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tables/table1.xml" ContentType="application/vnd.openxmlformats-officedocument.spreadsheetml.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6.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7.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8.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9.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10.xml" ContentType="application/vnd.openxmlformats-officedocument.drawing+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11.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12.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13.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14.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15.xml" ContentType="application/vnd.openxmlformats-officedocument.drawingml.chartshapes+xml"/>
  <Override PartName="/xl/drawings/drawing16.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17.xml" ContentType="application/vnd.openxmlformats-officedocument.drawing+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18.xml" ContentType="application/vnd.openxmlformats-officedocument.drawing+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19.xml" ContentType="application/vnd.openxmlformats-officedocument.drawing+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mc:AlternateContent xmlns:mc="http://schemas.openxmlformats.org/markup-compatibility/2006">
    <mc:Choice Requires="x15">
      <x15ac:absPath xmlns:x15ac="http://schemas.microsoft.com/office/spreadsheetml/2010/11/ac" url="C:\Users\Madona.Devasahayam\Desktop\PIIE work-DESKTOP\Working Papers\gagnondeficits\"/>
    </mc:Choice>
  </mc:AlternateContent>
  <xr:revisionPtr revIDLastSave="0" documentId="13_ncr:1_{3FA52E3B-7E23-4E7A-A472-F1D1FFDAFFE9}" xr6:coauthVersionLast="45" xr6:coauthVersionMax="47" xr10:uidLastSave="{00000000-0000-0000-0000-000000000000}"/>
  <bookViews>
    <workbookView xWindow="-108" yWindow="-108" windowWidth="23256" windowHeight="12456" firstSheet="41" activeTab="39" xr2:uid="{C71F3517-931A-4223-B438-C34138D0D289}"/>
  </bookViews>
  <sheets>
    <sheet name="GDP" sheetId="1" r:id="rId1"/>
    <sheet name="CAB" sheetId="2" r:id="rId2"/>
    <sheet name="IIP" sheetId="3" r:id="rId3"/>
    <sheet name="US Oil Trade and Broad FX" sheetId="27" r:id="rId4"/>
    <sheet name="US NIIP Expanded Detail" sheetId="29" r:id="rId5"/>
    <sheet name="US CA" sheetId="30" r:id="rId6"/>
    <sheet name="FOF ROW Flows" sheetId="31" r:id="rId7"/>
    <sheet name="US GDP" sheetId="32" r:id="rId8"/>
    <sheet name="US Portfolio Flows Detail" sheetId="34" r:id="rId9"/>
    <sheet name="US NIIP Changes" sheetId="35" r:id="rId10"/>
    <sheet name="UK BOP Data" sheetId="36" r:id="rId11"/>
    <sheet name="Changes" sheetId="24" r:id="rId12"/>
    <sheet name="Income" sheetId="4" r:id="rId13"/>
    <sheet name="DI Flow" sheetId="5" r:id="rId14"/>
    <sheet name="PI Flow" sheetId="6" r:id="rId15"/>
    <sheet name="Guvenen Agg." sheetId="7" r:id="rId16"/>
    <sheet name="Guvenen Adj." sheetId="8" r:id="rId17"/>
    <sheet name="MSCI" sheetId="9" r:id="rId18"/>
    <sheet name="Cum. Flows" sheetId="13" r:id="rId19"/>
    <sheet name="US FoF Federal Debt" sheetId="40" r:id="rId20"/>
    <sheet name="US FoF GSE Debt" sheetId="41" r:id="rId21"/>
    <sheet name="US FoF Corporate Debt" sheetId="42" r:id="rId22"/>
    <sheet name="UK Equity Performance and REER" sheetId="45" r:id="rId23"/>
    <sheet name="Returns" sheetId="12" r:id="rId24"/>
    <sheet name="WDINL" sheetId="46" r:id="rId25"/>
    <sheet name="OECD Italy" sheetId="47" r:id="rId26"/>
    <sheet name="WEOCABFISC202504" sheetId="48" r:id="rId27"/>
    <sheet name="Spliced" sheetId="49" r:id="rId28"/>
    <sheet name="US Primary Income" sheetId="52" r:id="rId29"/>
    <sheet name="US Portfolio Income Detail" sheetId="53" r:id="rId30"/>
    <sheet name="US FoF GSEs Stocks" sheetId="54" r:id="rId31"/>
    <sheet name="Table 1" sheetId="51" r:id="rId32"/>
    <sheet name="Table 2" sheetId="11" r:id="rId33"/>
    <sheet name="Table 3" sheetId="56" r:id="rId34"/>
    <sheet name="Table 4" sheetId="57" r:id="rId35"/>
    <sheet name="Figure 1" sheetId="14" r:id="rId36"/>
    <sheet name="Figure 2" sheetId="15" r:id="rId37"/>
    <sheet name="Figure 3" sheetId="28" r:id="rId38"/>
    <sheet name="Figure 4" sheetId="16" r:id="rId39"/>
    <sheet name="Figures 5 and 6" sheetId="33" r:id="rId40"/>
    <sheet name="Figure 7" sheetId="37" r:id="rId41"/>
    <sheet name="Figure 8" sheetId="17" r:id="rId42"/>
    <sheet name="Figure 9" sheetId="19" r:id="rId43"/>
    <sheet name="Figure 10" sheetId="18" r:id="rId44"/>
    <sheet name="Figure 11" sheetId="20" r:id="rId45"/>
    <sheet name="Figure 12" sheetId="21" r:id="rId46"/>
    <sheet name="Figure 13" sheetId="22" r:id="rId47"/>
    <sheet name="Figure 14" sheetId="38" r:id="rId48"/>
    <sheet name="Figure 15" sheetId="39" r:id="rId49"/>
    <sheet name="Figure 16" sheetId="43" r:id="rId50"/>
    <sheet name="Figure 17" sheetId="44" r:id="rId51"/>
    <sheet name="Figure 18" sheetId="50" r:id="rId52"/>
  </sheets>
  <externalReferences>
    <externalReference r:id="rId53"/>
    <externalReference r:id="rId54"/>
    <externalReference r:id="rId55"/>
    <externalReference r:id="rId56"/>
  </externalReferences>
  <definedNames>
    <definedName name="_xlnm._FilterDatabase" localSheetId="26" hidden="1">WEOCABFISC202504!$A$1:$BH$493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A83" i="51" l="1"/>
  <c r="Z83" i="51"/>
  <c r="R81" i="51"/>
  <c r="Q81" i="51"/>
  <c r="M80" i="51"/>
  <c r="AB71" i="51"/>
  <c r="X71" i="51"/>
  <c r="L71" i="51"/>
  <c r="K71" i="51"/>
  <c r="J71" i="51"/>
  <c r="Z70" i="51"/>
  <c r="R70" i="51"/>
  <c r="J70" i="51"/>
  <c r="H70" i="51"/>
  <c r="P69" i="51"/>
  <c r="N69" i="51"/>
  <c r="M69" i="51"/>
  <c r="L52" i="51" s="1"/>
  <c r="M72" i="51" s="1"/>
  <c r="AA68" i="51"/>
  <c r="V68" i="51"/>
  <c r="J68" i="51"/>
  <c r="AA67" i="51"/>
  <c r="S67" i="51"/>
  <c r="R67" i="51"/>
  <c r="Q67" i="51"/>
  <c r="U66" i="51"/>
  <c r="M66" i="51"/>
  <c r="L66" i="51"/>
  <c r="U65" i="51"/>
  <c r="T65" i="51"/>
  <c r="Y62" i="51"/>
  <c r="Q62" i="51"/>
  <c r="P62" i="51"/>
  <c r="I62" i="51"/>
  <c r="X61" i="51"/>
  <c r="S61" i="51"/>
  <c r="K61" i="51"/>
  <c r="T60" i="51"/>
  <c r="S60" i="51"/>
  <c r="E54" i="51"/>
  <c r="AB52" i="51"/>
  <c r="M52" i="51"/>
  <c r="N72" i="51" s="1"/>
  <c r="AB51" i="51"/>
  <c r="AA51" i="51"/>
  <c r="Z51" i="51"/>
  <c r="Y51" i="51"/>
  <c r="X51" i="51"/>
  <c r="W51" i="51"/>
  <c r="V51" i="51"/>
  <c r="U51" i="51"/>
  <c r="T51" i="51"/>
  <c r="S51" i="51"/>
  <c r="R51" i="51"/>
  <c r="S71" i="51" s="1"/>
  <c r="Q51" i="51"/>
  <c r="P51" i="51"/>
  <c r="O51" i="51"/>
  <c r="N51" i="51"/>
  <c r="M51" i="51"/>
  <c r="L51" i="51"/>
  <c r="K51" i="51"/>
  <c r="J51" i="51"/>
  <c r="I51" i="51"/>
  <c r="H51" i="51"/>
  <c r="G51" i="51"/>
  <c r="F51" i="51"/>
  <c r="E51" i="51"/>
  <c r="D51" i="51"/>
  <c r="C51" i="51"/>
  <c r="AB50" i="51"/>
  <c r="AB48" i="51" s="1"/>
  <c r="AA50" i="51"/>
  <c r="Z50" i="51"/>
  <c r="Y50" i="51"/>
  <c r="X50" i="51"/>
  <c r="Y70" i="51" s="1"/>
  <c r="W50" i="51"/>
  <c r="V50" i="51"/>
  <c r="U50" i="51"/>
  <c r="U48" i="51" s="1"/>
  <c r="U54" i="51" s="1"/>
  <c r="T50" i="51"/>
  <c r="S50" i="51"/>
  <c r="R50" i="51"/>
  <c r="Q50" i="51"/>
  <c r="P50" i="51"/>
  <c r="Q70" i="51" s="1"/>
  <c r="O50" i="51"/>
  <c r="N50" i="51"/>
  <c r="M50" i="51"/>
  <c r="L50" i="51"/>
  <c r="K50" i="51"/>
  <c r="J50" i="51"/>
  <c r="I50" i="51"/>
  <c r="H50" i="51"/>
  <c r="I70" i="51" s="1"/>
  <c r="G50" i="51"/>
  <c r="F50" i="51"/>
  <c r="E50" i="51"/>
  <c r="D50" i="51"/>
  <c r="D48" i="51" s="1"/>
  <c r="D54" i="51" s="1"/>
  <c r="C50" i="51"/>
  <c r="AB49" i="51"/>
  <c r="AA49" i="51"/>
  <c r="Z49" i="51"/>
  <c r="Y49" i="51"/>
  <c r="X49" i="51"/>
  <c r="W49" i="51"/>
  <c r="W48" i="51" s="1"/>
  <c r="V49" i="51"/>
  <c r="V48" i="51" s="1"/>
  <c r="V54" i="51" s="1"/>
  <c r="U49" i="51"/>
  <c r="T49" i="51"/>
  <c r="S49" i="51"/>
  <c r="R49" i="51"/>
  <c r="R48" i="51" s="1"/>
  <c r="Q49" i="51"/>
  <c r="Q48" i="51" s="1"/>
  <c r="P49" i="51"/>
  <c r="P48" i="51" s="1"/>
  <c r="O49" i="51"/>
  <c r="O48" i="51" s="1"/>
  <c r="N49" i="51"/>
  <c r="N48" i="51" s="1"/>
  <c r="M49" i="51"/>
  <c r="L49" i="51"/>
  <c r="K49" i="51"/>
  <c r="J49" i="51"/>
  <c r="I49" i="51"/>
  <c r="I48" i="51" s="1"/>
  <c r="H49" i="51"/>
  <c r="H48" i="51" s="1"/>
  <c r="G49" i="51"/>
  <c r="G48" i="51" s="1"/>
  <c r="F49" i="51"/>
  <c r="F48" i="51" s="1"/>
  <c r="F54" i="51" s="1"/>
  <c r="E49" i="51"/>
  <c r="D49" i="51"/>
  <c r="C49" i="51"/>
  <c r="AA48" i="51"/>
  <c r="Z48" i="51"/>
  <c r="Y48" i="51"/>
  <c r="X48" i="51"/>
  <c r="T48" i="51"/>
  <c r="T54" i="51" s="1"/>
  <c r="S48" i="51"/>
  <c r="M48" i="51"/>
  <c r="M54" i="51" s="1"/>
  <c r="L48" i="51"/>
  <c r="M68" i="51" s="1"/>
  <c r="M83" i="51" s="1"/>
  <c r="K48" i="51"/>
  <c r="J48" i="51"/>
  <c r="K68" i="51" s="1"/>
  <c r="E48" i="51"/>
  <c r="C48" i="51"/>
  <c r="AB47" i="51"/>
  <c r="AA47" i="51"/>
  <c r="Z47" i="51"/>
  <c r="Y47" i="51"/>
  <c r="X47" i="51"/>
  <c r="W47" i="51"/>
  <c r="V47" i="51"/>
  <c r="U47" i="51"/>
  <c r="T47" i="51"/>
  <c r="S47" i="51"/>
  <c r="R47" i="51"/>
  <c r="Q47" i="51"/>
  <c r="P47" i="51"/>
  <c r="O47" i="51"/>
  <c r="N47" i="51"/>
  <c r="M47" i="51"/>
  <c r="L47" i="51"/>
  <c r="K47" i="51"/>
  <c r="J47" i="51"/>
  <c r="I47" i="51"/>
  <c r="H47" i="51"/>
  <c r="G47" i="51"/>
  <c r="F47" i="51"/>
  <c r="E47" i="51"/>
  <c r="D47" i="51"/>
  <c r="C47" i="51"/>
  <c r="AB46" i="51"/>
  <c r="AA46" i="51"/>
  <c r="Z46" i="51"/>
  <c r="Y46" i="51"/>
  <c r="X46" i="51"/>
  <c r="W46" i="51"/>
  <c r="V46" i="51"/>
  <c r="U46" i="51"/>
  <c r="T46" i="51"/>
  <c r="S46" i="51"/>
  <c r="R46" i="51"/>
  <c r="Q46" i="51"/>
  <c r="P46" i="51"/>
  <c r="O46" i="51"/>
  <c r="N46" i="51"/>
  <c r="M46" i="51"/>
  <c r="L46" i="51"/>
  <c r="K46" i="51"/>
  <c r="J46" i="51"/>
  <c r="I46" i="51"/>
  <c r="H46" i="51"/>
  <c r="G46" i="51"/>
  <c r="F46" i="51"/>
  <c r="E46" i="51"/>
  <c r="D46" i="51"/>
  <c r="C46" i="51"/>
  <c r="AB45" i="51"/>
  <c r="AA45" i="51"/>
  <c r="AA54" i="51" s="1"/>
  <c r="Z45" i="51"/>
  <c r="Y45" i="51"/>
  <c r="Y54" i="51" s="1"/>
  <c r="X45" i="51"/>
  <c r="X54" i="51" s="1"/>
  <c r="W45" i="51"/>
  <c r="W54" i="51" s="1"/>
  <c r="V45" i="51"/>
  <c r="U45" i="51"/>
  <c r="T45" i="51"/>
  <c r="S45" i="51"/>
  <c r="R45" i="51"/>
  <c r="Q45" i="51"/>
  <c r="P45" i="51"/>
  <c r="P54" i="51" s="1"/>
  <c r="O45" i="51"/>
  <c r="O54" i="51" s="1"/>
  <c r="N45" i="51"/>
  <c r="N54" i="51" s="1"/>
  <c r="M45" i="51"/>
  <c r="L45" i="51"/>
  <c r="L54" i="51" s="1"/>
  <c r="K45" i="51"/>
  <c r="J45" i="51"/>
  <c r="I45" i="51"/>
  <c r="H45" i="51"/>
  <c r="H54" i="51" s="1"/>
  <c r="G45" i="51"/>
  <c r="G54" i="51" s="1"/>
  <c r="F45" i="51"/>
  <c r="E45" i="51"/>
  <c r="D45" i="51"/>
  <c r="C45" i="51"/>
  <c r="AB42" i="51"/>
  <c r="AA42" i="51"/>
  <c r="Z42" i="51"/>
  <c r="Y42" i="51"/>
  <c r="Z62" i="51" s="1"/>
  <c r="X42" i="51"/>
  <c r="W42" i="51"/>
  <c r="V42" i="51"/>
  <c r="U42" i="51"/>
  <c r="T42" i="51"/>
  <c r="S42" i="51"/>
  <c r="R42" i="51"/>
  <c r="Q42" i="51"/>
  <c r="R62" i="51" s="1"/>
  <c r="P42" i="51"/>
  <c r="O42" i="51"/>
  <c r="N42" i="51"/>
  <c r="M42" i="51"/>
  <c r="L42" i="51"/>
  <c r="K42" i="51"/>
  <c r="J42" i="51"/>
  <c r="I42" i="51"/>
  <c r="H42" i="51"/>
  <c r="G42" i="51"/>
  <c r="F42" i="51"/>
  <c r="E42" i="51"/>
  <c r="D42" i="51"/>
  <c r="C42" i="51"/>
  <c r="AB41" i="51"/>
  <c r="AA41" i="51"/>
  <c r="AB61" i="51" s="1"/>
  <c r="Z41" i="51"/>
  <c r="Y41" i="51"/>
  <c r="X41" i="51"/>
  <c r="W41" i="51"/>
  <c r="V41" i="51"/>
  <c r="U41" i="51"/>
  <c r="T41" i="51"/>
  <c r="S41" i="51"/>
  <c r="T61" i="51" s="1"/>
  <c r="R41" i="51"/>
  <c r="Q41" i="51"/>
  <c r="P41" i="51"/>
  <c r="O41" i="51"/>
  <c r="N41" i="51"/>
  <c r="M41" i="51"/>
  <c r="L41" i="51"/>
  <c r="K41" i="51"/>
  <c r="L61" i="51" s="1"/>
  <c r="J41" i="51"/>
  <c r="I41" i="51"/>
  <c r="H41" i="51"/>
  <c r="G41" i="51"/>
  <c r="F41" i="51"/>
  <c r="E41" i="51"/>
  <c r="D41" i="51"/>
  <c r="C41" i="51"/>
  <c r="AB40" i="51"/>
  <c r="AA40" i="51"/>
  <c r="Z40" i="51"/>
  <c r="Y40" i="51"/>
  <c r="X40" i="51"/>
  <c r="W40" i="51"/>
  <c r="V40" i="51"/>
  <c r="U40" i="51"/>
  <c r="T40" i="51"/>
  <c r="S40" i="51"/>
  <c r="R40" i="51"/>
  <c r="Q40" i="51"/>
  <c r="P40" i="51"/>
  <c r="O40" i="51"/>
  <c r="N40" i="51"/>
  <c r="M40" i="51"/>
  <c r="L40" i="51"/>
  <c r="K40" i="51"/>
  <c r="J40" i="51"/>
  <c r="I40" i="51"/>
  <c r="H40" i="51"/>
  <c r="G40" i="51"/>
  <c r="F40" i="51"/>
  <c r="E40" i="51"/>
  <c r="D40" i="51"/>
  <c r="C40" i="51"/>
  <c r="X37" i="51"/>
  <c r="P37" i="51"/>
  <c r="O37" i="51"/>
  <c r="N37" i="51"/>
  <c r="AB36" i="51"/>
  <c r="Z36" i="51"/>
  <c r="V36" i="51"/>
  <c r="T36" i="51"/>
  <c r="V35" i="51"/>
  <c r="V74" i="51" s="1"/>
  <c r="U35" i="51"/>
  <c r="U74" i="51" s="1"/>
  <c r="L35" i="51"/>
  <c r="AB34" i="51"/>
  <c r="AA34" i="51"/>
  <c r="Z34" i="51"/>
  <c r="Y34" i="51"/>
  <c r="X34" i="51"/>
  <c r="W34" i="51"/>
  <c r="V34" i="51"/>
  <c r="U34" i="51"/>
  <c r="T34" i="51"/>
  <c r="S34" i="51"/>
  <c r="R34" i="51"/>
  <c r="Q34" i="51"/>
  <c r="P34" i="51"/>
  <c r="O34" i="51"/>
  <c r="N34" i="51"/>
  <c r="M34" i="51"/>
  <c r="L34" i="51"/>
  <c r="K34" i="51"/>
  <c r="J34" i="51"/>
  <c r="I34" i="51"/>
  <c r="H34" i="51"/>
  <c r="G34" i="51"/>
  <c r="AB33" i="51"/>
  <c r="AA33" i="51"/>
  <c r="Z33" i="51"/>
  <c r="Y33" i="51"/>
  <c r="X33" i="51"/>
  <c r="W33" i="51"/>
  <c r="V33" i="51"/>
  <c r="U33" i="51"/>
  <c r="T33" i="51"/>
  <c r="S33" i="51"/>
  <c r="R33" i="51"/>
  <c r="Q33" i="51"/>
  <c r="P33" i="51"/>
  <c r="O52" i="51" s="1"/>
  <c r="O53" i="51" s="1"/>
  <c r="O33" i="51"/>
  <c r="N33" i="51"/>
  <c r="M33" i="51"/>
  <c r="L33" i="51"/>
  <c r="K33" i="51"/>
  <c r="J33" i="51"/>
  <c r="I33" i="51"/>
  <c r="H33" i="51"/>
  <c r="G33" i="51"/>
  <c r="AB32" i="51"/>
  <c r="AA32" i="51"/>
  <c r="Z32" i="51"/>
  <c r="Z71" i="51" s="1"/>
  <c r="Y32" i="51"/>
  <c r="Y71" i="51" s="1"/>
  <c r="X32" i="51"/>
  <c r="W32" i="51"/>
  <c r="W71" i="51" s="1"/>
  <c r="V32" i="51"/>
  <c r="V71" i="51" s="1"/>
  <c r="U32" i="51"/>
  <c r="U71" i="51" s="1"/>
  <c r="T32" i="51"/>
  <c r="S32" i="51"/>
  <c r="R32" i="51"/>
  <c r="R71" i="51" s="1"/>
  <c r="Q32" i="51"/>
  <c r="Q71" i="51" s="1"/>
  <c r="P32" i="51"/>
  <c r="P71" i="51" s="1"/>
  <c r="O32" i="51"/>
  <c r="O71" i="51" s="1"/>
  <c r="N32" i="51"/>
  <c r="M32" i="51"/>
  <c r="M71" i="51" s="1"/>
  <c r="L32" i="51"/>
  <c r="K32" i="51"/>
  <c r="J32" i="51"/>
  <c r="I32" i="51"/>
  <c r="I71" i="51" s="1"/>
  <c r="H32" i="51"/>
  <c r="H71" i="51" s="1"/>
  <c r="G32" i="51"/>
  <c r="AB31" i="51"/>
  <c r="AA31" i="51"/>
  <c r="Z31" i="51"/>
  <c r="Y31" i="51"/>
  <c r="X31" i="51"/>
  <c r="X70" i="51" s="1"/>
  <c r="W31" i="51"/>
  <c r="W70" i="51" s="1"/>
  <c r="V31" i="51"/>
  <c r="V70" i="51" s="1"/>
  <c r="U31" i="51"/>
  <c r="U70" i="51" s="1"/>
  <c r="T31" i="51"/>
  <c r="S31" i="51"/>
  <c r="S37" i="51" s="1"/>
  <c r="R31" i="51"/>
  <c r="Q31" i="51"/>
  <c r="P31" i="51"/>
  <c r="P70" i="51" s="1"/>
  <c r="O31" i="51"/>
  <c r="O70" i="51" s="1"/>
  <c r="N31" i="51"/>
  <c r="N70" i="51" s="1"/>
  <c r="M31" i="51"/>
  <c r="M70" i="51" s="1"/>
  <c r="L31" i="51"/>
  <c r="L70" i="51" s="1"/>
  <c r="K31" i="51"/>
  <c r="J31" i="51"/>
  <c r="I31" i="51"/>
  <c r="H31" i="51"/>
  <c r="G31" i="51"/>
  <c r="AB30" i="51"/>
  <c r="AB69" i="51" s="1"/>
  <c r="AA30" i="51"/>
  <c r="AA69" i="51" s="1"/>
  <c r="Z30" i="51"/>
  <c r="Z69" i="51" s="1"/>
  <c r="Y30" i="51"/>
  <c r="Y69" i="51" s="1"/>
  <c r="X30" i="51"/>
  <c r="W30" i="51"/>
  <c r="V30" i="51"/>
  <c r="V69" i="51" s="1"/>
  <c r="U52" i="51" s="1"/>
  <c r="V72" i="51" s="1"/>
  <c r="U30" i="51"/>
  <c r="U69" i="51" s="1"/>
  <c r="T52" i="51" s="1"/>
  <c r="T30" i="51"/>
  <c r="T69" i="51" s="1"/>
  <c r="S30" i="51"/>
  <c r="S69" i="51" s="1"/>
  <c r="S84" i="51" s="1"/>
  <c r="R30" i="51"/>
  <c r="R69" i="51" s="1"/>
  <c r="R84" i="51" s="1"/>
  <c r="Q30" i="51"/>
  <c r="Q69" i="51" s="1"/>
  <c r="P30" i="51"/>
  <c r="O30" i="51"/>
  <c r="N30" i="51"/>
  <c r="N36" i="51" s="1"/>
  <c r="M30" i="51"/>
  <c r="M36" i="51" s="1"/>
  <c r="L30" i="51"/>
  <c r="L69" i="51" s="1"/>
  <c r="K30" i="51"/>
  <c r="K69" i="51" s="1"/>
  <c r="J30" i="51"/>
  <c r="I30" i="51"/>
  <c r="I69" i="51" s="1"/>
  <c r="H30" i="51"/>
  <c r="G30" i="51"/>
  <c r="AB29" i="51"/>
  <c r="AB68" i="51" s="1"/>
  <c r="AA29" i="51"/>
  <c r="Z29" i="51"/>
  <c r="Z68" i="51" s="1"/>
  <c r="Y29" i="51"/>
  <c r="Y68" i="51" s="1"/>
  <c r="X29" i="51"/>
  <c r="W29" i="51"/>
  <c r="V29" i="51"/>
  <c r="U29" i="51"/>
  <c r="T29" i="51"/>
  <c r="S29" i="51"/>
  <c r="S68" i="51" s="1"/>
  <c r="R29" i="51"/>
  <c r="R68" i="51" s="1"/>
  <c r="Q29" i="51"/>
  <c r="Q68" i="51" s="1"/>
  <c r="P29" i="51"/>
  <c r="O29" i="51"/>
  <c r="N29" i="51"/>
  <c r="M29" i="51"/>
  <c r="L29" i="51"/>
  <c r="L68" i="51" s="1"/>
  <c r="K29" i="51"/>
  <c r="J29" i="51"/>
  <c r="I29" i="51"/>
  <c r="I68" i="51" s="1"/>
  <c r="H29" i="51"/>
  <c r="G29" i="51"/>
  <c r="G35" i="51" s="1"/>
  <c r="AB28" i="51"/>
  <c r="AB67" i="51" s="1"/>
  <c r="AA28" i="51"/>
  <c r="Z28" i="51"/>
  <c r="Z67" i="51" s="1"/>
  <c r="Y28" i="51"/>
  <c r="Y67" i="51" s="1"/>
  <c r="X28" i="51"/>
  <c r="X67" i="51" s="1"/>
  <c r="W28" i="51"/>
  <c r="W67" i="51" s="1"/>
  <c r="V28" i="51"/>
  <c r="U28" i="51"/>
  <c r="T28" i="51"/>
  <c r="S28" i="51"/>
  <c r="R28" i="51"/>
  <c r="Q28" i="51"/>
  <c r="P28" i="51"/>
  <c r="P67" i="51" s="1"/>
  <c r="O28" i="51"/>
  <c r="O67" i="51" s="1"/>
  <c r="N28" i="51"/>
  <c r="N67" i="51" s="1"/>
  <c r="M28" i="51"/>
  <c r="L28" i="51"/>
  <c r="K28" i="51"/>
  <c r="K67" i="51" s="1"/>
  <c r="J28" i="51"/>
  <c r="J67" i="51" s="1"/>
  <c r="I28" i="51"/>
  <c r="I67" i="51" s="1"/>
  <c r="H28" i="51"/>
  <c r="H67" i="51" s="1"/>
  <c r="G28" i="51"/>
  <c r="G37" i="51" s="1"/>
  <c r="F28" i="51"/>
  <c r="E28" i="51"/>
  <c r="D28" i="51"/>
  <c r="C28" i="51"/>
  <c r="AB27" i="51"/>
  <c r="AB66" i="51" s="1"/>
  <c r="AA27" i="51"/>
  <c r="Z27" i="51"/>
  <c r="Z66" i="51" s="1"/>
  <c r="Y27" i="51"/>
  <c r="Y66" i="51" s="1"/>
  <c r="X27" i="51"/>
  <c r="W27" i="51"/>
  <c r="V27" i="51"/>
  <c r="U27" i="51"/>
  <c r="T27" i="51"/>
  <c r="T66" i="51" s="1"/>
  <c r="S27" i="51"/>
  <c r="R27" i="51"/>
  <c r="R66" i="51" s="1"/>
  <c r="Q27" i="51"/>
  <c r="Q66" i="51" s="1"/>
  <c r="P27" i="51"/>
  <c r="O27" i="51"/>
  <c r="N27" i="51"/>
  <c r="M27" i="51"/>
  <c r="L27" i="51"/>
  <c r="L36" i="51" s="1"/>
  <c r="K27" i="51"/>
  <c r="J27" i="51"/>
  <c r="J66" i="51" s="1"/>
  <c r="I27" i="51"/>
  <c r="I66" i="51" s="1"/>
  <c r="H27" i="51"/>
  <c r="H66" i="51" s="1"/>
  <c r="G27" i="51"/>
  <c r="G36" i="51" s="1"/>
  <c r="F27" i="51"/>
  <c r="E27" i="51"/>
  <c r="D27" i="51"/>
  <c r="C27" i="51"/>
  <c r="AB26" i="51"/>
  <c r="AB35" i="51" s="1"/>
  <c r="AB74" i="51" s="1"/>
  <c r="AA26" i="51"/>
  <c r="Z26" i="51"/>
  <c r="Y26" i="51"/>
  <c r="X26" i="51"/>
  <c r="W26" i="51"/>
  <c r="V26" i="51"/>
  <c r="V65" i="51" s="1"/>
  <c r="U26" i="51"/>
  <c r="T26" i="51"/>
  <c r="T35" i="51" s="1"/>
  <c r="S26" i="51"/>
  <c r="R26" i="51"/>
  <c r="Q26" i="51"/>
  <c r="P26" i="51"/>
  <c r="O26" i="51"/>
  <c r="N26" i="51"/>
  <c r="N65" i="51" s="1"/>
  <c r="M26" i="51"/>
  <c r="M65" i="51" s="1"/>
  <c r="L26" i="51"/>
  <c r="L65" i="51" s="1"/>
  <c r="L80" i="51" s="1"/>
  <c r="K26" i="51"/>
  <c r="J26" i="51"/>
  <c r="I26" i="51"/>
  <c r="I35" i="51" s="1"/>
  <c r="I74" i="51" s="1"/>
  <c r="H26" i="51"/>
  <c r="G26" i="51"/>
  <c r="F26" i="51"/>
  <c r="E26" i="51"/>
  <c r="D26" i="51"/>
  <c r="C26" i="51"/>
  <c r="AB24" i="51"/>
  <c r="AB62" i="51" s="1"/>
  <c r="AA24" i="51"/>
  <c r="AA62" i="51" s="1"/>
  <c r="Z24" i="51"/>
  <c r="Y24" i="51"/>
  <c r="X24" i="51"/>
  <c r="X62" i="51" s="1"/>
  <c r="W24" i="51"/>
  <c r="W62" i="51" s="1"/>
  <c r="V24" i="51"/>
  <c r="V62" i="51" s="1"/>
  <c r="U24" i="51"/>
  <c r="U62" i="51" s="1"/>
  <c r="T24" i="51"/>
  <c r="T62" i="51" s="1"/>
  <c r="S24" i="51"/>
  <c r="S62" i="51" s="1"/>
  <c r="R24" i="51"/>
  <c r="Q24" i="51"/>
  <c r="P24" i="51"/>
  <c r="O24" i="51"/>
  <c r="O62" i="51" s="1"/>
  <c r="N24" i="51"/>
  <c r="N62" i="51" s="1"/>
  <c r="M24" i="51"/>
  <c r="M62" i="51" s="1"/>
  <c r="L24" i="51"/>
  <c r="L62" i="51" s="1"/>
  <c r="K24" i="51"/>
  <c r="K62" i="51" s="1"/>
  <c r="J24" i="51"/>
  <c r="I24" i="51"/>
  <c r="H24" i="51"/>
  <c r="H62" i="51" s="1"/>
  <c r="G24" i="51"/>
  <c r="F24" i="51"/>
  <c r="E24" i="51"/>
  <c r="D24" i="51"/>
  <c r="C24" i="51"/>
  <c r="AB23" i="51"/>
  <c r="AA23" i="51"/>
  <c r="AA61" i="51" s="1"/>
  <c r="AA84" i="51" s="1"/>
  <c r="Z23" i="51"/>
  <c r="Z61" i="51" s="1"/>
  <c r="Y23" i="51"/>
  <c r="Y61" i="51" s="1"/>
  <c r="X23" i="51"/>
  <c r="W23" i="51"/>
  <c r="W61" i="51" s="1"/>
  <c r="V23" i="51"/>
  <c r="V61" i="51" s="1"/>
  <c r="U23" i="51"/>
  <c r="U61" i="51" s="1"/>
  <c r="T23" i="51"/>
  <c r="S23" i="51"/>
  <c r="R23" i="51"/>
  <c r="R61" i="51" s="1"/>
  <c r="Q23" i="51"/>
  <c r="Q61" i="51" s="1"/>
  <c r="P23" i="51"/>
  <c r="P61" i="51" s="1"/>
  <c r="O23" i="51"/>
  <c r="O61" i="51" s="1"/>
  <c r="N23" i="51"/>
  <c r="N61" i="51" s="1"/>
  <c r="M23" i="51"/>
  <c r="M61" i="51" s="1"/>
  <c r="L23" i="51"/>
  <c r="K23" i="51"/>
  <c r="J23" i="51"/>
  <c r="J61" i="51" s="1"/>
  <c r="I23" i="51"/>
  <c r="I61" i="51" s="1"/>
  <c r="H23" i="51"/>
  <c r="H61" i="51" s="1"/>
  <c r="G23" i="51"/>
  <c r="F23" i="51"/>
  <c r="E23" i="51"/>
  <c r="D23" i="51"/>
  <c r="C23" i="51"/>
  <c r="AB22" i="51"/>
  <c r="AB60" i="51" s="1"/>
  <c r="AA22" i="51"/>
  <c r="AA60" i="51" s="1"/>
  <c r="Z22" i="51"/>
  <c r="Z60" i="51" s="1"/>
  <c r="Y22" i="51"/>
  <c r="Y60" i="51" s="1"/>
  <c r="Y86" i="51" s="1"/>
  <c r="X22" i="51"/>
  <c r="X60" i="51" s="1"/>
  <c r="X86" i="51" s="1"/>
  <c r="W22" i="51"/>
  <c r="W60" i="51" s="1"/>
  <c r="V22" i="51"/>
  <c r="U22" i="51"/>
  <c r="U60" i="51" s="1"/>
  <c r="U80" i="51" s="1"/>
  <c r="T22" i="51"/>
  <c r="S22" i="51"/>
  <c r="R22" i="51"/>
  <c r="R60" i="51" s="1"/>
  <c r="Q22" i="51"/>
  <c r="Q60" i="51" s="1"/>
  <c r="P22" i="51"/>
  <c r="P60" i="51" s="1"/>
  <c r="O22" i="51"/>
  <c r="O60" i="51" s="1"/>
  <c r="N22" i="51"/>
  <c r="M22" i="51"/>
  <c r="M60" i="51" s="1"/>
  <c r="L22" i="51"/>
  <c r="L60" i="51" s="1"/>
  <c r="K22" i="51"/>
  <c r="K60" i="51" s="1"/>
  <c r="J22" i="51"/>
  <c r="J60" i="51" s="1"/>
  <c r="I22" i="51"/>
  <c r="I60" i="51" s="1"/>
  <c r="H22" i="51"/>
  <c r="H60" i="51" s="1"/>
  <c r="G22" i="51"/>
  <c r="F22" i="51"/>
  <c r="E22" i="51"/>
  <c r="D22" i="51"/>
  <c r="C22" i="51"/>
  <c r="D20" i="51"/>
  <c r="E20" i="51" s="1"/>
  <c r="F20" i="51" s="1"/>
  <c r="G20" i="51" s="1"/>
  <c r="H20" i="51" s="1"/>
  <c r="I20" i="51" s="1"/>
  <c r="J20" i="51" s="1"/>
  <c r="K20" i="51" s="1"/>
  <c r="L20" i="51" s="1"/>
  <c r="M20" i="51" s="1"/>
  <c r="N20" i="51" s="1"/>
  <c r="O20" i="51" s="1"/>
  <c r="P20" i="51" s="1"/>
  <c r="Q20" i="51" s="1"/>
  <c r="R20" i="51" s="1"/>
  <c r="S20" i="51" s="1"/>
  <c r="T20" i="51" s="1"/>
  <c r="U20" i="51" s="1"/>
  <c r="V20" i="51" s="1"/>
  <c r="W20" i="51" s="1"/>
  <c r="X20" i="51" s="1"/>
  <c r="Y20" i="51" s="1"/>
  <c r="Z20" i="51" s="1"/>
  <c r="AA20" i="51" s="1"/>
  <c r="AB20" i="51" s="1"/>
  <c r="AT141" i="33"/>
  <c r="AO141" i="33"/>
  <c r="AE141" i="33"/>
  <c r="AE28" i="33" s="1"/>
  <c r="G140" i="33"/>
  <c r="E140" i="33"/>
  <c r="K139" i="33"/>
  <c r="AX135" i="33"/>
  <c r="AJ135" i="33"/>
  <c r="AI135" i="33"/>
  <c r="E135" i="33"/>
  <c r="AX133" i="33"/>
  <c r="AP133" i="33"/>
  <c r="AO133" i="33"/>
  <c r="AK132" i="33"/>
  <c r="P132" i="33"/>
  <c r="C131" i="33"/>
  <c r="C107" i="33"/>
  <c r="C155" i="33" s="1"/>
  <c r="AS102" i="33"/>
  <c r="AR102" i="33"/>
  <c r="AQ102" i="33"/>
  <c r="AK102" i="33"/>
  <c r="AD102" i="33"/>
  <c r="AY101" i="33"/>
  <c r="AQ101" i="33"/>
  <c r="AP101" i="33"/>
  <c r="AH101" i="33"/>
  <c r="AG101" i="33"/>
  <c r="AF101" i="33"/>
  <c r="AW100" i="33"/>
  <c r="AT100" i="33"/>
  <c r="AO100" i="33"/>
  <c r="AH100" i="33"/>
  <c r="AG100" i="33"/>
  <c r="AI99" i="33"/>
  <c r="AW98" i="33"/>
  <c r="AS98" i="33"/>
  <c r="AL98" i="33"/>
  <c r="AJ98" i="33"/>
  <c r="AY95" i="33"/>
  <c r="AY102" i="33" s="1"/>
  <c r="AX95" i="33"/>
  <c r="AW95" i="33"/>
  <c r="AV95" i="33"/>
  <c r="AV102" i="33" s="1"/>
  <c r="AU95" i="33"/>
  <c r="AT95" i="33"/>
  <c r="AS95" i="33"/>
  <c r="AR95" i="33"/>
  <c r="AQ95" i="33"/>
  <c r="AP95" i="33"/>
  <c r="AO95" i="33"/>
  <c r="AN95" i="33"/>
  <c r="AM95" i="33"/>
  <c r="AL95" i="33"/>
  <c r="AK95" i="33"/>
  <c r="AJ95" i="33"/>
  <c r="AI95" i="33"/>
  <c r="AH95" i="33"/>
  <c r="AG95" i="33"/>
  <c r="AF95" i="33"/>
  <c r="AE95" i="33"/>
  <c r="AD95" i="33"/>
  <c r="AY94" i="33"/>
  <c r="AX94" i="33"/>
  <c r="AW94" i="33"/>
  <c r="AW92" i="33" s="1"/>
  <c r="AV94" i="33"/>
  <c r="AU94" i="33"/>
  <c r="AT94" i="33"/>
  <c r="AT92" i="33" s="1"/>
  <c r="AT99" i="33" s="1"/>
  <c r="AS94" i="33"/>
  <c r="AR94" i="33"/>
  <c r="AQ94" i="33"/>
  <c r="AP94" i="33"/>
  <c r="AO94" i="33"/>
  <c r="AN94" i="33"/>
  <c r="AM94" i="33"/>
  <c r="AL94" i="33"/>
  <c r="AK94" i="33"/>
  <c r="AJ94" i="33"/>
  <c r="AI94" i="33"/>
  <c r="AH94" i="33"/>
  <c r="AG94" i="33"/>
  <c r="AF94" i="33"/>
  <c r="AE94" i="33"/>
  <c r="AD94" i="33"/>
  <c r="AY93" i="33"/>
  <c r="AX93" i="33"/>
  <c r="AW93" i="33"/>
  <c r="AV93" i="33"/>
  <c r="AV92" i="33" s="1"/>
  <c r="AU93" i="33"/>
  <c r="AT93" i="33"/>
  <c r="AS93" i="33"/>
  <c r="AS92" i="33" s="1"/>
  <c r="AR93" i="33"/>
  <c r="AQ93" i="33"/>
  <c r="AQ92" i="33" s="1"/>
  <c r="AP93" i="33"/>
  <c r="AO93" i="33"/>
  <c r="AN93" i="33"/>
  <c r="AM93" i="33"/>
  <c r="AL93" i="33"/>
  <c r="AK93" i="33"/>
  <c r="AK92" i="33" s="1"/>
  <c r="AJ93" i="33"/>
  <c r="AI93" i="33"/>
  <c r="AH93" i="33"/>
  <c r="AG93" i="33"/>
  <c r="AF93" i="33"/>
  <c r="AE93" i="33"/>
  <c r="AD93" i="33"/>
  <c r="AY92" i="33"/>
  <c r="AX92" i="33"/>
  <c r="AP92" i="33"/>
  <c r="AO92" i="33"/>
  <c r="AN92" i="33"/>
  <c r="AI92" i="33"/>
  <c r="AG92" i="33"/>
  <c r="AF92" i="33"/>
  <c r="AY91" i="33"/>
  <c r="AX91" i="33"/>
  <c r="AW91" i="33"/>
  <c r="AV91" i="33"/>
  <c r="AU91" i="33"/>
  <c r="AT91" i="33"/>
  <c r="AS91" i="33"/>
  <c r="AR91" i="33"/>
  <c r="AQ91" i="33"/>
  <c r="AP91" i="33"/>
  <c r="AO91" i="33"/>
  <c r="AN91" i="33"/>
  <c r="AM91" i="33"/>
  <c r="AL91" i="33"/>
  <c r="AK91" i="33"/>
  <c r="AJ91" i="33"/>
  <c r="AI91" i="33"/>
  <c r="AI98" i="33" s="1"/>
  <c r="AH91" i="33"/>
  <c r="AG91" i="33"/>
  <c r="AF91" i="33"/>
  <c r="AE91" i="33"/>
  <c r="AD91" i="33"/>
  <c r="AY88" i="33"/>
  <c r="AX88" i="33"/>
  <c r="AX102" i="33" s="1"/>
  <c r="AW88" i="33"/>
  <c r="AW102" i="33" s="1"/>
  <c r="AV88" i="33"/>
  <c r="AU88" i="33"/>
  <c r="AU102" i="33" s="1"/>
  <c r="AT88" i="33"/>
  <c r="AT102" i="33" s="1"/>
  <c r="AS88" i="33"/>
  <c r="AR88" i="33"/>
  <c r="AQ88" i="33"/>
  <c r="AP88" i="33"/>
  <c r="AP102" i="33" s="1"/>
  <c r="AO88" i="33"/>
  <c r="AO102" i="33" s="1"/>
  <c r="AN88" i="33"/>
  <c r="AN102" i="33" s="1"/>
  <c r="AM88" i="33"/>
  <c r="AM102" i="33" s="1"/>
  <c r="AL88" i="33"/>
  <c r="AL102" i="33" s="1"/>
  <c r="AK88" i="33"/>
  <c r="AJ88" i="33"/>
  <c r="AJ102" i="33" s="1"/>
  <c r="AI88" i="33"/>
  <c r="AI102" i="33" s="1"/>
  <c r="AH88" i="33"/>
  <c r="AH102" i="33" s="1"/>
  <c r="AG88" i="33"/>
  <c r="AG102" i="33" s="1"/>
  <c r="AF88" i="33"/>
  <c r="AE88" i="33"/>
  <c r="AE102" i="33" s="1"/>
  <c r="AD88" i="33"/>
  <c r="AY87" i="33"/>
  <c r="AX87" i="33"/>
  <c r="AX101" i="33" s="1"/>
  <c r="AW87" i="33"/>
  <c r="AV87" i="33"/>
  <c r="AV101" i="33" s="1"/>
  <c r="AU87" i="33"/>
  <c r="AU101" i="33" s="1"/>
  <c r="AT87" i="33"/>
  <c r="AS87" i="33"/>
  <c r="AS101" i="33" s="1"/>
  <c r="AR87" i="33"/>
  <c r="AR101" i="33" s="1"/>
  <c r="AQ87" i="33"/>
  <c r="AP87" i="33"/>
  <c r="AO87" i="33"/>
  <c r="AN87" i="33"/>
  <c r="AM87" i="33"/>
  <c r="AM101" i="33" s="1"/>
  <c r="AL87" i="33"/>
  <c r="AK87" i="33"/>
  <c r="AK101" i="33" s="1"/>
  <c r="AJ87" i="33"/>
  <c r="AJ101" i="33" s="1"/>
  <c r="AI87" i="33"/>
  <c r="AI101" i="33" s="1"/>
  <c r="AH87" i="33"/>
  <c r="AG87" i="33"/>
  <c r="AF87" i="33"/>
  <c r="AE87" i="33"/>
  <c r="AE101" i="33" s="1"/>
  <c r="AD87" i="33"/>
  <c r="AY86" i="33"/>
  <c r="AY100" i="33" s="1"/>
  <c r="AX86" i="33"/>
  <c r="AX85" i="33" s="1"/>
  <c r="AX99" i="33" s="1"/>
  <c r="AW86" i="33"/>
  <c r="AV86" i="33"/>
  <c r="AV100" i="33" s="1"/>
  <c r="AU86" i="33"/>
  <c r="AT86" i="33"/>
  <c r="AT85" i="33" s="1"/>
  <c r="AS86" i="33"/>
  <c r="AS85" i="33" s="1"/>
  <c r="AS99" i="33" s="1"/>
  <c r="AR86" i="33"/>
  <c r="AQ86" i="33"/>
  <c r="AQ100" i="33" s="1"/>
  <c r="AP86" i="33"/>
  <c r="AP100" i="33" s="1"/>
  <c r="AO86" i="33"/>
  <c r="AN86" i="33"/>
  <c r="AN100" i="33" s="1"/>
  <c r="AM86" i="33"/>
  <c r="AL86" i="33"/>
  <c r="AK86" i="33"/>
  <c r="AJ86" i="33"/>
  <c r="AI86" i="33"/>
  <c r="AI100" i="33" s="1"/>
  <c r="AH86" i="33"/>
  <c r="AG86" i="33"/>
  <c r="AF86" i="33"/>
  <c r="AF100" i="33" s="1"/>
  <c r="AE86" i="33"/>
  <c r="AD86" i="33"/>
  <c r="AY85" i="33"/>
  <c r="AY99" i="33" s="1"/>
  <c r="AR85" i="33"/>
  <c r="AQ85" i="33"/>
  <c r="AQ99" i="33" s="1"/>
  <c r="AP85" i="33"/>
  <c r="AP99" i="33" s="1"/>
  <c r="AJ85" i="33"/>
  <c r="AI85" i="33"/>
  <c r="AH85" i="33"/>
  <c r="AG85" i="33"/>
  <c r="AG99" i="33" s="1"/>
  <c r="AY84" i="33"/>
  <c r="AY98" i="33" s="1"/>
  <c r="AX84" i="33"/>
  <c r="AX98" i="33" s="1"/>
  <c r="AW84" i="33"/>
  <c r="AV84" i="33"/>
  <c r="AV98" i="33" s="1"/>
  <c r="AU84" i="33"/>
  <c r="AU98" i="33" s="1"/>
  <c r="AT84" i="33"/>
  <c r="AT98" i="33" s="1"/>
  <c r="AS84" i="33"/>
  <c r="AR84" i="33"/>
  <c r="AR98" i="33" s="1"/>
  <c r="AQ84" i="33"/>
  <c r="AQ98" i="33" s="1"/>
  <c r="AP84" i="33"/>
  <c r="AP98" i="33" s="1"/>
  <c r="AO84" i="33"/>
  <c r="AO98" i="33" s="1"/>
  <c r="AN84" i="33"/>
  <c r="AN98" i="33" s="1"/>
  <c r="AM84" i="33"/>
  <c r="AM98" i="33" s="1"/>
  <c r="AL84" i="33"/>
  <c r="AK84" i="33"/>
  <c r="AK98" i="33" s="1"/>
  <c r="AJ84" i="33"/>
  <c r="AI84" i="33"/>
  <c r="AH84" i="33"/>
  <c r="AH98" i="33" s="1"/>
  <c r="AG84" i="33"/>
  <c r="AG98" i="33" s="1"/>
  <c r="AF84" i="33"/>
  <c r="AF98" i="33" s="1"/>
  <c r="AE84" i="33"/>
  <c r="AE98" i="33" s="1"/>
  <c r="AD84" i="33"/>
  <c r="AD98" i="33" s="1"/>
  <c r="AN79" i="33"/>
  <c r="X79" i="33"/>
  <c r="V79" i="33"/>
  <c r="Q79" i="33"/>
  <c r="P79" i="33"/>
  <c r="H79" i="33"/>
  <c r="G79" i="33"/>
  <c r="F79" i="33"/>
  <c r="AW78" i="33"/>
  <c r="AO78" i="33"/>
  <c r="AN78" i="33"/>
  <c r="AM78" i="33"/>
  <c r="AL78" i="33"/>
  <c r="AE78" i="33"/>
  <c r="AD78" i="33"/>
  <c r="Y78" i="33"/>
  <c r="R78" i="33"/>
  <c r="P78" i="33"/>
  <c r="N78" i="33"/>
  <c r="I78" i="33"/>
  <c r="G78" i="33"/>
  <c r="AX77" i="33"/>
  <c r="AN77" i="33"/>
  <c r="Z77" i="33"/>
  <c r="F77" i="33"/>
  <c r="D77" i="33"/>
  <c r="AS76" i="33"/>
  <c r="AR76" i="33"/>
  <c r="AQ76" i="33"/>
  <c r="AK76" i="33"/>
  <c r="AJ76" i="33"/>
  <c r="AI76" i="33"/>
  <c r="AH76" i="33"/>
  <c r="AA76" i="33"/>
  <c r="U76" i="33"/>
  <c r="M76" i="33"/>
  <c r="L76" i="33"/>
  <c r="K76" i="33"/>
  <c r="D76" i="33"/>
  <c r="C76" i="33"/>
  <c r="AR75" i="33"/>
  <c r="AQ75" i="33"/>
  <c r="AD75" i="33"/>
  <c r="AC75" i="33"/>
  <c r="V75" i="33"/>
  <c r="U75" i="33"/>
  <c r="T75" i="33"/>
  <c r="M75" i="33"/>
  <c r="L75" i="33"/>
  <c r="H75" i="33"/>
  <c r="AY72" i="33"/>
  <c r="AX72" i="33"/>
  <c r="AW72" i="33"/>
  <c r="AV72" i="33"/>
  <c r="AU72" i="33"/>
  <c r="AT72" i="33"/>
  <c r="AS72" i="33"/>
  <c r="AS79" i="33" s="1"/>
  <c r="AR72" i="33"/>
  <c r="AQ72" i="33"/>
  <c r="AP72" i="33"/>
  <c r="AO72" i="33"/>
  <c r="AN72" i="33"/>
  <c r="AM72" i="33"/>
  <c r="AL72" i="33"/>
  <c r="AK72" i="33"/>
  <c r="AK79" i="33" s="1"/>
  <c r="AJ72" i="33"/>
  <c r="AI72" i="33"/>
  <c r="AH72" i="33"/>
  <c r="AG72" i="33"/>
  <c r="AF72" i="33"/>
  <c r="AE72" i="33"/>
  <c r="AD72" i="33"/>
  <c r="AC72" i="33"/>
  <c r="AC79" i="33" s="1"/>
  <c r="AB72" i="33"/>
  <c r="AA72" i="33"/>
  <c r="Z72" i="33"/>
  <c r="Y72" i="33"/>
  <c r="X72" i="33"/>
  <c r="W72" i="33"/>
  <c r="V72" i="33"/>
  <c r="U72" i="33"/>
  <c r="U79" i="33" s="1"/>
  <c r="T72" i="33"/>
  <c r="S72" i="33"/>
  <c r="R72" i="33"/>
  <c r="Q72" i="33"/>
  <c r="P72" i="33"/>
  <c r="O72" i="33"/>
  <c r="N72" i="33"/>
  <c r="M72" i="33"/>
  <c r="M79" i="33" s="1"/>
  <c r="L72" i="33"/>
  <c r="K72" i="33"/>
  <c r="J72" i="33"/>
  <c r="I72" i="33"/>
  <c r="H72" i="33"/>
  <c r="G72" i="33"/>
  <c r="F72" i="33"/>
  <c r="E72" i="33"/>
  <c r="D72" i="33"/>
  <c r="C72" i="33"/>
  <c r="AY71" i="33"/>
  <c r="AX71" i="33"/>
  <c r="AW71" i="33"/>
  <c r="AV71" i="33"/>
  <c r="AU71" i="33"/>
  <c r="AT71" i="33"/>
  <c r="AT78" i="33" s="1"/>
  <c r="AS71" i="33"/>
  <c r="AR71" i="33"/>
  <c r="AQ71" i="33"/>
  <c r="AP71" i="33"/>
  <c r="AO71" i="33"/>
  <c r="AN71" i="33"/>
  <c r="AM71" i="33"/>
  <c r="AL71" i="33"/>
  <c r="AK71" i="33"/>
  <c r="AJ71" i="33"/>
  <c r="AI71" i="33"/>
  <c r="AH71" i="33"/>
  <c r="AG71" i="33"/>
  <c r="AF71" i="33"/>
  <c r="AE71" i="33"/>
  <c r="AD71" i="33"/>
  <c r="AC71" i="33"/>
  <c r="AB71" i="33"/>
  <c r="AA71" i="33"/>
  <c r="Z71" i="33"/>
  <c r="Y71" i="33"/>
  <c r="X71" i="33"/>
  <c r="W71" i="33"/>
  <c r="V71" i="33"/>
  <c r="V78" i="33" s="1"/>
  <c r="U71" i="33"/>
  <c r="U70" i="33" s="1"/>
  <c r="T71" i="33"/>
  <c r="T70" i="33" s="1"/>
  <c r="S71" i="33"/>
  <c r="S70" i="33" s="1"/>
  <c r="R71" i="33"/>
  <c r="Q71" i="33"/>
  <c r="P71" i="33"/>
  <c r="O71" i="33"/>
  <c r="N71" i="33"/>
  <c r="M71" i="33"/>
  <c r="L71" i="33"/>
  <c r="K71" i="33"/>
  <c r="K70" i="33" s="1"/>
  <c r="J71" i="33"/>
  <c r="I71" i="33"/>
  <c r="H71" i="33"/>
  <c r="G71" i="33"/>
  <c r="F71" i="33"/>
  <c r="F78" i="33" s="1"/>
  <c r="E71" i="33"/>
  <c r="D71" i="33"/>
  <c r="C71" i="33"/>
  <c r="C70" i="33" s="1"/>
  <c r="AY70" i="33"/>
  <c r="AX70" i="33"/>
  <c r="AW70" i="33"/>
  <c r="AV70" i="33"/>
  <c r="AU70" i="33"/>
  <c r="AT70" i="33"/>
  <c r="AS70" i="33"/>
  <c r="AR70" i="33"/>
  <c r="AQ70" i="33"/>
  <c r="AP70" i="33"/>
  <c r="AO70" i="33"/>
  <c r="AN70" i="33"/>
  <c r="AM70" i="33"/>
  <c r="AL70" i="33"/>
  <c r="AK70" i="33"/>
  <c r="AJ70" i="33"/>
  <c r="AI70" i="33"/>
  <c r="AH70" i="33"/>
  <c r="AG70" i="33"/>
  <c r="AF70" i="33"/>
  <c r="AE70" i="33"/>
  <c r="AD70" i="33"/>
  <c r="AC70" i="33"/>
  <c r="AB70" i="33"/>
  <c r="O70" i="33"/>
  <c r="G70" i="33"/>
  <c r="F70" i="33"/>
  <c r="AY69" i="33"/>
  <c r="AX69" i="33"/>
  <c r="AW69" i="33"/>
  <c r="AV69" i="33"/>
  <c r="AV76" i="33" s="1"/>
  <c r="AU69" i="33"/>
  <c r="AT69" i="33"/>
  <c r="AS69" i="33"/>
  <c r="AR69" i="33"/>
  <c r="AQ69" i="33"/>
  <c r="AP69" i="33"/>
  <c r="AO69" i="33"/>
  <c r="AN69" i="33"/>
  <c r="AN76" i="33" s="1"/>
  <c r="AM69" i="33"/>
  <c r="AL69" i="33"/>
  <c r="AK69" i="33"/>
  <c r="AJ69" i="33"/>
  <c r="AI69" i="33"/>
  <c r="AH69" i="33"/>
  <c r="AG69" i="33"/>
  <c r="AF69" i="33"/>
  <c r="AF76" i="33" s="1"/>
  <c r="AE69" i="33"/>
  <c r="AD69" i="33"/>
  <c r="AC69" i="33"/>
  <c r="AC76" i="33" s="1"/>
  <c r="AB69" i="33"/>
  <c r="AA69" i="33"/>
  <c r="Z69" i="33"/>
  <c r="Z70" i="33" s="1"/>
  <c r="Y69" i="33"/>
  <c r="Y70" i="33" s="1"/>
  <c r="Y77" i="33" s="1"/>
  <c r="X69" i="33"/>
  <c r="X70" i="33" s="1"/>
  <c r="W69" i="33"/>
  <c r="W70" i="33" s="1"/>
  <c r="V69" i="33"/>
  <c r="U69" i="33"/>
  <c r="T69" i="33"/>
  <c r="S69" i="33"/>
  <c r="R69" i="33"/>
  <c r="R70" i="33" s="1"/>
  <c r="Q69" i="33"/>
  <c r="Q70" i="33" s="1"/>
  <c r="P69" i="33"/>
  <c r="P70" i="33" s="1"/>
  <c r="O69" i="33"/>
  <c r="N69" i="33"/>
  <c r="N70" i="33" s="1"/>
  <c r="M69" i="33"/>
  <c r="M70" i="33" s="1"/>
  <c r="L69" i="33"/>
  <c r="L70" i="33" s="1"/>
  <c r="K69" i="33"/>
  <c r="J69" i="33"/>
  <c r="J70" i="33" s="1"/>
  <c r="I69" i="33"/>
  <c r="I70" i="33" s="1"/>
  <c r="H69" i="33"/>
  <c r="H76" i="33" s="1"/>
  <c r="G69" i="33"/>
  <c r="F69" i="33"/>
  <c r="E69" i="33"/>
  <c r="E70" i="33" s="1"/>
  <c r="D69" i="33"/>
  <c r="D70" i="33" s="1"/>
  <c r="C69" i="33"/>
  <c r="AY68" i="33"/>
  <c r="AY75" i="33" s="1"/>
  <c r="AX68" i="33"/>
  <c r="AX75" i="33" s="1"/>
  <c r="AW68" i="33"/>
  <c r="AW75" i="33" s="1"/>
  <c r="AV68" i="33"/>
  <c r="AU68" i="33"/>
  <c r="AT68" i="33"/>
  <c r="AT75" i="33" s="1"/>
  <c r="AS68" i="33"/>
  <c r="AR68" i="33"/>
  <c r="AQ68" i="33"/>
  <c r="AP68" i="33"/>
  <c r="AO68" i="33"/>
  <c r="AO75" i="33" s="1"/>
  <c r="AN68" i="33"/>
  <c r="AM68" i="33"/>
  <c r="AL68" i="33"/>
  <c r="AK68" i="33"/>
  <c r="AJ68" i="33"/>
  <c r="AI68" i="33"/>
  <c r="AH68" i="33"/>
  <c r="AG68" i="33"/>
  <c r="AG75" i="33" s="1"/>
  <c r="AF68" i="33"/>
  <c r="AE68" i="33"/>
  <c r="AD68" i="33"/>
  <c r="AC68" i="33"/>
  <c r="AB68" i="33"/>
  <c r="AA68" i="33"/>
  <c r="Z68" i="33"/>
  <c r="Y68" i="33"/>
  <c r="Y75" i="33" s="1"/>
  <c r="X68" i="33"/>
  <c r="W68" i="33"/>
  <c r="V68" i="33"/>
  <c r="U68" i="33"/>
  <c r="T68" i="33"/>
  <c r="S68" i="33"/>
  <c r="S75" i="33" s="1"/>
  <c r="R68" i="33"/>
  <c r="Q68" i="33"/>
  <c r="Q75" i="33" s="1"/>
  <c r="P68" i="33"/>
  <c r="O68" i="33"/>
  <c r="N68" i="33"/>
  <c r="N75" i="33" s="1"/>
  <c r="M68" i="33"/>
  <c r="L68" i="33"/>
  <c r="K68" i="33"/>
  <c r="K75" i="33" s="1"/>
  <c r="J68" i="33"/>
  <c r="J75" i="33" s="1"/>
  <c r="I68" i="33"/>
  <c r="H68" i="33"/>
  <c r="G68" i="33"/>
  <c r="F68" i="33"/>
  <c r="E68" i="33"/>
  <c r="D68" i="33"/>
  <c r="C68" i="33"/>
  <c r="AY64" i="33"/>
  <c r="AY79" i="33" s="1"/>
  <c r="AX64" i="33"/>
  <c r="AX79" i="33" s="1"/>
  <c r="AW64" i="33"/>
  <c r="AW79" i="33" s="1"/>
  <c r="AV64" i="33"/>
  <c r="AV79" i="33" s="1"/>
  <c r="AU64" i="33"/>
  <c r="AU79" i="33" s="1"/>
  <c r="AT64" i="33"/>
  <c r="AT79" i="33" s="1"/>
  <c r="AS64" i="33"/>
  <c r="AR64" i="33"/>
  <c r="AR79" i="33" s="1"/>
  <c r="AQ64" i="33"/>
  <c r="AQ79" i="33" s="1"/>
  <c r="AP64" i="33"/>
  <c r="AP79" i="33" s="1"/>
  <c r="AO64" i="33"/>
  <c r="AO79" i="33" s="1"/>
  <c r="AN64" i="33"/>
  <c r="AM64" i="33"/>
  <c r="AM79" i="33" s="1"/>
  <c r="AL64" i="33"/>
  <c r="AL79" i="33" s="1"/>
  <c r="AK64" i="33"/>
  <c r="AJ64" i="33"/>
  <c r="AJ79" i="33" s="1"/>
  <c r="AI64" i="33"/>
  <c r="AI79" i="33" s="1"/>
  <c r="AH64" i="33"/>
  <c r="AH79" i="33" s="1"/>
  <c r="AG64" i="33"/>
  <c r="AG79" i="33" s="1"/>
  <c r="AF64" i="33"/>
  <c r="AF79" i="33" s="1"/>
  <c r="AE64" i="33"/>
  <c r="AE79" i="33" s="1"/>
  <c r="AD64" i="33"/>
  <c r="AD79" i="33" s="1"/>
  <c r="AC64" i="33"/>
  <c r="AB64" i="33"/>
  <c r="AB79" i="33" s="1"/>
  <c r="AA64" i="33"/>
  <c r="AA79" i="33" s="1"/>
  <c r="Z64" i="33"/>
  <c r="Z79" i="33" s="1"/>
  <c r="Y64" i="33"/>
  <c r="Y79" i="33" s="1"/>
  <c r="X64" i="33"/>
  <c r="W64" i="33"/>
  <c r="W79" i="33" s="1"/>
  <c r="V64" i="33"/>
  <c r="U64" i="33"/>
  <c r="T64" i="33"/>
  <c r="T79" i="33" s="1"/>
  <c r="S64" i="33"/>
  <c r="S79" i="33" s="1"/>
  <c r="R64" i="33"/>
  <c r="R79" i="33" s="1"/>
  <c r="Q64" i="33"/>
  <c r="P64" i="33"/>
  <c r="O64" i="33"/>
  <c r="O79" i="33" s="1"/>
  <c r="N64" i="33"/>
  <c r="N79" i="33" s="1"/>
  <c r="M64" i="33"/>
  <c r="L64" i="33"/>
  <c r="L79" i="33" s="1"/>
  <c r="K64" i="33"/>
  <c r="K79" i="33" s="1"/>
  <c r="J64" i="33"/>
  <c r="J79" i="33" s="1"/>
  <c r="I64" i="33"/>
  <c r="I79" i="33" s="1"/>
  <c r="H64" i="33"/>
  <c r="G64" i="33"/>
  <c r="F64" i="33"/>
  <c r="E64" i="33"/>
  <c r="E79" i="33" s="1"/>
  <c r="D64" i="33"/>
  <c r="D79" i="33" s="1"/>
  <c r="C64" i="33"/>
  <c r="C79" i="33" s="1"/>
  <c r="AY63" i="33"/>
  <c r="AY78" i="33" s="1"/>
  <c r="AX63" i="33"/>
  <c r="AX78" i="33" s="1"/>
  <c r="AW63" i="33"/>
  <c r="AV63" i="33"/>
  <c r="AV78" i="33" s="1"/>
  <c r="AU63" i="33"/>
  <c r="AU78" i="33" s="1"/>
  <c r="AT63" i="33"/>
  <c r="AS63" i="33"/>
  <c r="AS78" i="33" s="1"/>
  <c r="AR63" i="33"/>
  <c r="AR78" i="33" s="1"/>
  <c r="AQ63" i="33"/>
  <c r="AQ78" i="33" s="1"/>
  <c r="AP63" i="33"/>
  <c r="AP78" i="33" s="1"/>
  <c r="AO63" i="33"/>
  <c r="AN63" i="33"/>
  <c r="AM63" i="33"/>
  <c r="AL63" i="33"/>
  <c r="AK63" i="33"/>
  <c r="AJ63" i="33"/>
  <c r="AJ78" i="33" s="1"/>
  <c r="AI63" i="33"/>
  <c r="AI78" i="33" s="1"/>
  <c r="AH63" i="33"/>
  <c r="AH78" i="33" s="1"/>
  <c r="AG63" i="33"/>
  <c r="AG78" i="33" s="1"/>
  <c r="AF63" i="33"/>
  <c r="AF62" i="33" s="1"/>
  <c r="AF77" i="33" s="1"/>
  <c r="AE63" i="33"/>
  <c r="AD63" i="33"/>
  <c r="AC63" i="33"/>
  <c r="AC62" i="33" s="1"/>
  <c r="AC77" i="33" s="1"/>
  <c r="AB63" i="33"/>
  <c r="AA63" i="33"/>
  <c r="AA62" i="33" s="1"/>
  <c r="Z63" i="33"/>
  <c r="Z78" i="33" s="1"/>
  <c r="Y63" i="33"/>
  <c r="X63" i="33"/>
  <c r="X78" i="33" s="1"/>
  <c r="W63" i="33"/>
  <c r="W78" i="33" s="1"/>
  <c r="V63" i="33"/>
  <c r="U63" i="33"/>
  <c r="T63" i="33"/>
  <c r="S63" i="33"/>
  <c r="R63" i="33"/>
  <c r="Q63" i="33"/>
  <c r="Q78" i="33" s="1"/>
  <c r="P63" i="33"/>
  <c r="O63" i="33"/>
  <c r="O78" i="33" s="1"/>
  <c r="N63" i="33"/>
  <c r="M63" i="33"/>
  <c r="M78" i="33" s="1"/>
  <c r="L63" i="33"/>
  <c r="L78" i="33" s="1"/>
  <c r="K63" i="33"/>
  <c r="K78" i="33" s="1"/>
  <c r="J63" i="33"/>
  <c r="J78" i="33" s="1"/>
  <c r="I63" i="33"/>
  <c r="H63" i="33"/>
  <c r="H78" i="33" s="1"/>
  <c r="G63" i="33"/>
  <c r="F63" i="33"/>
  <c r="E63" i="33"/>
  <c r="E78" i="33" s="1"/>
  <c r="D63" i="33"/>
  <c r="D78" i="33" s="1"/>
  <c r="C63" i="33"/>
  <c r="C78" i="33" s="1"/>
  <c r="AV62" i="33"/>
  <c r="AV77" i="33" s="1"/>
  <c r="AP62" i="33"/>
  <c r="AP77" i="33" s="1"/>
  <c r="AN62" i="33"/>
  <c r="AJ62" i="33"/>
  <c r="AJ77" i="33" s="1"/>
  <c r="AH62" i="33"/>
  <c r="AH77" i="33" s="1"/>
  <c r="AG62" i="33"/>
  <c r="AG77" i="33" s="1"/>
  <c r="Z62" i="33"/>
  <c r="Y62" i="33"/>
  <c r="X62" i="33"/>
  <c r="R62" i="33"/>
  <c r="R77" i="33" s="1"/>
  <c r="P62" i="33"/>
  <c r="P77" i="33" s="1"/>
  <c r="N62" i="33"/>
  <c r="N77" i="33" s="1"/>
  <c r="H62" i="33"/>
  <c r="F62" i="33"/>
  <c r="E62" i="33"/>
  <c r="E77" i="33" s="1"/>
  <c r="AY61" i="33"/>
  <c r="AY76" i="33" s="1"/>
  <c r="AX61" i="33"/>
  <c r="AX62" i="33" s="1"/>
  <c r="AW61" i="33"/>
  <c r="AV61" i="33"/>
  <c r="AU61" i="33"/>
  <c r="AU62" i="33" s="1"/>
  <c r="AU77" i="33" s="1"/>
  <c r="AT61" i="33"/>
  <c r="AS61" i="33"/>
  <c r="AR61" i="33"/>
  <c r="AQ61" i="33"/>
  <c r="AP61" i="33"/>
  <c r="AO61" i="33"/>
  <c r="AN61" i="33"/>
  <c r="AM61" i="33"/>
  <c r="AL61" i="33"/>
  <c r="AK61" i="33"/>
  <c r="AJ61" i="33"/>
  <c r="AI61" i="33"/>
  <c r="AH61" i="33"/>
  <c r="AG61" i="33"/>
  <c r="AF61" i="33"/>
  <c r="AE61" i="33"/>
  <c r="AD61" i="33"/>
  <c r="AC61" i="33"/>
  <c r="AB61" i="33"/>
  <c r="AB76" i="33" s="1"/>
  <c r="AA61" i="33"/>
  <c r="Z61" i="33"/>
  <c r="Y61" i="33"/>
  <c r="Y76" i="33" s="1"/>
  <c r="X61" i="33"/>
  <c r="W61" i="33"/>
  <c r="W62" i="33" s="1"/>
  <c r="W77" i="33" s="1"/>
  <c r="V61" i="33"/>
  <c r="U61" i="33"/>
  <c r="T61" i="33"/>
  <c r="T76" i="33" s="1"/>
  <c r="S61" i="33"/>
  <c r="S76" i="33" s="1"/>
  <c r="R61" i="33"/>
  <c r="Q61" i="33"/>
  <c r="P61" i="33"/>
  <c r="O61" i="33"/>
  <c r="N61" i="33"/>
  <c r="N76" i="33" s="1"/>
  <c r="M61" i="33"/>
  <c r="M62" i="33" s="1"/>
  <c r="M77" i="33" s="1"/>
  <c r="L61" i="33"/>
  <c r="L62" i="33" s="1"/>
  <c r="L77" i="33" s="1"/>
  <c r="K61" i="33"/>
  <c r="K62" i="33" s="1"/>
  <c r="K77" i="33" s="1"/>
  <c r="J61" i="33"/>
  <c r="I61" i="33"/>
  <c r="I62" i="33" s="1"/>
  <c r="H61" i="33"/>
  <c r="G61" i="33"/>
  <c r="F61" i="33"/>
  <c r="F76" i="33" s="1"/>
  <c r="E61" i="33"/>
  <c r="D61" i="33"/>
  <c r="D62" i="33" s="1"/>
  <c r="C61" i="33"/>
  <c r="C62" i="33" s="1"/>
  <c r="C77" i="33" s="1"/>
  <c r="AY60" i="33"/>
  <c r="AX60" i="33"/>
  <c r="AW60" i="33"/>
  <c r="AV60" i="33"/>
  <c r="AV75" i="33" s="1"/>
  <c r="AU60" i="33"/>
  <c r="AU75" i="33" s="1"/>
  <c r="AT60" i="33"/>
  <c r="AS60" i="33"/>
  <c r="AS75" i="33" s="1"/>
  <c r="AR60" i="33"/>
  <c r="AQ60" i="33"/>
  <c r="AP60" i="33"/>
  <c r="AP75" i="33" s="1"/>
  <c r="AO60" i="33"/>
  <c r="AN60" i="33"/>
  <c r="AN75" i="33" s="1"/>
  <c r="AM60" i="33"/>
  <c r="AM75" i="33" s="1"/>
  <c r="AL60" i="33"/>
  <c r="AL75" i="33" s="1"/>
  <c r="AK60" i="33"/>
  <c r="AK75" i="33" s="1"/>
  <c r="AJ60" i="33"/>
  <c r="AJ75" i="33" s="1"/>
  <c r="AI60" i="33"/>
  <c r="AH60" i="33"/>
  <c r="AG60" i="33"/>
  <c r="AF60" i="33"/>
  <c r="AF75" i="33" s="1"/>
  <c r="AE60" i="33"/>
  <c r="AE75" i="33" s="1"/>
  <c r="AD60" i="33"/>
  <c r="AC60" i="33"/>
  <c r="AB60" i="33"/>
  <c r="AB75" i="33" s="1"/>
  <c r="AA60" i="33"/>
  <c r="Z60" i="33"/>
  <c r="Y60" i="33"/>
  <c r="X60" i="33"/>
  <c r="X75" i="33" s="1"/>
  <c r="W60" i="33"/>
  <c r="W75" i="33" s="1"/>
  <c r="V60" i="33"/>
  <c r="U60" i="33"/>
  <c r="T60" i="33"/>
  <c r="S60" i="33"/>
  <c r="R60" i="33"/>
  <c r="Q60" i="33"/>
  <c r="P60" i="33"/>
  <c r="P75" i="33" s="1"/>
  <c r="O60" i="33"/>
  <c r="O75" i="33" s="1"/>
  <c r="N60" i="33"/>
  <c r="M60" i="33"/>
  <c r="L60" i="33"/>
  <c r="K60" i="33"/>
  <c r="J60" i="33"/>
  <c r="I60" i="33"/>
  <c r="H60" i="33"/>
  <c r="G60" i="33"/>
  <c r="G75" i="33" s="1"/>
  <c r="F60" i="33"/>
  <c r="F75" i="33" s="1"/>
  <c r="E60" i="33"/>
  <c r="E75" i="33" s="1"/>
  <c r="D60" i="33"/>
  <c r="D75" i="33" s="1"/>
  <c r="C60" i="33"/>
  <c r="AV55" i="33"/>
  <c r="AV149" i="33" s="1"/>
  <c r="AU55" i="33"/>
  <c r="AU149" i="33" s="1"/>
  <c r="AN55" i="33"/>
  <c r="AN149" i="33" s="1"/>
  <c r="AM55" i="33"/>
  <c r="AM149" i="33" s="1"/>
  <c r="AF55" i="33"/>
  <c r="AF149" i="33" s="1"/>
  <c r="AE55" i="33"/>
  <c r="AE149" i="33" s="1"/>
  <c r="AC55" i="33"/>
  <c r="AC149" i="33" s="1"/>
  <c r="W55" i="33"/>
  <c r="W149" i="33" s="1"/>
  <c r="U55" i="33"/>
  <c r="U149" i="33" s="1"/>
  <c r="M55" i="33"/>
  <c r="M149" i="33" s="1"/>
  <c r="E55" i="33"/>
  <c r="E149" i="33" s="1"/>
  <c r="D55" i="33"/>
  <c r="D149" i="33" s="1"/>
  <c r="C55" i="33"/>
  <c r="AO54" i="33"/>
  <c r="AO148" i="33" s="1"/>
  <c r="AJ54" i="33"/>
  <c r="AJ148" i="33" s="1"/>
  <c r="AJ30" i="33" s="1"/>
  <c r="AG54" i="33"/>
  <c r="AG148" i="33" s="1"/>
  <c r="Y54" i="33"/>
  <c r="Y148" i="33" s="1"/>
  <c r="Q54" i="33"/>
  <c r="Q148" i="33" s="1"/>
  <c r="P54" i="33"/>
  <c r="P148" i="33" s="1"/>
  <c r="F54" i="33"/>
  <c r="F148" i="33" s="1"/>
  <c r="AU53" i="33"/>
  <c r="AU147" i="33" s="1"/>
  <c r="AT53" i="33"/>
  <c r="AT147" i="33" s="1"/>
  <c r="AM53" i="33"/>
  <c r="AM147" i="33" s="1"/>
  <c r="AD53" i="33"/>
  <c r="AD147" i="33" s="1"/>
  <c r="AC53" i="33"/>
  <c r="AC147" i="33" s="1"/>
  <c r="R53" i="33"/>
  <c r="R147" i="33" s="1"/>
  <c r="J53" i="33"/>
  <c r="J147" i="33" s="1"/>
  <c r="I53" i="33"/>
  <c r="I147" i="33" s="1"/>
  <c r="I21" i="33" s="1"/>
  <c r="AY52" i="33"/>
  <c r="AY146" i="33" s="1"/>
  <c r="AV52" i="33"/>
  <c r="AV146" i="33" s="1"/>
  <c r="AP52" i="33"/>
  <c r="AP146" i="33" s="1"/>
  <c r="AN52" i="33"/>
  <c r="AN146" i="33" s="1"/>
  <c r="AF52" i="33"/>
  <c r="AF146" i="33" s="1"/>
  <c r="X52" i="33"/>
  <c r="X146" i="33" s="1"/>
  <c r="W52" i="33"/>
  <c r="W146" i="33" s="1"/>
  <c r="V52" i="33"/>
  <c r="V146" i="33" s="1"/>
  <c r="K52" i="33"/>
  <c r="K146" i="33" s="1"/>
  <c r="F52" i="33"/>
  <c r="F146" i="33" s="1"/>
  <c r="C52" i="33"/>
  <c r="AR51" i="33"/>
  <c r="AR145" i="33" s="1"/>
  <c r="AJ51" i="33"/>
  <c r="AJ145" i="33" s="1"/>
  <c r="AI51" i="33"/>
  <c r="AI145" i="33" s="1"/>
  <c r="Y51" i="33"/>
  <c r="Y145" i="33" s="1"/>
  <c r="Q51" i="33"/>
  <c r="Q145" i="33" s="1"/>
  <c r="P51" i="33"/>
  <c r="P145" i="33" s="1"/>
  <c r="I51" i="33"/>
  <c r="I145" i="33" s="1"/>
  <c r="AY48" i="33"/>
  <c r="AY142" i="33" s="1"/>
  <c r="AX48" i="33"/>
  <c r="AX142" i="33" s="1"/>
  <c r="AW48" i="33"/>
  <c r="AW142" i="33" s="1"/>
  <c r="AV48" i="33"/>
  <c r="AV142" i="33" s="1"/>
  <c r="AU48" i="33"/>
  <c r="AU142" i="33" s="1"/>
  <c r="AT48" i="33"/>
  <c r="AT142" i="33" s="1"/>
  <c r="AT28" i="33" s="1"/>
  <c r="AS48" i="33"/>
  <c r="AS142" i="33" s="1"/>
  <c r="AR48" i="33"/>
  <c r="AR142" i="33" s="1"/>
  <c r="AQ48" i="33"/>
  <c r="AQ142" i="33" s="1"/>
  <c r="AP48" i="33"/>
  <c r="AP142" i="33" s="1"/>
  <c r="AO48" i="33"/>
  <c r="AO142" i="33" s="1"/>
  <c r="AN48" i="33"/>
  <c r="AN142" i="33" s="1"/>
  <c r="AM48" i="33"/>
  <c r="AM142" i="33" s="1"/>
  <c r="AL48" i="33"/>
  <c r="AL142" i="33" s="1"/>
  <c r="AL28" i="33" s="1"/>
  <c r="AK48" i="33"/>
  <c r="AK142" i="33" s="1"/>
  <c r="AJ48" i="33"/>
  <c r="AJ142" i="33" s="1"/>
  <c r="AI48" i="33"/>
  <c r="AI142" i="33" s="1"/>
  <c r="AI28" i="33" s="1"/>
  <c r="AH48" i="33"/>
  <c r="AH142" i="33" s="1"/>
  <c r="AG48" i="33"/>
  <c r="AF48" i="33"/>
  <c r="AF142" i="33" s="1"/>
  <c r="AE48" i="33"/>
  <c r="AE142" i="33" s="1"/>
  <c r="AD48" i="33"/>
  <c r="AD142" i="33" s="1"/>
  <c r="AD28" i="33" s="1"/>
  <c r="AC48" i="33"/>
  <c r="AC142" i="33" s="1"/>
  <c r="AB48" i="33"/>
  <c r="AB142" i="33" s="1"/>
  <c r="AA48" i="33"/>
  <c r="AA142" i="33" s="1"/>
  <c r="Z48" i="33"/>
  <c r="Z142" i="33" s="1"/>
  <c r="Y48" i="33"/>
  <c r="Y142" i="33" s="1"/>
  <c r="X48" i="33"/>
  <c r="W48" i="33"/>
  <c r="W142" i="33" s="1"/>
  <c r="V48" i="33"/>
  <c r="V142" i="33" s="1"/>
  <c r="V28" i="33" s="1"/>
  <c r="U48" i="33"/>
  <c r="U142" i="33" s="1"/>
  <c r="T48" i="33"/>
  <c r="T142" i="33" s="1"/>
  <c r="S48" i="33"/>
  <c r="S142" i="33" s="1"/>
  <c r="R48" i="33"/>
  <c r="R142" i="33" s="1"/>
  <c r="Q48" i="33"/>
  <c r="Q142" i="33" s="1"/>
  <c r="P48" i="33"/>
  <c r="P142" i="33" s="1"/>
  <c r="O48" i="33"/>
  <c r="O142" i="33" s="1"/>
  <c r="N48" i="33"/>
  <c r="N142" i="33" s="1"/>
  <c r="N28" i="33" s="1"/>
  <c r="M48" i="33"/>
  <c r="M142" i="33" s="1"/>
  <c r="L48" i="33"/>
  <c r="L142" i="33" s="1"/>
  <c r="K48" i="33"/>
  <c r="K142" i="33" s="1"/>
  <c r="J48" i="33"/>
  <c r="J142" i="33" s="1"/>
  <c r="I48" i="33"/>
  <c r="I142" i="33" s="1"/>
  <c r="H48" i="33"/>
  <c r="H142" i="33" s="1"/>
  <c r="G48" i="33"/>
  <c r="G142" i="33" s="1"/>
  <c r="F48" i="33"/>
  <c r="F142" i="33" s="1"/>
  <c r="F28" i="33" s="1"/>
  <c r="E48" i="33"/>
  <c r="E142" i="33" s="1"/>
  <c r="D48" i="33"/>
  <c r="D142" i="33" s="1"/>
  <c r="C48" i="33"/>
  <c r="AY47" i="33"/>
  <c r="AY141" i="33" s="1"/>
  <c r="AX47" i="33"/>
  <c r="AX141" i="33" s="1"/>
  <c r="AX28" i="33" s="1"/>
  <c r="AW47" i="33"/>
  <c r="AW141" i="33" s="1"/>
  <c r="AV47" i="33"/>
  <c r="AV141" i="33" s="1"/>
  <c r="AV28" i="33" s="1"/>
  <c r="AU47" i="33"/>
  <c r="AU141" i="33" s="1"/>
  <c r="AU28" i="33" s="1"/>
  <c r="AT47" i="33"/>
  <c r="AS47" i="33"/>
  <c r="AS141" i="33" s="1"/>
  <c r="AR47" i="33"/>
  <c r="AR141" i="33" s="1"/>
  <c r="AQ47" i="33"/>
  <c r="AQ141" i="33" s="1"/>
  <c r="AP47" i="33"/>
  <c r="AP141" i="33" s="1"/>
  <c r="AP28" i="33" s="1"/>
  <c r="AO47" i="33"/>
  <c r="AN47" i="33"/>
  <c r="AN141" i="33" s="1"/>
  <c r="AN28" i="33" s="1"/>
  <c r="AM47" i="33"/>
  <c r="AM141" i="33" s="1"/>
  <c r="AM28" i="33" s="1"/>
  <c r="AL47" i="33"/>
  <c r="AL141" i="33" s="1"/>
  <c r="AK47" i="33"/>
  <c r="AK141" i="33" s="1"/>
  <c r="AJ47" i="33"/>
  <c r="AJ141" i="33" s="1"/>
  <c r="AI47" i="33"/>
  <c r="AI141" i="33" s="1"/>
  <c r="AH47" i="33"/>
  <c r="AH141" i="33" s="1"/>
  <c r="AH28" i="33" s="1"/>
  <c r="AG47" i="33"/>
  <c r="AG141" i="33" s="1"/>
  <c r="AF47" i="33"/>
  <c r="AF141" i="33" s="1"/>
  <c r="AF28" i="33" s="1"/>
  <c r="AE47" i="33"/>
  <c r="AD47" i="33"/>
  <c r="AD141" i="33" s="1"/>
  <c r="AC47" i="33"/>
  <c r="AC141" i="33" s="1"/>
  <c r="AB47" i="33"/>
  <c r="AB141" i="33" s="1"/>
  <c r="AA47" i="33"/>
  <c r="AA141" i="33" s="1"/>
  <c r="Z47" i="33"/>
  <c r="Z141" i="33" s="1"/>
  <c r="Z28" i="33" s="1"/>
  <c r="Y47" i="33"/>
  <c r="Y141" i="33" s="1"/>
  <c r="X47" i="33"/>
  <c r="X141" i="33" s="1"/>
  <c r="W47" i="33"/>
  <c r="W141" i="33" s="1"/>
  <c r="W28" i="33" s="1"/>
  <c r="V47" i="33"/>
  <c r="V141" i="33" s="1"/>
  <c r="U47" i="33"/>
  <c r="U141" i="33" s="1"/>
  <c r="T47" i="33"/>
  <c r="T141" i="33" s="1"/>
  <c r="S47" i="33"/>
  <c r="S141" i="33" s="1"/>
  <c r="R47" i="33"/>
  <c r="Q47" i="33"/>
  <c r="Q141" i="33" s="1"/>
  <c r="P47" i="33"/>
  <c r="P141" i="33" s="1"/>
  <c r="P28" i="33" s="1"/>
  <c r="O47" i="33"/>
  <c r="O141" i="33" s="1"/>
  <c r="O28" i="33" s="1"/>
  <c r="N47" i="33"/>
  <c r="N141" i="33" s="1"/>
  <c r="M47" i="33"/>
  <c r="M141" i="33" s="1"/>
  <c r="L47" i="33"/>
  <c r="L141" i="33" s="1"/>
  <c r="K47" i="33"/>
  <c r="K141" i="33" s="1"/>
  <c r="J47" i="33"/>
  <c r="J141" i="33" s="1"/>
  <c r="J28" i="33" s="1"/>
  <c r="I47" i="33"/>
  <c r="I141" i="33" s="1"/>
  <c r="H47" i="33"/>
  <c r="H141" i="33" s="1"/>
  <c r="H28" i="33" s="1"/>
  <c r="G47" i="33"/>
  <c r="G141" i="33" s="1"/>
  <c r="G28" i="33" s="1"/>
  <c r="F47" i="33"/>
  <c r="F141" i="33" s="1"/>
  <c r="E47" i="33"/>
  <c r="E141" i="33" s="1"/>
  <c r="D47" i="33"/>
  <c r="D141" i="33" s="1"/>
  <c r="C47" i="33"/>
  <c r="C141" i="33" s="1"/>
  <c r="AY46" i="33"/>
  <c r="AY140" i="33" s="1"/>
  <c r="AY19" i="33" s="1"/>
  <c r="AX46" i="33"/>
  <c r="AX140" i="33" s="1"/>
  <c r="AW46" i="33"/>
  <c r="AW140" i="33" s="1"/>
  <c r="AW19" i="33" s="1"/>
  <c r="AV46" i="33"/>
  <c r="AV140" i="33" s="1"/>
  <c r="AV19" i="33" s="1"/>
  <c r="AU46" i="33"/>
  <c r="AU140" i="33" s="1"/>
  <c r="AT46" i="33"/>
  <c r="AT140" i="33" s="1"/>
  <c r="AS46" i="33"/>
  <c r="AS140" i="33" s="1"/>
  <c r="AR46" i="33"/>
  <c r="AR140" i="33" s="1"/>
  <c r="AQ46" i="33"/>
  <c r="AQ140" i="33" s="1"/>
  <c r="AQ19" i="33" s="1"/>
  <c r="AP46" i="33"/>
  <c r="AP140" i="33" s="1"/>
  <c r="AO46" i="33"/>
  <c r="AO140" i="33" s="1"/>
  <c r="AO19" i="33" s="1"/>
  <c r="AN46" i="33"/>
  <c r="AN140" i="33" s="1"/>
  <c r="AN19" i="33" s="1"/>
  <c r="AM46" i="33"/>
  <c r="AM140" i="33" s="1"/>
  <c r="AL46" i="33"/>
  <c r="AL140" i="33" s="1"/>
  <c r="AK46" i="33"/>
  <c r="AK140" i="33" s="1"/>
  <c r="AJ46" i="33"/>
  <c r="AJ140" i="33" s="1"/>
  <c r="AI46" i="33"/>
  <c r="AI140" i="33" s="1"/>
  <c r="AI19" i="33" s="1"/>
  <c r="AH46" i="33"/>
  <c r="AH140" i="33" s="1"/>
  <c r="AG46" i="33"/>
  <c r="AG140" i="33" s="1"/>
  <c r="AG19" i="33" s="1"/>
  <c r="AF46" i="33"/>
  <c r="AF140" i="33" s="1"/>
  <c r="AF19" i="33" s="1"/>
  <c r="AE46" i="33"/>
  <c r="AE140" i="33" s="1"/>
  <c r="AD46" i="33"/>
  <c r="AD140" i="33" s="1"/>
  <c r="AC46" i="33"/>
  <c r="AC140" i="33" s="1"/>
  <c r="AB46" i="33"/>
  <c r="AB140" i="33" s="1"/>
  <c r="AA46" i="33"/>
  <c r="AA140" i="33" s="1"/>
  <c r="Z46" i="33"/>
  <c r="Z140" i="33" s="1"/>
  <c r="Y46" i="33"/>
  <c r="Y140" i="33" s="1"/>
  <c r="Y19" i="33" s="1"/>
  <c r="X46" i="33"/>
  <c r="X140" i="33" s="1"/>
  <c r="X19" i="33" s="1"/>
  <c r="W46" i="33"/>
  <c r="W140" i="33" s="1"/>
  <c r="V46" i="33"/>
  <c r="V140" i="33" s="1"/>
  <c r="U46" i="33"/>
  <c r="U140" i="33" s="1"/>
  <c r="T46" i="33"/>
  <c r="T140" i="33" s="1"/>
  <c r="S46" i="33"/>
  <c r="S140" i="33" s="1"/>
  <c r="S19" i="33" s="1"/>
  <c r="R46" i="33"/>
  <c r="R140" i="33" s="1"/>
  <c r="Q46" i="33"/>
  <c r="Q140" i="33" s="1"/>
  <c r="Q19" i="33" s="1"/>
  <c r="P46" i="33"/>
  <c r="P140" i="33" s="1"/>
  <c r="P19" i="33" s="1"/>
  <c r="O46" i="33"/>
  <c r="O140" i="33" s="1"/>
  <c r="N46" i="33"/>
  <c r="N140" i="33" s="1"/>
  <c r="M46" i="33"/>
  <c r="M140" i="33" s="1"/>
  <c r="L46" i="33"/>
  <c r="L140" i="33" s="1"/>
  <c r="K46" i="33"/>
  <c r="K140" i="33" s="1"/>
  <c r="K19" i="33" s="1"/>
  <c r="J46" i="33"/>
  <c r="J140" i="33" s="1"/>
  <c r="I46" i="33"/>
  <c r="I140" i="33" s="1"/>
  <c r="I19" i="33" s="1"/>
  <c r="H46" i="33"/>
  <c r="H140" i="33" s="1"/>
  <c r="H19" i="33" s="1"/>
  <c r="G46" i="33"/>
  <c r="F46" i="33"/>
  <c r="F140" i="33" s="1"/>
  <c r="E46" i="33"/>
  <c r="D46" i="33"/>
  <c r="D140" i="33" s="1"/>
  <c r="C46" i="33"/>
  <c r="AY45" i="33"/>
  <c r="AY139" i="33" s="1"/>
  <c r="AX45" i="33"/>
  <c r="AX139" i="33" s="1"/>
  <c r="AW45" i="33"/>
  <c r="AW139" i="33" s="1"/>
  <c r="AV45" i="33"/>
  <c r="AV139" i="33" s="1"/>
  <c r="AU45" i="33"/>
  <c r="AU139" i="33" s="1"/>
  <c r="AT45" i="33"/>
  <c r="AT139" i="33" s="1"/>
  <c r="AS45" i="33"/>
  <c r="AS139" i="33" s="1"/>
  <c r="AR45" i="33"/>
  <c r="AR139" i="33" s="1"/>
  <c r="AQ45" i="33"/>
  <c r="AQ139" i="33" s="1"/>
  <c r="AP45" i="33"/>
  <c r="AP139" i="33" s="1"/>
  <c r="AO45" i="33"/>
  <c r="AO139" i="33" s="1"/>
  <c r="AN45" i="33"/>
  <c r="AN139" i="33" s="1"/>
  <c r="AM45" i="33"/>
  <c r="AM139" i="33" s="1"/>
  <c r="AL45" i="33"/>
  <c r="AL139" i="33" s="1"/>
  <c r="AK45" i="33"/>
  <c r="AK139" i="33" s="1"/>
  <c r="AJ45" i="33"/>
  <c r="AJ139" i="33" s="1"/>
  <c r="AI45" i="33"/>
  <c r="AI139" i="33" s="1"/>
  <c r="AH45" i="33"/>
  <c r="AH139" i="33" s="1"/>
  <c r="AG45" i="33"/>
  <c r="AG139" i="33" s="1"/>
  <c r="AF45" i="33"/>
  <c r="AF139" i="33" s="1"/>
  <c r="AE45" i="33"/>
  <c r="AE139" i="33" s="1"/>
  <c r="AD45" i="33"/>
  <c r="AD139" i="33" s="1"/>
  <c r="AC45" i="33"/>
  <c r="AC139" i="33" s="1"/>
  <c r="AB45" i="33"/>
  <c r="AB139" i="33" s="1"/>
  <c r="AA45" i="33"/>
  <c r="AA139" i="33" s="1"/>
  <c r="Z45" i="33"/>
  <c r="Z139" i="33" s="1"/>
  <c r="Y45" i="33"/>
  <c r="Y139" i="33" s="1"/>
  <c r="X45" i="33"/>
  <c r="X139" i="33" s="1"/>
  <c r="W45" i="33"/>
  <c r="W139" i="33" s="1"/>
  <c r="V45" i="33"/>
  <c r="V139" i="33" s="1"/>
  <c r="U45" i="33"/>
  <c r="U139" i="33" s="1"/>
  <c r="T45" i="33"/>
  <c r="T139" i="33" s="1"/>
  <c r="S45" i="33"/>
  <c r="S139" i="33" s="1"/>
  <c r="R45" i="33"/>
  <c r="R139" i="33" s="1"/>
  <c r="Q45" i="33"/>
  <c r="Q139" i="33" s="1"/>
  <c r="P45" i="33"/>
  <c r="P139" i="33" s="1"/>
  <c r="O45" i="33"/>
  <c r="O139" i="33" s="1"/>
  <c r="N45" i="33"/>
  <c r="N139" i="33" s="1"/>
  <c r="M45" i="33"/>
  <c r="M139" i="33" s="1"/>
  <c r="L45" i="33"/>
  <c r="L139" i="33" s="1"/>
  <c r="K45" i="33"/>
  <c r="J45" i="33"/>
  <c r="J139" i="33" s="1"/>
  <c r="I45" i="33"/>
  <c r="I139" i="33" s="1"/>
  <c r="H45" i="33"/>
  <c r="H139" i="33" s="1"/>
  <c r="G45" i="33"/>
  <c r="G139" i="33" s="1"/>
  <c r="F45" i="33"/>
  <c r="F139" i="33" s="1"/>
  <c r="E45" i="33"/>
  <c r="E139" i="33" s="1"/>
  <c r="D45" i="33"/>
  <c r="D139" i="33" s="1"/>
  <c r="C45" i="33"/>
  <c r="AY44" i="33"/>
  <c r="AY138" i="33" s="1"/>
  <c r="AX44" i="33"/>
  <c r="AX138" i="33" s="1"/>
  <c r="AW44" i="33"/>
  <c r="AW138" i="33" s="1"/>
  <c r="AV44" i="33"/>
  <c r="AV138" i="33" s="1"/>
  <c r="AU44" i="33"/>
  <c r="AU138" i="33" s="1"/>
  <c r="AT44" i="33"/>
  <c r="AT138" i="33" s="1"/>
  <c r="AS44" i="33"/>
  <c r="AS138" i="33" s="1"/>
  <c r="AS19" i="33" s="1"/>
  <c r="AR44" i="33"/>
  <c r="AR138" i="33" s="1"/>
  <c r="AQ44" i="33"/>
  <c r="AQ138" i="33" s="1"/>
  <c r="AP44" i="33"/>
  <c r="AP138" i="33" s="1"/>
  <c r="AO44" i="33"/>
  <c r="AO138" i="33" s="1"/>
  <c r="AN44" i="33"/>
  <c r="AN138" i="33" s="1"/>
  <c r="AM44" i="33"/>
  <c r="AM138" i="33" s="1"/>
  <c r="AL44" i="33"/>
  <c r="AL138" i="33" s="1"/>
  <c r="AK44" i="33"/>
  <c r="AJ44" i="33"/>
  <c r="AJ138" i="33" s="1"/>
  <c r="AI44" i="33"/>
  <c r="AI138" i="33" s="1"/>
  <c r="AH44" i="33"/>
  <c r="AH138" i="33" s="1"/>
  <c r="AH19" i="33" s="1"/>
  <c r="AG44" i="33"/>
  <c r="AG138" i="33" s="1"/>
  <c r="AF44" i="33"/>
  <c r="AF138" i="33" s="1"/>
  <c r="AE44" i="33"/>
  <c r="AE138" i="33" s="1"/>
  <c r="AE19" i="33" s="1"/>
  <c r="AD44" i="33"/>
  <c r="AD138" i="33" s="1"/>
  <c r="AD19" i="33" s="1"/>
  <c r="AC44" i="33"/>
  <c r="AC138" i="33" s="1"/>
  <c r="AC19" i="33" s="1"/>
  <c r="AB44" i="33"/>
  <c r="AB138" i="33" s="1"/>
  <c r="AA44" i="33"/>
  <c r="AA138" i="33" s="1"/>
  <c r="Z44" i="33"/>
  <c r="Z138" i="33" s="1"/>
  <c r="Z19" i="33" s="1"/>
  <c r="Y44" i="33"/>
  <c r="Y138" i="33" s="1"/>
  <c r="X44" i="33"/>
  <c r="X138" i="33" s="1"/>
  <c r="W44" i="33"/>
  <c r="W138" i="33" s="1"/>
  <c r="V44" i="33"/>
  <c r="V138" i="33" s="1"/>
  <c r="U44" i="33"/>
  <c r="U138" i="33" s="1"/>
  <c r="U19" i="33" s="1"/>
  <c r="T44" i="33"/>
  <c r="T138" i="33" s="1"/>
  <c r="S44" i="33"/>
  <c r="S138" i="33" s="1"/>
  <c r="R44" i="33"/>
  <c r="R138" i="33" s="1"/>
  <c r="Q44" i="33"/>
  <c r="Q138" i="33" s="1"/>
  <c r="P44" i="33"/>
  <c r="P138" i="33" s="1"/>
  <c r="O44" i="33"/>
  <c r="O138" i="33" s="1"/>
  <c r="N44" i="33"/>
  <c r="N138" i="33" s="1"/>
  <c r="M44" i="33"/>
  <c r="M138" i="33" s="1"/>
  <c r="M19" i="33" s="1"/>
  <c r="L44" i="33"/>
  <c r="L138" i="33" s="1"/>
  <c r="K44" i="33"/>
  <c r="K138" i="33" s="1"/>
  <c r="J44" i="33"/>
  <c r="J138" i="33" s="1"/>
  <c r="J19" i="33" s="1"/>
  <c r="I44" i="33"/>
  <c r="I138" i="33" s="1"/>
  <c r="H44" i="33"/>
  <c r="H138" i="33" s="1"/>
  <c r="G44" i="33"/>
  <c r="G138" i="33" s="1"/>
  <c r="F44" i="33"/>
  <c r="F138" i="33" s="1"/>
  <c r="E44" i="33"/>
  <c r="E138" i="33" s="1"/>
  <c r="D44" i="33"/>
  <c r="D138" i="33" s="1"/>
  <c r="C44" i="33"/>
  <c r="AY41" i="33"/>
  <c r="AY135" i="33" s="1"/>
  <c r="AX41" i="33"/>
  <c r="AW41" i="33"/>
  <c r="AW135" i="33" s="1"/>
  <c r="AV41" i="33"/>
  <c r="AV135" i="33" s="1"/>
  <c r="AU41" i="33"/>
  <c r="AU135" i="33" s="1"/>
  <c r="AT41" i="33"/>
  <c r="AS41" i="33"/>
  <c r="AR41" i="33"/>
  <c r="AQ41" i="33"/>
  <c r="AP41" i="33"/>
  <c r="AO41" i="33"/>
  <c r="AO135" i="33" s="1"/>
  <c r="AN41" i="33"/>
  <c r="AN135" i="33" s="1"/>
  <c r="AM41" i="33"/>
  <c r="AM135" i="33" s="1"/>
  <c r="AL41" i="33"/>
  <c r="AL135" i="33" s="1"/>
  <c r="AK41" i="33"/>
  <c r="AJ41" i="33"/>
  <c r="AJ55" i="33" s="1"/>
  <c r="AJ149" i="33" s="1"/>
  <c r="AI41" i="33"/>
  <c r="AI55" i="33" s="1"/>
  <c r="AI149" i="33" s="1"/>
  <c r="AH41" i="33"/>
  <c r="AG41" i="33"/>
  <c r="AG135" i="33" s="1"/>
  <c r="AF41" i="33"/>
  <c r="AF135" i="33" s="1"/>
  <c r="AE41" i="33"/>
  <c r="AE135" i="33" s="1"/>
  <c r="AD41" i="33"/>
  <c r="AD135" i="33" s="1"/>
  <c r="AC41" i="33"/>
  <c r="AC135" i="33" s="1"/>
  <c r="AB41" i="33"/>
  <c r="AA41" i="33"/>
  <c r="Z41" i="33"/>
  <c r="Y41" i="33"/>
  <c r="Y135" i="33" s="1"/>
  <c r="X41" i="33"/>
  <c r="X135" i="33" s="1"/>
  <c r="W41" i="33"/>
  <c r="W135" i="33" s="1"/>
  <c r="V41" i="33"/>
  <c r="V135" i="33" s="1"/>
  <c r="U41" i="33"/>
  <c r="U135" i="33" s="1"/>
  <c r="T41" i="33"/>
  <c r="T135" i="33" s="1"/>
  <c r="S41" i="33"/>
  <c r="R41" i="33"/>
  <c r="Q41" i="33"/>
  <c r="Q135" i="33" s="1"/>
  <c r="P41" i="33"/>
  <c r="P135" i="33" s="1"/>
  <c r="O41" i="33"/>
  <c r="O135" i="33" s="1"/>
  <c r="N41" i="33"/>
  <c r="N135" i="33" s="1"/>
  <c r="N26" i="33" s="1"/>
  <c r="M41" i="33"/>
  <c r="M135" i="33" s="1"/>
  <c r="L41" i="33"/>
  <c r="L135" i="33" s="1"/>
  <c r="K41" i="33"/>
  <c r="K135" i="33" s="1"/>
  <c r="J41" i="33"/>
  <c r="I41" i="33"/>
  <c r="I135" i="33" s="1"/>
  <c r="H41" i="33"/>
  <c r="H135" i="33" s="1"/>
  <c r="G41" i="33"/>
  <c r="G135" i="33" s="1"/>
  <c r="F41" i="33"/>
  <c r="F55" i="33" s="1"/>
  <c r="F149" i="33" s="1"/>
  <c r="E41" i="33"/>
  <c r="D41" i="33"/>
  <c r="D135" i="33" s="1"/>
  <c r="C41" i="33"/>
  <c r="AY40" i="33"/>
  <c r="AX40" i="33"/>
  <c r="AX134" i="33" s="1"/>
  <c r="AW40" i="33"/>
  <c r="AW134" i="33" s="1"/>
  <c r="AV40" i="33"/>
  <c r="AV134" i="33" s="1"/>
  <c r="AU40" i="33"/>
  <c r="AT40" i="33"/>
  <c r="AS40" i="33"/>
  <c r="AS134" i="33" s="1"/>
  <c r="AR40" i="33"/>
  <c r="AR134" i="33" s="1"/>
  <c r="AQ40" i="33"/>
  <c r="AP40" i="33"/>
  <c r="AP134" i="33" s="1"/>
  <c r="AO40" i="33"/>
  <c r="AO134" i="33" s="1"/>
  <c r="AN40" i="33"/>
  <c r="AN134" i="33" s="1"/>
  <c r="AM40" i="33"/>
  <c r="AL40" i="33"/>
  <c r="AK40" i="33"/>
  <c r="AJ40" i="33"/>
  <c r="AJ134" i="33" s="1"/>
  <c r="AI40" i="33"/>
  <c r="AH40" i="33"/>
  <c r="AH134" i="33" s="1"/>
  <c r="AG40" i="33"/>
  <c r="AG134" i="33" s="1"/>
  <c r="AF40" i="33"/>
  <c r="AF134" i="33" s="1"/>
  <c r="AE40" i="33"/>
  <c r="AD40" i="33"/>
  <c r="AC40" i="33"/>
  <c r="AB40" i="33"/>
  <c r="AA40" i="33"/>
  <c r="Z40" i="33"/>
  <c r="Z134" i="33" s="1"/>
  <c r="Y40" i="33"/>
  <c r="Y134" i="33" s="1"/>
  <c r="Y26" i="33" s="1"/>
  <c r="X40" i="33"/>
  <c r="X134" i="33" s="1"/>
  <c r="W40" i="33"/>
  <c r="W134" i="33" s="1"/>
  <c r="W26" i="33" s="1"/>
  <c r="V40" i="33"/>
  <c r="U40" i="33"/>
  <c r="T40" i="33"/>
  <c r="S40" i="33"/>
  <c r="R40" i="33"/>
  <c r="R134" i="33" s="1"/>
  <c r="Q40" i="33"/>
  <c r="Q134" i="33" s="1"/>
  <c r="P40" i="33"/>
  <c r="P134" i="33" s="1"/>
  <c r="O40" i="33"/>
  <c r="O134" i="33" s="1"/>
  <c r="O26" i="33" s="1"/>
  <c r="N40" i="33"/>
  <c r="N134" i="33" s="1"/>
  <c r="M40" i="33"/>
  <c r="L40" i="33"/>
  <c r="K40" i="33"/>
  <c r="J40" i="33"/>
  <c r="J134" i="33" s="1"/>
  <c r="I40" i="33"/>
  <c r="I134" i="33" s="1"/>
  <c r="H40" i="33"/>
  <c r="H134" i="33" s="1"/>
  <c r="G40" i="33"/>
  <c r="G134" i="33" s="1"/>
  <c r="F40" i="33"/>
  <c r="F134" i="33" s="1"/>
  <c r="E40" i="33"/>
  <c r="E134" i="33" s="1"/>
  <c r="D40" i="33"/>
  <c r="C40" i="33"/>
  <c r="AY39" i="33"/>
  <c r="AY133" i="33" s="1"/>
  <c r="AX39" i="33"/>
  <c r="AX53" i="33" s="1"/>
  <c r="AX147" i="33" s="1"/>
  <c r="AW39" i="33"/>
  <c r="AW133" i="33" s="1"/>
  <c r="AV39" i="33"/>
  <c r="AV133" i="33" s="1"/>
  <c r="AU39" i="33"/>
  <c r="AU133" i="33" s="1"/>
  <c r="AT39" i="33"/>
  <c r="AT133" i="33" s="1"/>
  <c r="AS39" i="33"/>
  <c r="AS133" i="33" s="1"/>
  <c r="AS17" i="33" s="1"/>
  <c r="AR39" i="33"/>
  <c r="AQ39" i="33"/>
  <c r="AQ133" i="33" s="1"/>
  <c r="AP39" i="33"/>
  <c r="AP53" i="33" s="1"/>
  <c r="AP147" i="33" s="1"/>
  <c r="AO39" i="33"/>
  <c r="AO53" i="33" s="1"/>
  <c r="AO147" i="33" s="1"/>
  <c r="AN39" i="33"/>
  <c r="AM39" i="33"/>
  <c r="AM133" i="33" s="1"/>
  <c r="AL39" i="33"/>
  <c r="AL133" i="33" s="1"/>
  <c r="AK39" i="33"/>
  <c r="AK133" i="33" s="1"/>
  <c r="AK17" i="33" s="1"/>
  <c r="AJ39" i="33"/>
  <c r="AI39" i="33"/>
  <c r="AI133" i="33" s="1"/>
  <c r="AH39" i="33"/>
  <c r="AH133" i="33" s="1"/>
  <c r="AG39" i="33"/>
  <c r="AG133" i="33" s="1"/>
  <c r="AF39" i="33"/>
  <c r="AE39" i="33"/>
  <c r="AD39" i="33"/>
  <c r="AD133" i="33" s="1"/>
  <c r="AC39" i="33"/>
  <c r="AC133" i="33" s="1"/>
  <c r="AB39" i="33"/>
  <c r="AA39" i="33"/>
  <c r="AA133" i="33" s="1"/>
  <c r="Z39" i="33"/>
  <c r="Z133" i="33" s="1"/>
  <c r="Y39" i="33"/>
  <c r="Y133" i="33" s="1"/>
  <c r="X39" i="33"/>
  <c r="W39" i="33"/>
  <c r="V39" i="33"/>
  <c r="U39" i="33"/>
  <c r="U53" i="33" s="1"/>
  <c r="U147" i="33" s="1"/>
  <c r="T39" i="33"/>
  <c r="S39" i="33"/>
  <c r="S133" i="33" s="1"/>
  <c r="R39" i="33"/>
  <c r="R133" i="33" s="1"/>
  <c r="Q39" i="33"/>
  <c r="Q133" i="33" s="1"/>
  <c r="P39" i="33"/>
  <c r="O39" i="33"/>
  <c r="N39" i="33"/>
  <c r="M39" i="33"/>
  <c r="L39" i="33"/>
  <c r="L133" i="33" s="1"/>
  <c r="K39" i="33"/>
  <c r="K133" i="33" s="1"/>
  <c r="J39" i="33"/>
  <c r="J133" i="33" s="1"/>
  <c r="I39" i="33"/>
  <c r="I133" i="33" s="1"/>
  <c r="H39" i="33"/>
  <c r="H133" i="33" s="1"/>
  <c r="H17" i="33" s="1"/>
  <c r="G39" i="33"/>
  <c r="F39" i="33"/>
  <c r="E39" i="33"/>
  <c r="D39" i="33"/>
  <c r="C39" i="33"/>
  <c r="AY38" i="33"/>
  <c r="AY132" i="33" s="1"/>
  <c r="AX38" i="33"/>
  <c r="AX132" i="33" s="1"/>
  <c r="AW38" i="33"/>
  <c r="AW132" i="33" s="1"/>
  <c r="AV38" i="33"/>
  <c r="AV132" i="33" s="1"/>
  <c r="AU38" i="33"/>
  <c r="AT38" i="33"/>
  <c r="AS38" i="33"/>
  <c r="AR38" i="33"/>
  <c r="AR132" i="33" s="1"/>
  <c r="AQ38" i="33"/>
  <c r="AQ132" i="33" s="1"/>
  <c r="AP38" i="33"/>
  <c r="AP132" i="33" s="1"/>
  <c r="AO38" i="33"/>
  <c r="AO132" i="33" s="1"/>
  <c r="AN38" i="33"/>
  <c r="AN132" i="33" s="1"/>
  <c r="AM38" i="33"/>
  <c r="AM132" i="33" s="1"/>
  <c r="AL38" i="33"/>
  <c r="AK38" i="33"/>
  <c r="AJ38" i="33"/>
  <c r="AJ132" i="33" s="1"/>
  <c r="AI38" i="33"/>
  <c r="AI132" i="33" s="1"/>
  <c r="AH38" i="33"/>
  <c r="AH132" i="33" s="1"/>
  <c r="AG38" i="33"/>
  <c r="AG132" i="33" s="1"/>
  <c r="AF38" i="33"/>
  <c r="AF132" i="33" s="1"/>
  <c r="AE38" i="33"/>
  <c r="AE132" i="33" s="1"/>
  <c r="AD38" i="33"/>
  <c r="AD132" i="33" s="1"/>
  <c r="AC38" i="33"/>
  <c r="AB38" i="33"/>
  <c r="AB132" i="33" s="1"/>
  <c r="AA38" i="33"/>
  <c r="AA132" i="33" s="1"/>
  <c r="Z38" i="33"/>
  <c r="Z132" i="33" s="1"/>
  <c r="Y38" i="33"/>
  <c r="X38" i="33"/>
  <c r="X132" i="33" s="1"/>
  <c r="W38" i="33"/>
  <c r="W132" i="33" s="1"/>
  <c r="V38" i="33"/>
  <c r="V132" i="33" s="1"/>
  <c r="U38" i="33"/>
  <c r="T38" i="33"/>
  <c r="T132" i="33" s="1"/>
  <c r="S38" i="33"/>
  <c r="S132" i="33" s="1"/>
  <c r="R38" i="33"/>
  <c r="R132" i="33" s="1"/>
  <c r="Q38" i="33"/>
  <c r="P38" i="33"/>
  <c r="P52" i="33" s="1"/>
  <c r="P146" i="33" s="1"/>
  <c r="O38" i="33"/>
  <c r="O132" i="33" s="1"/>
  <c r="N38" i="33"/>
  <c r="N132" i="33" s="1"/>
  <c r="M38" i="33"/>
  <c r="L38" i="33"/>
  <c r="L132" i="33" s="1"/>
  <c r="K38" i="33"/>
  <c r="K132" i="33" s="1"/>
  <c r="J38" i="33"/>
  <c r="J132" i="33" s="1"/>
  <c r="I38" i="33"/>
  <c r="H38" i="33"/>
  <c r="H52" i="33" s="1"/>
  <c r="H146" i="33" s="1"/>
  <c r="G38" i="33"/>
  <c r="G52" i="33" s="1"/>
  <c r="G146" i="33" s="1"/>
  <c r="F38" i="33"/>
  <c r="F132" i="33" s="1"/>
  <c r="E38" i="33"/>
  <c r="D38" i="33"/>
  <c r="D132" i="33" s="1"/>
  <c r="C38" i="33"/>
  <c r="AY37" i="33"/>
  <c r="AY131" i="33" s="1"/>
  <c r="AY17" i="33" s="1"/>
  <c r="AX37" i="33"/>
  <c r="AW37" i="33"/>
  <c r="AV37" i="33"/>
  <c r="AU37" i="33"/>
  <c r="AT37" i="33"/>
  <c r="AS37" i="33"/>
  <c r="AS131" i="33" s="1"/>
  <c r="AR37" i="33"/>
  <c r="AR131" i="33" s="1"/>
  <c r="AQ37" i="33"/>
  <c r="AQ131" i="33" s="1"/>
  <c r="AQ17" i="33" s="1"/>
  <c r="AP37" i="33"/>
  <c r="AP131" i="33" s="1"/>
  <c r="AP17" i="33" s="1"/>
  <c r="AO37" i="33"/>
  <c r="AN37" i="33"/>
  <c r="AM37" i="33"/>
  <c r="AL37" i="33"/>
  <c r="AK37" i="33"/>
  <c r="AK131" i="33" s="1"/>
  <c r="AJ37" i="33"/>
  <c r="AJ131" i="33" s="1"/>
  <c r="AI37" i="33"/>
  <c r="AI131" i="33" s="1"/>
  <c r="AI17" i="33" s="1"/>
  <c r="AH37" i="33"/>
  <c r="AH131" i="33" s="1"/>
  <c r="AH17" i="33" s="1"/>
  <c r="AG37" i="33"/>
  <c r="AG131" i="33" s="1"/>
  <c r="AG17" i="33" s="1"/>
  <c r="AF37" i="33"/>
  <c r="AE37" i="33"/>
  <c r="AD37" i="33"/>
  <c r="AC37" i="33"/>
  <c r="AC131" i="33" s="1"/>
  <c r="AB37" i="33"/>
  <c r="AB131" i="33" s="1"/>
  <c r="AA37" i="33"/>
  <c r="AA131" i="33" s="1"/>
  <c r="AA17" i="33" s="1"/>
  <c r="Z37" i="33"/>
  <c r="Z131" i="33" s="1"/>
  <c r="Z17" i="33" s="1"/>
  <c r="Y37" i="33"/>
  <c r="Y131" i="33" s="1"/>
  <c r="Y17" i="33" s="1"/>
  <c r="X37" i="33"/>
  <c r="X131" i="33" s="1"/>
  <c r="W37" i="33"/>
  <c r="V37" i="33"/>
  <c r="U37" i="33"/>
  <c r="U131" i="33" s="1"/>
  <c r="T37" i="33"/>
  <c r="T131" i="33" s="1"/>
  <c r="S37" i="33"/>
  <c r="S131" i="33" s="1"/>
  <c r="S17" i="33" s="1"/>
  <c r="R37" i="33"/>
  <c r="R131" i="33" s="1"/>
  <c r="R17" i="33" s="1"/>
  <c r="Q37" i="33"/>
  <c r="Q131" i="33" s="1"/>
  <c r="Q17" i="33" s="1"/>
  <c r="P37" i="33"/>
  <c r="P131" i="33" s="1"/>
  <c r="O37" i="33"/>
  <c r="O131" i="33" s="1"/>
  <c r="N37" i="33"/>
  <c r="M37" i="33"/>
  <c r="M131" i="33" s="1"/>
  <c r="L37" i="33"/>
  <c r="L131" i="33" s="1"/>
  <c r="K37" i="33"/>
  <c r="K131" i="33" s="1"/>
  <c r="K17" i="33" s="1"/>
  <c r="J37" i="33"/>
  <c r="I37" i="33"/>
  <c r="I131" i="33" s="1"/>
  <c r="I17" i="33" s="1"/>
  <c r="H37" i="33"/>
  <c r="H131" i="33" s="1"/>
  <c r="G37" i="33"/>
  <c r="G131" i="33" s="1"/>
  <c r="F37" i="33"/>
  <c r="E37" i="33"/>
  <c r="E131" i="33" s="1"/>
  <c r="D37" i="33"/>
  <c r="D51" i="33" s="1"/>
  <c r="D145" i="33" s="1"/>
  <c r="C37" i="33"/>
  <c r="C51" i="33" s="1"/>
  <c r="D35" i="33"/>
  <c r="E35" i="33" s="1"/>
  <c r="F35" i="33" s="1"/>
  <c r="AY28" i="33"/>
  <c r="AS28" i="33"/>
  <c r="AR28" i="33"/>
  <c r="AQ28" i="33"/>
  <c r="AK28" i="33"/>
  <c r="AJ28" i="33"/>
  <c r="AC28" i="33"/>
  <c r="AB28" i="33"/>
  <c r="AA28" i="33"/>
  <c r="U28" i="33"/>
  <c r="T28" i="33"/>
  <c r="S28" i="33"/>
  <c r="M28" i="33"/>
  <c r="L28" i="33"/>
  <c r="K28" i="33"/>
  <c r="E28" i="33"/>
  <c r="D28" i="33"/>
  <c r="AX26" i="33"/>
  <c r="AW26" i="33"/>
  <c r="AV26" i="33"/>
  <c r="AO26" i="33"/>
  <c r="AN26" i="33"/>
  <c r="AG26" i="33"/>
  <c r="AF26" i="33"/>
  <c r="X26" i="33"/>
  <c r="Q26" i="33"/>
  <c r="P26" i="33"/>
  <c r="I26" i="33"/>
  <c r="H26" i="33"/>
  <c r="G26" i="33"/>
  <c r="E26" i="33"/>
  <c r="AX19" i="33"/>
  <c r="AU19" i="33"/>
  <c r="AT19" i="33"/>
  <c r="AR19" i="33"/>
  <c r="AP19" i="33"/>
  <c r="AM19" i="33"/>
  <c r="AL19" i="33"/>
  <c r="AJ19" i="33"/>
  <c r="AB19" i="33"/>
  <c r="AA19" i="33"/>
  <c r="W19" i="33"/>
  <c r="V19" i="33"/>
  <c r="T19" i="33"/>
  <c r="R19" i="33"/>
  <c r="O19" i="33"/>
  <c r="N19" i="33"/>
  <c r="L19" i="33"/>
  <c r="G19" i="33"/>
  <c r="F19" i="33"/>
  <c r="E19" i="33"/>
  <c r="D19" i="33"/>
  <c r="AC17" i="33"/>
  <c r="L17" i="33"/>
  <c r="D3" i="33"/>
  <c r="D16" i="33" s="1"/>
  <c r="D25" i="33" s="1"/>
  <c r="C3" i="33"/>
  <c r="C16" i="33" s="1"/>
  <c r="C25" i="33" s="1"/>
  <c r="C5" i="43"/>
  <c r="H86" i="51" l="1"/>
  <c r="L81" i="51"/>
  <c r="L84" i="51"/>
  <c r="AB81" i="51"/>
  <c r="AB84" i="51"/>
  <c r="O56" i="51"/>
  <c r="P76" i="51" s="1"/>
  <c r="P91" i="51" s="1"/>
  <c r="M56" i="51"/>
  <c r="N76" i="51" s="1"/>
  <c r="N91" i="51" s="1"/>
  <c r="T80" i="51"/>
  <c r="T83" i="51"/>
  <c r="Q82" i="51"/>
  <c r="Q85" i="51"/>
  <c r="T81" i="51"/>
  <c r="T84" i="51"/>
  <c r="R82" i="51"/>
  <c r="R85" i="51"/>
  <c r="Z82" i="51"/>
  <c r="Z85" i="51"/>
  <c r="M55" i="51"/>
  <c r="N75" i="51" s="1"/>
  <c r="N90" i="51" s="1"/>
  <c r="N66" i="51"/>
  <c r="N81" i="51" s="1"/>
  <c r="U55" i="51"/>
  <c r="V66" i="51"/>
  <c r="K84" i="51"/>
  <c r="U68" i="51"/>
  <c r="O89" i="51"/>
  <c r="O86" i="51"/>
  <c r="M81" i="51"/>
  <c r="M84" i="51"/>
  <c r="M87" i="51"/>
  <c r="S85" i="51"/>
  <c r="S88" i="51"/>
  <c r="S82" i="51"/>
  <c r="AA82" i="51"/>
  <c r="AA85" i="51"/>
  <c r="Q35" i="51"/>
  <c r="Q74" i="51" s="1"/>
  <c r="Q65" i="51"/>
  <c r="W66" i="51"/>
  <c r="W36" i="51"/>
  <c r="U37" i="51"/>
  <c r="U67" i="51"/>
  <c r="W68" i="51"/>
  <c r="W35" i="51"/>
  <c r="W74" i="51" s="1"/>
  <c r="K37" i="51"/>
  <c r="K70" i="51"/>
  <c r="K85" i="51" s="1"/>
  <c r="AA70" i="51"/>
  <c r="AA37" i="51"/>
  <c r="Q73" i="51"/>
  <c r="Q88" i="51" s="1"/>
  <c r="Y37" i="51"/>
  <c r="H36" i="51"/>
  <c r="T56" i="51"/>
  <c r="H65" i="51"/>
  <c r="Y65" i="51"/>
  <c r="Y35" i="51"/>
  <c r="Y74" i="51" s="1"/>
  <c r="Y89" i="51" s="1"/>
  <c r="P86" i="51"/>
  <c r="P89" i="51"/>
  <c r="N84" i="51"/>
  <c r="N87" i="51"/>
  <c r="V81" i="51"/>
  <c r="V84" i="51"/>
  <c r="V87" i="51"/>
  <c r="T82" i="51"/>
  <c r="AB82" i="51"/>
  <c r="J35" i="51"/>
  <c r="J65" i="51"/>
  <c r="J80" i="51" s="1"/>
  <c r="R65" i="51"/>
  <c r="R80" i="51" s="1"/>
  <c r="R35" i="51"/>
  <c r="V67" i="51"/>
  <c r="V37" i="51"/>
  <c r="H68" i="51"/>
  <c r="H35" i="51"/>
  <c r="H74" i="51" s="1"/>
  <c r="P68" i="51"/>
  <c r="P83" i="51" s="1"/>
  <c r="P35" i="51"/>
  <c r="P74" i="51" s="1"/>
  <c r="X68" i="51"/>
  <c r="X83" i="51" s="1"/>
  <c r="X35" i="51"/>
  <c r="X74" i="51" s="1"/>
  <c r="J69" i="51"/>
  <c r="J36" i="51"/>
  <c r="T37" i="51"/>
  <c r="T70" i="51"/>
  <c r="T85" i="51" s="1"/>
  <c r="AB70" i="51"/>
  <c r="AB85" i="51" s="1"/>
  <c r="AB37" i="51"/>
  <c r="AB76" i="51" s="1"/>
  <c r="AB91" i="51" s="1"/>
  <c r="N71" i="51"/>
  <c r="AD71" i="51" s="1"/>
  <c r="N35" i="51"/>
  <c r="N74" i="51" s="1"/>
  <c r="I36" i="51"/>
  <c r="O55" i="51"/>
  <c r="U56" i="51"/>
  <c r="I65" i="51"/>
  <c r="I80" i="51" s="1"/>
  <c r="U81" i="51"/>
  <c r="U84" i="51"/>
  <c r="M67" i="51"/>
  <c r="M37" i="51"/>
  <c r="X89" i="51"/>
  <c r="X80" i="51"/>
  <c r="Z65" i="51"/>
  <c r="Z80" i="51" s="1"/>
  <c r="Z35" i="51"/>
  <c r="Z74" i="51" s="1"/>
  <c r="Y83" i="51"/>
  <c r="W81" i="51"/>
  <c r="K35" i="51"/>
  <c r="K74" i="51" s="1"/>
  <c r="K89" i="51" s="1"/>
  <c r="K65" i="51"/>
  <c r="S65" i="51"/>
  <c r="S35" i="51"/>
  <c r="AA35" i="51"/>
  <c r="AA65" i="51"/>
  <c r="H52" i="51"/>
  <c r="I72" i="51" s="1"/>
  <c r="I87" i="51" s="1"/>
  <c r="Q72" i="51"/>
  <c r="P52" i="51"/>
  <c r="P53" i="51" s="1"/>
  <c r="Q36" i="51"/>
  <c r="P55" i="51"/>
  <c r="P56" i="51" s="1"/>
  <c r="X55" i="51"/>
  <c r="X56" i="51" s="1"/>
  <c r="X81" i="51"/>
  <c r="S70" i="51"/>
  <c r="U82" i="51"/>
  <c r="W89" i="51"/>
  <c r="W86" i="51"/>
  <c r="W83" i="51"/>
  <c r="O66" i="51"/>
  <c r="O36" i="51"/>
  <c r="Y36" i="51"/>
  <c r="R86" i="51"/>
  <c r="R83" i="51"/>
  <c r="V85" i="51"/>
  <c r="P72" i="51"/>
  <c r="P87" i="51" s="1"/>
  <c r="X66" i="51"/>
  <c r="X36" i="51"/>
  <c r="I89" i="51"/>
  <c r="I83" i="51"/>
  <c r="I86" i="51"/>
  <c r="O84" i="51"/>
  <c r="O81" i="51"/>
  <c r="U85" i="51"/>
  <c r="Z89" i="51"/>
  <c r="Z86" i="51"/>
  <c r="T74" i="51"/>
  <c r="T89" i="51" s="1"/>
  <c r="AE67" i="51"/>
  <c r="F9" i="51" s="1"/>
  <c r="AD67" i="51"/>
  <c r="W37" i="51"/>
  <c r="L85" i="51"/>
  <c r="K80" i="51"/>
  <c r="K83" i="51"/>
  <c r="K86" i="51"/>
  <c r="AA80" i="51"/>
  <c r="Y81" i="51"/>
  <c r="Q37" i="51"/>
  <c r="M75" i="51"/>
  <c r="M90" i="51" s="1"/>
  <c r="L56" i="51"/>
  <c r="AB54" i="51"/>
  <c r="AB56" i="51" s="1"/>
  <c r="Y80" i="51"/>
  <c r="K82" i="51"/>
  <c r="O68" i="51"/>
  <c r="O83" i="51" s="1"/>
  <c r="O35" i="51"/>
  <c r="O74" i="51" s="1"/>
  <c r="P36" i="51"/>
  <c r="P75" i="51" s="1"/>
  <c r="P66" i="51"/>
  <c r="P81" i="51" s="1"/>
  <c r="Q86" i="51"/>
  <c r="Q89" i="51"/>
  <c r="Q80" i="51"/>
  <c r="Q83" i="51"/>
  <c r="M82" i="51"/>
  <c r="M85" i="51"/>
  <c r="J83" i="51"/>
  <c r="J86" i="51"/>
  <c r="N82" i="51"/>
  <c r="N85" i="51"/>
  <c r="R36" i="51"/>
  <c r="V82" i="51"/>
  <c r="AB83" i="51"/>
  <c r="AB86" i="51"/>
  <c r="AB89" i="51"/>
  <c r="J81" i="51"/>
  <c r="J84" i="51"/>
  <c r="AD61" i="51"/>
  <c r="Z84" i="51"/>
  <c r="AE62" i="51"/>
  <c r="F7" i="51" s="1"/>
  <c r="H82" i="51"/>
  <c r="AD62" i="51"/>
  <c r="H85" i="51"/>
  <c r="X85" i="51"/>
  <c r="X82" i="51"/>
  <c r="L75" i="51"/>
  <c r="L90" i="51" s="1"/>
  <c r="R37" i="51"/>
  <c r="T68" i="51"/>
  <c r="M35" i="51"/>
  <c r="M74" i="51" s="1"/>
  <c r="X52" i="51"/>
  <c r="X53" i="51" s="1"/>
  <c r="Y73" i="51" s="1"/>
  <c r="Y88" i="51" s="1"/>
  <c r="S80" i="51"/>
  <c r="S83" i="51"/>
  <c r="S86" i="51"/>
  <c r="P82" i="51"/>
  <c r="P85" i="51"/>
  <c r="Q54" i="51"/>
  <c r="P84" i="51"/>
  <c r="P90" i="51"/>
  <c r="I52" i="51"/>
  <c r="J72" i="51" s="1"/>
  <c r="J87" i="51" s="1"/>
  <c r="Q52" i="51"/>
  <c r="Q53" i="51" s="1"/>
  <c r="R73" i="51" s="1"/>
  <c r="R88" i="51" s="1"/>
  <c r="Y52" i="51"/>
  <c r="Y53" i="51" s="1"/>
  <c r="Z73" i="51" s="1"/>
  <c r="Z88" i="51" s="1"/>
  <c r="U36" i="51"/>
  <c r="H37" i="51"/>
  <c r="Z37" i="51"/>
  <c r="J54" i="51"/>
  <c r="R54" i="51"/>
  <c r="R56" i="51" s="1"/>
  <c r="S76" i="51" s="1"/>
  <c r="S91" i="51" s="1"/>
  <c r="Z54" i="51"/>
  <c r="K53" i="51"/>
  <c r="L73" i="51" s="1"/>
  <c r="L88" i="51" s="1"/>
  <c r="S53" i="51"/>
  <c r="T73" i="51" s="1"/>
  <c r="T88" i="51" s="1"/>
  <c r="AE61" i="51"/>
  <c r="J7" i="51" s="1"/>
  <c r="H81" i="51"/>
  <c r="I84" i="51"/>
  <c r="I54" i="51"/>
  <c r="Q87" i="51"/>
  <c r="O85" i="51"/>
  <c r="O82" i="51"/>
  <c r="W85" i="51"/>
  <c r="W82" i="51"/>
  <c r="K36" i="51"/>
  <c r="S66" i="51"/>
  <c r="S81" i="51" s="1"/>
  <c r="S36" i="51"/>
  <c r="S75" i="51" s="1"/>
  <c r="AA36" i="51"/>
  <c r="AA66" i="51"/>
  <c r="AA81" i="51" s="1"/>
  <c r="J52" i="51"/>
  <c r="J55" i="51" s="1"/>
  <c r="R52" i="51"/>
  <c r="R55" i="51" s="1"/>
  <c r="S72" i="51"/>
  <c r="S87" i="51" s="1"/>
  <c r="Z52" i="51"/>
  <c r="AA72" i="51" s="1"/>
  <c r="M73" i="51"/>
  <c r="M88" i="51" s="1"/>
  <c r="V75" i="51"/>
  <c r="V90" i="51" s="1"/>
  <c r="I37" i="51"/>
  <c r="C54" i="51"/>
  <c r="K54" i="51"/>
  <c r="S54" i="51"/>
  <c r="L53" i="51"/>
  <c r="T53" i="51"/>
  <c r="U73" i="51" s="1"/>
  <c r="U88" i="51" s="1"/>
  <c r="AB53" i="51"/>
  <c r="S90" i="51"/>
  <c r="AB65" i="51"/>
  <c r="AB80" i="51" s="1"/>
  <c r="I81" i="51"/>
  <c r="AA87" i="51"/>
  <c r="R53" i="51"/>
  <c r="S73" i="51" s="1"/>
  <c r="L83" i="51"/>
  <c r="L86" i="51"/>
  <c r="K52" i="51"/>
  <c r="L72" i="51" s="1"/>
  <c r="L87" i="51" s="1"/>
  <c r="S52" i="51"/>
  <c r="T72" i="51"/>
  <c r="T87" i="51" s="1"/>
  <c r="AA52" i="51"/>
  <c r="AA55" i="51" s="1"/>
  <c r="AA56" i="51" s="1"/>
  <c r="AB72" i="51"/>
  <c r="AB87" i="51" s="1"/>
  <c r="N73" i="51"/>
  <c r="N88" i="51" s="1"/>
  <c r="V73" i="51"/>
  <c r="V88" i="51" s="1"/>
  <c r="J37" i="51"/>
  <c r="M53" i="51"/>
  <c r="U53" i="51"/>
  <c r="I82" i="51"/>
  <c r="I85" i="51"/>
  <c r="Y82" i="51"/>
  <c r="Y85" i="51"/>
  <c r="Z81" i="51"/>
  <c r="M86" i="51"/>
  <c r="M89" i="51"/>
  <c r="U83" i="51"/>
  <c r="U86" i="51"/>
  <c r="U89" i="51"/>
  <c r="AA71" i="51"/>
  <c r="AA86" i="51" s="1"/>
  <c r="U72" i="51"/>
  <c r="U87" i="51" s="1"/>
  <c r="H69" i="51"/>
  <c r="X69" i="51"/>
  <c r="X84" i="51" s="1"/>
  <c r="T71" i="51"/>
  <c r="T86" i="51" s="1"/>
  <c r="Y84" i="51"/>
  <c r="N60" i="51"/>
  <c r="AD60" i="51" s="1"/>
  <c r="V60" i="51"/>
  <c r="J62" i="51"/>
  <c r="P65" i="51"/>
  <c r="P80" i="51" s="1"/>
  <c r="X65" i="51"/>
  <c r="L67" i="51"/>
  <c r="L82" i="51" s="1"/>
  <c r="T67" i="51"/>
  <c r="N68" i="51"/>
  <c r="P73" i="51"/>
  <c r="P88" i="51" s="1"/>
  <c r="L37" i="51"/>
  <c r="L55" i="51"/>
  <c r="T55" i="51"/>
  <c r="AB55" i="51"/>
  <c r="K55" i="51"/>
  <c r="S55" i="51"/>
  <c r="T75" i="51" s="1"/>
  <c r="T90" i="51" s="1"/>
  <c r="K66" i="51"/>
  <c r="AD66" i="51" s="1"/>
  <c r="AD70" i="51"/>
  <c r="Q84" i="51"/>
  <c r="O65" i="51"/>
  <c r="O80" i="51" s="1"/>
  <c r="W65" i="51"/>
  <c r="W80" i="51" s="1"/>
  <c r="O69" i="51"/>
  <c r="N52" i="51" s="1"/>
  <c r="W69" i="51"/>
  <c r="W84" i="51" s="1"/>
  <c r="I77" i="33"/>
  <c r="AA77" i="33"/>
  <c r="J131" i="33"/>
  <c r="J17" i="33" s="1"/>
  <c r="J51" i="33"/>
  <c r="J145" i="33" s="1"/>
  <c r="J21" i="33" s="1"/>
  <c r="Q132" i="33"/>
  <c r="Q52" i="33"/>
  <c r="Q146" i="33" s="1"/>
  <c r="AN133" i="33"/>
  <c r="AN53" i="33"/>
  <c r="AN147" i="33" s="1"/>
  <c r="AU134" i="33"/>
  <c r="AU26" i="33" s="1"/>
  <c r="AU54" i="33"/>
  <c r="AU148" i="33" s="1"/>
  <c r="AU30" i="33" s="1"/>
  <c r="AK138" i="33"/>
  <c r="AK19" i="33" s="1"/>
  <c r="AK51" i="33"/>
  <c r="AK145" i="33" s="1"/>
  <c r="AK21" i="33" s="1"/>
  <c r="AH54" i="33"/>
  <c r="AH148" i="33" s="1"/>
  <c r="X77" i="33"/>
  <c r="E3" i="33"/>
  <c r="E16" i="33" s="1"/>
  <c r="E25" i="33" s="1"/>
  <c r="R51" i="33"/>
  <c r="R145" i="33" s="1"/>
  <c r="R21" i="33" s="1"/>
  <c r="K53" i="33"/>
  <c r="K147" i="33" s="1"/>
  <c r="AV53" i="33"/>
  <c r="AV147" i="33" s="1"/>
  <c r="AO55" i="33"/>
  <c r="AO149" i="33" s="1"/>
  <c r="AO30" i="33" s="1"/>
  <c r="AK78" i="33"/>
  <c r="AK62" i="33"/>
  <c r="AK77" i="33" s="1"/>
  <c r="AO28" i="33"/>
  <c r="E51" i="33"/>
  <c r="E145" i="33" s="1"/>
  <c r="X51" i="33"/>
  <c r="X145" i="33" s="1"/>
  <c r="X21" i="33" s="1"/>
  <c r="AP51" i="33"/>
  <c r="AP145" i="33" s="1"/>
  <c r="AP21" i="33" s="1"/>
  <c r="AD52" i="33"/>
  <c r="AD146" i="33" s="1"/>
  <c r="Q53" i="33"/>
  <c r="Q147" i="33" s="1"/>
  <c r="Q21" i="33" s="1"/>
  <c r="AI53" i="33"/>
  <c r="AI147" i="33" s="1"/>
  <c r="AI21" i="33" s="1"/>
  <c r="E54" i="33"/>
  <c r="E148" i="33" s="1"/>
  <c r="E30" i="33" s="1"/>
  <c r="W54" i="33"/>
  <c r="W148" i="33" s="1"/>
  <c r="W30" i="33" s="1"/>
  <c r="K55" i="33"/>
  <c r="K149" i="33" s="1"/>
  <c r="V76" i="33"/>
  <c r="V62" i="33"/>
  <c r="V77" i="33" s="1"/>
  <c r="AD76" i="33"/>
  <c r="AD62" i="33"/>
  <c r="AD77" i="33" s="1"/>
  <c r="AL76" i="33"/>
  <c r="AL62" i="33"/>
  <c r="AL77" i="33" s="1"/>
  <c r="AT76" i="33"/>
  <c r="AT62" i="33"/>
  <c r="AT77" i="33" s="1"/>
  <c r="AQ62" i="33"/>
  <c r="AQ77" i="33" s="1"/>
  <c r="W76" i="33"/>
  <c r="AA78" i="33"/>
  <c r="G35" i="33"/>
  <c r="F3" i="33"/>
  <c r="F16" i="33" s="1"/>
  <c r="F25" i="33" s="1"/>
  <c r="AX131" i="33"/>
  <c r="AX17" i="33" s="1"/>
  <c r="AX51" i="33"/>
  <c r="AX145" i="33" s="1"/>
  <c r="AX21" i="33" s="1"/>
  <c r="Y132" i="33"/>
  <c r="Y52" i="33"/>
  <c r="Y146" i="33" s="1"/>
  <c r="X133" i="33"/>
  <c r="X17" i="33" s="1"/>
  <c r="X53" i="33"/>
  <c r="X147" i="33" s="1"/>
  <c r="AM134" i="33"/>
  <c r="AM26" i="33" s="1"/>
  <c r="AM54" i="33"/>
  <c r="AM148" i="33" s="1"/>
  <c r="AM30" i="33" s="1"/>
  <c r="C140" i="33"/>
  <c r="C116" i="33"/>
  <c r="C53" i="33"/>
  <c r="C146" i="33"/>
  <c r="C122" i="33"/>
  <c r="AA53" i="33"/>
  <c r="AA147" i="33" s="1"/>
  <c r="C149" i="33"/>
  <c r="C125" i="33"/>
  <c r="S78" i="33"/>
  <c r="S62" i="33"/>
  <c r="S77" i="33" s="1"/>
  <c r="T78" i="33"/>
  <c r="T62" i="33"/>
  <c r="T77" i="33" s="1"/>
  <c r="AJ21" i="33"/>
  <c r="U62" i="33"/>
  <c r="U77" i="33" s="1"/>
  <c r="U78" i="33"/>
  <c r="U133" i="33"/>
  <c r="U17" i="33" s="1"/>
  <c r="G51" i="33"/>
  <c r="G145" i="33" s="1"/>
  <c r="AQ51" i="33"/>
  <c r="AQ145" i="33" s="1"/>
  <c r="L52" i="33"/>
  <c r="L146" i="33" s="1"/>
  <c r="AE52" i="33"/>
  <c r="AE146" i="33" s="1"/>
  <c r="AW52" i="33"/>
  <c r="AW146" i="33" s="1"/>
  <c r="AK53" i="33"/>
  <c r="AK147" i="33" s="1"/>
  <c r="F30" i="33"/>
  <c r="X54" i="33"/>
  <c r="X148" i="33" s="1"/>
  <c r="AP54" i="33"/>
  <c r="AP148" i="33" s="1"/>
  <c r="L55" i="33"/>
  <c r="L149" i="33" s="1"/>
  <c r="AD55" i="33"/>
  <c r="AD149" i="33" s="1"/>
  <c r="G62" i="33"/>
  <c r="G77" i="33" s="1"/>
  <c r="G76" i="33"/>
  <c r="O76" i="33"/>
  <c r="O62" i="33"/>
  <c r="O77" i="33" s="1"/>
  <c r="AE62" i="33"/>
  <c r="AE77" i="33" s="1"/>
  <c r="AE76" i="33"/>
  <c r="AM62" i="33"/>
  <c r="AM77" i="33" s="1"/>
  <c r="AM76" i="33"/>
  <c r="AR62" i="33"/>
  <c r="AR77" i="33" s="1"/>
  <c r="AC78" i="33"/>
  <c r="AJ92" i="33"/>
  <c r="AJ99" i="33" s="1"/>
  <c r="AJ100" i="33"/>
  <c r="AR92" i="33"/>
  <c r="AR99" i="33" s="1"/>
  <c r="AR100" i="33"/>
  <c r="AD101" i="33"/>
  <c r="AD92" i="33"/>
  <c r="AL92" i="33"/>
  <c r="AL101" i="33"/>
  <c r="AS100" i="33"/>
  <c r="AT101" i="33"/>
  <c r="AF133" i="33"/>
  <c r="AF53" i="33"/>
  <c r="AF147" i="33" s="1"/>
  <c r="AT135" i="33"/>
  <c r="AT55" i="33"/>
  <c r="AT149" i="33" s="1"/>
  <c r="C145" i="33"/>
  <c r="C121" i="33"/>
  <c r="D52" i="33"/>
  <c r="D146" i="33" s="1"/>
  <c r="P76" i="33"/>
  <c r="AM131" i="33"/>
  <c r="AM17" i="33" s="1"/>
  <c r="AM51" i="33"/>
  <c r="AM145" i="33" s="1"/>
  <c r="AM21" i="33" s="1"/>
  <c r="M133" i="33"/>
  <c r="M17" i="33" s="1"/>
  <c r="M53" i="33"/>
  <c r="M147" i="33" s="1"/>
  <c r="L134" i="33"/>
  <c r="L26" i="33" s="1"/>
  <c r="L54" i="33"/>
  <c r="L148" i="33" s="1"/>
  <c r="AJ26" i="33"/>
  <c r="C135" i="33"/>
  <c r="C111" i="33"/>
  <c r="S135" i="33"/>
  <c r="S55" i="33"/>
  <c r="S149" i="33" s="1"/>
  <c r="AA135" i="33"/>
  <c r="AA55" i="33"/>
  <c r="AA149" i="33" s="1"/>
  <c r="H51" i="33"/>
  <c r="H145" i="33" s="1"/>
  <c r="Z51" i="33"/>
  <c r="Z145" i="33" s="1"/>
  <c r="N52" i="33"/>
  <c r="N146" i="33" s="1"/>
  <c r="AX52" i="33"/>
  <c r="AX146" i="33" s="1"/>
  <c r="S53" i="33"/>
  <c r="S147" i="33" s="1"/>
  <c r="AL53" i="33"/>
  <c r="AL147" i="33" s="1"/>
  <c r="G54" i="33"/>
  <c r="G148" i="33" s="1"/>
  <c r="AR54" i="33"/>
  <c r="AR148" i="33" s="1"/>
  <c r="AW55" i="33"/>
  <c r="AW149" i="33" s="1"/>
  <c r="I75" i="33"/>
  <c r="X76" i="33"/>
  <c r="AS62" i="33"/>
  <c r="AS77" i="33" s="1"/>
  <c r="Z76" i="33"/>
  <c r="AK85" i="33"/>
  <c r="AK99" i="33" s="1"/>
  <c r="AK100" i="33"/>
  <c r="D107" i="33"/>
  <c r="I132" i="33"/>
  <c r="I52" i="33"/>
  <c r="I146" i="33" s="1"/>
  <c r="AH51" i="33"/>
  <c r="AH145" i="33" s="1"/>
  <c r="O54" i="33"/>
  <c r="O148" i="33" s="1"/>
  <c r="O30" i="33" s="1"/>
  <c r="W131" i="33"/>
  <c r="W17" i="33" s="1"/>
  <c r="W51" i="33"/>
  <c r="W145" i="33" s="1"/>
  <c r="W21" i="33" s="1"/>
  <c r="AT132" i="33"/>
  <c r="AT52" i="33"/>
  <c r="AT146" i="33" s="1"/>
  <c r="D134" i="33"/>
  <c r="D26" i="33" s="1"/>
  <c r="D54" i="33"/>
  <c r="D148" i="33" s="1"/>
  <c r="D30" i="33" s="1"/>
  <c r="AB134" i="33"/>
  <c r="AB54" i="33"/>
  <c r="AB148" i="33" s="1"/>
  <c r="AB30" i="33" s="1"/>
  <c r="AR26" i="33"/>
  <c r="AQ135" i="33"/>
  <c r="AQ55" i="33"/>
  <c r="AQ149" i="33" s="1"/>
  <c r="AN131" i="33"/>
  <c r="AN17" i="33" s="1"/>
  <c r="AN51" i="33"/>
  <c r="AN145" i="33" s="1"/>
  <c r="AN21" i="33" s="1"/>
  <c r="F133" i="33"/>
  <c r="F53" i="33"/>
  <c r="F147" i="33" s="1"/>
  <c r="V133" i="33"/>
  <c r="V53" i="33"/>
  <c r="V147" i="33" s="1"/>
  <c r="AB135" i="33"/>
  <c r="AB55" i="33"/>
  <c r="AB149" i="33" s="1"/>
  <c r="C114" i="33"/>
  <c r="C138" i="33"/>
  <c r="C19" i="33" s="1"/>
  <c r="AA51" i="33"/>
  <c r="AA145" i="33" s="1"/>
  <c r="AA21" i="33" s="1"/>
  <c r="O52" i="33"/>
  <c r="O146" i="33" s="1"/>
  <c r="AG52" i="33"/>
  <c r="AG146" i="33" s="1"/>
  <c r="Z54" i="33"/>
  <c r="Z148" i="33" s="1"/>
  <c r="Z30" i="33" s="1"/>
  <c r="N55" i="33"/>
  <c r="N149" i="33" s="1"/>
  <c r="AY55" i="33"/>
  <c r="AY149" i="33" s="1"/>
  <c r="Z75" i="33"/>
  <c r="AG76" i="33"/>
  <c r="H70" i="33"/>
  <c r="H77" i="33" s="1"/>
  <c r="G132" i="33"/>
  <c r="P133" i="33"/>
  <c r="P17" i="33" s="1"/>
  <c r="P53" i="33"/>
  <c r="P147" i="33" s="1"/>
  <c r="P21" i="33" s="1"/>
  <c r="AE134" i="33"/>
  <c r="AE26" i="33" s="1"/>
  <c r="AE54" i="33"/>
  <c r="AE148" i="33" s="1"/>
  <c r="AE30" i="33" s="1"/>
  <c r="R141" i="33"/>
  <c r="R28" i="33" s="1"/>
  <c r="R54" i="33"/>
  <c r="R148" i="33" s="1"/>
  <c r="AG142" i="33"/>
  <c r="AG55" i="33"/>
  <c r="AG149" i="33" s="1"/>
  <c r="AG30" i="33" s="1"/>
  <c r="AO52" i="33"/>
  <c r="AO146" i="33" s="1"/>
  <c r="P30" i="33"/>
  <c r="V55" i="33"/>
  <c r="V149" i="33" s="1"/>
  <c r="AB78" i="33"/>
  <c r="AB62" i="33"/>
  <c r="AB77" i="33" s="1"/>
  <c r="AE131" i="33"/>
  <c r="AE51" i="33"/>
  <c r="AE145" i="33" s="1"/>
  <c r="AU131" i="33"/>
  <c r="AU17" i="33" s="1"/>
  <c r="AU51" i="33"/>
  <c r="AU145" i="33" s="1"/>
  <c r="AU21" i="33" s="1"/>
  <c r="AL52" i="33"/>
  <c r="AL146" i="33" s="1"/>
  <c r="AL132" i="33"/>
  <c r="E133" i="33"/>
  <c r="E17" i="33" s="1"/>
  <c r="E53" i="33"/>
  <c r="E147" i="33" s="1"/>
  <c r="T134" i="33"/>
  <c r="T26" i="33" s="1"/>
  <c r="T54" i="33"/>
  <c r="T148" i="33" s="1"/>
  <c r="AF131" i="33"/>
  <c r="AF17" i="33" s="1"/>
  <c r="AF51" i="33"/>
  <c r="AF145" i="33" s="1"/>
  <c r="AF21" i="33" s="1"/>
  <c r="AV131" i="33"/>
  <c r="AV17" i="33" s="1"/>
  <c r="AV51" i="33"/>
  <c r="AV145" i="33" s="1"/>
  <c r="AV21" i="33" s="1"/>
  <c r="AU132" i="33"/>
  <c r="AU52" i="33"/>
  <c r="AU146" i="33" s="1"/>
  <c r="N133" i="33"/>
  <c r="N53" i="33"/>
  <c r="N147" i="33" s="1"/>
  <c r="M134" i="33"/>
  <c r="M26" i="33" s="1"/>
  <c r="M54" i="33"/>
  <c r="M148" i="33" s="1"/>
  <c r="M30" i="33" s="1"/>
  <c r="U134" i="33"/>
  <c r="U26" i="33" s="1"/>
  <c r="U54" i="33"/>
  <c r="U148" i="33" s="1"/>
  <c r="U30" i="33" s="1"/>
  <c r="AC134" i="33"/>
  <c r="AC26" i="33" s="1"/>
  <c r="AC54" i="33"/>
  <c r="AC148" i="33" s="1"/>
  <c r="AC30" i="33" s="1"/>
  <c r="AK134" i="33"/>
  <c r="AK54" i="33"/>
  <c r="AK148" i="33" s="1"/>
  <c r="AR135" i="33"/>
  <c r="AR55" i="33"/>
  <c r="AR149" i="33" s="1"/>
  <c r="X28" i="33"/>
  <c r="AS51" i="33"/>
  <c r="AS145" i="33" s="1"/>
  <c r="AS21" i="33" s="1"/>
  <c r="H54" i="33"/>
  <c r="H148" i="33" s="1"/>
  <c r="AS54" i="33"/>
  <c r="AS148" i="33" s="1"/>
  <c r="R75" i="33"/>
  <c r="AH75" i="33"/>
  <c r="I76" i="33"/>
  <c r="Q76" i="33"/>
  <c r="AO76" i="33"/>
  <c r="AO62" i="33"/>
  <c r="AO77" i="33" s="1"/>
  <c r="AW62" i="33"/>
  <c r="AW77" i="33" s="1"/>
  <c r="AW76" i="33"/>
  <c r="AO131" i="33"/>
  <c r="AO17" i="33" s="1"/>
  <c r="AO51" i="33"/>
  <c r="AO145" i="33" s="1"/>
  <c r="AO21" i="33" s="1"/>
  <c r="AW131" i="33"/>
  <c r="AW17" i="33" s="1"/>
  <c r="AW51" i="33"/>
  <c r="AW145" i="33" s="1"/>
  <c r="G133" i="33"/>
  <c r="G17" i="33" s="1"/>
  <c r="G53" i="33"/>
  <c r="G147" i="33" s="1"/>
  <c r="O133" i="33"/>
  <c r="O17" i="33" s="1"/>
  <c r="O53" i="33"/>
  <c r="O147" i="33" s="1"/>
  <c r="W133" i="33"/>
  <c r="W53" i="33"/>
  <c r="W147" i="33" s="1"/>
  <c r="AE133" i="33"/>
  <c r="AE53" i="33"/>
  <c r="AE147" i="33" s="1"/>
  <c r="V54" i="33"/>
  <c r="V148" i="33" s="1"/>
  <c r="V134" i="33"/>
  <c r="V26" i="33" s="1"/>
  <c r="AD134" i="33"/>
  <c r="AD26" i="33" s="1"/>
  <c r="AD54" i="33"/>
  <c r="AD148" i="33" s="1"/>
  <c r="AL134" i="33"/>
  <c r="AL26" i="33" s="1"/>
  <c r="AL54" i="33"/>
  <c r="AL148" i="33" s="1"/>
  <c r="AT134" i="33"/>
  <c r="AT26" i="33" s="1"/>
  <c r="AT54" i="33"/>
  <c r="AT148" i="33" s="1"/>
  <c r="AT30" i="33" s="1"/>
  <c r="AK135" i="33"/>
  <c r="AK55" i="33"/>
  <c r="AK149" i="33" s="1"/>
  <c r="AS135" i="33"/>
  <c r="AS26" i="33" s="1"/>
  <c r="AS55" i="33"/>
  <c r="AS149" i="33" s="1"/>
  <c r="C139" i="33"/>
  <c r="C115" i="33"/>
  <c r="I28" i="33"/>
  <c r="Q28" i="33"/>
  <c r="Y28" i="33"/>
  <c r="AG28" i="33"/>
  <c r="AW28" i="33"/>
  <c r="X142" i="33"/>
  <c r="X55" i="33"/>
  <c r="X149" i="33" s="1"/>
  <c r="O51" i="33"/>
  <c r="O145" i="33" s="1"/>
  <c r="O21" i="33" s="1"/>
  <c r="AG51" i="33"/>
  <c r="AG145" i="33" s="1"/>
  <c r="AY51" i="33"/>
  <c r="AY145" i="33" s="1"/>
  <c r="T52" i="33"/>
  <c r="T146" i="33" s="1"/>
  <c r="AM52" i="33"/>
  <c r="AM146" i="33" s="1"/>
  <c r="H53" i="33"/>
  <c r="H147" i="33" s="1"/>
  <c r="Z53" i="33"/>
  <c r="Z147" i="33" s="1"/>
  <c r="AS53" i="33"/>
  <c r="AS147" i="33" s="1"/>
  <c r="N54" i="33"/>
  <c r="N148" i="33" s="1"/>
  <c r="AF54" i="33"/>
  <c r="AF148" i="33" s="1"/>
  <c r="AF30" i="33" s="1"/>
  <c r="AX54" i="33"/>
  <c r="AX148" i="33" s="1"/>
  <c r="T55" i="33"/>
  <c r="T149" i="33" s="1"/>
  <c r="AL55" i="33"/>
  <c r="AL149" i="33" s="1"/>
  <c r="C75" i="33"/>
  <c r="AI75" i="33"/>
  <c r="J76" i="33"/>
  <c r="R76" i="33"/>
  <c r="Q62" i="33"/>
  <c r="Q77" i="33" s="1"/>
  <c r="AI62" i="33"/>
  <c r="AI77" i="33" s="1"/>
  <c r="AY62" i="33"/>
  <c r="AY77" i="33" s="1"/>
  <c r="AU76" i="33"/>
  <c r="H132" i="33"/>
  <c r="F135" i="33"/>
  <c r="F26" i="33" s="1"/>
  <c r="S51" i="33"/>
  <c r="S145" i="33" s="1"/>
  <c r="S21" i="33" s="1"/>
  <c r="AB51" i="33"/>
  <c r="AB145" i="33" s="1"/>
  <c r="AB21" i="33" s="1"/>
  <c r="AH52" i="33"/>
  <c r="AH146" i="33" s="1"/>
  <c r="AQ52" i="33"/>
  <c r="AQ146" i="33" s="1"/>
  <c r="AW53" i="33"/>
  <c r="AW147" i="33" s="1"/>
  <c r="I54" i="33"/>
  <c r="I148" i="33" s="1"/>
  <c r="I30" i="33" s="1"/>
  <c r="O55" i="33"/>
  <c r="O149" i="33" s="1"/>
  <c r="AA75" i="33"/>
  <c r="AP76" i="33"/>
  <c r="J62" i="33"/>
  <c r="J77" i="33" s="1"/>
  <c r="AA70" i="33"/>
  <c r="AD100" i="33"/>
  <c r="AD85" i="33"/>
  <c r="AD99" i="33" s="1"/>
  <c r="AL85" i="33"/>
  <c r="AL99" i="33" s="1"/>
  <c r="AL100" i="33"/>
  <c r="AN101" i="33"/>
  <c r="AN85" i="33"/>
  <c r="AN99" i="33" s="1"/>
  <c r="D131" i="33"/>
  <c r="C132" i="33"/>
  <c r="C108" i="33"/>
  <c r="C142" i="33"/>
  <c r="C28" i="33" s="1"/>
  <c r="C118" i="33"/>
  <c r="K51" i="33"/>
  <c r="K145" i="33" s="1"/>
  <c r="T51" i="33"/>
  <c r="T145" i="33" s="1"/>
  <c r="AC51" i="33"/>
  <c r="AC145" i="33" s="1"/>
  <c r="AC21" i="33" s="1"/>
  <c r="Z52" i="33"/>
  <c r="Z146" i="33" s="1"/>
  <c r="AI52" i="33"/>
  <c r="AI146" i="33" s="1"/>
  <c r="AR52" i="33"/>
  <c r="AR146" i="33" s="1"/>
  <c r="J54" i="33"/>
  <c r="J148" i="33" s="1"/>
  <c r="G55" i="33"/>
  <c r="G149" i="33" s="1"/>
  <c r="P55" i="33"/>
  <c r="P149" i="33" s="1"/>
  <c r="Y55" i="33"/>
  <c r="Y149" i="33" s="1"/>
  <c r="Y30" i="33" s="1"/>
  <c r="AF78" i="33"/>
  <c r="AH99" i="33"/>
  <c r="AE85" i="33"/>
  <c r="AE100" i="33"/>
  <c r="AM100" i="33"/>
  <c r="AM85" i="33"/>
  <c r="AM99" i="33" s="1"/>
  <c r="AU85" i="33"/>
  <c r="AU100" i="33"/>
  <c r="AO101" i="33"/>
  <c r="AO85" i="33"/>
  <c r="AO99" i="33" s="1"/>
  <c r="AW85" i="33"/>
  <c r="AW99" i="33" s="1"/>
  <c r="AW101" i="33"/>
  <c r="C117" i="33"/>
  <c r="C133" i="33"/>
  <c r="C17" i="33" s="1"/>
  <c r="C109" i="33"/>
  <c r="L51" i="33"/>
  <c r="L145" i="33" s="1"/>
  <c r="U51" i="33"/>
  <c r="U145" i="33" s="1"/>
  <c r="U21" i="33" s="1"/>
  <c r="R52" i="33"/>
  <c r="R146" i="33" s="1"/>
  <c r="AA52" i="33"/>
  <c r="AA146" i="33" s="1"/>
  <c r="AJ52" i="33"/>
  <c r="AJ146" i="33" s="1"/>
  <c r="AG53" i="33"/>
  <c r="AG147" i="33" s="1"/>
  <c r="AY53" i="33"/>
  <c r="AY147" i="33" s="1"/>
  <c r="AV54" i="33"/>
  <c r="AV148" i="33" s="1"/>
  <c r="AV30" i="33" s="1"/>
  <c r="H55" i="33"/>
  <c r="H149" i="33" s="1"/>
  <c r="Q55" i="33"/>
  <c r="Q149" i="33" s="1"/>
  <c r="Q30" i="33" s="1"/>
  <c r="V70" i="33"/>
  <c r="AX76" i="33"/>
  <c r="F131" i="33"/>
  <c r="F17" i="33" s="1"/>
  <c r="F51" i="33"/>
  <c r="F145" i="33" s="1"/>
  <c r="F21" i="33" s="1"/>
  <c r="N51" i="33"/>
  <c r="N145" i="33" s="1"/>
  <c r="N21" i="33" s="1"/>
  <c r="N131" i="33"/>
  <c r="V131" i="33"/>
  <c r="V51" i="33"/>
  <c r="V145" i="33" s="1"/>
  <c r="AD131" i="33"/>
  <c r="AD17" i="33" s="1"/>
  <c r="AD51" i="33"/>
  <c r="AD145" i="33" s="1"/>
  <c r="AD21" i="33" s="1"/>
  <c r="AL131" i="33"/>
  <c r="AL17" i="33" s="1"/>
  <c r="AL51" i="33"/>
  <c r="AL145" i="33" s="1"/>
  <c r="AL21" i="33" s="1"/>
  <c r="AT51" i="33"/>
  <c r="AT145" i="33" s="1"/>
  <c r="AT21" i="33" s="1"/>
  <c r="AT131" i="33"/>
  <c r="AT17" i="33" s="1"/>
  <c r="E132" i="33"/>
  <c r="E52" i="33"/>
  <c r="E146" i="33" s="1"/>
  <c r="M132" i="33"/>
  <c r="M52" i="33"/>
  <c r="M146" i="33" s="1"/>
  <c r="U132" i="33"/>
  <c r="U52" i="33"/>
  <c r="U146" i="33" s="1"/>
  <c r="AC132" i="33"/>
  <c r="AC52" i="33"/>
  <c r="AC146" i="33" s="1"/>
  <c r="AK52" i="33"/>
  <c r="AK146" i="33" s="1"/>
  <c r="AS132" i="33"/>
  <c r="AS52" i="33"/>
  <c r="AS146" i="33" s="1"/>
  <c r="D133" i="33"/>
  <c r="D53" i="33"/>
  <c r="D147" i="33" s="1"/>
  <c r="D21" i="33" s="1"/>
  <c r="L53" i="33"/>
  <c r="L147" i="33" s="1"/>
  <c r="T53" i="33"/>
  <c r="T147" i="33" s="1"/>
  <c r="AB133" i="33"/>
  <c r="AB17" i="33" s="1"/>
  <c r="AB53" i="33"/>
  <c r="AB147" i="33" s="1"/>
  <c r="AJ133" i="33"/>
  <c r="AJ17" i="33" s="1"/>
  <c r="AJ53" i="33"/>
  <c r="AJ147" i="33" s="1"/>
  <c r="AR133" i="33"/>
  <c r="AR17" i="33" s="1"/>
  <c r="AR53" i="33"/>
  <c r="AR147" i="33" s="1"/>
  <c r="AR21" i="33" s="1"/>
  <c r="C110" i="33"/>
  <c r="C54" i="33"/>
  <c r="C134" i="33"/>
  <c r="K134" i="33"/>
  <c r="K26" i="33" s="1"/>
  <c r="K54" i="33"/>
  <c r="K148" i="33" s="1"/>
  <c r="K30" i="33" s="1"/>
  <c r="S134" i="33"/>
  <c r="S26" i="33" s="1"/>
  <c r="S54" i="33"/>
  <c r="S148" i="33" s="1"/>
  <c r="S30" i="33" s="1"/>
  <c r="AA134" i="33"/>
  <c r="AA26" i="33" s="1"/>
  <c r="AA54" i="33"/>
  <c r="AA148" i="33" s="1"/>
  <c r="AI54" i="33"/>
  <c r="AI148" i="33" s="1"/>
  <c r="AI30" i="33" s="1"/>
  <c r="AI134" i="33"/>
  <c r="AI26" i="33" s="1"/>
  <c r="AQ134" i="33"/>
  <c r="AQ54" i="33"/>
  <c r="AQ148" i="33" s="1"/>
  <c r="AQ30" i="33" s="1"/>
  <c r="AY134" i="33"/>
  <c r="AY26" i="33" s="1"/>
  <c r="AY54" i="33"/>
  <c r="AY148" i="33" s="1"/>
  <c r="AY30" i="33" s="1"/>
  <c r="J135" i="33"/>
  <c r="J26" i="33" s="1"/>
  <c r="J55" i="33"/>
  <c r="J149" i="33" s="1"/>
  <c r="R55" i="33"/>
  <c r="R149" i="33" s="1"/>
  <c r="R135" i="33"/>
  <c r="R26" i="33" s="1"/>
  <c r="Z135" i="33"/>
  <c r="Z26" i="33" s="1"/>
  <c r="Z55" i="33"/>
  <c r="Z149" i="33" s="1"/>
  <c r="AH135" i="33"/>
  <c r="AH26" i="33" s="1"/>
  <c r="AH55" i="33"/>
  <c r="AH149" i="33" s="1"/>
  <c r="AP135" i="33"/>
  <c r="AP26" i="33" s="1"/>
  <c r="AP55" i="33"/>
  <c r="AP149" i="33" s="1"/>
  <c r="AX55" i="33"/>
  <c r="AX149" i="33" s="1"/>
  <c r="M51" i="33"/>
  <c r="M145" i="33" s="1"/>
  <c r="J52" i="33"/>
  <c r="J146" i="33" s="1"/>
  <c r="S52" i="33"/>
  <c r="S146" i="33" s="1"/>
  <c r="AB52" i="33"/>
  <c r="AB146" i="33" s="1"/>
  <c r="Y53" i="33"/>
  <c r="Y147" i="33" s="1"/>
  <c r="Y21" i="33" s="1"/>
  <c r="AH53" i="33"/>
  <c r="AH147" i="33" s="1"/>
  <c r="AQ53" i="33"/>
  <c r="AQ147" i="33" s="1"/>
  <c r="AN54" i="33"/>
  <c r="AN148" i="33" s="1"/>
  <c r="AN30" i="33" s="1"/>
  <c r="AW54" i="33"/>
  <c r="AW148" i="33" s="1"/>
  <c r="I55" i="33"/>
  <c r="I149" i="33" s="1"/>
  <c r="E76" i="33"/>
  <c r="T133" i="33"/>
  <c r="T17" i="33" s="1"/>
  <c r="AE92" i="33"/>
  <c r="AM92" i="33"/>
  <c r="AU92" i="33"/>
  <c r="AV85" i="33"/>
  <c r="AV99" i="33" s="1"/>
  <c r="AX100" i="33"/>
  <c r="AH92" i="33"/>
  <c r="AF85" i="33"/>
  <c r="AF99" i="33" s="1"/>
  <c r="AF102" i="33"/>
  <c r="E10" i="11"/>
  <c r="E9" i="11"/>
  <c r="D10" i="11"/>
  <c r="D9" i="11"/>
  <c r="N53" i="51" l="1"/>
  <c r="O73" i="51" s="1"/>
  <c r="O88" i="51" s="1"/>
  <c r="O72" i="51"/>
  <c r="O87" i="51" s="1"/>
  <c r="N55" i="51"/>
  <c r="N56" i="51" s="1"/>
  <c r="O76" i="51" s="1"/>
  <c r="O91" i="51" s="1"/>
  <c r="I9" i="51"/>
  <c r="AD82" i="51"/>
  <c r="J74" i="51"/>
  <c r="J89" i="51" s="1"/>
  <c r="AD81" i="51"/>
  <c r="Y75" i="51"/>
  <c r="Y90" i="51" s="1"/>
  <c r="Q75" i="51"/>
  <c r="Q90" i="51" s="1"/>
  <c r="H89" i="51"/>
  <c r="E10" i="51"/>
  <c r="AF62" i="51"/>
  <c r="G7" i="51" s="1"/>
  <c r="E7" i="51"/>
  <c r="K72" i="51"/>
  <c r="K87" i="51" s="1"/>
  <c r="AD69" i="51"/>
  <c r="H84" i="51"/>
  <c r="AE69" i="51"/>
  <c r="J10" i="51" s="1"/>
  <c r="V52" i="51"/>
  <c r="R72" i="51"/>
  <c r="R87" i="51" s="1"/>
  <c r="M76" i="51"/>
  <c r="M91" i="51" s="1"/>
  <c r="AE68" i="51"/>
  <c r="AD68" i="51"/>
  <c r="AF68" i="51" s="1"/>
  <c r="AE65" i="51"/>
  <c r="AD65" i="51"/>
  <c r="AF65" i="51" s="1"/>
  <c r="K81" i="51"/>
  <c r="AE81" i="51" s="1"/>
  <c r="J14" i="51" s="1"/>
  <c r="AB75" i="51"/>
  <c r="AB90" i="51" s="1"/>
  <c r="V86" i="51"/>
  <c r="AD86" i="51" s="1"/>
  <c r="V89" i="51"/>
  <c r="V80" i="51"/>
  <c r="V83" i="51"/>
  <c r="AF67" i="51"/>
  <c r="G9" i="51" s="1"/>
  <c r="E9" i="51"/>
  <c r="AE71" i="51"/>
  <c r="AF71" i="51" s="1"/>
  <c r="J56" i="51"/>
  <c r="K76" i="51" s="1"/>
  <c r="K91" i="51" s="1"/>
  <c r="W52" i="51"/>
  <c r="L74" i="51"/>
  <c r="L89" i="51" s="1"/>
  <c r="K56" i="51"/>
  <c r="L76" i="51" s="1"/>
  <c r="L91" i="51" s="1"/>
  <c r="N89" i="51"/>
  <c r="N80" i="51"/>
  <c r="N86" i="51"/>
  <c r="AE86" i="51" s="1"/>
  <c r="N83" i="51"/>
  <c r="H53" i="51"/>
  <c r="I73" i="51" s="1"/>
  <c r="I88" i="51" s="1"/>
  <c r="H55" i="51"/>
  <c r="H56" i="51" s="1"/>
  <c r="I76" i="51" s="1"/>
  <c r="I91" i="51" s="1"/>
  <c r="I55" i="51"/>
  <c r="I56" i="51" s="1"/>
  <c r="J76" i="51" s="1"/>
  <c r="J91" i="51" s="1"/>
  <c r="I53" i="51"/>
  <c r="J73" i="51" s="1"/>
  <c r="Q76" i="51"/>
  <c r="Q91" i="51" s="1"/>
  <c r="AE66" i="51"/>
  <c r="J9" i="51" s="1"/>
  <c r="AA74" i="51"/>
  <c r="AA89" i="51" s="1"/>
  <c r="AE70" i="51"/>
  <c r="F10" i="51" s="1"/>
  <c r="AF61" i="51"/>
  <c r="K7" i="51" s="1"/>
  <c r="I7" i="51"/>
  <c r="S74" i="51"/>
  <c r="S89" i="51" s="1"/>
  <c r="G52" i="51"/>
  <c r="V76" i="51"/>
  <c r="V91" i="51" s="1"/>
  <c r="Z53" i="51"/>
  <c r="AA73" i="51" s="1"/>
  <c r="AA88" i="51" s="1"/>
  <c r="U76" i="51"/>
  <c r="U91" i="51" s="1"/>
  <c r="H83" i="51"/>
  <c r="Z55" i="51"/>
  <c r="AA75" i="51" s="1"/>
  <c r="AA90" i="51" s="1"/>
  <c r="K75" i="51"/>
  <c r="K90" i="51" s="1"/>
  <c r="Y72" i="51"/>
  <c r="Y87" i="51" s="1"/>
  <c r="J53" i="51"/>
  <c r="K73" i="51" s="1"/>
  <c r="K88" i="51" s="1"/>
  <c r="Y76" i="51"/>
  <c r="Y91" i="51" s="1"/>
  <c r="H80" i="51"/>
  <c r="Z72" i="51"/>
  <c r="Z87" i="51" s="1"/>
  <c r="J85" i="51"/>
  <c r="J88" i="51"/>
  <c r="J82" i="51"/>
  <c r="AE82" i="51" s="1"/>
  <c r="F14" i="51" s="1"/>
  <c r="S56" i="51"/>
  <c r="T76" i="51" s="1"/>
  <c r="T91" i="51" s="1"/>
  <c r="AA53" i="51"/>
  <c r="AB73" i="51" s="1"/>
  <c r="AB88" i="51" s="1"/>
  <c r="U75" i="51"/>
  <c r="U90" i="51" s="1"/>
  <c r="AE85" i="51"/>
  <c r="F15" i="51" s="1"/>
  <c r="AD85" i="51"/>
  <c r="Q55" i="51"/>
  <c r="Q56" i="51" s="1"/>
  <c r="R76" i="51" s="1"/>
  <c r="R91" i="51" s="1"/>
  <c r="Y55" i="51"/>
  <c r="R74" i="51"/>
  <c r="R89" i="51" s="1"/>
  <c r="AE60" i="51"/>
  <c r="AF60" i="51" s="1"/>
  <c r="C166" i="33"/>
  <c r="D118" i="33"/>
  <c r="V30" i="33"/>
  <c r="C170" i="33"/>
  <c r="D122" i="33"/>
  <c r="C158" i="33"/>
  <c r="C27" i="33" s="1"/>
  <c r="D110" i="33"/>
  <c r="AX30" i="33"/>
  <c r="AY21" i="33"/>
  <c r="AW21" i="33"/>
  <c r="C147" i="33"/>
  <c r="C123" i="33"/>
  <c r="E21" i="33"/>
  <c r="C165" i="33"/>
  <c r="C29" i="33" s="1"/>
  <c r="D117" i="33"/>
  <c r="AG21" i="33"/>
  <c r="AB26" i="33"/>
  <c r="AH21" i="33"/>
  <c r="AQ21" i="33"/>
  <c r="C164" i="33"/>
  <c r="D116" i="33"/>
  <c r="AA30" i="33"/>
  <c r="D17" i="33"/>
  <c r="N30" i="33"/>
  <c r="AL30" i="33"/>
  <c r="AK30" i="33"/>
  <c r="T30" i="33"/>
  <c r="AE21" i="33"/>
  <c r="C159" i="33"/>
  <c r="D111" i="33"/>
  <c r="AP30" i="33"/>
  <c r="G21" i="33"/>
  <c r="AH30" i="33"/>
  <c r="C148" i="33"/>
  <c r="C30" i="33" s="1"/>
  <c r="C124" i="33"/>
  <c r="V21" i="33"/>
  <c r="AE17" i="33"/>
  <c r="R30" i="33"/>
  <c r="X30" i="33"/>
  <c r="C173" i="33"/>
  <c r="C6" i="33" s="1"/>
  <c r="D125" i="33"/>
  <c r="G30" i="33"/>
  <c r="J30" i="33"/>
  <c r="C156" i="33"/>
  <c r="D108" i="33"/>
  <c r="V17" i="33"/>
  <c r="AD30" i="33"/>
  <c r="C21" i="33"/>
  <c r="AE99" i="33"/>
  <c r="C163" i="33"/>
  <c r="D115" i="33"/>
  <c r="AK26" i="33"/>
  <c r="AQ26" i="33"/>
  <c r="L21" i="33"/>
  <c r="T21" i="33"/>
  <c r="AS30" i="33"/>
  <c r="C162" i="33"/>
  <c r="D114" i="33"/>
  <c r="Z21" i="33"/>
  <c r="G3" i="33"/>
  <c r="G16" i="33" s="1"/>
  <c r="G25" i="33" s="1"/>
  <c r="H35" i="33"/>
  <c r="AW30" i="33"/>
  <c r="M21" i="33"/>
  <c r="C26" i="33"/>
  <c r="N17" i="33"/>
  <c r="D109" i="33"/>
  <c r="C157" i="33"/>
  <c r="C18" i="33" s="1"/>
  <c r="AU99" i="33"/>
  <c r="K21" i="33"/>
  <c r="H30" i="33"/>
  <c r="D155" i="33"/>
  <c r="E107" i="33"/>
  <c r="AR30" i="33"/>
  <c r="H21" i="33"/>
  <c r="L30" i="33"/>
  <c r="C169" i="33"/>
  <c r="D121" i="33"/>
  <c r="J7" i="56"/>
  <c r="J6" i="56"/>
  <c r="J5" i="56"/>
  <c r="J4" i="56"/>
  <c r="J8" i="56"/>
  <c r="J9" i="56"/>
  <c r="J10" i="56"/>
  <c r="J11" i="56"/>
  <c r="F8" i="56"/>
  <c r="F9" i="56"/>
  <c r="D5" i="56"/>
  <c r="D4" i="56"/>
  <c r="E8" i="56"/>
  <c r="E9" i="56"/>
  <c r="E10" i="56"/>
  <c r="E11" i="56"/>
  <c r="D11" i="56"/>
  <c r="D10" i="56"/>
  <c r="D9" i="56"/>
  <c r="D8" i="56"/>
  <c r="J499" i="49"/>
  <c r="K499" i="49"/>
  <c r="L499" i="49"/>
  <c r="M499" i="49"/>
  <c r="N499" i="49"/>
  <c r="O499" i="49"/>
  <c r="P499" i="49"/>
  <c r="Q499" i="49"/>
  <c r="R499" i="49"/>
  <c r="S499" i="49"/>
  <c r="T499" i="49"/>
  <c r="U499" i="49"/>
  <c r="V499" i="49"/>
  <c r="W499" i="49"/>
  <c r="X499" i="49"/>
  <c r="Y499" i="49"/>
  <c r="Z499" i="49"/>
  <c r="AA499" i="49"/>
  <c r="AB499" i="49"/>
  <c r="AC499" i="49"/>
  <c r="AD499" i="49"/>
  <c r="AE499" i="49"/>
  <c r="AF499" i="49"/>
  <c r="AG499" i="49"/>
  <c r="AH499" i="49"/>
  <c r="AI499" i="49"/>
  <c r="AJ499" i="49"/>
  <c r="AK499" i="49"/>
  <c r="AL499" i="49"/>
  <c r="AM499" i="49"/>
  <c r="AN499" i="49"/>
  <c r="AO499" i="49"/>
  <c r="AP499" i="49"/>
  <c r="AQ499" i="49"/>
  <c r="AR499" i="49"/>
  <c r="AS499" i="49"/>
  <c r="AT499" i="49"/>
  <c r="AU499" i="49"/>
  <c r="AV499" i="49"/>
  <c r="AW499" i="49"/>
  <c r="AX499" i="49"/>
  <c r="AY499" i="49"/>
  <c r="AZ499" i="49"/>
  <c r="BA499" i="49"/>
  <c r="BB499" i="49"/>
  <c r="BC499" i="49"/>
  <c r="BD499" i="49"/>
  <c r="BE499" i="49"/>
  <c r="BF499" i="49"/>
  <c r="BG499" i="49"/>
  <c r="I499" i="49"/>
  <c r="J374" i="49"/>
  <c r="K374" i="49"/>
  <c r="L374" i="49"/>
  <c r="M374" i="49"/>
  <c r="N374" i="49"/>
  <c r="O374" i="49"/>
  <c r="P374" i="49"/>
  <c r="Q374" i="49"/>
  <c r="R374" i="49"/>
  <c r="S374" i="49"/>
  <c r="T374" i="49"/>
  <c r="U374" i="49"/>
  <c r="V374" i="49"/>
  <c r="W374" i="49"/>
  <c r="X374" i="49"/>
  <c r="Y374" i="49"/>
  <c r="Z374" i="49"/>
  <c r="AA374" i="49"/>
  <c r="AB374" i="49"/>
  <c r="AC374" i="49"/>
  <c r="AD374" i="49"/>
  <c r="AE374" i="49"/>
  <c r="AF374" i="49"/>
  <c r="AG374" i="49"/>
  <c r="AH374" i="49"/>
  <c r="AI374" i="49"/>
  <c r="AJ374" i="49"/>
  <c r="AK374" i="49"/>
  <c r="AL374" i="49"/>
  <c r="AM374" i="49"/>
  <c r="AN374" i="49"/>
  <c r="AO374" i="49"/>
  <c r="AP374" i="49"/>
  <c r="AQ374" i="49"/>
  <c r="AR374" i="49"/>
  <c r="AS374" i="49"/>
  <c r="AT374" i="49"/>
  <c r="AU374" i="49"/>
  <c r="AV374" i="49"/>
  <c r="AW374" i="49"/>
  <c r="AX374" i="49"/>
  <c r="AY374" i="49"/>
  <c r="AZ374" i="49"/>
  <c r="BA374" i="49"/>
  <c r="BB374" i="49"/>
  <c r="BC374" i="49"/>
  <c r="BD374" i="49"/>
  <c r="BE374" i="49"/>
  <c r="BF374" i="49"/>
  <c r="BG374" i="49"/>
  <c r="I374" i="49"/>
  <c r="J373" i="49"/>
  <c r="K373" i="49"/>
  <c r="L373" i="49"/>
  <c r="M373" i="49"/>
  <c r="N373" i="49"/>
  <c r="O373" i="49"/>
  <c r="P373" i="49"/>
  <c r="Q373" i="49"/>
  <c r="R373" i="49"/>
  <c r="S373" i="49"/>
  <c r="T373" i="49"/>
  <c r="U373" i="49"/>
  <c r="V373" i="49"/>
  <c r="W373" i="49"/>
  <c r="X373" i="49"/>
  <c r="Y373" i="49"/>
  <c r="Z373" i="49"/>
  <c r="AA373" i="49"/>
  <c r="AB373" i="49"/>
  <c r="AC373" i="49"/>
  <c r="AD373" i="49"/>
  <c r="AE373" i="49"/>
  <c r="AF373" i="49"/>
  <c r="AG373" i="49"/>
  <c r="AH373" i="49"/>
  <c r="AI373" i="49"/>
  <c r="AJ373" i="49"/>
  <c r="AK373" i="49"/>
  <c r="AL373" i="49"/>
  <c r="AM373" i="49"/>
  <c r="AN373" i="49"/>
  <c r="AO373" i="49"/>
  <c r="AP373" i="49"/>
  <c r="AQ373" i="49"/>
  <c r="AR373" i="49"/>
  <c r="AS373" i="49"/>
  <c r="AT373" i="49"/>
  <c r="AU373" i="49"/>
  <c r="AV373" i="49"/>
  <c r="AW373" i="49"/>
  <c r="AX373" i="49"/>
  <c r="AY373" i="49"/>
  <c r="AZ373" i="49"/>
  <c r="BA373" i="49"/>
  <c r="BB373" i="49"/>
  <c r="BC373" i="49"/>
  <c r="BD373" i="49"/>
  <c r="BE373" i="49"/>
  <c r="BF373" i="49"/>
  <c r="BG373" i="49"/>
  <c r="I373" i="49"/>
  <c r="J498" i="49"/>
  <c r="K498" i="49"/>
  <c r="L498" i="49"/>
  <c r="M498" i="49"/>
  <c r="N498" i="49"/>
  <c r="O498" i="49"/>
  <c r="P498" i="49"/>
  <c r="Q498" i="49"/>
  <c r="R498" i="49"/>
  <c r="S498" i="49"/>
  <c r="T498" i="49"/>
  <c r="U498" i="49"/>
  <c r="V498" i="49"/>
  <c r="W498" i="49"/>
  <c r="X498" i="49"/>
  <c r="Y498" i="49"/>
  <c r="Z498" i="49"/>
  <c r="AA498" i="49"/>
  <c r="AB498" i="49"/>
  <c r="AC498" i="49"/>
  <c r="AD498" i="49"/>
  <c r="AE498" i="49"/>
  <c r="AF498" i="49"/>
  <c r="AG498" i="49"/>
  <c r="AH498" i="49"/>
  <c r="AI498" i="49"/>
  <c r="AJ498" i="49"/>
  <c r="AK498" i="49"/>
  <c r="AL498" i="49"/>
  <c r="AM498" i="49"/>
  <c r="AN498" i="49"/>
  <c r="AO498" i="49"/>
  <c r="AP498" i="49"/>
  <c r="AQ498" i="49"/>
  <c r="AR498" i="49"/>
  <c r="AS498" i="49"/>
  <c r="AT498" i="49"/>
  <c r="AU498" i="49"/>
  <c r="AV498" i="49"/>
  <c r="AW498" i="49"/>
  <c r="AX498" i="49"/>
  <c r="AY498" i="49"/>
  <c r="AZ498" i="49"/>
  <c r="BA498" i="49"/>
  <c r="BB498" i="49"/>
  <c r="BC498" i="49"/>
  <c r="BD498" i="49"/>
  <c r="BE498" i="49"/>
  <c r="BF498" i="49"/>
  <c r="BG498" i="49"/>
  <c r="I498" i="49"/>
  <c r="H82" i="2"/>
  <c r="D4" i="57"/>
  <c r="C4" i="57"/>
  <c r="C5" i="57"/>
  <c r="C8" i="57"/>
  <c r="C7" i="57"/>
  <c r="C6" i="57"/>
  <c r="B10" i="57"/>
  <c r="AF86" i="51" l="1"/>
  <c r="V53" i="51"/>
  <c r="W73" i="51" s="1"/>
  <c r="W88" i="51" s="1"/>
  <c r="V55" i="51"/>
  <c r="W72" i="51"/>
  <c r="W87" i="51" s="1"/>
  <c r="AF66" i="51"/>
  <c r="K9" i="51" s="1"/>
  <c r="J75" i="51"/>
  <c r="J90" i="51" s="1"/>
  <c r="AF70" i="51"/>
  <c r="G10" i="51" s="1"/>
  <c r="AD89" i="51"/>
  <c r="AF89" i="51" s="1"/>
  <c r="AE89" i="51"/>
  <c r="AF85" i="51"/>
  <c r="G15" i="51" s="1"/>
  <c r="E15" i="51"/>
  <c r="W53" i="51"/>
  <c r="X73" i="51" s="1"/>
  <c r="X88" i="51" s="1"/>
  <c r="W55" i="51"/>
  <c r="X72" i="51"/>
  <c r="X87" i="51" s="1"/>
  <c r="AF81" i="51"/>
  <c r="K14" i="51" s="1"/>
  <c r="I14" i="51"/>
  <c r="R75" i="51"/>
  <c r="R90" i="51" s="1"/>
  <c r="G53" i="51"/>
  <c r="H73" i="51" s="1"/>
  <c r="G55" i="51"/>
  <c r="H72" i="51"/>
  <c r="AE84" i="51"/>
  <c r="J15" i="51" s="1"/>
  <c r="AD84" i="51"/>
  <c r="Z56" i="51"/>
  <c r="AA76" i="51" s="1"/>
  <c r="AA91" i="51" s="1"/>
  <c r="AD80" i="51"/>
  <c r="AF80" i="51" s="1"/>
  <c r="AE80" i="51"/>
  <c r="AE83" i="51"/>
  <c r="AD83" i="51"/>
  <c r="AF83" i="51" s="1"/>
  <c r="AF69" i="51"/>
  <c r="K10" i="51" s="1"/>
  <c r="I10" i="51"/>
  <c r="AE74" i="51"/>
  <c r="I75" i="51"/>
  <c r="I90" i="51" s="1"/>
  <c r="O75" i="51"/>
  <c r="O90" i="51" s="1"/>
  <c r="AD74" i="51"/>
  <c r="AF82" i="51"/>
  <c r="G14" i="51" s="1"/>
  <c r="E14" i="51"/>
  <c r="Z75" i="51"/>
  <c r="Z90" i="51" s="1"/>
  <c r="Y56" i="51"/>
  <c r="Z76" i="51" s="1"/>
  <c r="Z91" i="51" s="1"/>
  <c r="F107" i="33"/>
  <c r="E155" i="33"/>
  <c r="C176" i="33"/>
  <c r="D170" i="33"/>
  <c r="E122" i="33"/>
  <c r="D159" i="33"/>
  <c r="D176" i="33" s="1"/>
  <c r="E111" i="33"/>
  <c r="C171" i="33"/>
  <c r="C22" i="33" s="1"/>
  <c r="D123" i="33"/>
  <c r="D165" i="33"/>
  <c r="E117" i="33"/>
  <c r="D158" i="33"/>
  <c r="E110" i="33"/>
  <c r="D169" i="33"/>
  <c r="E121" i="33"/>
  <c r="H3" i="33"/>
  <c r="H16" i="33" s="1"/>
  <c r="H25" i="33" s="1"/>
  <c r="I35" i="33"/>
  <c r="E108" i="33"/>
  <c r="D156" i="33"/>
  <c r="D164" i="33"/>
  <c r="E116" i="33"/>
  <c r="C4" i="33"/>
  <c r="D163" i="33"/>
  <c r="E115" i="33"/>
  <c r="C172" i="33"/>
  <c r="D124" i="33"/>
  <c r="D157" i="33"/>
  <c r="D18" i="33" s="1"/>
  <c r="E109" i="33"/>
  <c r="D162" i="33"/>
  <c r="D20" i="33" s="1"/>
  <c r="E114" i="33"/>
  <c r="E118" i="33"/>
  <c r="D166" i="33"/>
  <c r="C20" i="33"/>
  <c r="D173" i="33"/>
  <c r="D6" i="33" s="1"/>
  <c r="E125" i="33"/>
  <c r="B4" i="57"/>
  <c r="B5" i="57" s="1"/>
  <c r="L5" i="56"/>
  <c r="K14" i="56"/>
  <c r="K5" i="56"/>
  <c r="K4" i="56"/>
  <c r="J18" i="56"/>
  <c r="J14" i="56" s="1"/>
  <c r="C18" i="56"/>
  <c r="J15" i="56"/>
  <c r="F7" i="57"/>
  <c r="E7" i="57"/>
  <c r="D7" i="57"/>
  <c r="F4" i="57"/>
  <c r="F5" i="57" s="1"/>
  <c r="E4" i="57"/>
  <c r="B7" i="57"/>
  <c r="B6" i="57"/>
  <c r="F6" i="57" s="1"/>
  <c r="B13" i="56"/>
  <c r="B14" i="56"/>
  <c r="B15" i="56"/>
  <c r="C11" i="56"/>
  <c r="B11" i="56"/>
  <c r="C10" i="56"/>
  <c r="B10" i="56"/>
  <c r="C9" i="56"/>
  <c r="B9" i="56"/>
  <c r="C8" i="56"/>
  <c r="B8" i="56"/>
  <c r="C7" i="56"/>
  <c r="B7" i="56"/>
  <c r="C6" i="56"/>
  <c r="B6" i="56"/>
  <c r="C5" i="56"/>
  <c r="C13" i="56" s="1"/>
  <c r="B5" i="56"/>
  <c r="C4" i="56"/>
  <c r="B4" i="56"/>
  <c r="D15" i="56" s="1"/>
  <c r="K6" i="56"/>
  <c r="K10" i="56"/>
  <c r="AF84" i="51" l="1"/>
  <c r="K15" i="51" s="1"/>
  <c r="I15" i="51"/>
  <c r="W56" i="51"/>
  <c r="X76" i="51" s="1"/>
  <c r="X91" i="51" s="1"/>
  <c r="X75" i="51"/>
  <c r="X90" i="51" s="1"/>
  <c r="AE72" i="51"/>
  <c r="J11" i="51" s="1"/>
  <c r="AD72" i="51"/>
  <c r="H87" i="51"/>
  <c r="G56" i="51"/>
  <c r="H76" i="51" s="1"/>
  <c r="H75" i="51"/>
  <c r="AE73" i="51"/>
  <c r="F11" i="51" s="1"/>
  <c r="AD73" i="51"/>
  <c r="H88" i="51"/>
  <c r="V56" i="51"/>
  <c r="W76" i="51" s="1"/>
  <c r="W91" i="51" s="1"/>
  <c r="W75" i="51"/>
  <c r="W90" i="51" s="1"/>
  <c r="AF74" i="51"/>
  <c r="E169" i="33"/>
  <c r="F121" i="33"/>
  <c r="E162" i="33"/>
  <c r="F114" i="33"/>
  <c r="E164" i="33"/>
  <c r="F116" i="33"/>
  <c r="E157" i="33"/>
  <c r="F109" i="33"/>
  <c r="E159" i="33"/>
  <c r="F111" i="33"/>
  <c r="E170" i="33"/>
  <c r="F122" i="33"/>
  <c r="D172" i="33"/>
  <c r="E124" i="33"/>
  <c r="E156" i="33"/>
  <c r="F108" i="33"/>
  <c r="E165" i="33"/>
  <c r="F117" i="33"/>
  <c r="E163" i="33"/>
  <c r="F115" i="33"/>
  <c r="J35" i="33"/>
  <c r="I3" i="33"/>
  <c r="I16" i="33" s="1"/>
  <c r="I25" i="33" s="1"/>
  <c r="D29" i="33"/>
  <c r="E18" i="33"/>
  <c r="E158" i="33"/>
  <c r="E27" i="33" s="1"/>
  <c r="F110" i="33"/>
  <c r="F125" i="33"/>
  <c r="E173" i="33"/>
  <c r="E6" i="33" s="1"/>
  <c r="D27" i="33"/>
  <c r="C31" i="33"/>
  <c r="C5" i="33"/>
  <c r="E166" i="33"/>
  <c r="F118" i="33"/>
  <c r="D171" i="33"/>
  <c r="D22" i="33" s="1"/>
  <c r="E123" i="33"/>
  <c r="F155" i="33"/>
  <c r="G107" i="33"/>
  <c r="J13" i="56"/>
  <c r="J19" i="56" s="1"/>
  <c r="D6" i="57"/>
  <c r="E6" i="57"/>
  <c r="F8" i="57"/>
  <c r="D8" i="57"/>
  <c r="B8" i="57"/>
  <c r="E8" i="57"/>
  <c r="E5" i="57"/>
  <c r="D5" i="57"/>
  <c r="G15" i="56"/>
  <c r="I18" i="56"/>
  <c r="I13" i="56" s="1"/>
  <c r="M7" i="56"/>
  <c r="M11" i="56"/>
  <c r="F15" i="56"/>
  <c r="F14" i="56" s="1"/>
  <c r="C15" i="56"/>
  <c r="C14" i="56" s="1"/>
  <c r="E15" i="56"/>
  <c r="C19" i="56"/>
  <c r="I19" i="56"/>
  <c r="H15" i="56"/>
  <c r="K8" i="56"/>
  <c r="I15" i="56"/>
  <c r="I14" i="56" s="1"/>
  <c r="K9" i="56"/>
  <c r="D18" i="56"/>
  <c r="E18" i="56"/>
  <c r="M9" i="56"/>
  <c r="F18" i="56"/>
  <c r="G18" i="56"/>
  <c r="H18" i="56"/>
  <c r="H13" i="56" s="1"/>
  <c r="H19" i="56" s="1"/>
  <c r="M5" i="56"/>
  <c r="K11" i="56"/>
  <c r="L11" i="56" s="1"/>
  <c r="K7" i="56"/>
  <c r="L7" i="56" s="1"/>
  <c r="AE87" i="51" l="1"/>
  <c r="J16" i="51" s="1"/>
  <c r="AD87" i="51"/>
  <c r="AF72" i="51"/>
  <c r="K11" i="51" s="1"/>
  <c r="I11" i="51"/>
  <c r="AD88" i="51"/>
  <c r="AE88" i="51"/>
  <c r="F16" i="51" s="1"/>
  <c r="AF73" i="51"/>
  <c r="G11" i="51" s="1"/>
  <c r="E11" i="51"/>
  <c r="AE76" i="51"/>
  <c r="F12" i="51" s="1"/>
  <c r="AD76" i="51"/>
  <c r="H91" i="51"/>
  <c r="AE75" i="51"/>
  <c r="J12" i="51" s="1"/>
  <c r="AD75" i="51"/>
  <c r="H90" i="51"/>
  <c r="F156" i="33"/>
  <c r="G108" i="33"/>
  <c r="F157" i="33"/>
  <c r="G109" i="33"/>
  <c r="G155" i="33"/>
  <c r="H107" i="33"/>
  <c r="F18" i="33"/>
  <c r="E172" i="33"/>
  <c r="F124" i="33"/>
  <c r="F164" i="33"/>
  <c r="G116" i="33"/>
  <c r="E171" i="33"/>
  <c r="F123" i="33"/>
  <c r="F173" i="33"/>
  <c r="F6" i="33" s="1"/>
  <c r="G125" i="33"/>
  <c r="K35" i="33"/>
  <c r="J3" i="33"/>
  <c r="J16" i="33" s="1"/>
  <c r="J25" i="33" s="1"/>
  <c r="D5" i="33"/>
  <c r="D31" i="33"/>
  <c r="F158" i="33"/>
  <c r="F27" i="33" s="1"/>
  <c r="G110" i="33"/>
  <c r="F163" i="33"/>
  <c r="G115" i="33"/>
  <c r="F170" i="33"/>
  <c r="G122" i="33"/>
  <c r="F162" i="33"/>
  <c r="F20" i="33" s="1"/>
  <c r="G114" i="33"/>
  <c r="F166" i="33"/>
  <c r="G118" i="33"/>
  <c r="E20" i="33"/>
  <c r="D4" i="33"/>
  <c r="F165" i="33"/>
  <c r="F29" i="33" s="1"/>
  <c r="G117" i="33"/>
  <c r="F159" i="33"/>
  <c r="G111" i="33"/>
  <c r="F169" i="33"/>
  <c r="G121" i="33"/>
  <c r="E29" i="33"/>
  <c r="E176" i="33"/>
  <c r="E22" i="33"/>
  <c r="E4" i="33"/>
  <c r="D13" i="56"/>
  <c r="D19" i="56" s="1"/>
  <c r="E14" i="56"/>
  <c r="E13" i="56"/>
  <c r="E19" i="56" s="1"/>
  <c r="G13" i="56"/>
  <c r="G19" i="56" s="1"/>
  <c r="D14" i="56"/>
  <c r="F13" i="56"/>
  <c r="F19" i="56" s="1"/>
  <c r="G14" i="56"/>
  <c r="H14" i="56"/>
  <c r="L9" i="56"/>
  <c r="AE91" i="51" l="1"/>
  <c r="F17" i="51" s="1"/>
  <c r="AD91" i="51"/>
  <c r="AF76" i="51"/>
  <c r="G12" i="51" s="1"/>
  <c r="E12" i="51"/>
  <c r="AF87" i="51"/>
  <c r="K16" i="51" s="1"/>
  <c r="I16" i="51"/>
  <c r="AD90" i="51"/>
  <c r="AE90" i="51"/>
  <c r="J17" i="51" s="1"/>
  <c r="AF75" i="51"/>
  <c r="K12" i="51" s="1"/>
  <c r="I12" i="51"/>
  <c r="AF88" i="51"/>
  <c r="G16" i="51" s="1"/>
  <c r="E16" i="51"/>
  <c r="E5" i="33"/>
  <c r="E31" i="33"/>
  <c r="G173" i="33"/>
  <c r="G6" i="33" s="1"/>
  <c r="H125" i="33"/>
  <c r="G169" i="33"/>
  <c r="H121" i="33"/>
  <c r="G158" i="33"/>
  <c r="H110" i="33"/>
  <c r="F171" i="33"/>
  <c r="F22" i="33" s="1"/>
  <c r="G123" i="33"/>
  <c r="G157" i="33"/>
  <c r="H109" i="33"/>
  <c r="G159" i="33"/>
  <c r="H111" i="33"/>
  <c r="G162" i="33"/>
  <c r="H114" i="33"/>
  <c r="G164" i="33"/>
  <c r="H116" i="33"/>
  <c r="L35" i="33"/>
  <c r="K3" i="33"/>
  <c r="K16" i="33" s="1"/>
  <c r="K25" i="33" s="1"/>
  <c r="G163" i="33"/>
  <c r="H115" i="33"/>
  <c r="I107" i="33"/>
  <c r="H155" i="33"/>
  <c r="G18" i="33"/>
  <c r="F176" i="33"/>
  <c r="G156" i="33"/>
  <c r="H108" i="33"/>
  <c r="G166" i="33"/>
  <c r="H118" i="33"/>
  <c r="F4" i="33"/>
  <c r="G165" i="33"/>
  <c r="G29" i="33" s="1"/>
  <c r="H117" i="33"/>
  <c r="G170" i="33"/>
  <c r="H122" i="33"/>
  <c r="F172" i="33"/>
  <c r="G124" i="33"/>
  <c r="T66" i="12"/>
  <c r="C80" i="12"/>
  <c r="B80" i="12"/>
  <c r="AQ82" i="2"/>
  <c r="J9" i="11"/>
  <c r="J13" i="11"/>
  <c r="D30" i="50"/>
  <c r="BG84" i="49"/>
  <c r="B16" i="43"/>
  <c r="B44" i="44"/>
  <c r="C6" i="44"/>
  <c r="B22" i="43"/>
  <c r="B6" i="43"/>
  <c r="AS21" i="44"/>
  <c r="AT21" i="44"/>
  <c r="AU21" i="44"/>
  <c r="AV21" i="44"/>
  <c r="AW21" i="44"/>
  <c r="AX21" i="44"/>
  <c r="AM21" i="44"/>
  <c r="AN21" i="44"/>
  <c r="AO21" i="44"/>
  <c r="AP21" i="44"/>
  <c r="AQ21" i="44"/>
  <c r="AR21" i="44"/>
  <c r="AL21" i="44"/>
  <c r="AC30" i="44"/>
  <c r="B48" i="44"/>
  <c r="B47" i="44"/>
  <c r="B46" i="44"/>
  <c r="B45" i="44"/>
  <c r="B36" i="44"/>
  <c r="B35" i="44"/>
  <c r="B34" i="44"/>
  <c r="B29" i="44"/>
  <c r="C29" i="44"/>
  <c r="D29" i="44"/>
  <c r="E29" i="44"/>
  <c r="F29" i="44"/>
  <c r="B27" i="44"/>
  <c r="B21" i="44"/>
  <c r="B19" i="44"/>
  <c r="AF90" i="51" l="1"/>
  <c r="K17" i="51" s="1"/>
  <c r="I17" i="51"/>
  <c r="AF91" i="51"/>
  <c r="G17" i="51" s="1"/>
  <c r="E17" i="51"/>
  <c r="H158" i="33"/>
  <c r="I110" i="33"/>
  <c r="I155" i="33"/>
  <c r="J107" i="33"/>
  <c r="G20" i="33"/>
  <c r="G27" i="33"/>
  <c r="H164" i="33"/>
  <c r="I116" i="33"/>
  <c r="H162" i="33"/>
  <c r="I114" i="33"/>
  <c r="G172" i="33"/>
  <c r="H124" i="33"/>
  <c r="H166" i="33"/>
  <c r="I118" i="33"/>
  <c r="H163" i="33"/>
  <c r="I115" i="33"/>
  <c r="H159" i="33"/>
  <c r="I111" i="33"/>
  <c r="H169" i="33"/>
  <c r="I121" i="33"/>
  <c r="H18" i="33"/>
  <c r="F5" i="33"/>
  <c r="F31" i="33"/>
  <c r="G176" i="33"/>
  <c r="H165" i="33"/>
  <c r="I117" i="33"/>
  <c r="I122" i="33"/>
  <c r="H170" i="33"/>
  <c r="H156" i="33"/>
  <c r="I108" i="33"/>
  <c r="H157" i="33"/>
  <c r="I109" i="33"/>
  <c r="H173" i="33"/>
  <c r="H6" i="33" s="1"/>
  <c r="I125" i="33"/>
  <c r="G171" i="33"/>
  <c r="G4" i="33" s="1"/>
  <c r="H123" i="33"/>
  <c r="M35" i="33"/>
  <c r="L3" i="33"/>
  <c r="L16" i="33" s="1"/>
  <c r="L25" i="33" s="1"/>
  <c r="H171" i="33" l="1"/>
  <c r="I123" i="33"/>
  <c r="I166" i="33"/>
  <c r="J118" i="33"/>
  <c r="I164" i="33"/>
  <c r="J116" i="33"/>
  <c r="I170" i="33"/>
  <c r="J122" i="33"/>
  <c r="I173" i="33"/>
  <c r="I6" i="33" s="1"/>
  <c r="J125" i="33"/>
  <c r="I165" i="33"/>
  <c r="I29" i="33" s="1"/>
  <c r="J117" i="33"/>
  <c r="J121" i="33"/>
  <c r="I169" i="33"/>
  <c r="H172" i="33"/>
  <c r="I124" i="33"/>
  <c r="K107" i="33"/>
  <c r="J155" i="33"/>
  <c r="I163" i="33"/>
  <c r="J115" i="33"/>
  <c r="N35" i="33"/>
  <c r="M3" i="33"/>
  <c r="M16" i="33" s="1"/>
  <c r="M25" i="33" s="1"/>
  <c r="H29" i="33"/>
  <c r="H22" i="33"/>
  <c r="H4" i="33"/>
  <c r="G31" i="33"/>
  <c r="G5" i="33"/>
  <c r="I157" i="33"/>
  <c r="I18" i="33" s="1"/>
  <c r="J109" i="33"/>
  <c r="G22" i="33"/>
  <c r="J111" i="33"/>
  <c r="I159" i="33"/>
  <c r="I162" i="33"/>
  <c r="I20" i="33" s="1"/>
  <c r="J114" i="33"/>
  <c r="I158" i="33"/>
  <c r="I27" i="33" s="1"/>
  <c r="J110" i="33"/>
  <c r="I156" i="33"/>
  <c r="J108" i="33"/>
  <c r="H176" i="33"/>
  <c r="H20" i="33"/>
  <c r="H27" i="33"/>
  <c r="J157" i="33" l="1"/>
  <c r="K109" i="33"/>
  <c r="J164" i="33"/>
  <c r="K116" i="33"/>
  <c r="H5" i="33"/>
  <c r="H31" i="33"/>
  <c r="K110" i="33"/>
  <c r="J158" i="33"/>
  <c r="O35" i="33"/>
  <c r="N3" i="33"/>
  <c r="N16" i="33" s="1"/>
  <c r="N25" i="33" s="1"/>
  <c r="J169" i="33"/>
  <c r="K121" i="33"/>
  <c r="J163" i="33"/>
  <c r="K115" i="33"/>
  <c r="J165" i="33"/>
  <c r="K117" i="33"/>
  <c r="J166" i="33"/>
  <c r="K118" i="33"/>
  <c r="I172" i="33"/>
  <c r="J124" i="33"/>
  <c r="J162" i="33"/>
  <c r="J20" i="33" s="1"/>
  <c r="K114" i="33"/>
  <c r="J170" i="33"/>
  <c r="K122" i="33"/>
  <c r="J156" i="33"/>
  <c r="K108" i="33"/>
  <c r="J18" i="33"/>
  <c r="J173" i="33"/>
  <c r="J6" i="33" s="1"/>
  <c r="K125" i="33"/>
  <c r="I171" i="33"/>
  <c r="I22" i="33" s="1"/>
  <c r="J123" i="33"/>
  <c r="J159" i="33"/>
  <c r="K111" i="33"/>
  <c r="I176" i="33"/>
  <c r="K155" i="33"/>
  <c r="L107" i="33"/>
  <c r="K163" i="33" l="1"/>
  <c r="L115" i="33"/>
  <c r="L114" i="33"/>
  <c r="K162" i="33"/>
  <c r="K20" i="33" s="1"/>
  <c r="K173" i="33"/>
  <c r="K6" i="33" s="1"/>
  <c r="L125" i="33"/>
  <c r="K156" i="33"/>
  <c r="L108" i="33"/>
  <c r="I31" i="33"/>
  <c r="I5" i="33"/>
  <c r="L155" i="33"/>
  <c r="M107" i="33"/>
  <c r="J172" i="33"/>
  <c r="K124" i="33"/>
  <c r="K169" i="33"/>
  <c r="L121" i="33"/>
  <c r="K164" i="33"/>
  <c r="L116" i="33"/>
  <c r="J22" i="33"/>
  <c r="K166" i="33"/>
  <c r="L118" i="33"/>
  <c r="I4" i="33"/>
  <c r="K159" i="33"/>
  <c r="L111" i="33"/>
  <c r="O3" i="33"/>
  <c r="O16" i="33" s="1"/>
  <c r="O25" i="33" s="1"/>
  <c r="P35" i="33"/>
  <c r="J176" i="33"/>
  <c r="K170" i="33"/>
  <c r="L122" i="33"/>
  <c r="K165" i="33"/>
  <c r="K29" i="33" s="1"/>
  <c r="L117" i="33"/>
  <c r="J27" i="33"/>
  <c r="K157" i="33"/>
  <c r="K18" i="33" s="1"/>
  <c r="L109" i="33"/>
  <c r="J171" i="33"/>
  <c r="J4" i="33" s="1"/>
  <c r="K123" i="33"/>
  <c r="J29" i="33"/>
  <c r="K158" i="33"/>
  <c r="K27" i="33" s="1"/>
  <c r="L110" i="33"/>
  <c r="M108" i="33" l="1"/>
  <c r="L156" i="33"/>
  <c r="L166" i="33"/>
  <c r="M118" i="33"/>
  <c r="L173" i="33"/>
  <c r="L6" i="33" s="1"/>
  <c r="M125" i="33"/>
  <c r="K172" i="33"/>
  <c r="L124" i="33"/>
  <c r="J5" i="33"/>
  <c r="J31" i="33"/>
  <c r="L170" i="33"/>
  <c r="M122" i="33"/>
  <c r="L157" i="33"/>
  <c r="L18" i="33" s="1"/>
  <c r="M109" i="33"/>
  <c r="P3" i="33"/>
  <c r="P16" i="33" s="1"/>
  <c r="P25" i="33" s="1"/>
  <c r="Q35" i="33"/>
  <c r="M155" i="33"/>
  <c r="N107" i="33"/>
  <c r="L162" i="33"/>
  <c r="L20" i="33" s="1"/>
  <c r="M114" i="33"/>
  <c r="L159" i="33"/>
  <c r="L176" i="33" s="1"/>
  <c r="M111" i="33"/>
  <c r="L164" i="33"/>
  <c r="M116" i="33"/>
  <c r="L163" i="33"/>
  <c r="M115" i="33"/>
  <c r="L169" i="33"/>
  <c r="M121" i="33"/>
  <c r="K171" i="33"/>
  <c r="K22" i="33" s="1"/>
  <c r="L123" i="33"/>
  <c r="L158" i="33"/>
  <c r="M110" i="33"/>
  <c r="L165" i="33"/>
  <c r="L29" i="33" s="1"/>
  <c r="M117" i="33"/>
  <c r="K176" i="33"/>
  <c r="M157" i="33" l="1"/>
  <c r="N109" i="33"/>
  <c r="M173" i="33"/>
  <c r="M6" i="33" s="1"/>
  <c r="N125" i="33"/>
  <c r="M169" i="33"/>
  <c r="N121" i="33"/>
  <c r="M162" i="33"/>
  <c r="N114" i="33"/>
  <c r="M170" i="33"/>
  <c r="N122" i="33"/>
  <c r="K4" i="33"/>
  <c r="M165" i="33"/>
  <c r="M29" i="33" s="1"/>
  <c r="N117" i="33"/>
  <c r="M163" i="33"/>
  <c r="N115" i="33"/>
  <c r="N155" i="33"/>
  <c r="O107" i="33"/>
  <c r="M166" i="33"/>
  <c r="N118" i="33"/>
  <c r="M158" i="33"/>
  <c r="M27" i="33" s="1"/>
  <c r="N110" i="33"/>
  <c r="M164" i="33"/>
  <c r="N116" i="33"/>
  <c r="M18" i="33"/>
  <c r="L27" i="33"/>
  <c r="R35" i="33"/>
  <c r="Q3" i="33"/>
  <c r="Q16" i="33" s="1"/>
  <c r="Q25" i="33" s="1"/>
  <c r="L172" i="33"/>
  <c r="M124" i="33"/>
  <c r="L171" i="33"/>
  <c r="L22" i="33" s="1"/>
  <c r="M123" i="33"/>
  <c r="M159" i="33"/>
  <c r="M176" i="33" s="1"/>
  <c r="N111" i="33"/>
  <c r="K31" i="33"/>
  <c r="K5" i="33"/>
  <c r="M156" i="33"/>
  <c r="N108" i="33"/>
  <c r="M20" i="33" l="1"/>
  <c r="L31" i="33"/>
  <c r="L5" i="33"/>
  <c r="M4" i="33"/>
  <c r="R3" i="33"/>
  <c r="R16" i="33" s="1"/>
  <c r="R25" i="33" s="1"/>
  <c r="S35" i="33"/>
  <c r="N170" i="33"/>
  <c r="O122" i="33"/>
  <c r="N173" i="33"/>
  <c r="N6" i="33" s="1"/>
  <c r="O125" i="33"/>
  <c r="M172" i="33"/>
  <c r="N124" i="33"/>
  <c r="N169" i="33"/>
  <c r="O121" i="33"/>
  <c r="N159" i="33"/>
  <c r="N176" i="33" s="1"/>
  <c r="O111" i="33"/>
  <c r="N162" i="33"/>
  <c r="O114" i="33"/>
  <c r="N165" i="33"/>
  <c r="O117" i="33"/>
  <c r="L4" i="33"/>
  <c r="N157" i="33"/>
  <c r="N18" i="33" s="1"/>
  <c r="O109" i="33"/>
  <c r="O108" i="33"/>
  <c r="N156" i="33"/>
  <c r="N158" i="33"/>
  <c r="O110" i="33"/>
  <c r="N166" i="33"/>
  <c r="O118" i="33"/>
  <c r="O155" i="33"/>
  <c r="P107" i="33"/>
  <c r="M171" i="33"/>
  <c r="M22" i="33" s="1"/>
  <c r="N123" i="33"/>
  <c r="N164" i="33"/>
  <c r="O116" i="33"/>
  <c r="N163" i="33"/>
  <c r="O115" i="33"/>
  <c r="O165" i="33" l="1"/>
  <c r="O29" i="33" s="1"/>
  <c r="P117" i="33"/>
  <c r="O166" i="33"/>
  <c r="P118" i="33"/>
  <c r="O164" i="33"/>
  <c r="P116" i="33"/>
  <c r="M5" i="33"/>
  <c r="M31" i="33"/>
  <c r="T35" i="33"/>
  <c r="S3" i="33"/>
  <c r="S16" i="33" s="1"/>
  <c r="S25" i="33" s="1"/>
  <c r="O158" i="33"/>
  <c r="P110" i="33"/>
  <c r="N171" i="33"/>
  <c r="N22" i="33" s="1"/>
  <c r="O123" i="33"/>
  <c r="O173" i="33"/>
  <c r="O6" i="33" s="1"/>
  <c r="P125" i="33"/>
  <c r="O169" i="33"/>
  <c r="P121" i="33"/>
  <c r="N27" i="33"/>
  <c r="O156" i="33"/>
  <c r="P108" i="33"/>
  <c r="O18" i="33"/>
  <c r="P115" i="33"/>
  <c r="O163" i="33"/>
  <c r="O124" i="33"/>
  <c r="N172" i="33"/>
  <c r="N29" i="33"/>
  <c r="O162" i="33"/>
  <c r="O20" i="33" s="1"/>
  <c r="P114" i="33"/>
  <c r="N20" i="33"/>
  <c r="P155" i="33"/>
  <c r="Q107" i="33"/>
  <c r="O157" i="33"/>
  <c r="P109" i="33"/>
  <c r="O159" i="33"/>
  <c r="P111" i="33"/>
  <c r="O170" i="33"/>
  <c r="P122" i="33"/>
  <c r="I84" i="49"/>
  <c r="Q122" i="33" l="1"/>
  <c r="P170" i="33"/>
  <c r="P173" i="33"/>
  <c r="P6" i="33" s="1"/>
  <c r="Q125" i="33"/>
  <c r="P162" i="33"/>
  <c r="P20" i="33" s="1"/>
  <c r="Q114" i="33"/>
  <c r="P156" i="33"/>
  <c r="Q108" i="33"/>
  <c r="P164" i="33"/>
  <c r="Q116" i="33"/>
  <c r="O171" i="33"/>
  <c r="P123" i="33"/>
  <c r="P166" i="33"/>
  <c r="Q118" i="33"/>
  <c r="P159" i="33"/>
  <c r="P176" i="33" s="1"/>
  <c r="Q111" i="33"/>
  <c r="O176" i="33"/>
  <c r="P157" i="33"/>
  <c r="Q109" i="33"/>
  <c r="N5" i="33"/>
  <c r="N31" i="33"/>
  <c r="N4" i="33"/>
  <c r="P158" i="33"/>
  <c r="P27" i="33" s="1"/>
  <c r="Q110" i="33"/>
  <c r="O172" i="33"/>
  <c r="P124" i="33"/>
  <c r="O27" i="33"/>
  <c r="P165" i="33"/>
  <c r="Q117" i="33"/>
  <c r="Q155" i="33"/>
  <c r="R107" i="33"/>
  <c r="P169" i="33"/>
  <c r="Q121" i="33"/>
  <c r="P18" i="33"/>
  <c r="P163" i="33"/>
  <c r="Q115" i="33"/>
  <c r="O4" i="33"/>
  <c r="O22" i="33"/>
  <c r="U35" i="33"/>
  <c r="T3" i="33"/>
  <c r="T16" i="33" s="1"/>
  <c r="T25" i="33" s="1"/>
  <c r="C3" i="22"/>
  <c r="Q159" i="33" l="1"/>
  <c r="R111" i="33"/>
  <c r="V35" i="33"/>
  <c r="U3" i="33"/>
  <c r="U16" i="33" s="1"/>
  <c r="U25" i="33" s="1"/>
  <c r="Q18" i="33"/>
  <c r="Q162" i="33"/>
  <c r="Q20" i="33" s="1"/>
  <c r="R114" i="33"/>
  <c r="Q163" i="33"/>
  <c r="R115" i="33"/>
  <c r="P29" i="33"/>
  <c r="P171" i="33"/>
  <c r="P4" i="33" s="1"/>
  <c r="Q123" i="33"/>
  <c r="Q173" i="33"/>
  <c r="Q6" i="33" s="1"/>
  <c r="R125" i="33"/>
  <c r="Q157" i="33"/>
  <c r="R109" i="33"/>
  <c r="Q158" i="33"/>
  <c r="Q27" i="33" s="1"/>
  <c r="R110" i="33"/>
  <c r="Q165" i="33"/>
  <c r="R117" i="33"/>
  <c r="P172" i="33"/>
  <c r="Q124" i="33"/>
  <c r="Q164" i="33"/>
  <c r="R116" i="33"/>
  <c r="Q156" i="33"/>
  <c r="R108" i="33"/>
  <c r="R155" i="33"/>
  <c r="S107" i="33"/>
  <c r="Q166" i="33"/>
  <c r="R118" i="33"/>
  <c r="Q169" i="33"/>
  <c r="R121" i="33"/>
  <c r="O31" i="33"/>
  <c r="O5" i="33"/>
  <c r="Q170" i="33"/>
  <c r="R122" i="33"/>
  <c r="K83" i="12"/>
  <c r="K82" i="12"/>
  <c r="J82" i="12"/>
  <c r="R170" i="33" l="1"/>
  <c r="S122" i="33"/>
  <c r="S155" i="33"/>
  <c r="T107" i="33"/>
  <c r="R165" i="33"/>
  <c r="R29" i="33" s="1"/>
  <c r="S117" i="33"/>
  <c r="Q171" i="33"/>
  <c r="R123" i="33"/>
  <c r="R166" i="33"/>
  <c r="S118" i="33"/>
  <c r="Q29" i="33"/>
  <c r="W35" i="33"/>
  <c r="V3" i="33"/>
  <c r="V16" i="33" s="1"/>
  <c r="V25" i="33" s="1"/>
  <c r="R158" i="33"/>
  <c r="R27" i="33" s="1"/>
  <c r="S110" i="33"/>
  <c r="R173" i="33"/>
  <c r="R6" i="33" s="1"/>
  <c r="S125" i="33"/>
  <c r="P22" i="33"/>
  <c r="Q172" i="33"/>
  <c r="R124" i="33"/>
  <c r="P5" i="33"/>
  <c r="P31" i="33"/>
  <c r="R156" i="33"/>
  <c r="S108" i="33"/>
  <c r="R159" i="33"/>
  <c r="R176" i="33" s="1"/>
  <c r="S111" i="33"/>
  <c r="R163" i="33"/>
  <c r="S115" i="33"/>
  <c r="Q176" i="33"/>
  <c r="R169" i="33"/>
  <c r="S121" i="33"/>
  <c r="R164" i="33"/>
  <c r="S116" i="33"/>
  <c r="R157" i="33"/>
  <c r="R18" i="33" s="1"/>
  <c r="S109" i="33"/>
  <c r="Q4" i="33"/>
  <c r="Q22" i="33"/>
  <c r="R162" i="33"/>
  <c r="R20" i="33" s="1"/>
  <c r="S114" i="33"/>
  <c r="I56" i="13"/>
  <c r="N55" i="13"/>
  <c r="L62" i="13"/>
  <c r="K60" i="13"/>
  <c r="L60" i="13"/>
  <c r="T80" i="12"/>
  <c r="K56" i="9"/>
  <c r="K57" i="9"/>
  <c r="E56" i="12"/>
  <c r="L50" i="8"/>
  <c r="B57" i="12"/>
  <c r="B58" i="12"/>
  <c r="B59" i="12"/>
  <c r="B60" i="12"/>
  <c r="B61" i="12"/>
  <c r="B62" i="12"/>
  <c r="B63" i="12"/>
  <c r="B64" i="12"/>
  <c r="B65" i="12"/>
  <c r="B66" i="12"/>
  <c r="B67" i="12"/>
  <c r="B68" i="12"/>
  <c r="B69" i="12"/>
  <c r="B70" i="12"/>
  <c r="B71" i="12"/>
  <c r="B72" i="12"/>
  <c r="B73" i="12"/>
  <c r="B74" i="12"/>
  <c r="B75" i="12"/>
  <c r="B76" i="12"/>
  <c r="B77" i="12"/>
  <c r="B78" i="12"/>
  <c r="B79" i="12"/>
  <c r="C57" i="12"/>
  <c r="C58" i="12"/>
  <c r="C59" i="12"/>
  <c r="C60" i="12"/>
  <c r="C61" i="12"/>
  <c r="C62" i="12"/>
  <c r="C63" i="12"/>
  <c r="C64" i="12"/>
  <c r="C65" i="12"/>
  <c r="C66" i="12"/>
  <c r="C67" i="12"/>
  <c r="C68" i="12"/>
  <c r="C69" i="12"/>
  <c r="C70" i="12"/>
  <c r="C71" i="12"/>
  <c r="C72" i="12"/>
  <c r="C73" i="12"/>
  <c r="C74" i="12"/>
  <c r="C75" i="12"/>
  <c r="C76" i="12"/>
  <c r="C77" i="12"/>
  <c r="C78" i="12"/>
  <c r="C79" i="12"/>
  <c r="K58" i="13"/>
  <c r="K56" i="13"/>
  <c r="S162" i="33" l="1"/>
  <c r="T114" i="33"/>
  <c r="S165" i="33"/>
  <c r="T117" i="33"/>
  <c r="R171" i="33"/>
  <c r="R4" i="33" s="1"/>
  <c r="S123" i="33"/>
  <c r="S163" i="33"/>
  <c r="T115" i="33"/>
  <c r="S157" i="33"/>
  <c r="S18" i="33" s="1"/>
  <c r="T109" i="33"/>
  <c r="Q5" i="33"/>
  <c r="Q31" i="33"/>
  <c r="S159" i="33"/>
  <c r="T111" i="33"/>
  <c r="S158" i="33"/>
  <c r="T110" i="33"/>
  <c r="R172" i="33"/>
  <c r="S124" i="33"/>
  <c r="S173" i="33"/>
  <c r="S6" i="33" s="1"/>
  <c r="T125" i="33"/>
  <c r="S166" i="33"/>
  <c r="T118" i="33"/>
  <c r="S170" i="33"/>
  <c r="T122" i="33"/>
  <c r="S169" i="33"/>
  <c r="T121" i="33"/>
  <c r="W3" i="33"/>
  <c r="W16" i="33" s="1"/>
  <c r="W25" i="33" s="1"/>
  <c r="X35" i="33"/>
  <c r="T155" i="33"/>
  <c r="U107" i="33"/>
  <c r="S164" i="33"/>
  <c r="T116" i="33"/>
  <c r="S156" i="33"/>
  <c r="T108" i="33"/>
  <c r="G31" i="50"/>
  <c r="F31" i="50"/>
  <c r="F30" i="50"/>
  <c r="E31" i="50"/>
  <c r="E30" i="50"/>
  <c r="D31" i="50"/>
  <c r="AC372" i="49"/>
  <c r="AB372" i="49"/>
  <c r="AA372" i="49"/>
  <c r="Z372" i="49"/>
  <c r="Y372" i="49"/>
  <c r="X372" i="49"/>
  <c r="W372" i="49"/>
  <c r="V372" i="49"/>
  <c r="U372" i="49"/>
  <c r="T372" i="49"/>
  <c r="S372" i="49"/>
  <c r="R372" i="49"/>
  <c r="Q372" i="49"/>
  <c r="P372" i="49"/>
  <c r="O372" i="49"/>
  <c r="N372" i="49"/>
  <c r="M372" i="49"/>
  <c r="L372" i="49"/>
  <c r="K372" i="49"/>
  <c r="J372" i="49"/>
  <c r="I372" i="49"/>
  <c r="K369" i="49"/>
  <c r="J369" i="49"/>
  <c r="I369" i="49"/>
  <c r="R364" i="49"/>
  <c r="Q364" i="49"/>
  <c r="P364" i="49"/>
  <c r="O364" i="49"/>
  <c r="N364" i="49"/>
  <c r="M364" i="49"/>
  <c r="L364" i="49"/>
  <c r="K364" i="49"/>
  <c r="J364" i="49"/>
  <c r="I364" i="49"/>
  <c r="N361" i="49"/>
  <c r="M361" i="49"/>
  <c r="L361" i="49"/>
  <c r="K361" i="49"/>
  <c r="J361" i="49"/>
  <c r="I361" i="49"/>
  <c r="M359" i="49"/>
  <c r="L359" i="49"/>
  <c r="K359" i="49"/>
  <c r="J359" i="49"/>
  <c r="I359" i="49"/>
  <c r="W355" i="49"/>
  <c r="V355" i="49"/>
  <c r="U355" i="49"/>
  <c r="T355" i="49"/>
  <c r="S355" i="49"/>
  <c r="R355" i="49"/>
  <c r="Q355" i="49"/>
  <c r="P355" i="49"/>
  <c r="O355" i="49"/>
  <c r="N355" i="49"/>
  <c r="M355" i="49"/>
  <c r="L355" i="49"/>
  <c r="K355" i="49"/>
  <c r="J355" i="49"/>
  <c r="I355" i="49"/>
  <c r="W352" i="49"/>
  <c r="V352" i="49"/>
  <c r="U352" i="49"/>
  <c r="T352" i="49"/>
  <c r="S352" i="49"/>
  <c r="R352" i="49"/>
  <c r="Q352" i="49"/>
  <c r="P352" i="49"/>
  <c r="O352" i="49"/>
  <c r="N352" i="49"/>
  <c r="M352" i="49"/>
  <c r="L352" i="49"/>
  <c r="K352" i="49"/>
  <c r="J352" i="49"/>
  <c r="I352" i="49"/>
  <c r="P350" i="49"/>
  <c r="O350" i="49"/>
  <c r="N350" i="49"/>
  <c r="M350" i="49"/>
  <c r="L350" i="49"/>
  <c r="K350" i="49"/>
  <c r="J350" i="49"/>
  <c r="I350" i="49"/>
  <c r="AB349" i="49"/>
  <c r="AA349" i="49"/>
  <c r="Z349" i="49"/>
  <c r="Y349" i="49"/>
  <c r="X349" i="49"/>
  <c r="W349" i="49"/>
  <c r="V349" i="49"/>
  <c r="U349" i="49"/>
  <c r="T349" i="49"/>
  <c r="S349" i="49"/>
  <c r="R349" i="49"/>
  <c r="Q349" i="49"/>
  <c r="P349" i="49"/>
  <c r="O349" i="49"/>
  <c r="N349" i="49"/>
  <c r="M349" i="49"/>
  <c r="L349" i="49"/>
  <c r="K349" i="49"/>
  <c r="J349" i="49"/>
  <c r="I349" i="49"/>
  <c r="W348" i="49"/>
  <c r="V348" i="49"/>
  <c r="U348" i="49"/>
  <c r="T348" i="49"/>
  <c r="S348" i="49"/>
  <c r="R348" i="49"/>
  <c r="Q348" i="49"/>
  <c r="P348" i="49"/>
  <c r="O348" i="49"/>
  <c r="N348" i="49"/>
  <c r="M348" i="49"/>
  <c r="L348" i="49"/>
  <c r="K348" i="49"/>
  <c r="J348" i="49"/>
  <c r="I348" i="49"/>
  <c r="S344" i="49"/>
  <c r="R344" i="49"/>
  <c r="Q344" i="49"/>
  <c r="P344" i="49"/>
  <c r="O344" i="49"/>
  <c r="N344" i="49"/>
  <c r="M344" i="49"/>
  <c r="L344" i="49"/>
  <c r="K344" i="49"/>
  <c r="J344" i="49"/>
  <c r="I344" i="49"/>
  <c r="W338" i="49"/>
  <c r="V338" i="49"/>
  <c r="U338" i="49"/>
  <c r="T338" i="49"/>
  <c r="S338" i="49"/>
  <c r="R338" i="49"/>
  <c r="Q338" i="49"/>
  <c r="P338" i="49"/>
  <c r="O338" i="49"/>
  <c r="N338" i="49"/>
  <c r="M338" i="49"/>
  <c r="L338" i="49"/>
  <c r="K338" i="49"/>
  <c r="J338" i="49"/>
  <c r="I338" i="49"/>
  <c r="P334" i="49"/>
  <c r="O334" i="49"/>
  <c r="N334" i="49"/>
  <c r="M334" i="49"/>
  <c r="L334" i="49"/>
  <c r="K334" i="49"/>
  <c r="J334" i="49"/>
  <c r="I334" i="49"/>
  <c r="P333" i="49"/>
  <c r="O333" i="49"/>
  <c r="N333" i="49"/>
  <c r="M333" i="49"/>
  <c r="L333" i="49"/>
  <c r="K333" i="49"/>
  <c r="J333" i="49"/>
  <c r="I333" i="49"/>
  <c r="BG126" i="49"/>
  <c r="BF126" i="49"/>
  <c r="BE126" i="49"/>
  <c r="BD126" i="49"/>
  <c r="BC126" i="49"/>
  <c r="BB126" i="49"/>
  <c r="BA126" i="49"/>
  <c r="AZ126" i="49"/>
  <c r="AY126" i="49"/>
  <c r="AX126" i="49"/>
  <c r="AW126" i="49"/>
  <c r="AV126" i="49"/>
  <c r="AU126" i="49"/>
  <c r="AT126" i="49"/>
  <c r="AS126" i="49"/>
  <c r="AR126" i="49"/>
  <c r="AQ126" i="49"/>
  <c r="AP126" i="49"/>
  <c r="AO126" i="49"/>
  <c r="AN126" i="49"/>
  <c r="AM126" i="49"/>
  <c r="AL126" i="49"/>
  <c r="AK126" i="49"/>
  <c r="AJ126" i="49"/>
  <c r="AI126" i="49"/>
  <c r="AH126" i="49"/>
  <c r="AG126" i="49"/>
  <c r="AF126" i="49"/>
  <c r="AE126" i="49"/>
  <c r="AD126" i="49"/>
  <c r="AC126" i="49"/>
  <c r="AB126" i="49"/>
  <c r="AA126" i="49"/>
  <c r="Z126" i="49"/>
  <c r="Y126" i="49"/>
  <c r="X126" i="49"/>
  <c r="W126" i="49"/>
  <c r="V126" i="49"/>
  <c r="U126" i="49"/>
  <c r="T126" i="49"/>
  <c r="S126" i="49"/>
  <c r="R126" i="49"/>
  <c r="Q126" i="49"/>
  <c r="P126" i="49"/>
  <c r="O126" i="49"/>
  <c r="N126" i="49"/>
  <c r="M126" i="49"/>
  <c r="L126" i="49"/>
  <c r="K126" i="49"/>
  <c r="J126" i="49"/>
  <c r="I126" i="49"/>
  <c r="BF84" i="49"/>
  <c r="BE84" i="49"/>
  <c r="BD84" i="49"/>
  <c r="BC84" i="49"/>
  <c r="BB84" i="49"/>
  <c r="BA84" i="49"/>
  <c r="AZ84" i="49"/>
  <c r="AY84" i="49"/>
  <c r="AX84" i="49"/>
  <c r="AW84" i="49"/>
  <c r="AV84" i="49"/>
  <c r="AU84" i="49"/>
  <c r="AT84" i="49"/>
  <c r="AS84" i="49"/>
  <c r="AR84" i="49"/>
  <c r="AQ84" i="49"/>
  <c r="AP84" i="49"/>
  <c r="AO84" i="49"/>
  <c r="AN84" i="49"/>
  <c r="AM84" i="49"/>
  <c r="AL84" i="49"/>
  <c r="AK84" i="49"/>
  <c r="AJ84" i="49"/>
  <c r="AI84" i="49"/>
  <c r="AH84" i="49"/>
  <c r="AG84" i="49"/>
  <c r="AF84" i="49"/>
  <c r="AE84" i="49"/>
  <c r="AD84" i="49"/>
  <c r="AC84" i="49"/>
  <c r="AB84" i="49"/>
  <c r="AA84" i="49"/>
  <c r="Z84" i="49"/>
  <c r="Y84" i="49"/>
  <c r="X84" i="49"/>
  <c r="W84" i="49"/>
  <c r="V84" i="49"/>
  <c r="U84" i="49"/>
  <c r="T84" i="49"/>
  <c r="S84" i="49"/>
  <c r="R84" i="49"/>
  <c r="Q84" i="49"/>
  <c r="P84" i="49"/>
  <c r="O84" i="49"/>
  <c r="N84" i="49"/>
  <c r="M84" i="49"/>
  <c r="L84" i="49"/>
  <c r="K84" i="49"/>
  <c r="J84" i="49"/>
  <c r="W336" i="48"/>
  <c r="V336" i="48"/>
  <c r="U336" i="48"/>
  <c r="T336" i="48"/>
  <c r="S336" i="48"/>
  <c r="R336" i="48"/>
  <c r="Q336" i="48"/>
  <c r="P336" i="48"/>
  <c r="O336" i="48"/>
  <c r="N336" i="48"/>
  <c r="M336" i="48"/>
  <c r="L336" i="48"/>
  <c r="K336" i="48"/>
  <c r="J336" i="48"/>
  <c r="I336" i="48"/>
  <c r="T165" i="33" l="1"/>
  <c r="U117" i="33"/>
  <c r="S171" i="33"/>
  <c r="S22" i="33" s="1"/>
  <c r="T123" i="33"/>
  <c r="T173" i="33"/>
  <c r="T6" i="33" s="1"/>
  <c r="U125" i="33"/>
  <c r="S172" i="33"/>
  <c r="T124" i="33"/>
  <c r="S29" i="33"/>
  <c r="T159" i="33"/>
  <c r="U111" i="33"/>
  <c r="X3" i="33"/>
  <c r="X16" i="33" s="1"/>
  <c r="X25" i="33" s="1"/>
  <c r="Y35" i="33"/>
  <c r="R22" i="33"/>
  <c r="T169" i="33"/>
  <c r="U121" i="33"/>
  <c r="T164" i="33"/>
  <c r="U116" i="33"/>
  <c r="U108" i="33"/>
  <c r="T156" i="33"/>
  <c r="T157" i="33"/>
  <c r="T18" i="33" s="1"/>
  <c r="U109" i="33"/>
  <c r="T158" i="33"/>
  <c r="T27" i="33" s="1"/>
  <c r="U110" i="33"/>
  <c r="S27" i="33"/>
  <c r="T163" i="33"/>
  <c r="U115" i="33"/>
  <c r="T162" i="33"/>
  <c r="U114" i="33"/>
  <c r="S176" i="33"/>
  <c r="R5" i="33"/>
  <c r="R31" i="33"/>
  <c r="T170" i="33"/>
  <c r="U122" i="33"/>
  <c r="V107" i="33"/>
  <c r="U155" i="33"/>
  <c r="T166" i="33"/>
  <c r="U118" i="33"/>
  <c r="S20" i="33"/>
  <c r="G30" i="50"/>
  <c r="C48" i="44"/>
  <c r="D48" i="44"/>
  <c r="E48" i="44"/>
  <c r="F48" i="44"/>
  <c r="G48" i="44"/>
  <c r="H48" i="44"/>
  <c r="I48" i="44"/>
  <c r="J48" i="44"/>
  <c r="K48" i="44"/>
  <c r="L48" i="44"/>
  <c r="M48" i="44"/>
  <c r="N48" i="44"/>
  <c r="O48" i="44"/>
  <c r="P48" i="44"/>
  <c r="Q48" i="44"/>
  <c r="R48" i="44"/>
  <c r="S48" i="44"/>
  <c r="T48" i="44"/>
  <c r="U48" i="44"/>
  <c r="V48" i="44"/>
  <c r="W48" i="44"/>
  <c r="X48" i="44"/>
  <c r="Y48" i="44"/>
  <c r="Z48" i="44"/>
  <c r="AA48" i="44"/>
  <c r="AB48" i="44"/>
  <c r="AC48" i="44"/>
  <c r="AD48" i="44"/>
  <c r="AE48" i="44"/>
  <c r="AF48" i="44"/>
  <c r="AG48" i="44"/>
  <c r="AH48" i="44"/>
  <c r="AI48" i="44"/>
  <c r="AJ48" i="44"/>
  <c r="AK48" i="44"/>
  <c r="AL48" i="44"/>
  <c r="AM48" i="44"/>
  <c r="AN48" i="44"/>
  <c r="AO48" i="44"/>
  <c r="AP48" i="44"/>
  <c r="AQ48" i="44"/>
  <c r="AR48" i="44"/>
  <c r="AS48" i="44"/>
  <c r="AT48" i="44"/>
  <c r="AU48" i="44"/>
  <c r="AV48" i="44"/>
  <c r="AW48" i="44"/>
  <c r="AX48" i="44"/>
  <c r="G47" i="44"/>
  <c r="H47" i="44"/>
  <c r="I47" i="44"/>
  <c r="J47" i="44"/>
  <c r="K47" i="44"/>
  <c r="L47" i="44"/>
  <c r="M47" i="44"/>
  <c r="N47" i="44"/>
  <c r="O47" i="44"/>
  <c r="P47" i="44"/>
  <c r="Q47" i="44"/>
  <c r="R47" i="44"/>
  <c r="S47" i="44"/>
  <c r="T47" i="44"/>
  <c r="U47" i="44"/>
  <c r="V47" i="44"/>
  <c r="W47" i="44"/>
  <c r="X47" i="44"/>
  <c r="Y47" i="44"/>
  <c r="Z47" i="44"/>
  <c r="AA47" i="44"/>
  <c r="AB47" i="44"/>
  <c r="AD47" i="44"/>
  <c r="AE47" i="44"/>
  <c r="AF47" i="44"/>
  <c r="AG47" i="44"/>
  <c r="AH47" i="44"/>
  <c r="AI47" i="44"/>
  <c r="AJ47" i="44"/>
  <c r="AK47" i="44"/>
  <c r="I46" i="44"/>
  <c r="J46" i="44"/>
  <c r="K46" i="44"/>
  <c r="L46" i="44"/>
  <c r="M46" i="44"/>
  <c r="N46" i="44"/>
  <c r="O46" i="44"/>
  <c r="P46" i="44"/>
  <c r="Q46" i="44"/>
  <c r="R46" i="44"/>
  <c r="S46" i="44"/>
  <c r="T46" i="44"/>
  <c r="U46" i="44"/>
  <c r="V46" i="44"/>
  <c r="W46" i="44"/>
  <c r="X46" i="44"/>
  <c r="Y46" i="44"/>
  <c r="Z46" i="44"/>
  <c r="AA46" i="44"/>
  <c r="AB46" i="44"/>
  <c r="AD46" i="44"/>
  <c r="AE46" i="44"/>
  <c r="AF46" i="44"/>
  <c r="AG46" i="44"/>
  <c r="AH46" i="44"/>
  <c r="AI46" i="44"/>
  <c r="AJ46" i="44"/>
  <c r="AK46" i="44"/>
  <c r="AL46" i="44"/>
  <c r="AM46" i="44"/>
  <c r="AN46" i="44"/>
  <c r="AO46" i="44"/>
  <c r="AP46" i="44"/>
  <c r="AQ46" i="44"/>
  <c r="AR46" i="44"/>
  <c r="AS46" i="44"/>
  <c r="AT46" i="44"/>
  <c r="AU46" i="44"/>
  <c r="AV46" i="44"/>
  <c r="AW46" i="44"/>
  <c r="AX46" i="44"/>
  <c r="C46" i="44"/>
  <c r="D46" i="44"/>
  <c r="E46" i="44"/>
  <c r="F46" i="44"/>
  <c r="G46" i="44"/>
  <c r="H46" i="44"/>
  <c r="G45" i="44"/>
  <c r="H45" i="44"/>
  <c r="I45" i="44"/>
  <c r="J45" i="44"/>
  <c r="K45" i="44"/>
  <c r="L45" i="44"/>
  <c r="M45" i="44"/>
  <c r="N45" i="44"/>
  <c r="O45" i="44"/>
  <c r="P45" i="44"/>
  <c r="Q45" i="44"/>
  <c r="R45" i="44"/>
  <c r="S45" i="44"/>
  <c r="T45" i="44"/>
  <c r="U45" i="44"/>
  <c r="V45" i="44"/>
  <c r="W45" i="44"/>
  <c r="X45" i="44"/>
  <c r="Y45" i="44"/>
  <c r="Z45" i="44"/>
  <c r="AA45" i="44"/>
  <c r="AB45" i="44"/>
  <c r="AC45" i="44"/>
  <c r="AD45" i="44"/>
  <c r="AE45" i="44"/>
  <c r="AF45" i="44"/>
  <c r="AG45" i="44"/>
  <c r="AH45" i="44"/>
  <c r="AI45" i="44"/>
  <c r="AJ45" i="44"/>
  <c r="AK45" i="44"/>
  <c r="C44" i="44"/>
  <c r="D44" i="44"/>
  <c r="E44" i="44"/>
  <c r="F44" i="44"/>
  <c r="G44" i="44"/>
  <c r="H44" i="44"/>
  <c r="I44" i="44"/>
  <c r="J44" i="44"/>
  <c r="K44" i="44"/>
  <c r="L44" i="44"/>
  <c r="M44" i="44"/>
  <c r="N44" i="44"/>
  <c r="O44" i="44"/>
  <c r="P44" i="44"/>
  <c r="Q44" i="44"/>
  <c r="R44" i="44"/>
  <c r="S44" i="44"/>
  <c r="T44" i="44"/>
  <c r="U44" i="44"/>
  <c r="V44" i="44"/>
  <c r="W44" i="44"/>
  <c r="X44" i="44"/>
  <c r="Y44" i="44"/>
  <c r="Z44" i="44"/>
  <c r="AA44" i="44"/>
  <c r="AB44" i="44"/>
  <c r="AC44" i="44"/>
  <c r="AD44" i="44"/>
  <c r="AE44" i="44"/>
  <c r="AF44" i="44"/>
  <c r="AG44" i="44"/>
  <c r="AH44" i="44"/>
  <c r="AI44" i="44"/>
  <c r="AJ44" i="44"/>
  <c r="AK44" i="44"/>
  <c r="AL44" i="44"/>
  <c r="AM44" i="44"/>
  <c r="AN44" i="44"/>
  <c r="AO44" i="44"/>
  <c r="AP44" i="44"/>
  <c r="AQ44" i="44"/>
  <c r="AR44" i="44"/>
  <c r="AS44" i="44"/>
  <c r="AT44" i="44"/>
  <c r="AU44" i="44"/>
  <c r="AV44" i="44"/>
  <c r="AW44" i="44"/>
  <c r="AX44" i="44"/>
  <c r="C31" i="44"/>
  <c r="D31" i="44"/>
  <c r="E31" i="44"/>
  <c r="F31" i="44"/>
  <c r="G31" i="44"/>
  <c r="H31" i="44"/>
  <c r="I31" i="44"/>
  <c r="J31" i="44"/>
  <c r="K31" i="44"/>
  <c r="L31" i="44"/>
  <c r="M31" i="44"/>
  <c r="N31" i="44"/>
  <c r="O31" i="44"/>
  <c r="P31" i="44"/>
  <c r="Q31" i="44"/>
  <c r="R31" i="44"/>
  <c r="S31" i="44"/>
  <c r="T31" i="44"/>
  <c r="U31" i="44"/>
  <c r="V31" i="44"/>
  <c r="W31" i="44"/>
  <c r="X31" i="44"/>
  <c r="Y31" i="44"/>
  <c r="Z31" i="44"/>
  <c r="AA31" i="44"/>
  <c r="AB31" i="44"/>
  <c r="AC31" i="44"/>
  <c r="AD31" i="44"/>
  <c r="AE31" i="44"/>
  <c r="AF31" i="44"/>
  <c r="AG31" i="44"/>
  <c r="AH31" i="44"/>
  <c r="AI31" i="44"/>
  <c r="AJ31" i="44"/>
  <c r="AK31" i="44"/>
  <c r="AL31" i="44"/>
  <c r="AM31" i="44"/>
  <c r="AN31" i="44"/>
  <c r="AO31" i="44"/>
  <c r="AP31" i="44"/>
  <c r="AQ31" i="44"/>
  <c r="AR31" i="44"/>
  <c r="AS31" i="44"/>
  <c r="AT31" i="44"/>
  <c r="AU31" i="44"/>
  <c r="AV31" i="44"/>
  <c r="AW31" i="44"/>
  <c r="AX31" i="44"/>
  <c r="B31" i="44"/>
  <c r="AD30" i="44"/>
  <c r="AE30" i="44"/>
  <c r="AF30" i="44"/>
  <c r="AG30" i="44"/>
  <c r="AH30" i="44"/>
  <c r="AI30" i="44"/>
  <c r="AJ30" i="44"/>
  <c r="AK30" i="44"/>
  <c r="AL30" i="44"/>
  <c r="AM30" i="44"/>
  <c r="AN30" i="44"/>
  <c r="AO30" i="44"/>
  <c r="AP30" i="44"/>
  <c r="AQ30" i="44"/>
  <c r="AR30" i="44"/>
  <c r="AS30" i="44"/>
  <c r="AT30" i="44"/>
  <c r="AU30" i="44"/>
  <c r="AV30" i="44"/>
  <c r="AW30" i="44"/>
  <c r="AX30" i="44"/>
  <c r="C30" i="44"/>
  <c r="D30" i="44"/>
  <c r="E30" i="44"/>
  <c r="F30" i="44"/>
  <c r="G30" i="44"/>
  <c r="H30" i="44"/>
  <c r="I30" i="44"/>
  <c r="J30" i="44"/>
  <c r="K30" i="44"/>
  <c r="L30" i="44"/>
  <c r="M30" i="44"/>
  <c r="N30" i="44"/>
  <c r="O30" i="44"/>
  <c r="P30" i="44"/>
  <c r="Q30" i="44"/>
  <c r="R30" i="44"/>
  <c r="S30" i="44"/>
  <c r="T30" i="44"/>
  <c r="U30" i="44"/>
  <c r="V30" i="44"/>
  <c r="W30" i="44"/>
  <c r="X30" i="44"/>
  <c r="Y30" i="44"/>
  <c r="Z30" i="44"/>
  <c r="AA30" i="44"/>
  <c r="AB30" i="44"/>
  <c r="B30" i="44"/>
  <c r="B38" i="43" s="1"/>
  <c r="AD29" i="44"/>
  <c r="AE29" i="44"/>
  <c r="AF29" i="44"/>
  <c r="AG29" i="44"/>
  <c r="AH29" i="44"/>
  <c r="AI29" i="44"/>
  <c r="AJ29" i="44"/>
  <c r="AK29" i="44"/>
  <c r="AL29" i="44"/>
  <c r="AM29" i="44"/>
  <c r="AN29" i="44"/>
  <c r="AO29" i="44"/>
  <c r="AP29" i="44"/>
  <c r="AQ29" i="44"/>
  <c r="AR29" i="44"/>
  <c r="AS29" i="44"/>
  <c r="AT29" i="44"/>
  <c r="AU29" i="44"/>
  <c r="AV29" i="44"/>
  <c r="AW29" i="44"/>
  <c r="AX29" i="44"/>
  <c r="AC29" i="44"/>
  <c r="X29" i="44"/>
  <c r="Y29" i="44"/>
  <c r="Z29" i="44"/>
  <c r="AA29" i="44"/>
  <c r="AB29" i="44"/>
  <c r="W29" i="44"/>
  <c r="V29" i="44"/>
  <c r="G29" i="44"/>
  <c r="H29" i="44"/>
  <c r="I29" i="44"/>
  <c r="J29" i="44"/>
  <c r="K29" i="44"/>
  <c r="L29" i="44"/>
  <c r="M29" i="44"/>
  <c r="N29" i="44"/>
  <c r="O29" i="44"/>
  <c r="P29" i="44"/>
  <c r="Q29" i="44"/>
  <c r="R29" i="44"/>
  <c r="S29" i="44"/>
  <c r="T29" i="44"/>
  <c r="U29" i="44"/>
  <c r="B37" i="43"/>
  <c r="C28" i="44"/>
  <c r="D28" i="44"/>
  <c r="E28" i="44"/>
  <c r="F28" i="44"/>
  <c r="G28" i="44"/>
  <c r="H28" i="44"/>
  <c r="I28" i="44"/>
  <c r="J28" i="44"/>
  <c r="K28" i="44"/>
  <c r="L28" i="44"/>
  <c r="M28" i="44"/>
  <c r="N28" i="44"/>
  <c r="O28" i="44"/>
  <c r="P28" i="44"/>
  <c r="Q28" i="44"/>
  <c r="R28" i="44"/>
  <c r="S28" i="44"/>
  <c r="T28" i="44"/>
  <c r="U28" i="44"/>
  <c r="V28" i="44"/>
  <c r="W28" i="44"/>
  <c r="X28" i="44"/>
  <c r="Y28" i="44"/>
  <c r="Z28" i="44"/>
  <c r="AA28" i="44"/>
  <c r="AB28" i="44"/>
  <c r="AC28" i="44"/>
  <c r="AD28" i="44"/>
  <c r="AE28" i="44"/>
  <c r="AF28" i="44"/>
  <c r="AG28" i="44"/>
  <c r="AH28" i="44"/>
  <c r="AI28" i="44"/>
  <c r="AJ28" i="44"/>
  <c r="AK28" i="44"/>
  <c r="AL28" i="44"/>
  <c r="AM28" i="44"/>
  <c r="AN28" i="44"/>
  <c r="AO28" i="44"/>
  <c r="AP28" i="44"/>
  <c r="AQ28" i="44"/>
  <c r="AR28" i="44"/>
  <c r="AS28" i="44"/>
  <c r="AT28" i="44"/>
  <c r="AU28" i="44"/>
  <c r="AV28" i="44"/>
  <c r="AW28" i="44"/>
  <c r="AX28" i="44"/>
  <c r="B28" i="44"/>
  <c r="C26" i="44"/>
  <c r="D26" i="44"/>
  <c r="E26" i="44"/>
  <c r="F26" i="44"/>
  <c r="G26" i="44"/>
  <c r="H26" i="44"/>
  <c r="I26" i="44"/>
  <c r="J26" i="44"/>
  <c r="K26" i="44"/>
  <c r="L26" i="44"/>
  <c r="M26" i="44"/>
  <c r="N26" i="44"/>
  <c r="O26" i="44"/>
  <c r="P26" i="44"/>
  <c r="Q26" i="44"/>
  <c r="R26" i="44"/>
  <c r="S26" i="44"/>
  <c r="T26" i="44"/>
  <c r="U26" i="44"/>
  <c r="V26" i="44"/>
  <c r="W26" i="44"/>
  <c r="X26" i="44"/>
  <c r="Y26" i="44"/>
  <c r="Z26" i="44"/>
  <c r="AA26" i="44"/>
  <c r="AB26" i="44"/>
  <c r="AC26" i="44"/>
  <c r="AD26" i="44"/>
  <c r="AE26" i="44"/>
  <c r="AF26" i="44"/>
  <c r="AG26" i="44"/>
  <c r="AH26" i="44"/>
  <c r="AI26" i="44"/>
  <c r="AJ26" i="44"/>
  <c r="AK26" i="44"/>
  <c r="AL26" i="44"/>
  <c r="AM26" i="44"/>
  <c r="AN26" i="44"/>
  <c r="AO26" i="44"/>
  <c r="AP26" i="44"/>
  <c r="AQ26" i="44"/>
  <c r="AR26" i="44"/>
  <c r="AS26" i="44"/>
  <c r="AT26" i="44"/>
  <c r="AU26" i="44"/>
  <c r="AV26" i="44"/>
  <c r="AW26" i="44"/>
  <c r="AX26" i="44"/>
  <c r="B26" i="44"/>
  <c r="C25" i="44"/>
  <c r="D25" i="44"/>
  <c r="E25" i="44"/>
  <c r="F25" i="44"/>
  <c r="G25" i="44"/>
  <c r="H25" i="44"/>
  <c r="I25" i="44"/>
  <c r="J25" i="44"/>
  <c r="K25" i="44"/>
  <c r="L25" i="44"/>
  <c r="M25" i="44"/>
  <c r="N25" i="44"/>
  <c r="O25" i="44"/>
  <c r="P25" i="44"/>
  <c r="Q25" i="44"/>
  <c r="R25" i="44"/>
  <c r="S25" i="44"/>
  <c r="T25" i="44"/>
  <c r="U25" i="44"/>
  <c r="V25" i="44"/>
  <c r="W25" i="44"/>
  <c r="X25" i="44"/>
  <c r="Y25" i="44"/>
  <c r="Z25" i="44"/>
  <c r="AA25" i="44"/>
  <c r="AB25" i="44"/>
  <c r="AC25" i="44"/>
  <c r="AD25" i="44"/>
  <c r="AE25" i="44"/>
  <c r="AF25" i="44"/>
  <c r="AG25" i="44"/>
  <c r="AH25" i="44"/>
  <c r="AI25" i="44"/>
  <c r="AJ25" i="44"/>
  <c r="AK25" i="44"/>
  <c r="AL25" i="44"/>
  <c r="AM25" i="44"/>
  <c r="AN25" i="44"/>
  <c r="AO25" i="44"/>
  <c r="AP25" i="44"/>
  <c r="AQ25" i="44"/>
  <c r="AR25" i="44"/>
  <c r="AS25" i="44"/>
  <c r="AT25" i="44"/>
  <c r="AU25" i="44"/>
  <c r="AV25" i="44"/>
  <c r="AW25" i="44"/>
  <c r="AX25" i="44"/>
  <c r="B25" i="44"/>
  <c r="C22" i="44"/>
  <c r="D22" i="44"/>
  <c r="E22" i="44"/>
  <c r="F22" i="44"/>
  <c r="G22" i="44"/>
  <c r="H22" i="44"/>
  <c r="I22" i="44"/>
  <c r="J22" i="44"/>
  <c r="K22" i="44"/>
  <c r="L22" i="44"/>
  <c r="M22" i="44"/>
  <c r="N22" i="44"/>
  <c r="O22" i="44"/>
  <c r="P22" i="44"/>
  <c r="Q22" i="44"/>
  <c r="R22" i="44"/>
  <c r="S22" i="44"/>
  <c r="T22" i="44"/>
  <c r="U22" i="44"/>
  <c r="V22" i="44"/>
  <c r="W22" i="44"/>
  <c r="X22" i="44"/>
  <c r="Y22" i="44"/>
  <c r="Z22" i="44"/>
  <c r="AA22" i="44"/>
  <c r="AB22" i="44"/>
  <c r="AC22" i="44"/>
  <c r="AD22" i="44"/>
  <c r="AE22" i="44"/>
  <c r="AF22" i="44"/>
  <c r="AG22" i="44"/>
  <c r="AH22" i="44"/>
  <c r="AI22" i="44"/>
  <c r="AJ22" i="44"/>
  <c r="AK22" i="44"/>
  <c r="AL22" i="44"/>
  <c r="AM22" i="44"/>
  <c r="AN22" i="44"/>
  <c r="AO22" i="44"/>
  <c r="AP22" i="44"/>
  <c r="AQ22" i="44"/>
  <c r="AR22" i="44"/>
  <c r="AS22" i="44"/>
  <c r="AT22" i="44"/>
  <c r="AU22" i="44"/>
  <c r="AV22" i="44"/>
  <c r="AW22" i="44"/>
  <c r="AX22" i="44"/>
  <c r="B22" i="44"/>
  <c r="C20" i="44"/>
  <c r="D20" i="44"/>
  <c r="E20" i="44"/>
  <c r="F20" i="44"/>
  <c r="G20" i="44"/>
  <c r="H20" i="44"/>
  <c r="I20" i="44"/>
  <c r="J20" i="44"/>
  <c r="K20" i="44"/>
  <c r="L20" i="44"/>
  <c r="M20" i="44"/>
  <c r="N20" i="44"/>
  <c r="O20" i="44"/>
  <c r="P20" i="44"/>
  <c r="Q20" i="44"/>
  <c r="R20" i="44"/>
  <c r="S20" i="44"/>
  <c r="T20" i="44"/>
  <c r="U20" i="44"/>
  <c r="V20" i="44"/>
  <c r="W20" i="44"/>
  <c r="X20" i="44"/>
  <c r="Y20" i="44"/>
  <c r="Z20" i="44"/>
  <c r="AA20" i="44"/>
  <c r="AB20" i="44"/>
  <c r="AC20" i="44"/>
  <c r="AD20" i="44"/>
  <c r="AE20" i="44"/>
  <c r="AF20" i="44"/>
  <c r="AG20" i="44"/>
  <c r="AH20" i="44"/>
  <c r="AI20" i="44"/>
  <c r="AJ20" i="44"/>
  <c r="AK20" i="44"/>
  <c r="AL20" i="44"/>
  <c r="AM20" i="44"/>
  <c r="AN20" i="44"/>
  <c r="AO20" i="44"/>
  <c r="AP20" i="44"/>
  <c r="AQ20" i="44"/>
  <c r="AR20" i="44"/>
  <c r="AS20" i="44"/>
  <c r="AT20" i="44"/>
  <c r="AU20" i="44"/>
  <c r="AV20" i="44"/>
  <c r="AW20" i="44"/>
  <c r="AX20" i="44"/>
  <c r="B20" i="44"/>
  <c r="C18" i="44"/>
  <c r="D18" i="44"/>
  <c r="E18" i="44"/>
  <c r="F18" i="44"/>
  <c r="G18" i="44"/>
  <c r="H18" i="44"/>
  <c r="I18" i="44"/>
  <c r="J18" i="44"/>
  <c r="K18" i="44"/>
  <c r="L18" i="44"/>
  <c r="M18" i="44"/>
  <c r="N18" i="44"/>
  <c r="O18" i="44"/>
  <c r="P18" i="44"/>
  <c r="Q18" i="44"/>
  <c r="R18" i="44"/>
  <c r="S18" i="44"/>
  <c r="T18" i="44"/>
  <c r="U18" i="44"/>
  <c r="V18" i="44"/>
  <c r="W18" i="44"/>
  <c r="X18" i="44"/>
  <c r="Y18" i="44"/>
  <c r="Z18" i="44"/>
  <c r="AA18" i="44"/>
  <c r="AB18" i="44"/>
  <c r="AC18" i="44"/>
  <c r="AD18" i="44"/>
  <c r="AE18" i="44"/>
  <c r="AF18" i="44"/>
  <c r="AG18" i="44"/>
  <c r="AH18" i="44"/>
  <c r="AI18" i="44"/>
  <c r="AJ18" i="44"/>
  <c r="AK18" i="44"/>
  <c r="AL18" i="44"/>
  <c r="AM18" i="44"/>
  <c r="AN18" i="44"/>
  <c r="AO18" i="44"/>
  <c r="AP18" i="44"/>
  <c r="AQ18" i="44"/>
  <c r="AR18" i="44"/>
  <c r="AS18" i="44"/>
  <c r="AT18" i="44"/>
  <c r="AU18" i="44"/>
  <c r="AV18" i="44"/>
  <c r="AW18" i="44"/>
  <c r="AX18" i="44"/>
  <c r="C17" i="44"/>
  <c r="D17" i="44"/>
  <c r="E17" i="44"/>
  <c r="F17" i="44"/>
  <c r="G17" i="44"/>
  <c r="H17" i="44"/>
  <c r="I17" i="44"/>
  <c r="J17" i="44"/>
  <c r="K17" i="44"/>
  <c r="L17" i="44"/>
  <c r="M17" i="44"/>
  <c r="N17" i="44"/>
  <c r="O17" i="44"/>
  <c r="P17" i="44"/>
  <c r="Q17" i="44"/>
  <c r="R17" i="44"/>
  <c r="S17" i="44"/>
  <c r="T17" i="44"/>
  <c r="U17" i="44"/>
  <c r="V17" i="44"/>
  <c r="W17" i="44"/>
  <c r="X17" i="44"/>
  <c r="Y17" i="44"/>
  <c r="Z17" i="44"/>
  <c r="AA17" i="44"/>
  <c r="AB17" i="44"/>
  <c r="AC17" i="44"/>
  <c r="AD17" i="44"/>
  <c r="AE17" i="44"/>
  <c r="AF17" i="44"/>
  <c r="AG17" i="44"/>
  <c r="AH17" i="44"/>
  <c r="AI17" i="44"/>
  <c r="AJ17" i="44"/>
  <c r="AK17" i="44"/>
  <c r="AL17" i="44"/>
  <c r="AM17" i="44"/>
  <c r="AN17" i="44"/>
  <c r="AO17" i="44"/>
  <c r="AP17" i="44"/>
  <c r="AQ17" i="44"/>
  <c r="AR17" i="44"/>
  <c r="AS17" i="44"/>
  <c r="AT17" i="44"/>
  <c r="AU17" i="44"/>
  <c r="AV17" i="44"/>
  <c r="AW17" i="44"/>
  <c r="AX17" i="44"/>
  <c r="B18" i="44"/>
  <c r="B17" i="44"/>
  <c r="D39" i="43"/>
  <c r="E39" i="43"/>
  <c r="F39" i="43"/>
  <c r="G39" i="43"/>
  <c r="H39" i="43"/>
  <c r="I39" i="43"/>
  <c r="J39" i="43"/>
  <c r="K39" i="43"/>
  <c r="L39" i="43"/>
  <c r="M39" i="43"/>
  <c r="N39" i="43"/>
  <c r="O39" i="43"/>
  <c r="P39" i="43"/>
  <c r="Q39" i="43"/>
  <c r="R39" i="43"/>
  <c r="S39" i="43"/>
  <c r="T39" i="43"/>
  <c r="U39" i="43"/>
  <c r="V39" i="43"/>
  <c r="W39" i="43"/>
  <c r="X39" i="43"/>
  <c r="Y39" i="43"/>
  <c r="Z39" i="43"/>
  <c r="AA39" i="43"/>
  <c r="AB39" i="43"/>
  <c r="AC39" i="43"/>
  <c r="AD39" i="43"/>
  <c r="AE39" i="43"/>
  <c r="AF39" i="43"/>
  <c r="AG39" i="43"/>
  <c r="AH39" i="43"/>
  <c r="AI39" i="43"/>
  <c r="AJ39" i="43"/>
  <c r="AK39" i="43"/>
  <c r="AL39" i="43"/>
  <c r="AM39" i="43"/>
  <c r="AN39" i="43"/>
  <c r="AO39" i="43"/>
  <c r="AP39" i="43"/>
  <c r="AQ39" i="43"/>
  <c r="AR39" i="43"/>
  <c r="AS39" i="43"/>
  <c r="AT39" i="43"/>
  <c r="AU39" i="43"/>
  <c r="AV39" i="43"/>
  <c r="AW39" i="43"/>
  <c r="AX39" i="43"/>
  <c r="C39" i="43"/>
  <c r="B39" i="43"/>
  <c r="E38" i="43"/>
  <c r="F38" i="43"/>
  <c r="G38" i="43"/>
  <c r="H38" i="43"/>
  <c r="I38" i="43"/>
  <c r="J38" i="43"/>
  <c r="K38" i="43"/>
  <c r="L38" i="43"/>
  <c r="M38" i="43"/>
  <c r="N38" i="43"/>
  <c r="O38" i="43"/>
  <c r="P38" i="43"/>
  <c r="Q38" i="43"/>
  <c r="R38" i="43"/>
  <c r="S38" i="43"/>
  <c r="T38" i="43"/>
  <c r="U38" i="43"/>
  <c r="V38" i="43"/>
  <c r="W38" i="43"/>
  <c r="X38" i="43"/>
  <c r="Y38" i="43"/>
  <c r="Z38" i="43"/>
  <c r="AA38" i="43"/>
  <c r="AB38" i="43"/>
  <c r="AC38" i="43"/>
  <c r="AD38" i="43"/>
  <c r="AE38" i="43"/>
  <c r="AF38" i="43"/>
  <c r="AG38" i="43"/>
  <c r="AH38" i="43"/>
  <c r="AI38" i="43"/>
  <c r="AJ38" i="43"/>
  <c r="AK38" i="43"/>
  <c r="AL38" i="43"/>
  <c r="AM38" i="43"/>
  <c r="AN38" i="43"/>
  <c r="AO38" i="43"/>
  <c r="AP38" i="43"/>
  <c r="AQ38" i="43"/>
  <c r="AR38" i="43"/>
  <c r="AS38" i="43"/>
  <c r="AT38" i="43"/>
  <c r="AU38" i="43"/>
  <c r="AV38" i="43"/>
  <c r="AW38" i="43"/>
  <c r="AX38" i="43"/>
  <c r="D38" i="43"/>
  <c r="C38" i="43"/>
  <c r="E37" i="43"/>
  <c r="F37" i="43"/>
  <c r="G37" i="43"/>
  <c r="H37" i="43"/>
  <c r="I37" i="43"/>
  <c r="J37" i="43"/>
  <c r="K37" i="43"/>
  <c r="L37" i="43"/>
  <c r="M37" i="43"/>
  <c r="N37" i="43"/>
  <c r="O37" i="43"/>
  <c r="P37" i="43"/>
  <c r="Q37" i="43"/>
  <c r="R37" i="43"/>
  <c r="S37" i="43"/>
  <c r="T37" i="43"/>
  <c r="U37" i="43"/>
  <c r="V37" i="43"/>
  <c r="W37" i="43"/>
  <c r="X37" i="43"/>
  <c r="Y37" i="43"/>
  <c r="Z37" i="43"/>
  <c r="AA37" i="43"/>
  <c r="AB37" i="43"/>
  <c r="AC37" i="43"/>
  <c r="AD37" i="43"/>
  <c r="AE37" i="43"/>
  <c r="AF37" i="43"/>
  <c r="AG37" i="43"/>
  <c r="AH37" i="43"/>
  <c r="AI37" i="43"/>
  <c r="AJ37" i="43"/>
  <c r="AK37" i="43"/>
  <c r="AL37" i="43"/>
  <c r="AM37" i="43"/>
  <c r="AN37" i="43"/>
  <c r="AO37" i="43"/>
  <c r="AP37" i="43"/>
  <c r="AQ37" i="43"/>
  <c r="AR37" i="43"/>
  <c r="AS37" i="43"/>
  <c r="AT37" i="43"/>
  <c r="AU37" i="43"/>
  <c r="AV37" i="43"/>
  <c r="AW37" i="43"/>
  <c r="AX37" i="43"/>
  <c r="D37" i="43"/>
  <c r="C37" i="43"/>
  <c r="AQ35" i="43"/>
  <c r="AR35" i="43"/>
  <c r="AS35" i="43"/>
  <c r="AT35" i="43"/>
  <c r="AU35" i="43"/>
  <c r="AV35" i="43"/>
  <c r="AW35" i="43"/>
  <c r="AX35" i="43"/>
  <c r="AO35" i="43"/>
  <c r="AP35" i="43"/>
  <c r="AJ35" i="43"/>
  <c r="AK35" i="43"/>
  <c r="AL35" i="43"/>
  <c r="AM35" i="43"/>
  <c r="AN35" i="43"/>
  <c r="AG35" i="43"/>
  <c r="AH35" i="43"/>
  <c r="AI35" i="43"/>
  <c r="AE35" i="43"/>
  <c r="AF35" i="43"/>
  <c r="AC35" i="43"/>
  <c r="AD35" i="43"/>
  <c r="AA35" i="43"/>
  <c r="AB35" i="43"/>
  <c r="Y35" i="43"/>
  <c r="Z35" i="43"/>
  <c r="X35" i="43"/>
  <c r="V35" i="43"/>
  <c r="W35" i="43"/>
  <c r="R35" i="43"/>
  <c r="S35" i="43"/>
  <c r="T35" i="43"/>
  <c r="U35" i="43"/>
  <c r="G35" i="43"/>
  <c r="H35" i="43"/>
  <c r="I35" i="43"/>
  <c r="J35" i="43"/>
  <c r="K35" i="43"/>
  <c r="L35" i="43"/>
  <c r="M35" i="43"/>
  <c r="N35" i="43"/>
  <c r="O35" i="43"/>
  <c r="P35" i="43"/>
  <c r="Q35" i="43"/>
  <c r="C35" i="43"/>
  <c r="D35" i="43"/>
  <c r="E35" i="43"/>
  <c r="F35" i="43"/>
  <c r="B35" i="43"/>
  <c r="U162" i="33" l="1"/>
  <c r="V114" i="33"/>
  <c r="U169" i="33"/>
  <c r="V121" i="33"/>
  <c r="T172" i="33"/>
  <c r="U124" i="33"/>
  <c r="T20" i="33"/>
  <c r="S31" i="33"/>
  <c r="S5" i="33"/>
  <c r="V155" i="33"/>
  <c r="W107" i="33"/>
  <c r="U163" i="33"/>
  <c r="V115" i="33"/>
  <c r="U156" i="33"/>
  <c r="V108" i="33"/>
  <c r="V125" i="33"/>
  <c r="U173" i="33"/>
  <c r="U6" i="33" s="1"/>
  <c r="U170" i="33"/>
  <c r="V122" i="33"/>
  <c r="Y3" i="33"/>
  <c r="Y16" i="33" s="1"/>
  <c r="Y25" i="33" s="1"/>
  <c r="Z35" i="33"/>
  <c r="U164" i="33"/>
  <c r="V116" i="33"/>
  <c r="T171" i="33"/>
  <c r="T22" i="33" s="1"/>
  <c r="U123" i="33"/>
  <c r="U158" i="33"/>
  <c r="V110" i="33"/>
  <c r="U159" i="33"/>
  <c r="U176" i="33" s="1"/>
  <c r="V111" i="33"/>
  <c r="S4" i="33"/>
  <c r="T176" i="33"/>
  <c r="V117" i="33"/>
  <c r="U165" i="33"/>
  <c r="U166" i="33"/>
  <c r="V118" i="33"/>
  <c r="V109" i="33"/>
  <c r="U157" i="33"/>
  <c r="U18" i="33" s="1"/>
  <c r="T29" i="33"/>
  <c r="B10" i="43"/>
  <c r="C34" i="43"/>
  <c r="D34" i="43"/>
  <c r="E34" i="43"/>
  <c r="F34" i="43"/>
  <c r="G34" i="43"/>
  <c r="H34" i="43"/>
  <c r="I34" i="43"/>
  <c r="J34" i="43"/>
  <c r="K34" i="43"/>
  <c r="L34" i="43"/>
  <c r="M34" i="43"/>
  <c r="N34" i="43"/>
  <c r="O34" i="43"/>
  <c r="P34" i="43"/>
  <c r="Q34" i="43"/>
  <c r="R34" i="43"/>
  <c r="S34" i="43"/>
  <c r="T34" i="43"/>
  <c r="U34" i="43"/>
  <c r="V34" i="43"/>
  <c r="W34" i="43"/>
  <c r="X34" i="43"/>
  <c r="Y34" i="43"/>
  <c r="Z34" i="43"/>
  <c r="AA34" i="43"/>
  <c r="AB34" i="43"/>
  <c r="AC34" i="43"/>
  <c r="AD34" i="43"/>
  <c r="AE34" i="43"/>
  <c r="AF34" i="43"/>
  <c r="AG34" i="43"/>
  <c r="AH34" i="43"/>
  <c r="AI34" i="43"/>
  <c r="AJ34" i="43"/>
  <c r="AK34" i="43"/>
  <c r="AL34" i="43"/>
  <c r="AM34" i="43"/>
  <c r="AN34" i="43"/>
  <c r="AO34" i="43"/>
  <c r="AP34" i="43"/>
  <c r="AQ34" i="43"/>
  <c r="AR34" i="43"/>
  <c r="AS34" i="43"/>
  <c r="AT34" i="43"/>
  <c r="AU34" i="43"/>
  <c r="AV34" i="43"/>
  <c r="AW34" i="43"/>
  <c r="AX34" i="43"/>
  <c r="B34" i="43"/>
  <c r="C33" i="43"/>
  <c r="D33" i="43"/>
  <c r="E33" i="43"/>
  <c r="F33" i="43"/>
  <c r="G33" i="43"/>
  <c r="H33" i="43"/>
  <c r="I33" i="43"/>
  <c r="J33" i="43"/>
  <c r="K33" i="43"/>
  <c r="L33" i="43"/>
  <c r="M33" i="43"/>
  <c r="N33" i="43"/>
  <c r="O33" i="43"/>
  <c r="P33" i="43"/>
  <c r="Q33" i="43"/>
  <c r="R33" i="43"/>
  <c r="S33" i="43"/>
  <c r="T33" i="43"/>
  <c r="U33" i="43"/>
  <c r="V33" i="43"/>
  <c r="W33" i="43"/>
  <c r="X33" i="43"/>
  <c r="Y33" i="43"/>
  <c r="Z33" i="43"/>
  <c r="AA33" i="43"/>
  <c r="AB33" i="43"/>
  <c r="AC33" i="43"/>
  <c r="AD33" i="43"/>
  <c r="AE33" i="43"/>
  <c r="AF33" i="43"/>
  <c r="AG33" i="43"/>
  <c r="AH33" i="43"/>
  <c r="AI33" i="43"/>
  <c r="AJ33" i="43"/>
  <c r="AK33" i="43"/>
  <c r="AL33" i="43"/>
  <c r="AM33" i="43"/>
  <c r="AN33" i="43"/>
  <c r="AO33" i="43"/>
  <c r="AP33" i="43"/>
  <c r="AQ33" i="43"/>
  <c r="AR33" i="43"/>
  <c r="AS33" i="43"/>
  <c r="AT33" i="43"/>
  <c r="AU33" i="43"/>
  <c r="B33" i="43"/>
  <c r="B5" i="43" s="1"/>
  <c r="C28" i="43"/>
  <c r="D28" i="43"/>
  <c r="E28" i="43"/>
  <c r="F28" i="43"/>
  <c r="G28" i="43"/>
  <c r="H28" i="43"/>
  <c r="I28" i="43"/>
  <c r="J28" i="43"/>
  <c r="K28" i="43"/>
  <c r="L28" i="43"/>
  <c r="M28" i="43"/>
  <c r="N28" i="43"/>
  <c r="O28" i="43"/>
  <c r="P28" i="43"/>
  <c r="Q28" i="43"/>
  <c r="R28" i="43"/>
  <c r="S28" i="43"/>
  <c r="T28" i="43"/>
  <c r="U28" i="43"/>
  <c r="V28" i="43"/>
  <c r="W28" i="43"/>
  <c r="X28" i="43"/>
  <c r="Y28" i="43"/>
  <c r="Z28" i="43"/>
  <c r="AA28" i="43"/>
  <c r="AB28" i="43"/>
  <c r="AC28" i="43"/>
  <c r="AD28" i="43"/>
  <c r="AE28" i="43"/>
  <c r="AF28" i="43"/>
  <c r="AG28" i="43"/>
  <c r="AH28" i="43"/>
  <c r="AI28" i="43"/>
  <c r="AJ28" i="43"/>
  <c r="AK28" i="43"/>
  <c r="AL28" i="43"/>
  <c r="AM28" i="43"/>
  <c r="AN28" i="43"/>
  <c r="AO28" i="43"/>
  <c r="AP28" i="43"/>
  <c r="AQ28" i="43"/>
  <c r="AR28" i="43"/>
  <c r="AS28" i="43"/>
  <c r="AT28" i="43"/>
  <c r="AU28" i="43"/>
  <c r="AV28" i="43"/>
  <c r="AW28" i="43"/>
  <c r="AX28" i="43"/>
  <c r="B28" i="43"/>
  <c r="C27" i="43"/>
  <c r="D27" i="43"/>
  <c r="E27" i="43"/>
  <c r="F27" i="43"/>
  <c r="G27" i="43"/>
  <c r="H27" i="43"/>
  <c r="I27" i="43"/>
  <c r="J27" i="43"/>
  <c r="K27" i="43"/>
  <c r="L27" i="43"/>
  <c r="M27" i="43"/>
  <c r="N27" i="43"/>
  <c r="O27" i="43"/>
  <c r="P27" i="43"/>
  <c r="Q27" i="43"/>
  <c r="R27" i="43"/>
  <c r="S27" i="43"/>
  <c r="T27" i="43"/>
  <c r="U27" i="43"/>
  <c r="V27" i="43"/>
  <c r="W27" i="43"/>
  <c r="X27" i="43"/>
  <c r="Y27" i="43"/>
  <c r="Z27" i="43"/>
  <c r="AA27" i="43"/>
  <c r="AB27" i="43"/>
  <c r="AC27" i="43"/>
  <c r="AD27" i="43"/>
  <c r="AE27" i="43"/>
  <c r="AF27" i="43"/>
  <c r="AG27" i="43"/>
  <c r="AH27" i="43"/>
  <c r="AI27" i="43"/>
  <c r="AJ27" i="43"/>
  <c r="AK27" i="43"/>
  <c r="AL27" i="43"/>
  <c r="AM27" i="43"/>
  <c r="AN27" i="43"/>
  <c r="AO27" i="43"/>
  <c r="AP27" i="43"/>
  <c r="AQ27" i="43"/>
  <c r="AR27" i="43"/>
  <c r="AS27" i="43"/>
  <c r="AT27" i="43"/>
  <c r="AU27" i="43"/>
  <c r="AV27" i="43"/>
  <c r="AW27" i="43"/>
  <c r="AX27" i="43"/>
  <c r="B27" i="43"/>
  <c r="C26" i="43"/>
  <c r="D26" i="43"/>
  <c r="E26" i="43"/>
  <c r="F26" i="43"/>
  <c r="G26" i="43"/>
  <c r="H26" i="43"/>
  <c r="I26" i="43"/>
  <c r="J26" i="43"/>
  <c r="K26" i="43"/>
  <c r="L26" i="43"/>
  <c r="M26" i="43"/>
  <c r="N26" i="43"/>
  <c r="O26" i="43"/>
  <c r="P26" i="43"/>
  <c r="Q26" i="43"/>
  <c r="R26" i="43"/>
  <c r="S26" i="43"/>
  <c r="T26" i="43"/>
  <c r="U26" i="43"/>
  <c r="V26" i="43"/>
  <c r="W26" i="43"/>
  <c r="X26" i="43"/>
  <c r="Y26" i="43"/>
  <c r="Z26" i="43"/>
  <c r="AA26" i="43"/>
  <c r="AB26" i="43"/>
  <c r="AC26" i="43"/>
  <c r="AD26" i="43"/>
  <c r="AE26" i="43"/>
  <c r="AF26" i="43"/>
  <c r="AG26" i="43"/>
  <c r="AH26" i="43"/>
  <c r="AI26" i="43"/>
  <c r="AJ26" i="43"/>
  <c r="AK26" i="43"/>
  <c r="AL26" i="43"/>
  <c r="AM26" i="43"/>
  <c r="AN26" i="43"/>
  <c r="AO26" i="43"/>
  <c r="AP26" i="43"/>
  <c r="AQ26" i="43"/>
  <c r="AR26" i="43"/>
  <c r="AS26" i="43"/>
  <c r="AT26" i="43"/>
  <c r="AU26" i="43"/>
  <c r="AV26" i="43"/>
  <c r="AW26" i="43"/>
  <c r="AX26" i="43"/>
  <c r="B26" i="43"/>
  <c r="C24" i="43"/>
  <c r="D24" i="43"/>
  <c r="E24" i="43"/>
  <c r="F24" i="43"/>
  <c r="G24" i="43"/>
  <c r="H24" i="43"/>
  <c r="I24" i="43"/>
  <c r="J24" i="43"/>
  <c r="K24" i="43"/>
  <c r="L24" i="43"/>
  <c r="M24" i="43"/>
  <c r="N24" i="43"/>
  <c r="O24" i="43"/>
  <c r="P24" i="43"/>
  <c r="Q24" i="43"/>
  <c r="R24" i="43"/>
  <c r="S24" i="43"/>
  <c r="T24" i="43"/>
  <c r="U24" i="43"/>
  <c r="V24" i="43"/>
  <c r="W24" i="43"/>
  <c r="X24" i="43"/>
  <c r="Y24" i="43"/>
  <c r="Z24" i="43"/>
  <c r="AA24" i="43"/>
  <c r="AB24" i="43"/>
  <c r="AC24" i="43"/>
  <c r="AD24" i="43"/>
  <c r="AE24" i="43"/>
  <c r="AF24" i="43"/>
  <c r="AG24" i="43"/>
  <c r="AH24" i="43"/>
  <c r="AI24" i="43"/>
  <c r="AJ24" i="43"/>
  <c r="AK24" i="43"/>
  <c r="AL24" i="43"/>
  <c r="AM24" i="43"/>
  <c r="AN24" i="43"/>
  <c r="AO24" i="43"/>
  <c r="AP24" i="43"/>
  <c r="AQ24" i="43"/>
  <c r="AR24" i="43"/>
  <c r="AS24" i="43"/>
  <c r="AT24" i="43"/>
  <c r="AU24" i="43"/>
  <c r="AV24" i="43"/>
  <c r="AW24" i="43"/>
  <c r="AX24" i="43"/>
  <c r="B24" i="43"/>
  <c r="C23" i="43"/>
  <c r="D23" i="43"/>
  <c r="E23" i="43"/>
  <c r="F23" i="43"/>
  <c r="G23" i="43"/>
  <c r="H23" i="43"/>
  <c r="I23" i="43"/>
  <c r="J23" i="43"/>
  <c r="K23" i="43"/>
  <c r="L23" i="43"/>
  <c r="M23" i="43"/>
  <c r="N23" i="43"/>
  <c r="O23" i="43"/>
  <c r="P23" i="43"/>
  <c r="Q23" i="43"/>
  <c r="R23" i="43"/>
  <c r="S23" i="43"/>
  <c r="T23" i="43"/>
  <c r="U23" i="43"/>
  <c r="V23" i="43"/>
  <c r="W23" i="43"/>
  <c r="X23" i="43"/>
  <c r="Y23" i="43"/>
  <c r="Z23" i="43"/>
  <c r="AA23" i="43"/>
  <c r="AB23" i="43"/>
  <c r="AC23" i="43"/>
  <c r="AD23" i="43"/>
  <c r="AE23" i="43"/>
  <c r="AF23" i="43"/>
  <c r="AG23" i="43"/>
  <c r="AH23" i="43"/>
  <c r="AI23" i="43"/>
  <c r="AJ23" i="43"/>
  <c r="AK23" i="43"/>
  <c r="AL23" i="43"/>
  <c r="AM23" i="43"/>
  <c r="AN23" i="43"/>
  <c r="AO23" i="43"/>
  <c r="AP23" i="43"/>
  <c r="AQ23" i="43"/>
  <c r="AR23" i="43"/>
  <c r="AS23" i="43"/>
  <c r="AT23" i="43"/>
  <c r="G6" i="43" s="1"/>
  <c r="AU23" i="43"/>
  <c r="AV23" i="43"/>
  <c r="AW23" i="43"/>
  <c r="AX23" i="43"/>
  <c r="B23" i="43"/>
  <c r="G22" i="43"/>
  <c r="H22" i="43"/>
  <c r="I22" i="43"/>
  <c r="J22" i="43"/>
  <c r="K22" i="43"/>
  <c r="L22" i="43"/>
  <c r="M22" i="43"/>
  <c r="N22" i="43"/>
  <c r="O22" i="43"/>
  <c r="P22" i="43"/>
  <c r="Q22" i="43"/>
  <c r="R22" i="43"/>
  <c r="S22" i="43"/>
  <c r="T22" i="43"/>
  <c r="U22" i="43"/>
  <c r="V22" i="43"/>
  <c r="W22" i="43"/>
  <c r="X22" i="43"/>
  <c r="Y22" i="43"/>
  <c r="Z22" i="43"/>
  <c r="AA22" i="43"/>
  <c r="AB22" i="43"/>
  <c r="AC22" i="43"/>
  <c r="AD22" i="43"/>
  <c r="AE22" i="43"/>
  <c r="AF22" i="43"/>
  <c r="AG22" i="43"/>
  <c r="AH22" i="43"/>
  <c r="AI22" i="43"/>
  <c r="AJ22" i="43"/>
  <c r="AK22" i="43"/>
  <c r="AL22" i="43"/>
  <c r="AM22" i="43"/>
  <c r="AN22" i="43"/>
  <c r="AO22" i="43"/>
  <c r="AP22" i="43"/>
  <c r="AQ22" i="43"/>
  <c r="AR22" i="43"/>
  <c r="AS22" i="43"/>
  <c r="AT22" i="43"/>
  <c r="AU22" i="43"/>
  <c r="F22" i="43"/>
  <c r="E22" i="43"/>
  <c r="D22" i="43"/>
  <c r="C22" i="43"/>
  <c r="AS40" i="44"/>
  <c r="AR40" i="44"/>
  <c r="AP40" i="44"/>
  <c r="AO40" i="44"/>
  <c r="AN40" i="44"/>
  <c r="AG40" i="44"/>
  <c r="AE40" i="44"/>
  <c r="Y40" i="44"/>
  <c r="O40" i="44"/>
  <c r="M40" i="44"/>
  <c r="L40" i="44"/>
  <c r="K40" i="44"/>
  <c r="E40" i="44"/>
  <c r="D40" i="44"/>
  <c r="C40" i="44"/>
  <c r="AP39" i="44"/>
  <c r="AO39" i="44"/>
  <c r="AN39" i="44"/>
  <c r="AH39" i="44"/>
  <c r="AG39" i="44"/>
  <c r="Y39" i="44"/>
  <c r="X39" i="44"/>
  <c r="V39" i="44"/>
  <c r="U39" i="44"/>
  <c r="T39" i="44"/>
  <c r="L39" i="44"/>
  <c r="D39" i="44"/>
  <c r="B39" i="44"/>
  <c r="AQ38" i="44"/>
  <c r="AG38" i="44"/>
  <c r="AF38" i="44"/>
  <c r="AE38" i="44"/>
  <c r="K38" i="44"/>
  <c r="C38" i="44"/>
  <c r="B38" i="44"/>
  <c r="AW37" i="44"/>
  <c r="AV37" i="44"/>
  <c r="AU37" i="44"/>
  <c r="AT37" i="44"/>
  <c r="AP37" i="44"/>
  <c r="AL37" i="44"/>
  <c r="T37" i="44"/>
  <c r="S37" i="44"/>
  <c r="R37" i="44"/>
  <c r="L37" i="44"/>
  <c r="C37" i="44"/>
  <c r="AV35" i="44"/>
  <c r="AS35" i="44"/>
  <c r="AO35" i="44"/>
  <c r="AN35" i="44"/>
  <c r="AD35" i="44"/>
  <c r="AA35" i="44"/>
  <c r="X35" i="44"/>
  <c r="K35" i="44"/>
  <c r="H35" i="44"/>
  <c r="G35" i="44"/>
  <c r="F35" i="44"/>
  <c r="C35" i="44"/>
  <c r="AW34" i="44"/>
  <c r="AV34" i="44"/>
  <c r="AT34" i="44"/>
  <c r="AS34" i="44"/>
  <c r="AK34" i="44"/>
  <c r="AH34" i="44"/>
  <c r="Q34" i="44"/>
  <c r="P34" i="44"/>
  <c r="N34" i="44"/>
  <c r="M34" i="44"/>
  <c r="L34" i="44"/>
  <c r="J34" i="44"/>
  <c r="AQ40" i="44"/>
  <c r="AM40" i="44"/>
  <c r="AL40" i="44"/>
  <c r="AK40" i="44"/>
  <c r="AI40" i="44"/>
  <c r="AH40" i="44"/>
  <c r="W40" i="44"/>
  <c r="V40" i="44"/>
  <c r="S40" i="44"/>
  <c r="R40" i="44"/>
  <c r="N40" i="44"/>
  <c r="B40" i="44"/>
  <c r="AX39" i="44"/>
  <c r="AW39" i="44"/>
  <c r="AV39" i="44"/>
  <c r="AU39" i="44"/>
  <c r="AT39" i="44"/>
  <c r="H5" i="44" s="1"/>
  <c r="AS39" i="44"/>
  <c r="AR39" i="44"/>
  <c r="AQ39" i="44"/>
  <c r="AM39" i="44"/>
  <c r="AL39" i="44"/>
  <c r="AK39" i="44"/>
  <c r="AJ39" i="44"/>
  <c r="AI39" i="44"/>
  <c r="AF39" i="44"/>
  <c r="AE39" i="44"/>
  <c r="AD39" i="44"/>
  <c r="AC39" i="44"/>
  <c r="AB39" i="44"/>
  <c r="AA39" i="44"/>
  <c r="Z39" i="44"/>
  <c r="W39" i="44"/>
  <c r="S39" i="44"/>
  <c r="R39" i="44"/>
  <c r="Q39" i="44"/>
  <c r="P39" i="44"/>
  <c r="O39" i="44"/>
  <c r="N39" i="44"/>
  <c r="M39" i="44"/>
  <c r="K39" i="44"/>
  <c r="J39" i="44"/>
  <c r="I39" i="44"/>
  <c r="H39" i="44"/>
  <c r="G39" i="44"/>
  <c r="F39" i="44"/>
  <c r="E39" i="44"/>
  <c r="C39" i="44"/>
  <c r="AR38" i="44"/>
  <c r="AS37" i="44"/>
  <c r="AR37" i="44"/>
  <c r="AG37" i="44"/>
  <c r="AF37" i="44"/>
  <c r="AE37" i="44"/>
  <c r="AA37" i="44"/>
  <c r="Z37" i="44"/>
  <c r="Y37" i="44"/>
  <c r="X37" i="44"/>
  <c r="M37" i="44"/>
  <c r="K37" i="44"/>
  <c r="F37" i="44"/>
  <c r="E27" i="44"/>
  <c r="D27" i="44"/>
  <c r="C27" i="44"/>
  <c r="AX27" i="44"/>
  <c r="AM27" i="44"/>
  <c r="AL27" i="44"/>
  <c r="AK27" i="44"/>
  <c r="AJ27" i="44"/>
  <c r="AI27" i="44"/>
  <c r="AF27" i="44"/>
  <c r="AE27" i="44"/>
  <c r="AD27" i="44"/>
  <c r="AC27" i="44"/>
  <c r="W27" i="44"/>
  <c r="T27" i="44"/>
  <c r="Q27" i="44"/>
  <c r="P27" i="44"/>
  <c r="O27" i="44"/>
  <c r="AX35" i="44"/>
  <c r="AQ27" i="44"/>
  <c r="AN27" i="44"/>
  <c r="AH27" i="44"/>
  <c r="AE35" i="44"/>
  <c r="AC35" i="44"/>
  <c r="V27" i="44"/>
  <c r="S27" i="44"/>
  <c r="R27" i="44"/>
  <c r="N27" i="44"/>
  <c r="M27" i="44"/>
  <c r="L27" i="44"/>
  <c r="K27" i="44"/>
  <c r="J27" i="44"/>
  <c r="AN34" i="44"/>
  <c r="AM34" i="44"/>
  <c r="AL34" i="44"/>
  <c r="AI34" i="44"/>
  <c r="AE34" i="44"/>
  <c r="T34" i="44"/>
  <c r="S34" i="44"/>
  <c r="R34" i="44"/>
  <c r="O34" i="44"/>
  <c r="K34" i="44"/>
  <c r="AX40" i="44"/>
  <c r="AW40" i="44"/>
  <c r="AV40" i="44"/>
  <c r="AU40" i="44"/>
  <c r="AJ40" i="44"/>
  <c r="AF40" i="44"/>
  <c r="AD40" i="44"/>
  <c r="AC40" i="44"/>
  <c r="AB40" i="44"/>
  <c r="AA40" i="44"/>
  <c r="X40" i="44"/>
  <c r="P40" i="44"/>
  <c r="J40" i="44"/>
  <c r="I40" i="44"/>
  <c r="H40" i="44"/>
  <c r="G40" i="44"/>
  <c r="AX38" i="44"/>
  <c r="AW38" i="44"/>
  <c r="AV38" i="44"/>
  <c r="AU38" i="44"/>
  <c r="AT38" i="44"/>
  <c r="AP38" i="44"/>
  <c r="AO38" i="44"/>
  <c r="AK21" i="44"/>
  <c r="AK38" i="44" s="1"/>
  <c r="AG21" i="44"/>
  <c r="AF21" i="44"/>
  <c r="AE21" i="44"/>
  <c r="AD21" i="44"/>
  <c r="AD38" i="44" s="1"/>
  <c r="AC21" i="44"/>
  <c r="AC38" i="44" s="1"/>
  <c r="AA21" i="44"/>
  <c r="AA38" i="44" s="1"/>
  <c r="Y21" i="44"/>
  <c r="S21" i="44"/>
  <c r="R21" i="44"/>
  <c r="Q21" i="44"/>
  <c r="O21" i="44"/>
  <c r="N21" i="44"/>
  <c r="M21" i="44"/>
  <c r="M38" i="44" s="1"/>
  <c r="L21" i="44"/>
  <c r="K21" i="44"/>
  <c r="J21" i="44"/>
  <c r="J38" i="44" s="1"/>
  <c r="G21" i="44"/>
  <c r="G38" i="44" s="1"/>
  <c r="F21" i="44"/>
  <c r="F38" i="44" s="1"/>
  <c r="E21" i="44"/>
  <c r="E38" i="44" s="1"/>
  <c r="AV19" i="44"/>
  <c r="AT19" i="44"/>
  <c r="AQ37" i="44"/>
  <c r="AN37" i="44"/>
  <c r="AM37" i="44"/>
  <c r="AK37" i="44"/>
  <c r="AJ37" i="44"/>
  <c r="AD37" i="44"/>
  <c r="Z21" i="44"/>
  <c r="Z38" i="44" s="1"/>
  <c r="X21" i="44"/>
  <c r="W21" i="44"/>
  <c r="W38" i="44" s="1"/>
  <c r="V21" i="44"/>
  <c r="V38" i="44" s="1"/>
  <c r="U21" i="44"/>
  <c r="U38" i="44" s="1"/>
  <c r="T21" i="44"/>
  <c r="T38" i="44" s="1"/>
  <c r="Q37" i="44"/>
  <c r="J37" i="44"/>
  <c r="C21" i="44"/>
  <c r="AW19" i="44"/>
  <c r="AS19" i="44"/>
  <c r="AL19" i="44"/>
  <c r="AL36" i="44" s="1"/>
  <c r="AK19" i="44"/>
  <c r="AK36" i="44" s="1"/>
  <c r="AI19" i="44"/>
  <c r="AI36" i="44" s="1"/>
  <c r="AH19" i="44"/>
  <c r="AG19" i="44"/>
  <c r="AF19" i="44"/>
  <c r="AE19" i="44"/>
  <c r="AD19" i="44"/>
  <c r="AD36" i="44" s="1"/>
  <c r="Z19" i="44"/>
  <c r="Y19" i="44"/>
  <c r="L19" i="44"/>
  <c r="K19" i="44"/>
  <c r="J19" i="44"/>
  <c r="I19" i="44"/>
  <c r="H19" i="44"/>
  <c r="G19" i="44"/>
  <c r="F19" i="44"/>
  <c r="E19" i="44"/>
  <c r="C19" i="44"/>
  <c r="C36" i="44" s="1"/>
  <c r="AR19" i="44"/>
  <c r="AQ19" i="44"/>
  <c r="AM19" i="44"/>
  <c r="AL35" i="44"/>
  <c r="AK35" i="44"/>
  <c r="AJ35" i="44"/>
  <c r="AI35" i="44"/>
  <c r="AH35" i="44"/>
  <c r="AG35" i="44"/>
  <c r="AF35" i="44"/>
  <c r="AB35" i="44"/>
  <c r="AA19" i="44"/>
  <c r="Y35" i="44"/>
  <c r="X19" i="44"/>
  <c r="W19" i="44"/>
  <c r="L35" i="44"/>
  <c r="E35" i="44"/>
  <c r="D35" i="44"/>
  <c r="AX34" i="44"/>
  <c r="AU34" i="44"/>
  <c r="AR34" i="44"/>
  <c r="AQ34" i="44"/>
  <c r="AP34" i="44"/>
  <c r="AO34" i="44"/>
  <c r="AJ34" i="44"/>
  <c r="AG34" i="44"/>
  <c r="AF34" i="44"/>
  <c r="AD34" i="44"/>
  <c r="AC34" i="44"/>
  <c r="AB34" i="44"/>
  <c r="AA34" i="44"/>
  <c r="Z34" i="44"/>
  <c r="Y34" i="44"/>
  <c r="X34" i="44"/>
  <c r="W34" i="44"/>
  <c r="V34" i="44"/>
  <c r="U34" i="44"/>
  <c r="I34" i="44"/>
  <c r="H34" i="44"/>
  <c r="G34" i="44"/>
  <c r="F34" i="44"/>
  <c r="E34" i="44"/>
  <c r="D34" i="44"/>
  <c r="C34" i="44"/>
  <c r="D16" i="44"/>
  <c r="E16" i="44" s="1"/>
  <c r="F16" i="44" s="1"/>
  <c r="G16" i="44" s="1"/>
  <c r="H16" i="44" s="1"/>
  <c r="I16" i="44" s="1"/>
  <c r="J16" i="44" s="1"/>
  <c r="K16" i="44" s="1"/>
  <c r="L16" i="44" s="1"/>
  <c r="M16" i="44" s="1"/>
  <c r="N16" i="44" s="1"/>
  <c r="O16" i="44" s="1"/>
  <c r="P16" i="44" s="1"/>
  <c r="Q16" i="44" s="1"/>
  <c r="R16" i="44" s="1"/>
  <c r="S16" i="44" s="1"/>
  <c r="T16" i="44" s="1"/>
  <c r="U16" i="44" s="1"/>
  <c r="V16" i="44" s="1"/>
  <c r="W16" i="44" s="1"/>
  <c r="X16" i="44" s="1"/>
  <c r="Y16" i="44" s="1"/>
  <c r="Z16" i="44" s="1"/>
  <c r="AA16" i="44" s="1"/>
  <c r="AB16" i="44" s="1"/>
  <c r="AC16" i="44" s="1"/>
  <c r="AD16" i="44" s="1"/>
  <c r="AE16" i="44" s="1"/>
  <c r="AF16" i="44" s="1"/>
  <c r="AG16" i="44" s="1"/>
  <c r="AH16" i="44" s="1"/>
  <c r="AI16" i="44" s="1"/>
  <c r="AJ16" i="44" s="1"/>
  <c r="AK16" i="44" s="1"/>
  <c r="AL16" i="44" s="1"/>
  <c r="AM16" i="44" s="1"/>
  <c r="AN16" i="44" s="1"/>
  <c r="AO16" i="44" s="1"/>
  <c r="AP16" i="44" s="1"/>
  <c r="AQ16" i="44" s="1"/>
  <c r="AR16" i="44" s="1"/>
  <c r="AS16" i="44" s="1"/>
  <c r="AT16" i="44" s="1"/>
  <c r="AU16" i="44" s="1"/>
  <c r="AV16" i="44" s="1"/>
  <c r="AW16" i="44" s="1"/>
  <c r="AX16" i="44" s="1"/>
  <c r="C16" i="44"/>
  <c r="AX22" i="43"/>
  <c r="AX33" i="43" s="1"/>
  <c r="AW22" i="43"/>
  <c r="AW33" i="43" s="1"/>
  <c r="AV22" i="43"/>
  <c r="AV33" i="43" s="1"/>
  <c r="C20" i="43"/>
  <c r="D20" i="43" s="1"/>
  <c r="E20" i="43" s="1"/>
  <c r="F20" i="43" s="1"/>
  <c r="G20" i="43" s="1"/>
  <c r="H20" i="43" s="1"/>
  <c r="I20" i="43" s="1"/>
  <c r="J20" i="43" s="1"/>
  <c r="K20" i="43" s="1"/>
  <c r="L20" i="43" s="1"/>
  <c r="M20" i="43" s="1"/>
  <c r="N20" i="43" s="1"/>
  <c r="O20" i="43" s="1"/>
  <c r="P20" i="43" s="1"/>
  <c r="Q20" i="43" s="1"/>
  <c r="R20" i="43" s="1"/>
  <c r="S20" i="43" s="1"/>
  <c r="T20" i="43" s="1"/>
  <c r="U20" i="43" s="1"/>
  <c r="V20" i="43" s="1"/>
  <c r="W20" i="43" s="1"/>
  <c r="X20" i="43" s="1"/>
  <c r="Y20" i="43" s="1"/>
  <c r="Z20" i="43" s="1"/>
  <c r="AA20" i="43" s="1"/>
  <c r="AB20" i="43" s="1"/>
  <c r="AC20" i="43" s="1"/>
  <c r="AD20" i="43" s="1"/>
  <c r="AE20" i="43" s="1"/>
  <c r="AF20" i="43" s="1"/>
  <c r="AG20" i="43" s="1"/>
  <c r="AH20" i="43" s="1"/>
  <c r="AI20" i="43" s="1"/>
  <c r="AJ20" i="43" s="1"/>
  <c r="AK20" i="43" s="1"/>
  <c r="AL20" i="43" s="1"/>
  <c r="AM20" i="43" s="1"/>
  <c r="AN20" i="43" s="1"/>
  <c r="AO20" i="43" s="1"/>
  <c r="AP20" i="43" s="1"/>
  <c r="AQ20" i="43" s="1"/>
  <c r="AR20" i="43" s="1"/>
  <c r="AS20" i="43" s="1"/>
  <c r="AT20" i="43" s="1"/>
  <c r="AU20" i="43" s="1"/>
  <c r="AV20" i="43" s="1"/>
  <c r="AW20" i="43" s="1"/>
  <c r="AX20" i="43" s="1"/>
  <c r="V157" i="33" l="1"/>
  <c r="W109" i="33"/>
  <c r="V166" i="33"/>
  <c r="W118" i="33"/>
  <c r="U27" i="33"/>
  <c r="V18" i="33"/>
  <c r="T31" i="33"/>
  <c r="T5" i="33"/>
  <c r="Z3" i="33"/>
  <c r="Z16" i="33" s="1"/>
  <c r="Z25" i="33" s="1"/>
  <c r="AA35" i="33"/>
  <c r="W155" i="33"/>
  <c r="X107" i="33"/>
  <c r="U29" i="33"/>
  <c r="U171" i="33"/>
  <c r="U4" i="33" s="1"/>
  <c r="V123" i="33"/>
  <c r="W121" i="33"/>
  <c r="V169" i="33"/>
  <c r="V158" i="33"/>
  <c r="W110" i="33"/>
  <c r="V165" i="33"/>
  <c r="V29" i="33" s="1"/>
  <c r="W117" i="33"/>
  <c r="V173" i="33"/>
  <c r="V6" i="33" s="1"/>
  <c r="W125" i="33"/>
  <c r="U22" i="33"/>
  <c r="V163" i="33"/>
  <c r="W115" i="33"/>
  <c r="U172" i="33"/>
  <c r="V124" i="33"/>
  <c r="V164" i="33"/>
  <c r="W116" i="33"/>
  <c r="V156" i="33"/>
  <c r="W108" i="33"/>
  <c r="T4" i="33"/>
  <c r="V162" i="33"/>
  <c r="W114" i="33"/>
  <c r="V159" i="33"/>
  <c r="W111" i="33"/>
  <c r="V170" i="33"/>
  <c r="W122" i="33"/>
  <c r="U20" i="33"/>
  <c r="AC47" i="44"/>
  <c r="AC46" i="44"/>
  <c r="F47" i="44"/>
  <c r="F45" i="44"/>
  <c r="E45" i="44"/>
  <c r="E47" i="44"/>
  <c r="C45" i="44"/>
  <c r="C47" i="44"/>
  <c r="AP45" i="44"/>
  <c r="AP47" i="44"/>
  <c r="AR45" i="44"/>
  <c r="AR47" i="44"/>
  <c r="AT47" i="44"/>
  <c r="AT45" i="44"/>
  <c r="H4" i="44" s="1"/>
  <c r="AX47" i="44"/>
  <c r="AX45" i="44"/>
  <c r="AQ45" i="44"/>
  <c r="AQ47" i="44"/>
  <c r="AO45" i="44"/>
  <c r="AO47" i="44"/>
  <c r="AU45" i="44"/>
  <c r="AU47" i="44"/>
  <c r="AV47" i="44"/>
  <c r="AV45" i="44"/>
  <c r="AW45" i="44"/>
  <c r="AW47" i="44"/>
  <c r="G5" i="44"/>
  <c r="E5" i="44"/>
  <c r="AM36" i="44"/>
  <c r="AF36" i="44"/>
  <c r="AH36" i="44"/>
  <c r="L38" i="44"/>
  <c r="G11" i="43"/>
  <c r="C10" i="43"/>
  <c r="F5" i="43"/>
  <c r="C12" i="43"/>
  <c r="G12" i="43"/>
  <c r="B12" i="43"/>
  <c r="F11" i="43"/>
  <c r="B11" i="43"/>
  <c r="C11" i="43"/>
  <c r="D11" i="43"/>
  <c r="E11" i="43"/>
  <c r="G10" i="43"/>
  <c r="E10" i="43"/>
  <c r="D7" i="43"/>
  <c r="F7" i="43"/>
  <c r="G7" i="43"/>
  <c r="C7" i="43"/>
  <c r="F6" i="43"/>
  <c r="C6" i="43"/>
  <c r="E6" i="43"/>
  <c r="D6" i="43"/>
  <c r="D5" i="43"/>
  <c r="G5" i="43"/>
  <c r="D7" i="44"/>
  <c r="G7" i="44"/>
  <c r="E36" i="44"/>
  <c r="AW36" i="44"/>
  <c r="R38" i="44"/>
  <c r="E37" i="44"/>
  <c r="M35" i="44"/>
  <c r="M19" i="44"/>
  <c r="M36" i="44" s="1"/>
  <c r="S38" i="44"/>
  <c r="D5" i="44"/>
  <c r="X27" i="44"/>
  <c r="X36" i="44" s="1"/>
  <c r="Y27" i="44"/>
  <c r="Y36" i="44" s="1"/>
  <c r="N35" i="44"/>
  <c r="N19" i="44"/>
  <c r="N36" i="44" s="1"/>
  <c r="G36" i="44"/>
  <c r="T40" i="44"/>
  <c r="AP27" i="44"/>
  <c r="AP35" i="44"/>
  <c r="AT27" i="44"/>
  <c r="AT36" i="44" s="1"/>
  <c r="AT35" i="44"/>
  <c r="S19" i="44"/>
  <c r="S36" i="44" s="1"/>
  <c r="S35" i="44"/>
  <c r="L36" i="44"/>
  <c r="H37" i="44"/>
  <c r="H21" i="44"/>
  <c r="H38" i="44" s="1"/>
  <c r="AB19" i="44"/>
  <c r="AB37" i="44"/>
  <c r="AB21" i="44"/>
  <c r="AB38" i="44" s="1"/>
  <c r="C5" i="44"/>
  <c r="F5" i="44"/>
  <c r="O35" i="44"/>
  <c r="O19" i="44"/>
  <c r="O36" i="44" s="1"/>
  <c r="P35" i="44"/>
  <c r="P19" i="44"/>
  <c r="P36" i="44" s="1"/>
  <c r="AR27" i="44"/>
  <c r="AR36" i="44" s="1"/>
  <c r="Q19" i="44"/>
  <c r="Q36" i="44" s="1"/>
  <c r="Q35" i="44"/>
  <c r="K36" i="44"/>
  <c r="F27" i="44"/>
  <c r="F36" i="44" s="1"/>
  <c r="AM35" i="44"/>
  <c r="P37" i="44"/>
  <c r="P21" i="44"/>
  <c r="P38" i="44" s="1"/>
  <c r="AJ19" i="44"/>
  <c r="AJ36" i="44" s="1"/>
  <c r="J36" i="44"/>
  <c r="AS27" i="44"/>
  <c r="AS36" i="44" s="1"/>
  <c r="R19" i="44"/>
  <c r="R36" i="44" s="1"/>
  <c r="R35" i="44"/>
  <c r="Z27" i="44"/>
  <c r="Z36" i="44" s="1"/>
  <c r="AX19" i="44"/>
  <c r="AX36" i="44" s="1"/>
  <c r="AX37" i="44"/>
  <c r="AJ21" i="44"/>
  <c r="AJ38" i="44" s="1"/>
  <c r="I27" i="44"/>
  <c r="I36" i="44" s="1"/>
  <c r="I35" i="44"/>
  <c r="AW27" i="44"/>
  <c r="AW35" i="44"/>
  <c r="D19" i="44"/>
  <c r="D36" i="44" s="1"/>
  <c r="AE36" i="44"/>
  <c r="I37" i="44"/>
  <c r="I21" i="44"/>
  <c r="I38" i="44" s="1"/>
  <c r="AC37" i="44"/>
  <c r="U40" i="44"/>
  <c r="B37" i="44"/>
  <c r="T19" i="44"/>
  <c r="T36" i="44" s="1"/>
  <c r="AN19" i="44"/>
  <c r="AN36" i="44" s="1"/>
  <c r="AL38" i="44"/>
  <c r="U37" i="44"/>
  <c r="U19" i="44"/>
  <c r="AO19" i="44"/>
  <c r="N38" i="44"/>
  <c r="AM38" i="44"/>
  <c r="AG27" i="44"/>
  <c r="AG36" i="44" s="1"/>
  <c r="AQ35" i="44"/>
  <c r="V37" i="44"/>
  <c r="V19" i="44"/>
  <c r="V36" i="44" s="1"/>
  <c r="V35" i="44"/>
  <c r="AP19" i="44"/>
  <c r="O38" i="44"/>
  <c r="AN38" i="44"/>
  <c r="J35" i="44"/>
  <c r="AR35" i="44"/>
  <c r="W37" i="44"/>
  <c r="AQ36" i="44"/>
  <c r="Q38" i="44"/>
  <c r="X38" i="44"/>
  <c r="AS38" i="44"/>
  <c r="Q40" i="44"/>
  <c r="T35" i="44"/>
  <c r="W36" i="44"/>
  <c r="AO37" i="44"/>
  <c r="Y38" i="44"/>
  <c r="U35" i="44"/>
  <c r="Z35" i="44"/>
  <c r="AU19" i="44"/>
  <c r="AU35" i="44"/>
  <c r="D21" i="44"/>
  <c r="D38" i="44" s="1"/>
  <c r="D37" i="44"/>
  <c r="AC19" i="44"/>
  <c r="AC36" i="44" s="1"/>
  <c r="G37" i="44"/>
  <c r="U27" i="44"/>
  <c r="AO27" i="44"/>
  <c r="W35" i="44"/>
  <c r="N37" i="44"/>
  <c r="AH37" i="44"/>
  <c r="O37" i="44"/>
  <c r="AI37" i="44"/>
  <c r="AH21" i="44"/>
  <c r="AH38" i="44" s="1"/>
  <c r="G27" i="44"/>
  <c r="AA27" i="44"/>
  <c r="AA36" i="44" s="1"/>
  <c r="AU27" i="44"/>
  <c r="AI21" i="44"/>
  <c r="AI38" i="44" s="1"/>
  <c r="F40" i="44"/>
  <c r="C7" i="44" s="1"/>
  <c r="Z40" i="44"/>
  <c r="F7" i="44" s="1"/>
  <c r="AT40" i="44"/>
  <c r="H7" i="44" s="1"/>
  <c r="H27" i="44"/>
  <c r="H36" i="44" s="1"/>
  <c r="AB27" i="44"/>
  <c r="AV27" i="44"/>
  <c r="AV36" i="44" s="1"/>
  <c r="F10" i="43"/>
  <c r="E12" i="43"/>
  <c r="F12" i="43"/>
  <c r="D12" i="43"/>
  <c r="E5" i="43"/>
  <c r="E7" i="43"/>
  <c r="B7" i="43"/>
  <c r="D10" i="43"/>
  <c r="W169" i="33" l="1"/>
  <c r="X121" i="33"/>
  <c r="W164" i="33"/>
  <c r="X116" i="33"/>
  <c r="W173" i="33"/>
  <c r="W6" i="33" s="1"/>
  <c r="X125" i="33"/>
  <c r="V171" i="33"/>
  <c r="V4" i="33" s="1"/>
  <c r="W123" i="33"/>
  <c r="W170" i="33"/>
  <c r="X122" i="33"/>
  <c r="V176" i="33"/>
  <c r="W162" i="33"/>
  <c r="W20" i="33" s="1"/>
  <c r="X114" i="33"/>
  <c r="U5" i="33"/>
  <c r="U31" i="33"/>
  <c r="X155" i="33"/>
  <c r="Y107" i="33"/>
  <c r="W166" i="33"/>
  <c r="X118" i="33"/>
  <c r="W124" i="33"/>
  <c r="V172" i="33"/>
  <c r="V20" i="33"/>
  <c r="W163" i="33"/>
  <c r="X115" i="33"/>
  <c r="W158" i="33"/>
  <c r="X110" i="33"/>
  <c r="W18" i="33"/>
  <c r="W159" i="33"/>
  <c r="X111" i="33"/>
  <c r="V27" i="33"/>
  <c r="AB35" i="33"/>
  <c r="AA3" i="33"/>
  <c r="AA16" i="33" s="1"/>
  <c r="AA25" i="33" s="1"/>
  <c r="W157" i="33"/>
  <c r="X109" i="33"/>
  <c r="W165" i="33"/>
  <c r="W29" i="33" s="1"/>
  <c r="X117" i="33"/>
  <c r="W156" i="33"/>
  <c r="X108" i="33"/>
  <c r="D47" i="44"/>
  <c r="D45" i="44"/>
  <c r="C4" i="44"/>
  <c r="AM45" i="44"/>
  <c r="AM47" i="44"/>
  <c r="AS47" i="44"/>
  <c r="AS45" i="44"/>
  <c r="AN45" i="44"/>
  <c r="AN47" i="44"/>
  <c r="AL47" i="44"/>
  <c r="AL45" i="44"/>
  <c r="G4" i="44" s="1"/>
  <c r="H6" i="44"/>
  <c r="AU36" i="44"/>
  <c r="H8" i="44" s="1"/>
  <c r="AO36" i="44"/>
  <c r="E7" i="44"/>
  <c r="F4" i="44"/>
  <c r="D8" i="44"/>
  <c r="G15" i="43"/>
  <c r="D15" i="43"/>
  <c r="C16" i="43"/>
  <c r="G16" i="43"/>
  <c r="E15" i="43"/>
  <c r="D16" i="43"/>
  <c r="F16" i="43"/>
  <c r="C15" i="43"/>
  <c r="F15" i="43"/>
  <c r="F8" i="44"/>
  <c r="C8" i="44"/>
  <c r="AP36" i="44"/>
  <c r="G8" i="44" s="1"/>
  <c r="AB36" i="44"/>
  <c r="U36" i="44"/>
  <c r="E8" i="44" s="1"/>
  <c r="G6" i="44"/>
  <c r="D4" i="44"/>
  <c r="E4" i="44"/>
  <c r="E6" i="44"/>
  <c r="B15" i="43"/>
  <c r="E16" i="43"/>
  <c r="AC35" i="33" l="1"/>
  <c r="AB3" i="33"/>
  <c r="AB16" i="33" s="1"/>
  <c r="AB25" i="33" s="1"/>
  <c r="V5" i="33"/>
  <c r="V31" i="33"/>
  <c r="V22" i="33"/>
  <c r="Y108" i="33"/>
  <c r="X156" i="33"/>
  <c r="X173" i="33"/>
  <c r="X6" i="33" s="1"/>
  <c r="Y125" i="33"/>
  <c r="X163" i="33"/>
  <c r="Y115" i="33"/>
  <c r="X165" i="33"/>
  <c r="Y117" i="33"/>
  <c r="W172" i="33"/>
  <c r="X124" i="33"/>
  <c r="X164" i="33"/>
  <c r="Y116" i="33"/>
  <c r="X157" i="33"/>
  <c r="X18" i="33" s="1"/>
  <c r="Y109" i="33"/>
  <c r="Y122" i="33"/>
  <c r="X170" i="33"/>
  <c r="X169" i="33"/>
  <c r="Y121" i="33"/>
  <c r="X123" i="33"/>
  <c r="W171" i="33"/>
  <c r="X159" i="33"/>
  <c r="Y111" i="33"/>
  <c r="Y114" i="33"/>
  <c r="X162" i="33"/>
  <c r="X20" i="33" s="1"/>
  <c r="W176" i="33"/>
  <c r="X166" i="33"/>
  <c r="Y118" i="33"/>
  <c r="X158" i="33"/>
  <c r="Y110" i="33"/>
  <c r="W27" i="33"/>
  <c r="Y155" i="33"/>
  <c r="Z107" i="33"/>
  <c r="W4" i="33"/>
  <c r="W22" i="33"/>
  <c r="F6" i="44"/>
  <c r="D6" i="44"/>
  <c r="X172" i="33" l="1"/>
  <c r="Y124" i="33"/>
  <c r="Z155" i="33"/>
  <c r="AA107" i="33"/>
  <c r="Y18" i="33"/>
  <c r="W31" i="33"/>
  <c r="W5" i="33"/>
  <c r="Y162" i="33"/>
  <c r="Z114" i="33"/>
  <c r="Y157" i="33"/>
  <c r="Z109" i="33"/>
  <c r="Y156" i="33"/>
  <c r="Z108" i="33"/>
  <c r="Y165" i="33"/>
  <c r="Y29" i="33" s="1"/>
  <c r="Z117" i="33"/>
  <c r="X29" i="33"/>
  <c r="Z111" i="33"/>
  <c r="Y159" i="33"/>
  <c r="Y176" i="33" s="1"/>
  <c r="X176" i="33"/>
  <c r="Y164" i="33"/>
  <c r="Z116" i="33"/>
  <c r="Y173" i="33"/>
  <c r="Y6" i="33" s="1"/>
  <c r="Z125" i="33"/>
  <c r="AD35" i="33"/>
  <c r="AC3" i="33"/>
  <c r="AC16" i="33" s="1"/>
  <c r="AC25" i="33" s="1"/>
  <c r="Z121" i="33"/>
  <c r="Y169" i="33"/>
  <c r="Y170" i="33"/>
  <c r="Z122" i="33"/>
  <c r="Y163" i="33"/>
  <c r="Z115" i="33"/>
  <c r="Y158" i="33"/>
  <c r="Z110" i="33"/>
  <c r="X27" i="33"/>
  <c r="Y166" i="33"/>
  <c r="Z118" i="33"/>
  <c r="X171" i="33"/>
  <c r="X22" i="33" s="1"/>
  <c r="Y123" i="33"/>
  <c r="C4" i="37"/>
  <c r="C5" i="37" s="1"/>
  <c r="B4" i="37"/>
  <c r="G4" i="37" s="1"/>
  <c r="B62" i="37"/>
  <c r="F62" i="37" s="1"/>
  <c r="B61" i="37"/>
  <c r="F61" i="37" s="1"/>
  <c r="B60" i="37"/>
  <c r="F60" i="37" s="1"/>
  <c r="B59" i="37"/>
  <c r="F59" i="37" s="1"/>
  <c r="B58" i="37"/>
  <c r="F58" i="37" s="1"/>
  <c r="B57" i="37"/>
  <c r="F57" i="37" s="1"/>
  <c r="B56" i="37"/>
  <c r="F56" i="37" s="1"/>
  <c r="B55" i="37"/>
  <c r="F55" i="37" s="1"/>
  <c r="B54" i="37"/>
  <c r="F54" i="37" s="1"/>
  <c r="B53" i="37"/>
  <c r="F53" i="37" s="1"/>
  <c r="B52" i="37"/>
  <c r="F52" i="37" s="1"/>
  <c r="B51" i="37"/>
  <c r="F51" i="37" s="1"/>
  <c r="B50" i="37"/>
  <c r="F50" i="37" s="1"/>
  <c r="B49" i="37"/>
  <c r="F49" i="37" s="1"/>
  <c r="B48" i="37"/>
  <c r="F48" i="37" s="1"/>
  <c r="B47" i="37"/>
  <c r="F47" i="37" s="1"/>
  <c r="B46" i="37"/>
  <c r="F46" i="37" s="1"/>
  <c r="B45" i="37"/>
  <c r="F45" i="37" s="1"/>
  <c r="B44" i="37"/>
  <c r="F44" i="37" s="1"/>
  <c r="B43" i="37"/>
  <c r="F43" i="37" s="1"/>
  <c r="B42" i="37"/>
  <c r="F42" i="37" s="1"/>
  <c r="B41" i="37"/>
  <c r="F41" i="37" s="1"/>
  <c r="B40" i="37"/>
  <c r="F40" i="37" s="1"/>
  <c r="B39" i="37"/>
  <c r="F39" i="37" s="1"/>
  <c r="B38" i="37"/>
  <c r="F38" i="37" s="1"/>
  <c r="B37" i="37"/>
  <c r="F37" i="37" s="1"/>
  <c r="B36" i="37"/>
  <c r="F36" i="37" s="1"/>
  <c r="B35" i="37"/>
  <c r="F35" i="37" s="1"/>
  <c r="B34" i="37"/>
  <c r="F34" i="37" s="1"/>
  <c r="B33" i="37"/>
  <c r="F33" i="37" s="1"/>
  <c r="B32" i="37"/>
  <c r="F32" i="37" s="1"/>
  <c r="B31" i="37"/>
  <c r="F31" i="37" s="1"/>
  <c r="B30" i="37"/>
  <c r="F30" i="37" s="1"/>
  <c r="B29" i="37"/>
  <c r="F29" i="37" s="1"/>
  <c r="B28" i="37"/>
  <c r="F28" i="37" s="1"/>
  <c r="B27" i="37"/>
  <c r="F27" i="37" s="1"/>
  <c r="B26" i="37"/>
  <c r="F26" i="37" s="1"/>
  <c r="B25" i="37"/>
  <c r="F25" i="37" s="1"/>
  <c r="B24" i="37"/>
  <c r="F24" i="37" s="1"/>
  <c r="B23" i="37"/>
  <c r="F23" i="37" s="1"/>
  <c r="B22" i="37"/>
  <c r="F22" i="37" s="1"/>
  <c r="B21" i="37"/>
  <c r="F21" i="37" s="1"/>
  <c r="B20" i="37"/>
  <c r="F20" i="37" s="1"/>
  <c r="B19" i="37"/>
  <c r="F19" i="37" s="1"/>
  <c r="B18" i="37"/>
  <c r="F18" i="37" s="1"/>
  <c r="B17" i="37"/>
  <c r="F17" i="37" s="1"/>
  <c r="B16" i="37"/>
  <c r="F16" i="37" s="1"/>
  <c r="B15" i="37"/>
  <c r="F15" i="37" s="1"/>
  <c r="B14" i="37"/>
  <c r="F14" i="37" s="1"/>
  <c r="B13" i="37"/>
  <c r="F13" i="37" s="1"/>
  <c r="B12" i="37"/>
  <c r="F12" i="37" s="1"/>
  <c r="B11" i="37"/>
  <c r="F11" i="37" s="1"/>
  <c r="B10" i="37"/>
  <c r="F10" i="37" s="1"/>
  <c r="B9" i="37"/>
  <c r="F9" i="37" s="1"/>
  <c r="B8" i="37"/>
  <c r="F8" i="37" s="1"/>
  <c r="B7" i="37"/>
  <c r="F7" i="37" s="1"/>
  <c r="B6" i="37"/>
  <c r="F6" i="37" s="1"/>
  <c r="A6" i="37"/>
  <c r="E6" i="37" s="1"/>
  <c r="E5" i="37"/>
  <c r="B5" i="37"/>
  <c r="F5" i="37" s="1"/>
  <c r="A5" i="37"/>
  <c r="E4" i="37"/>
  <c r="Z164" i="33" l="1"/>
  <c r="AA116" i="33"/>
  <c r="Z166" i="33"/>
  <c r="AA118" i="33"/>
  <c r="Z157" i="33"/>
  <c r="AA109" i="33"/>
  <c r="Z18" i="33"/>
  <c r="X4" i="33"/>
  <c r="Z159" i="33"/>
  <c r="AA111" i="33"/>
  <c r="Z162" i="33"/>
  <c r="Z20" i="33" s="1"/>
  <c r="AA114" i="33"/>
  <c r="Z170" i="33"/>
  <c r="AA122" i="33"/>
  <c r="AA155" i="33"/>
  <c r="AB107" i="33"/>
  <c r="Z169" i="33"/>
  <c r="AA121" i="33"/>
  <c r="AA110" i="33"/>
  <c r="Z158" i="33"/>
  <c r="Z27" i="33" s="1"/>
  <c r="Y27" i="33"/>
  <c r="AE35" i="33"/>
  <c r="AD3" i="33"/>
  <c r="AD16" i="33" s="1"/>
  <c r="AD25" i="33" s="1"/>
  <c r="Y20" i="33"/>
  <c r="Y172" i="33"/>
  <c r="Z124" i="33"/>
  <c r="Y171" i="33"/>
  <c r="Z123" i="33"/>
  <c r="Z156" i="33"/>
  <c r="AA108" i="33"/>
  <c r="Y22" i="33"/>
  <c r="Y4" i="33"/>
  <c r="Z163" i="33"/>
  <c r="AA115" i="33"/>
  <c r="Z173" i="33"/>
  <c r="Z6" i="33" s="1"/>
  <c r="AA125" i="33"/>
  <c r="Z165" i="33"/>
  <c r="AA117" i="33"/>
  <c r="X5" i="33"/>
  <c r="X31" i="33"/>
  <c r="C6" i="37"/>
  <c r="C7" i="37" s="1"/>
  <c r="G7" i="37" s="1"/>
  <c r="G5" i="37"/>
  <c r="F4" i="37"/>
  <c r="G6" i="37"/>
  <c r="C8" i="37"/>
  <c r="G8" i="37" s="1"/>
  <c r="A7" i="37"/>
  <c r="AA170" i="33" l="1"/>
  <c r="AB122" i="33"/>
  <c r="AA166" i="33"/>
  <c r="AB118" i="33"/>
  <c r="AB155" i="33"/>
  <c r="AC107" i="33"/>
  <c r="AA165" i="33"/>
  <c r="AA29" i="33" s="1"/>
  <c r="AB117" i="33"/>
  <c r="AE3" i="33"/>
  <c r="AE16" i="33" s="1"/>
  <c r="AE25" i="33" s="1"/>
  <c r="AF35" i="33"/>
  <c r="Z29" i="33"/>
  <c r="Z171" i="33"/>
  <c r="AA123" i="33"/>
  <c r="AA162" i="33"/>
  <c r="AA20" i="33" s="1"/>
  <c r="AB114" i="33"/>
  <c r="Z172" i="33"/>
  <c r="AA124" i="33"/>
  <c r="AA169" i="33"/>
  <c r="AB121" i="33"/>
  <c r="AA159" i="33"/>
  <c r="AB111" i="33"/>
  <c r="AA164" i="33"/>
  <c r="AB116" i="33"/>
  <c r="AA18" i="33"/>
  <c r="AA156" i="33"/>
  <c r="AB108" i="33"/>
  <c r="AA157" i="33"/>
  <c r="AB109" i="33"/>
  <c r="AA173" i="33"/>
  <c r="AA6" i="33" s="1"/>
  <c r="AB125" i="33"/>
  <c r="AA158" i="33"/>
  <c r="AA27" i="33" s="1"/>
  <c r="AB110" i="33"/>
  <c r="AA163" i="33"/>
  <c r="AB115" i="33"/>
  <c r="Y31" i="33"/>
  <c r="Y5" i="33"/>
  <c r="Z22" i="33"/>
  <c r="Z4" i="33"/>
  <c r="Z176" i="33"/>
  <c r="C9" i="37"/>
  <c r="G9" i="37" s="1"/>
  <c r="A8" i="37"/>
  <c r="E7" i="37"/>
  <c r="AB162" i="33" l="1"/>
  <c r="AC114" i="33"/>
  <c r="AA171" i="33"/>
  <c r="AB123" i="33"/>
  <c r="AB169" i="33"/>
  <c r="AC121" i="33"/>
  <c r="AC110" i="33"/>
  <c r="AB158" i="33"/>
  <c r="AB27" i="33" s="1"/>
  <c r="Z5" i="33"/>
  <c r="Z31" i="33"/>
  <c r="AB164" i="33"/>
  <c r="AC116" i="33"/>
  <c r="AB159" i="33"/>
  <c r="AB176" i="33" s="1"/>
  <c r="AC111" i="33"/>
  <c r="AA176" i="33"/>
  <c r="AB163" i="33"/>
  <c r="AC115" i="33"/>
  <c r="AC108" i="33"/>
  <c r="AB156" i="33"/>
  <c r="AA4" i="33"/>
  <c r="AA22" i="33"/>
  <c r="AF3" i="33"/>
  <c r="AF16" i="33" s="1"/>
  <c r="AF25" i="33" s="1"/>
  <c r="AG35" i="33"/>
  <c r="AB170" i="33"/>
  <c r="AC122" i="33"/>
  <c r="AB165" i="33"/>
  <c r="AC117" i="33"/>
  <c r="AB173" i="33"/>
  <c r="AB6" i="33" s="1"/>
  <c r="AC125" i="33"/>
  <c r="AD107" i="33"/>
  <c r="AC155" i="33"/>
  <c r="AB18" i="33"/>
  <c r="AB157" i="33"/>
  <c r="AC109" i="33"/>
  <c r="AB166" i="33"/>
  <c r="AC118" i="33"/>
  <c r="AA172" i="33"/>
  <c r="AB124" i="33"/>
  <c r="C10" i="37"/>
  <c r="G10" i="37" s="1"/>
  <c r="E8" i="37"/>
  <c r="A9" i="37"/>
  <c r="AB172" i="33" l="1"/>
  <c r="AC124" i="33"/>
  <c r="AH35" i="33"/>
  <c r="AG3" i="33"/>
  <c r="AG16" i="33" s="1"/>
  <c r="AG25" i="33" s="1"/>
  <c r="AA5" i="33"/>
  <c r="AA31" i="33"/>
  <c r="AC158" i="33"/>
  <c r="AC27" i="33" s="1"/>
  <c r="AD110" i="33"/>
  <c r="AD155" i="33"/>
  <c r="AE107" i="33"/>
  <c r="AC159" i="33"/>
  <c r="AD111" i="33"/>
  <c r="AC164" i="33"/>
  <c r="AD116" i="33"/>
  <c r="AB29" i="33"/>
  <c r="AC162" i="33"/>
  <c r="AD114" i="33"/>
  <c r="AC169" i="33"/>
  <c r="AD121" i="33"/>
  <c r="AD125" i="33"/>
  <c r="AC173" i="33"/>
  <c r="AC6" i="33" s="1"/>
  <c r="AB22" i="33"/>
  <c r="AB4" i="33"/>
  <c r="AC166" i="33"/>
  <c r="AD118" i="33"/>
  <c r="AB171" i="33"/>
  <c r="AC123" i="33"/>
  <c r="AC165" i="33"/>
  <c r="AC29" i="33" s="1"/>
  <c r="AD117" i="33"/>
  <c r="AC157" i="33"/>
  <c r="AC18" i="33" s="1"/>
  <c r="AD109" i="33"/>
  <c r="AC156" i="33"/>
  <c r="AD108" i="33"/>
  <c r="AC170" i="33"/>
  <c r="AD122" i="33"/>
  <c r="AC163" i="33"/>
  <c r="AD115" i="33"/>
  <c r="AB20" i="33"/>
  <c r="C11" i="37"/>
  <c r="G11" i="37" s="1"/>
  <c r="E9" i="37"/>
  <c r="A10" i="37"/>
  <c r="AD163" i="33" l="1"/>
  <c r="AE115" i="33"/>
  <c r="AD159" i="33"/>
  <c r="AD176" i="33" s="1"/>
  <c r="AE111" i="33"/>
  <c r="AD173" i="33"/>
  <c r="AD6" i="33" s="1"/>
  <c r="AE125" i="33"/>
  <c r="AI35" i="33"/>
  <c r="AH3" i="33"/>
  <c r="AH16" i="33" s="1"/>
  <c r="AH25" i="33" s="1"/>
  <c r="AC172" i="33"/>
  <c r="AD124" i="33"/>
  <c r="AD157" i="33"/>
  <c r="AD18" i="33" s="1"/>
  <c r="AE109" i="33"/>
  <c r="AD165" i="33"/>
  <c r="AD29" i="33" s="1"/>
  <c r="AE117" i="33"/>
  <c r="AD170" i="33"/>
  <c r="AE122" i="33"/>
  <c r="AC176" i="33"/>
  <c r="AD156" i="33"/>
  <c r="AE108" i="33"/>
  <c r="AD166" i="33"/>
  <c r="AE118" i="33"/>
  <c r="AD162" i="33"/>
  <c r="AD20" i="33" s="1"/>
  <c r="AE114" i="33"/>
  <c r="AB5" i="33"/>
  <c r="AB31" i="33"/>
  <c r="AE116" i="33"/>
  <c r="AD164" i="33"/>
  <c r="AC171" i="33"/>
  <c r="AC22" i="33" s="1"/>
  <c r="AD123" i="33"/>
  <c r="AD169" i="33"/>
  <c r="AE121" i="33"/>
  <c r="AE155" i="33"/>
  <c r="AF107" i="33"/>
  <c r="AC20" i="33"/>
  <c r="AD158" i="33"/>
  <c r="AE110" i="33"/>
  <c r="C12" i="37"/>
  <c r="G12" i="37" s="1"/>
  <c r="A11" i="37"/>
  <c r="E10" i="37"/>
  <c r="AE166" i="33" l="1"/>
  <c r="AF118" i="33"/>
  <c r="AE173" i="33"/>
  <c r="AE6" i="33" s="1"/>
  <c r="AF125" i="33"/>
  <c r="AD172" i="33"/>
  <c r="AE124" i="33"/>
  <c r="AD171" i="33"/>
  <c r="AD4" i="33" s="1"/>
  <c r="AE123" i="33"/>
  <c r="AE165" i="33"/>
  <c r="AE29" i="33" s="1"/>
  <c r="AF117" i="33"/>
  <c r="AE158" i="33"/>
  <c r="AF110" i="33"/>
  <c r="AD27" i="33"/>
  <c r="AE159" i="33"/>
  <c r="AE176" i="33" s="1"/>
  <c r="AF111" i="33"/>
  <c r="AE170" i="33"/>
  <c r="AF122" i="33"/>
  <c r="AC4" i="33"/>
  <c r="AE163" i="33"/>
  <c r="AF115" i="33"/>
  <c r="AJ35" i="33"/>
  <c r="AI3" i="33"/>
  <c r="AI16" i="33" s="1"/>
  <c r="AI25" i="33" s="1"/>
  <c r="AE157" i="33"/>
  <c r="AE18" i="33" s="1"/>
  <c r="AF109" i="33"/>
  <c r="AE164" i="33"/>
  <c r="AF116" i="33"/>
  <c r="AE156" i="33"/>
  <c r="AF108" i="33"/>
  <c r="AF155" i="33"/>
  <c r="AG107" i="33"/>
  <c r="AC5" i="33"/>
  <c r="AC31" i="33"/>
  <c r="AE169" i="33"/>
  <c r="AF121" i="33"/>
  <c r="AE162" i="33"/>
  <c r="AE20" i="33" s="1"/>
  <c r="AF114" i="33"/>
  <c r="C13" i="37"/>
  <c r="G13" i="37" s="1"/>
  <c r="A12" i="37"/>
  <c r="E11" i="37"/>
  <c r="AF159" i="33" l="1"/>
  <c r="AG111" i="33"/>
  <c r="AD22" i="33"/>
  <c r="AF123" i="33"/>
  <c r="AE171" i="33"/>
  <c r="AE22" i="33" s="1"/>
  <c r="AD5" i="33"/>
  <c r="AD31" i="33"/>
  <c r="AF156" i="33"/>
  <c r="AG108" i="33"/>
  <c r="AF158" i="33"/>
  <c r="AF27" i="33" s="1"/>
  <c r="AG110" i="33"/>
  <c r="AF169" i="33"/>
  <c r="AG121" i="33"/>
  <c r="AE27" i="33"/>
  <c r="AE4" i="33"/>
  <c r="AG116" i="33"/>
  <c r="AF164" i="33"/>
  <c r="AF165" i="33"/>
  <c r="AF29" i="33" s="1"/>
  <c r="AG117" i="33"/>
  <c r="AF166" i="33"/>
  <c r="AG118" i="33"/>
  <c r="AF157" i="33"/>
  <c r="AF18" i="33" s="1"/>
  <c r="AG109" i="33"/>
  <c r="AG114" i="33"/>
  <c r="AF162" i="33"/>
  <c r="AF20" i="33" s="1"/>
  <c r="AG155" i="33"/>
  <c r="AH107" i="33"/>
  <c r="AE172" i="33"/>
  <c r="AF124" i="33"/>
  <c r="AK35" i="33"/>
  <c r="AJ3" i="33"/>
  <c r="AJ16" i="33" s="1"/>
  <c r="AJ25" i="33" s="1"/>
  <c r="AF163" i="33"/>
  <c r="AG115" i="33"/>
  <c r="AF173" i="33"/>
  <c r="AF6" i="33" s="1"/>
  <c r="AG125" i="33"/>
  <c r="AF170" i="33"/>
  <c r="AG122" i="33"/>
  <c r="C14" i="37"/>
  <c r="G14" i="37" s="1"/>
  <c r="E12" i="37"/>
  <c r="A13" i="37"/>
  <c r="AF171" i="33" l="1"/>
  <c r="AF4" i="33" s="1"/>
  <c r="AG123" i="33"/>
  <c r="AG170" i="33"/>
  <c r="AH122" i="33"/>
  <c r="AG166" i="33"/>
  <c r="AH118" i="33"/>
  <c r="AE31" i="33"/>
  <c r="AE5" i="33"/>
  <c r="AG173" i="33"/>
  <c r="AG6" i="33" s="1"/>
  <c r="AH125" i="33"/>
  <c r="AG165" i="33"/>
  <c r="AH117" i="33"/>
  <c r="AG158" i="33"/>
  <c r="AG27" i="33" s="1"/>
  <c r="AH110" i="33"/>
  <c r="AG163" i="33"/>
  <c r="AH115" i="33"/>
  <c r="AG162" i="33"/>
  <c r="AH114" i="33"/>
  <c r="AG164" i="33"/>
  <c r="AH116" i="33"/>
  <c r="AG156" i="33"/>
  <c r="AH108" i="33"/>
  <c r="AH111" i="33"/>
  <c r="AG159" i="33"/>
  <c r="AL35" i="33"/>
  <c r="AK3" i="33"/>
  <c r="AK16" i="33" s="1"/>
  <c r="AK25" i="33" s="1"/>
  <c r="AF172" i="33"/>
  <c r="AG124" i="33"/>
  <c r="AH121" i="33"/>
  <c r="AG169" i="33"/>
  <c r="AH155" i="33"/>
  <c r="AI107" i="33"/>
  <c r="AG157" i="33"/>
  <c r="AG18" i="33" s="1"/>
  <c r="AH109" i="33"/>
  <c r="AF176" i="33"/>
  <c r="C15" i="37"/>
  <c r="G15" i="37" s="1"/>
  <c r="E13" i="37"/>
  <c r="A14" i="37"/>
  <c r="AH166" i="33" l="1"/>
  <c r="AI118" i="33"/>
  <c r="AF5" i="33"/>
  <c r="AF31" i="33"/>
  <c r="AH158" i="33"/>
  <c r="AI110" i="33"/>
  <c r="AH165" i="33"/>
  <c r="AH29" i="33" s="1"/>
  <c r="AI117" i="33"/>
  <c r="AH157" i="33"/>
  <c r="AI109" i="33"/>
  <c r="AG29" i="33"/>
  <c r="AH162" i="33"/>
  <c r="AH20" i="33" s="1"/>
  <c r="AI114" i="33"/>
  <c r="AH173" i="33"/>
  <c r="AH6" i="33" s="1"/>
  <c r="AI125" i="33"/>
  <c r="AM35" i="33"/>
  <c r="AL3" i="33"/>
  <c r="AL16" i="33" s="1"/>
  <c r="AL25" i="33" s="1"/>
  <c r="AG176" i="33"/>
  <c r="AF22" i="33"/>
  <c r="AH156" i="33"/>
  <c r="AI108" i="33"/>
  <c r="AH169" i="33"/>
  <c r="AI121" i="33"/>
  <c r="AG172" i="33"/>
  <c r="AH124" i="33"/>
  <c r="AH164" i="33"/>
  <c r="AI116" i="33"/>
  <c r="AH170" i="33"/>
  <c r="AI122" i="33"/>
  <c r="AG171" i="33"/>
  <c r="AG4" i="33" s="1"/>
  <c r="AH123" i="33"/>
  <c r="AG20" i="33"/>
  <c r="AI155" i="33"/>
  <c r="AJ107" i="33"/>
  <c r="AH163" i="33"/>
  <c r="AI115" i="33"/>
  <c r="AH18" i="33"/>
  <c r="AH159" i="33"/>
  <c r="AH176" i="33" s="1"/>
  <c r="AI111" i="33"/>
  <c r="C16" i="37"/>
  <c r="G16" i="37" s="1"/>
  <c r="A15" i="37"/>
  <c r="E14" i="37"/>
  <c r="AI162" i="33" l="1"/>
  <c r="AJ114" i="33"/>
  <c r="AI158" i="33"/>
  <c r="AI27" i="33" s="1"/>
  <c r="AJ110" i="33"/>
  <c r="AI156" i="33"/>
  <c r="AJ108" i="33"/>
  <c r="AG22" i="33"/>
  <c r="AH172" i="33"/>
  <c r="AI124" i="33"/>
  <c r="AH4" i="33"/>
  <c r="AH27" i="33"/>
  <c r="AI164" i="33"/>
  <c r="AJ116" i="33"/>
  <c r="AJ155" i="33"/>
  <c r="AK107" i="33"/>
  <c r="AI157" i="33"/>
  <c r="AJ109" i="33"/>
  <c r="AM3" i="33"/>
  <c r="AM16" i="33" s="1"/>
  <c r="AM25" i="33" s="1"/>
  <c r="AN35" i="33"/>
  <c r="AJ117" i="33"/>
  <c r="AI165" i="33"/>
  <c r="AI166" i="33"/>
  <c r="AJ118" i="33"/>
  <c r="AI170" i="33"/>
  <c r="AJ122" i="33"/>
  <c r="AI163" i="33"/>
  <c r="AJ115" i="33"/>
  <c r="AI18" i="33"/>
  <c r="AG5" i="33"/>
  <c r="AG31" i="33"/>
  <c r="AI159" i="33"/>
  <c r="AI176" i="33" s="1"/>
  <c r="AJ111" i="33"/>
  <c r="AH171" i="33"/>
  <c r="AH22" i="33" s="1"/>
  <c r="AI123" i="33"/>
  <c r="AI169" i="33"/>
  <c r="AJ121" i="33"/>
  <c r="AI173" i="33"/>
  <c r="AI6" i="33" s="1"/>
  <c r="AJ125" i="33"/>
  <c r="C17" i="37"/>
  <c r="G17" i="37" s="1"/>
  <c r="A16" i="37"/>
  <c r="E15" i="37"/>
  <c r="AK118" i="33" l="1"/>
  <c r="AJ166" i="33"/>
  <c r="AJ158" i="33"/>
  <c r="AK110" i="33"/>
  <c r="AL107" i="33"/>
  <c r="AK155" i="33"/>
  <c r="AJ173" i="33"/>
  <c r="AJ6" i="33" s="1"/>
  <c r="AK125" i="33"/>
  <c r="AJ164" i="33"/>
  <c r="AK116" i="33"/>
  <c r="AJ169" i="33"/>
  <c r="AK121" i="33"/>
  <c r="AJ165" i="33"/>
  <c r="AJ29" i="33" s="1"/>
  <c r="AK117" i="33"/>
  <c r="AI22" i="33"/>
  <c r="AI4" i="33"/>
  <c r="AN3" i="33"/>
  <c r="AN16" i="33" s="1"/>
  <c r="AN25" i="33" s="1"/>
  <c r="AO35" i="33"/>
  <c r="AI171" i="33"/>
  <c r="AJ123" i="33"/>
  <c r="AJ170" i="33"/>
  <c r="AK122" i="33"/>
  <c r="AJ157" i="33"/>
  <c r="AJ18" i="33" s="1"/>
  <c r="AK109" i="33"/>
  <c r="AJ162" i="33"/>
  <c r="AJ20" i="33" s="1"/>
  <c r="AK114" i="33"/>
  <c r="AH31" i="33"/>
  <c r="AH5" i="33"/>
  <c r="AI29" i="33"/>
  <c r="AK108" i="33"/>
  <c r="AJ156" i="33"/>
  <c r="AJ163" i="33"/>
  <c r="AK115" i="33"/>
  <c r="AJ159" i="33"/>
  <c r="AK111" i="33"/>
  <c r="AI172" i="33"/>
  <c r="AJ124" i="33"/>
  <c r="AI20" i="33"/>
  <c r="C18" i="37"/>
  <c r="G18" i="37" s="1"/>
  <c r="A17" i="37"/>
  <c r="E16" i="37"/>
  <c r="AL125" i="33" l="1"/>
  <c r="AK173" i="33"/>
  <c r="AK6" i="33" s="1"/>
  <c r="AK158" i="33"/>
  <c r="AK27" i="33" s="1"/>
  <c r="AL110" i="33"/>
  <c r="AK157" i="33"/>
  <c r="AK18" i="33" s="1"/>
  <c r="AL109" i="33"/>
  <c r="AK156" i="33"/>
  <c r="AL108" i="33"/>
  <c r="AK165" i="33"/>
  <c r="AL117" i="33"/>
  <c r="AK159" i="33"/>
  <c r="AL111" i="33"/>
  <c r="AJ171" i="33"/>
  <c r="AJ22" i="33" s="1"/>
  <c r="AK123" i="33"/>
  <c r="AJ27" i="33"/>
  <c r="AJ172" i="33"/>
  <c r="AK124" i="33"/>
  <c r="AL122" i="33"/>
  <c r="AK170" i="33"/>
  <c r="AI31" i="33"/>
  <c r="AI5" i="33"/>
  <c r="AL155" i="33"/>
  <c r="AM107" i="33"/>
  <c r="AK169" i="33"/>
  <c r="AL121" i="33"/>
  <c r="AJ176" i="33"/>
  <c r="AK163" i="33"/>
  <c r="AL115" i="33"/>
  <c r="AK162" i="33"/>
  <c r="AK20" i="33" s="1"/>
  <c r="AL114" i="33"/>
  <c r="AO3" i="33"/>
  <c r="AO16" i="33" s="1"/>
  <c r="AO25" i="33" s="1"/>
  <c r="AP35" i="33"/>
  <c r="AK164" i="33"/>
  <c r="AL116" i="33"/>
  <c r="AK166" i="33"/>
  <c r="AL118" i="33"/>
  <c r="C19" i="37"/>
  <c r="G19" i="37" s="1"/>
  <c r="A18" i="37"/>
  <c r="E17" i="37"/>
  <c r="AL166" i="33" l="1"/>
  <c r="AM118" i="33"/>
  <c r="AL157" i="33"/>
  <c r="AL18" i="33" s="1"/>
  <c r="AM109" i="33"/>
  <c r="AJ4" i="33"/>
  <c r="AL170" i="33"/>
  <c r="AM122" i="33"/>
  <c r="AM155" i="33"/>
  <c r="AN107" i="33"/>
  <c r="AK171" i="33"/>
  <c r="AK4" i="33" s="1"/>
  <c r="AL123" i="33"/>
  <c r="AL158" i="33"/>
  <c r="AM110" i="33"/>
  <c r="AK176" i="33"/>
  <c r="AQ35" i="33"/>
  <c r="AP3" i="33"/>
  <c r="AP16" i="33" s="1"/>
  <c r="AP25" i="33" s="1"/>
  <c r="AL165" i="33"/>
  <c r="AL29" i="33" s="1"/>
  <c r="AM117" i="33"/>
  <c r="AL169" i="33"/>
  <c r="AM121" i="33"/>
  <c r="AK172" i="33"/>
  <c r="AL124" i="33"/>
  <c r="AK29" i="33"/>
  <c r="AL163" i="33"/>
  <c r="AM115" i="33"/>
  <c r="AL164" i="33"/>
  <c r="AM116" i="33"/>
  <c r="AL159" i="33"/>
  <c r="AM111" i="33"/>
  <c r="AL162" i="33"/>
  <c r="AL20" i="33" s="1"/>
  <c r="AM114" i="33"/>
  <c r="AJ5" i="33"/>
  <c r="AJ31" i="33"/>
  <c r="AL156" i="33"/>
  <c r="AM108" i="33"/>
  <c r="AL173" i="33"/>
  <c r="AL6" i="33" s="1"/>
  <c r="AM125" i="33"/>
  <c r="C20" i="37"/>
  <c r="G20" i="37" s="1"/>
  <c r="E18" i="37"/>
  <c r="A19" i="37"/>
  <c r="AM170" i="33" l="1"/>
  <c r="AN122" i="33"/>
  <c r="AM169" i="33"/>
  <c r="AN121" i="33"/>
  <c r="AL176" i="33"/>
  <c r="AM162" i="33"/>
  <c r="AM20" i="33" s="1"/>
  <c r="AN114" i="33"/>
  <c r="AM156" i="33"/>
  <c r="AN108" i="33"/>
  <c r="AM158" i="33"/>
  <c r="AN110" i="33"/>
  <c r="AM173" i="33"/>
  <c r="AM6" i="33" s="1"/>
  <c r="AN125" i="33"/>
  <c r="AK5" i="33"/>
  <c r="AK31" i="33"/>
  <c r="AL27" i="33"/>
  <c r="AM164" i="33"/>
  <c r="AN116" i="33"/>
  <c r="AL171" i="33"/>
  <c r="AM123" i="33"/>
  <c r="AM165" i="33"/>
  <c r="AN117" i="33"/>
  <c r="AK22" i="33"/>
  <c r="AM163" i="33"/>
  <c r="AN115" i="33"/>
  <c r="AN155" i="33"/>
  <c r="AO107" i="33"/>
  <c r="AR35" i="33"/>
  <c r="AQ3" i="33"/>
  <c r="AQ16" i="33" s="1"/>
  <c r="AQ25" i="33" s="1"/>
  <c r="AM124" i="33"/>
  <c r="AL172" i="33"/>
  <c r="AM159" i="33"/>
  <c r="AM176" i="33" s="1"/>
  <c r="AN111" i="33"/>
  <c r="AM157" i="33"/>
  <c r="AN109" i="33"/>
  <c r="AL22" i="33"/>
  <c r="AL4" i="33"/>
  <c r="AM166" i="33"/>
  <c r="AN118" i="33"/>
  <c r="AM18" i="33"/>
  <c r="C21" i="37"/>
  <c r="G21" i="37" s="1"/>
  <c r="E19" i="37"/>
  <c r="A20" i="37"/>
  <c r="AN162" i="33" l="1"/>
  <c r="AO114" i="33"/>
  <c r="AL5" i="33"/>
  <c r="AL31" i="33"/>
  <c r="AM29" i="33"/>
  <c r="AM4" i="33"/>
  <c r="AM22" i="33"/>
  <c r="AN166" i="33"/>
  <c r="AO118" i="33"/>
  <c r="AN165" i="33"/>
  <c r="AO117" i="33"/>
  <c r="AN173" i="33"/>
  <c r="AN6" i="33" s="1"/>
  <c r="AO125" i="33"/>
  <c r="AS35" i="33"/>
  <c r="AR3" i="33"/>
  <c r="AR16" i="33" s="1"/>
  <c r="AR25" i="33" s="1"/>
  <c r="AN169" i="33"/>
  <c r="AO121" i="33"/>
  <c r="AN157" i="33"/>
  <c r="AO109" i="33"/>
  <c r="AM27" i="33"/>
  <c r="AO122" i="33"/>
  <c r="AN170" i="33"/>
  <c r="AM172" i="33"/>
  <c r="AN124" i="33"/>
  <c r="AN123" i="33"/>
  <c r="AM171" i="33"/>
  <c r="AO155" i="33"/>
  <c r="AP107" i="33"/>
  <c r="AN158" i="33"/>
  <c r="AN27" i="33" s="1"/>
  <c r="AO110" i="33"/>
  <c r="AN18" i="33"/>
  <c r="AN164" i="33"/>
  <c r="AO116" i="33"/>
  <c r="AN159" i="33"/>
  <c r="AO111" i="33"/>
  <c r="AN163" i="33"/>
  <c r="AO115" i="33"/>
  <c r="AN156" i="33"/>
  <c r="AO108" i="33"/>
  <c r="C22" i="37"/>
  <c r="G22" i="37" s="1"/>
  <c r="A21" i="37"/>
  <c r="E20" i="37"/>
  <c r="AO156" i="33" l="1"/>
  <c r="AP108" i="33"/>
  <c r="AT35" i="33"/>
  <c r="AS3" i="33"/>
  <c r="AS16" i="33" s="1"/>
  <c r="AS25" i="33" s="1"/>
  <c r="AO170" i="33"/>
  <c r="AP122" i="33"/>
  <c r="AN22" i="33"/>
  <c r="AN4" i="33"/>
  <c r="AM31" i="33"/>
  <c r="AM5" i="33"/>
  <c r="AO158" i="33"/>
  <c r="AP110" i="33"/>
  <c r="AP111" i="33"/>
  <c r="AO159" i="33"/>
  <c r="AO165" i="33"/>
  <c r="AO29" i="33" s="1"/>
  <c r="AP117" i="33"/>
  <c r="AN172" i="33"/>
  <c r="AO124" i="33"/>
  <c r="AP155" i="33"/>
  <c r="AQ107" i="33"/>
  <c r="AO157" i="33"/>
  <c r="AO18" i="33" s="1"/>
  <c r="AP109" i="33"/>
  <c r="AN29" i="33"/>
  <c r="AO162" i="33"/>
  <c r="AP114" i="33"/>
  <c r="AO163" i="33"/>
  <c r="AP115" i="33"/>
  <c r="AO173" i="33"/>
  <c r="AO6" i="33" s="1"/>
  <c r="AP125" i="33"/>
  <c r="AN176" i="33"/>
  <c r="AO164" i="33"/>
  <c r="AP116" i="33"/>
  <c r="AN171" i="33"/>
  <c r="AO123" i="33"/>
  <c r="AP121" i="33"/>
  <c r="AO169" i="33"/>
  <c r="AO166" i="33"/>
  <c r="AP118" i="33"/>
  <c r="AN20" i="33"/>
  <c r="C23" i="37"/>
  <c r="G23" i="37" s="1"/>
  <c r="A22" i="37"/>
  <c r="E21" i="37"/>
  <c r="AP157" i="33" l="1"/>
  <c r="AQ109" i="33"/>
  <c r="AO176" i="33"/>
  <c r="AP158" i="33"/>
  <c r="AP27" i="33" s="1"/>
  <c r="AQ110" i="33"/>
  <c r="AP173" i="33"/>
  <c r="AP6" i="33" s="1"/>
  <c r="AQ125" i="33"/>
  <c r="AO4" i="33"/>
  <c r="AP163" i="33"/>
  <c r="AQ115" i="33"/>
  <c r="AO27" i="33"/>
  <c r="AU35" i="33"/>
  <c r="AT3" i="33"/>
  <c r="AT16" i="33" s="1"/>
  <c r="AT25" i="33" s="1"/>
  <c r="AP165" i="33"/>
  <c r="AP29" i="33" s="1"/>
  <c r="AQ117" i="33"/>
  <c r="AP159" i="33"/>
  <c r="AQ111" i="33"/>
  <c r="AP169" i="33"/>
  <c r="AQ121" i="33"/>
  <c r="AQ155" i="33"/>
  <c r="AR107" i="33"/>
  <c r="AP18" i="33"/>
  <c r="AP162" i="33"/>
  <c r="AP20" i="33" s="1"/>
  <c r="AQ114" i="33"/>
  <c r="AO172" i="33"/>
  <c r="AP124" i="33"/>
  <c r="AP156" i="33"/>
  <c r="AQ108" i="33"/>
  <c r="AP166" i="33"/>
  <c r="AQ118" i="33"/>
  <c r="AP170" i="33"/>
  <c r="AQ122" i="33"/>
  <c r="AO171" i="33"/>
  <c r="AO22" i="33" s="1"/>
  <c r="AP123" i="33"/>
  <c r="AP164" i="33"/>
  <c r="AQ116" i="33"/>
  <c r="AO20" i="33"/>
  <c r="AN31" i="33"/>
  <c r="AN5" i="33"/>
  <c r="C24" i="37"/>
  <c r="G24" i="37" s="1"/>
  <c r="E22" i="37"/>
  <c r="A23" i="37"/>
  <c r="AQ173" i="33" l="1"/>
  <c r="AQ6" i="33" s="1"/>
  <c r="AR125" i="33"/>
  <c r="AR155" i="33"/>
  <c r="AS107" i="33"/>
  <c r="AQ169" i="33"/>
  <c r="AR121" i="33"/>
  <c r="AQ18" i="33"/>
  <c r="AQ165" i="33"/>
  <c r="AQ29" i="33" s="1"/>
  <c r="AR117" i="33"/>
  <c r="AQ156" i="33"/>
  <c r="AR108" i="33"/>
  <c r="AU3" i="33"/>
  <c r="AU16" i="33" s="1"/>
  <c r="AU25" i="33" s="1"/>
  <c r="AV35" i="33"/>
  <c r="AP171" i="33"/>
  <c r="AP22" i="33" s="1"/>
  <c r="AQ123" i="33"/>
  <c r="AR109" i="33"/>
  <c r="AQ157" i="33"/>
  <c r="AQ166" i="33"/>
  <c r="AR118" i="33"/>
  <c r="AQ164" i="33"/>
  <c r="AR116" i="33"/>
  <c r="AQ158" i="33"/>
  <c r="AQ27" i="33" s="1"/>
  <c r="AR110" i="33"/>
  <c r="AP172" i="33"/>
  <c r="AQ124" i="33"/>
  <c r="AQ163" i="33"/>
  <c r="AR115" i="33"/>
  <c r="AO5" i="33"/>
  <c r="AO31" i="33"/>
  <c r="AQ159" i="33"/>
  <c r="AQ176" i="33" s="1"/>
  <c r="AR111" i="33"/>
  <c r="AQ170" i="33"/>
  <c r="AR122" i="33"/>
  <c r="AQ162" i="33"/>
  <c r="AR114" i="33"/>
  <c r="AP176" i="33"/>
  <c r="C25" i="37"/>
  <c r="G25" i="37" s="1"/>
  <c r="E23" i="37"/>
  <c r="A24" i="37"/>
  <c r="AR169" i="33" l="1"/>
  <c r="AS121" i="33"/>
  <c r="AS155" i="33"/>
  <c r="AT107" i="33"/>
  <c r="AR163" i="33"/>
  <c r="AS115" i="33"/>
  <c r="AV3" i="33"/>
  <c r="AV16" i="33" s="1"/>
  <c r="AV25" i="33" s="1"/>
  <c r="AW35" i="33"/>
  <c r="AR164" i="33"/>
  <c r="AS116" i="33"/>
  <c r="AR162" i="33"/>
  <c r="AR20" i="33" s="1"/>
  <c r="AS114" i="33"/>
  <c r="AQ22" i="33"/>
  <c r="AQ4" i="33"/>
  <c r="AR170" i="33"/>
  <c r="AS122" i="33"/>
  <c r="AQ172" i="33"/>
  <c r="AR124" i="33"/>
  <c r="AS108" i="33"/>
  <c r="AR156" i="33"/>
  <c r="AP5" i="33"/>
  <c r="AP31" i="33"/>
  <c r="AR173" i="33"/>
  <c r="AR6" i="33" s="1"/>
  <c r="AS125" i="33"/>
  <c r="AP4" i="33"/>
  <c r="AR123" i="33"/>
  <c r="AQ171" i="33"/>
  <c r="AR166" i="33"/>
  <c r="AS118" i="33"/>
  <c r="AQ20" i="33"/>
  <c r="AR157" i="33"/>
  <c r="AR18" i="33" s="1"/>
  <c r="AS109" i="33"/>
  <c r="AR159" i="33"/>
  <c r="AS111" i="33"/>
  <c r="AR158" i="33"/>
  <c r="AR27" i="33" s="1"/>
  <c r="AS110" i="33"/>
  <c r="AR165" i="33"/>
  <c r="AR29" i="33" s="1"/>
  <c r="AS117" i="33"/>
  <c r="C26" i="37"/>
  <c r="G26" i="37" s="1"/>
  <c r="A25" i="37"/>
  <c r="E24" i="37"/>
  <c r="AS156" i="33" l="1"/>
  <c r="AT108" i="33"/>
  <c r="AS165" i="33"/>
  <c r="AT117" i="33"/>
  <c r="AS166" i="33"/>
  <c r="AT118" i="33"/>
  <c r="AS158" i="33"/>
  <c r="AS27" i="33" s="1"/>
  <c r="AT110" i="33"/>
  <c r="AS162" i="33"/>
  <c r="AT114" i="33"/>
  <c r="AS159" i="33"/>
  <c r="AT111" i="33"/>
  <c r="AR171" i="33"/>
  <c r="AR22" i="33" s="1"/>
  <c r="AS123" i="33"/>
  <c r="AS164" i="33"/>
  <c r="AT116" i="33"/>
  <c r="AS169" i="33"/>
  <c r="AT121" i="33"/>
  <c r="AX35" i="33"/>
  <c r="AW3" i="33"/>
  <c r="AW16" i="33" s="1"/>
  <c r="AW25" i="33" s="1"/>
  <c r="AS163" i="33"/>
  <c r="AT115" i="33"/>
  <c r="AU107" i="33"/>
  <c r="AT155" i="33"/>
  <c r="AR172" i="33"/>
  <c r="AS124" i="33"/>
  <c r="AR176" i="33"/>
  <c r="AQ5" i="33"/>
  <c r="AQ31" i="33"/>
  <c r="AS157" i="33"/>
  <c r="AS18" i="33" s="1"/>
  <c r="AT109" i="33"/>
  <c r="AS173" i="33"/>
  <c r="AS6" i="33" s="1"/>
  <c r="AT125" i="33"/>
  <c r="AS170" i="33"/>
  <c r="AT122" i="33"/>
  <c r="AR4" i="33"/>
  <c r="C27" i="37"/>
  <c r="G27" i="37" s="1"/>
  <c r="E25" i="37"/>
  <c r="A26" i="37"/>
  <c r="AT166" i="33" l="1"/>
  <c r="AU118" i="33"/>
  <c r="AX3" i="33"/>
  <c r="AX16" i="33" s="1"/>
  <c r="AX25" i="33" s="1"/>
  <c r="AY35" i="33"/>
  <c r="AY3" i="33" s="1"/>
  <c r="AY16" i="33" s="1"/>
  <c r="AY25" i="33" s="1"/>
  <c r="AT163" i="33"/>
  <c r="AU115" i="33"/>
  <c r="AS29" i="33"/>
  <c r="AU155" i="33"/>
  <c r="AV107" i="33"/>
  <c r="AT159" i="33"/>
  <c r="AU111" i="33"/>
  <c r="AS176" i="33"/>
  <c r="AT165" i="33"/>
  <c r="AT29" i="33" s="1"/>
  <c r="AU117" i="33"/>
  <c r="AS172" i="33"/>
  <c r="AT124" i="33"/>
  <c r="AT169" i="33"/>
  <c r="AU121" i="33"/>
  <c r="AT173" i="33"/>
  <c r="AT6" i="33" s="1"/>
  <c r="AU125" i="33"/>
  <c r="AR31" i="33"/>
  <c r="AR5" i="33"/>
  <c r="AS20" i="33"/>
  <c r="AT156" i="33"/>
  <c r="AU108" i="33"/>
  <c r="AT157" i="33"/>
  <c r="AU109" i="33"/>
  <c r="AS171" i="33"/>
  <c r="AS22" i="33" s="1"/>
  <c r="AT123" i="33"/>
  <c r="AT170" i="33"/>
  <c r="AU122" i="33"/>
  <c r="AT162" i="33"/>
  <c r="AT20" i="33" s="1"/>
  <c r="AU114" i="33"/>
  <c r="AT18" i="33"/>
  <c r="AT164" i="33"/>
  <c r="AU116" i="33"/>
  <c r="AT158" i="33"/>
  <c r="AT27" i="33" s="1"/>
  <c r="AU110" i="33"/>
  <c r="C28" i="37"/>
  <c r="G28" i="37" s="1"/>
  <c r="E26" i="37"/>
  <c r="A27" i="37"/>
  <c r="AU173" i="33" l="1"/>
  <c r="AU6" i="33" s="1"/>
  <c r="AV125" i="33"/>
  <c r="AU158" i="33"/>
  <c r="AU27" i="33" s="1"/>
  <c r="AV110" i="33"/>
  <c r="AS5" i="33"/>
  <c r="AS31" i="33"/>
  <c r="AV115" i="33"/>
  <c r="AU163" i="33"/>
  <c r="AT171" i="33"/>
  <c r="AU123" i="33"/>
  <c r="AS4" i="33"/>
  <c r="AT176" i="33"/>
  <c r="AU166" i="33"/>
  <c r="AV118" i="33"/>
  <c r="AU124" i="33"/>
  <c r="AT172" i="33"/>
  <c r="AU170" i="33"/>
  <c r="AV122" i="33"/>
  <c r="AU164" i="33"/>
  <c r="AV116" i="33"/>
  <c r="AU165" i="33"/>
  <c r="AU29" i="33" s="1"/>
  <c r="AV117" i="33"/>
  <c r="AU157" i="33"/>
  <c r="AU18" i="33" s="1"/>
  <c r="AV109" i="33"/>
  <c r="AU159" i="33"/>
  <c r="AV111" i="33"/>
  <c r="AU169" i="33"/>
  <c r="AV121" i="33"/>
  <c r="AU162" i="33"/>
  <c r="AU20" i="33" s="1"/>
  <c r="AV114" i="33"/>
  <c r="AU156" i="33"/>
  <c r="AV108" i="33"/>
  <c r="AT22" i="33"/>
  <c r="AT4" i="33"/>
  <c r="AV155" i="33"/>
  <c r="AW107" i="33"/>
  <c r="C29" i="37"/>
  <c r="G29" i="37" s="1"/>
  <c r="A28" i="37"/>
  <c r="E27" i="37"/>
  <c r="AV162" i="33" l="1"/>
  <c r="AW114" i="33"/>
  <c r="AV169" i="33"/>
  <c r="AW121" i="33"/>
  <c r="AV18" i="33"/>
  <c r="AV159" i="33"/>
  <c r="AW111" i="33"/>
  <c r="AV173" i="33"/>
  <c r="AV6" i="33" s="1"/>
  <c r="AW125" i="33"/>
  <c r="AV163" i="33"/>
  <c r="AW115" i="33"/>
  <c r="AV166" i="33"/>
  <c r="AW118" i="33"/>
  <c r="AW155" i="33"/>
  <c r="AX107" i="33"/>
  <c r="AW122" i="33"/>
  <c r="AV170" i="33"/>
  <c r="AU176" i="33"/>
  <c r="AU172" i="33"/>
  <c r="AV124" i="33"/>
  <c r="AV165" i="33"/>
  <c r="AV29" i="33" s="1"/>
  <c r="AW117" i="33"/>
  <c r="AV164" i="33"/>
  <c r="AW116" i="33"/>
  <c r="AV158" i="33"/>
  <c r="AW110" i="33"/>
  <c r="AU171" i="33"/>
  <c r="AU4" i="33" s="1"/>
  <c r="AV123" i="33"/>
  <c r="AV156" i="33"/>
  <c r="AW108" i="33"/>
  <c r="AV157" i="33"/>
  <c r="AW109" i="33"/>
  <c r="AT5" i="33"/>
  <c r="AT31" i="33"/>
  <c r="C30" i="37"/>
  <c r="G30" i="37" s="1"/>
  <c r="E28" i="37"/>
  <c r="A29" i="37"/>
  <c r="AW164" i="33" l="1"/>
  <c r="AX116" i="33"/>
  <c r="AX155" i="33"/>
  <c r="AY107" i="33"/>
  <c r="AY155" i="33" s="1"/>
  <c r="AV171" i="33"/>
  <c r="AW123" i="33"/>
  <c r="AU22" i="33"/>
  <c r="AW170" i="33"/>
  <c r="AX122" i="33"/>
  <c r="AW159" i="33"/>
  <c r="AX111" i="33"/>
  <c r="AW165" i="33"/>
  <c r="AX117" i="33"/>
  <c r="AV4" i="33"/>
  <c r="AV22" i="33"/>
  <c r="AW18" i="33"/>
  <c r="AV172" i="33"/>
  <c r="AW124" i="33"/>
  <c r="AW169" i="33"/>
  <c r="AX121" i="33"/>
  <c r="AW163" i="33"/>
  <c r="AX115" i="33"/>
  <c r="AX110" i="33"/>
  <c r="AW158" i="33"/>
  <c r="AW27" i="33" s="1"/>
  <c r="AW162" i="33"/>
  <c r="AW20" i="33" s="1"/>
  <c r="AX114" i="33"/>
  <c r="AW156" i="33"/>
  <c r="AX108" i="33"/>
  <c r="AV176" i="33"/>
  <c r="AW166" i="33"/>
  <c r="AX118" i="33"/>
  <c r="AU31" i="33"/>
  <c r="AU5" i="33"/>
  <c r="AW157" i="33"/>
  <c r="AX109" i="33"/>
  <c r="AV27" i="33"/>
  <c r="AW173" i="33"/>
  <c r="AW6" i="33" s="1"/>
  <c r="AX125" i="33"/>
  <c r="AV20" i="33"/>
  <c r="C31" i="37"/>
  <c r="G31" i="37" s="1"/>
  <c r="A30" i="37"/>
  <c r="E29" i="37"/>
  <c r="AX166" i="33" l="1"/>
  <c r="AY118" i="33"/>
  <c r="AY166" i="33" s="1"/>
  <c r="AX163" i="33"/>
  <c r="AY115" i="33"/>
  <c r="AY163" i="33" s="1"/>
  <c r="AW29" i="33"/>
  <c r="AX173" i="33"/>
  <c r="AX6" i="33" s="1"/>
  <c r="AY125" i="33"/>
  <c r="AY173" i="33" s="1"/>
  <c r="AY6" i="33" s="1"/>
  <c r="AX156" i="33"/>
  <c r="AY108" i="33"/>
  <c r="AY156" i="33" s="1"/>
  <c r="AX158" i="33"/>
  <c r="AY110" i="33"/>
  <c r="AY158" i="33" s="1"/>
  <c r="AW171" i="33"/>
  <c r="AW22" i="33" s="1"/>
  <c r="AX123" i="33"/>
  <c r="AY18" i="33"/>
  <c r="AX157" i="33"/>
  <c r="AX18" i="33" s="1"/>
  <c r="AY109" i="33"/>
  <c r="AY157" i="33" s="1"/>
  <c r="AW172" i="33"/>
  <c r="AX124" i="33"/>
  <c r="AX164" i="33"/>
  <c r="AY116" i="33"/>
  <c r="AY164" i="33" s="1"/>
  <c r="AX165" i="33"/>
  <c r="AX29" i="33" s="1"/>
  <c r="AY117" i="33"/>
  <c r="AY165" i="33" s="1"/>
  <c r="AY29" i="33" s="1"/>
  <c r="AX169" i="33"/>
  <c r="AY121" i="33"/>
  <c r="AY169" i="33" s="1"/>
  <c r="AX159" i="33"/>
  <c r="AY111" i="33"/>
  <c r="AY159" i="33" s="1"/>
  <c r="AY176" i="33" s="1"/>
  <c r="AX162" i="33"/>
  <c r="AX20" i="33" s="1"/>
  <c r="AY114" i="33"/>
  <c r="AY162" i="33" s="1"/>
  <c r="AY20" i="33" s="1"/>
  <c r="AW176" i="33"/>
  <c r="AV31" i="33"/>
  <c r="AV5" i="33"/>
  <c r="AX170" i="33"/>
  <c r="AY122" i="33"/>
  <c r="AY170" i="33" s="1"/>
  <c r="C32" i="37"/>
  <c r="G32" i="37" s="1"/>
  <c r="A31" i="37"/>
  <c r="E30" i="37"/>
  <c r="AX172" i="33" l="1"/>
  <c r="AY124" i="33"/>
  <c r="AY172" i="33" s="1"/>
  <c r="AX176" i="33"/>
  <c r="AW4" i="33"/>
  <c r="AW31" i="33"/>
  <c r="AW5" i="33"/>
  <c r="AY22" i="33"/>
  <c r="AY4" i="33"/>
  <c r="AX171" i="33"/>
  <c r="AX22" i="33" s="1"/>
  <c r="AY123" i="33"/>
  <c r="AY171" i="33" s="1"/>
  <c r="AY27" i="33"/>
  <c r="AX27" i="33"/>
  <c r="C33" i="37"/>
  <c r="G33" i="37" s="1"/>
  <c r="A32" i="37"/>
  <c r="E31" i="37"/>
  <c r="AY31" i="33" l="1"/>
  <c r="AY5" i="33"/>
  <c r="AX4" i="33"/>
  <c r="AX31" i="33"/>
  <c r="AX5" i="33"/>
  <c r="C34" i="37"/>
  <c r="G34" i="37" s="1"/>
  <c r="E32" i="37"/>
  <c r="A33" i="37"/>
  <c r="C35" i="37" l="1"/>
  <c r="G35" i="37" s="1"/>
  <c r="A34" i="37"/>
  <c r="E33" i="37"/>
  <c r="C36" i="37" l="1"/>
  <c r="G36" i="37" s="1"/>
  <c r="A35" i="37"/>
  <c r="E34" i="37"/>
  <c r="C37" i="37" l="1"/>
  <c r="G37" i="37" s="1"/>
  <c r="A36" i="37"/>
  <c r="E35" i="37"/>
  <c r="C38" i="37" l="1"/>
  <c r="G38" i="37" s="1"/>
  <c r="A37" i="37"/>
  <c r="E36" i="37"/>
  <c r="C39" i="37" l="1"/>
  <c r="G39" i="37" s="1"/>
  <c r="A38" i="37"/>
  <c r="E37" i="37"/>
  <c r="C40" i="37" l="1"/>
  <c r="G40" i="37" s="1"/>
  <c r="E38" i="37"/>
  <c r="A39" i="37"/>
  <c r="C41" i="37" l="1"/>
  <c r="G41" i="37" s="1"/>
  <c r="A40" i="37"/>
  <c r="E39" i="37"/>
  <c r="C42" i="37" l="1"/>
  <c r="G42" i="37" s="1"/>
  <c r="A41" i="37"/>
  <c r="E40" i="37"/>
  <c r="C43" i="37" l="1"/>
  <c r="G43" i="37" s="1"/>
  <c r="A42" i="37"/>
  <c r="E41" i="37"/>
  <c r="C44" i="37" l="1"/>
  <c r="G44" i="37" s="1"/>
  <c r="A43" i="37"/>
  <c r="E42" i="37"/>
  <c r="C45" i="37" l="1"/>
  <c r="G45" i="37" s="1"/>
  <c r="A44" i="37"/>
  <c r="E43" i="37"/>
  <c r="C46" i="37" l="1"/>
  <c r="G46" i="37" s="1"/>
  <c r="A45" i="37"/>
  <c r="E44" i="37"/>
  <c r="C47" i="37" l="1"/>
  <c r="G47" i="37" s="1"/>
  <c r="E45" i="37"/>
  <c r="A46" i="37"/>
  <c r="C48" i="37" l="1"/>
  <c r="G48" i="37" s="1"/>
  <c r="A47" i="37"/>
  <c r="E46" i="37"/>
  <c r="C49" i="37" l="1"/>
  <c r="G49" i="37" s="1"/>
  <c r="A48" i="37"/>
  <c r="E47" i="37"/>
  <c r="C50" i="37" l="1"/>
  <c r="G50" i="37" s="1"/>
  <c r="E48" i="37"/>
  <c r="A49" i="37"/>
  <c r="C51" i="37" l="1"/>
  <c r="G51" i="37" s="1"/>
  <c r="A50" i="37"/>
  <c r="E49" i="37"/>
  <c r="C52" i="37" l="1"/>
  <c r="G52" i="37" s="1"/>
  <c r="A51" i="37"/>
  <c r="E50" i="37"/>
  <c r="C53" i="37" l="1"/>
  <c r="G53" i="37" s="1"/>
  <c r="A52" i="37"/>
  <c r="E51" i="37"/>
  <c r="C54" i="37" l="1"/>
  <c r="G54" i="37" s="1"/>
  <c r="E52" i="37"/>
  <c r="A53" i="37"/>
  <c r="C55" i="37" l="1"/>
  <c r="G55" i="37" s="1"/>
  <c r="E53" i="37"/>
  <c r="A54" i="37"/>
  <c r="C56" i="37" l="1"/>
  <c r="G56" i="37" s="1"/>
  <c r="A55" i="37"/>
  <c r="E54" i="37"/>
  <c r="C57" i="37" l="1"/>
  <c r="G57" i="37" s="1"/>
  <c r="A56" i="37"/>
  <c r="E55" i="37"/>
  <c r="C58" i="37" l="1"/>
  <c r="G58" i="37" s="1"/>
  <c r="E56" i="37"/>
  <c r="A57" i="37"/>
  <c r="C59" i="37" l="1"/>
  <c r="G59" i="37" s="1"/>
  <c r="A58" i="37"/>
  <c r="E57" i="37"/>
  <c r="C60" i="37" l="1"/>
  <c r="G60" i="37" s="1"/>
  <c r="E58" i="37"/>
  <c r="A59" i="37"/>
  <c r="C61" i="37" l="1"/>
  <c r="G61" i="37" s="1"/>
  <c r="E59" i="37"/>
  <c r="A60" i="37"/>
  <c r="C62" i="37" l="1"/>
  <c r="G62" i="37" s="1"/>
  <c r="E60" i="37"/>
  <c r="A61" i="37"/>
  <c r="A62" i="37" l="1"/>
  <c r="E62" i="37" s="1"/>
  <c r="E61" i="37"/>
  <c r="G3" i="16" l="1"/>
  <c r="D51" i="16"/>
  <c r="D3" i="16"/>
  <c r="C5" i="16"/>
  <c r="C4" i="16"/>
  <c r="C38" i="28"/>
  <c r="C39" i="28"/>
  <c r="C40" i="28"/>
  <c r="C41" i="28"/>
  <c r="C42" i="28"/>
  <c r="C43" i="28"/>
  <c r="C44" i="28"/>
  <c r="C45" i="28"/>
  <c r="C46" i="28"/>
  <c r="C47" i="28"/>
  <c r="C48" i="28"/>
  <c r="C49" i="28"/>
  <c r="C51" i="28"/>
  <c r="C52" i="28"/>
  <c r="C53" i="28"/>
  <c r="C54" i="28"/>
  <c r="C50" i="28"/>
  <c r="C4" i="28"/>
  <c r="C5" i="28"/>
  <c r="C6" i="28"/>
  <c r="C7" i="28"/>
  <c r="C8" i="28"/>
  <c r="C9" i="28"/>
  <c r="C10" i="28"/>
  <c r="C11" i="28"/>
  <c r="C12" i="28"/>
  <c r="C13" i="28"/>
  <c r="C14" i="28"/>
  <c r="C15" i="28"/>
  <c r="C16" i="28"/>
  <c r="C17" i="28"/>
  <c r="C18" i="28"/>
  <c r="C19" i="28"/>
  <c r="C20" i="28"/>
  <c r="C21" i="28"/>
  <c r="C22" i="28"/>
  <c r="C23" i="28"/>
  <c r="C24" i="28"/>
  <c r="C25" i="28"/>
  <c r="C26" i="28"/>
  <c r="C27" i="28"/>
  <c r="C28" i="28"/>
  <c r="C29" i="28"/>
  <c r="C30" i="28"/>
  <c r="C31" i="28"/>
  <c r="C32" i="28"/>
  <c r="C33" i="28"/>
  <c r="C34" i="28"/>
  <c r="C35" i="28"/>
  <c r="C36" i="28"/>
  <c r="C37" i="28"/>
  <c r="C3" i="28"/>
  <c r="B16" i="28"/>
  <c r="B17" i="28"/>
  <c r="B18" i="28"/>
  <c r="B19" i="28"/>
  <c r="B20" i="28"/>
  <c r="B21" i="28"/>
  <c r="B22" i="28"/>
  <c r="B23" i="28"/>
  <c r="B24" i="28"/>
  <c r="B25" i="28"/>
  <c r="B26" i="28"/>
  <c r="B27" i="28"/>
  <c r="B28" i="28"/>
  <c r="B29" i="28"/>
  <c r="B30" i="28"/>
  <c r="B31" i="28"/>
  <c r="B32" i="28"/>
  <c r="B33" i="28"/>
  <c r="B34" i="28"/>
  <c r="B35" i="28"/>
  <c r="B36" i="28"/>
  <c r="B37" i="28"/>
  <c r="B38" i="28"/>
  <c r="B39" i="28"/>
  <c r="B40" i="28"/>
  <c r="B41" i="28"/>
  <c r="B42" i="28"/>
  <c r="B43" i="28"/>
  <c r="B44" i="28"/>
  <c r="B45" i="28"/>
  <c r="B46" i="28"/>
  <c r="B47" i="28"/>
  <c r="B48" i="28"/>
  <c r="B49" i="28"/>
  <c r="B50" i="28"/>
  <c r="B51" i="28"/>
  <c r="B52" i="28"/>
  <c r="B53" i="28"/>
  <c r="B54" i="28"/>
  <c r="B15" i="28"/>
  <c r="B4" i="28"/>
  <c r="B5" i="28"/>
  <c r="B6" i="28"/>
  <c r="B7" i="28"/>
  <c r="B8" i="28"/>
  <c r="B9" i="28"/>
  <c r="B10" i="28"/>
  <c r="B11" i="28"/>
  <c r="B12" i="28"/>
  <c r="B13" i="28"/>
  <c r="B14" i="28"/>
  <c r="B3" i="28"/>
  <c r="A4" i="28"/>
  <c r="A5" i="28" s="1"/>
  <c r="A6" i="28" s="1"/>
  <c r="A7" i="28" s="1"/>
  <c r="A8" i="28" s="1"/>
  <c r="A9" i="28" s="1"/>
  <c r="A10" i="28" s="1"/>
  <c r="A11" i="28" s="1"/>
  <c r="A12" i="28" s="1"/>
  <c r="A13" i="28" s="1"/>
  <c r="A14" i="28" s="1"/>
  <c r="A15" i="28" s="1"/>
  <c r="A16" i="28" s="1"/>
  <c r="A17" i="28" s="1"/>
  <c r="A18" i="28" s="1"/>
  <c r="A19" i="28" s="1"/>
  <c r="A20" i="28" s="1"/>
  <c r="A21" i="28" s="1"/>
  <c r="A22" i="28" s="1"/>
  <c r="A23" i="28" s="1"/>
  <c r="A24" i="28" s="1"/>
  <c r="A25" i="28" s="1"/>
  <c r="A26" i="28" s="1"/>
  <c r="A27" i="28" s="1"/>
  <c r="A28" i="28" s="1"/>
  <c r="A29" i="28" s="1"/>
  <c r="A30" i="28" s="1"/>
  <c r="A31" i="28" s="1"/>
  <c r="A32" i="28" s="1"/>
  <c r="A33" i="28" s="1"/>
  <c r="A34" i="28" s="1"/>
  <c r="A35" i="28" s="1"/>
  <c r="A36" i="28" s="1"/>
  <c r="A37" i="28" s="1"/>
  <c r="A38" i="28" s="1"/>
  <c r="A39" i="28" s="1"/>
  <c r="A40" i="28" s="1"/>
  <c r="A41" i="28" s="1"/>
  <c r="A42" i="28" s="1"/>
  <c r="A43" i="28" s="1"/>
  <c r="A44" i="28" s="1"/>
  <c r="A45" i="28" s="1"/>
  <c r="A46" i="28" s="1"/>
  <c r="A47" i="28" s="1"/>
  <c r="A48" i="28" s="1"/>
  <c r="A49" i="28" s="1"/>
  <c r="A50" i="28" s="1"/>
  <c r="A51" i="28" s="1"/>
  <c r="A52" i="28" s="1"/>
  <c r="A53" i="28" s="1"/>
  <c r="A54" i="28" s="1"/>
  <c r="K64" i="2" l="1"/>
  <c r="K65" i="2"/>
  <c r="K66" i="2"/>
  <c r="K67" i="2"/>
  <c r="K68" i="2"/>
  <c r="K69" i="2"/>
  <c r="K70" i="2"/>
  <c r="K71" i="2"/>
  <c r="K72" i="2"/>
  <c r="K73" i="2"/>
  <c r="K74" i="2"/>
  <c r="K75" i="2"/>
  <c r="K76" i="2"/>
  <c r="K77" i="2"/>
  <c r="K78" i="2"/>
  <c r="K79" i="2"/>
  <c r="K80" i="2"/>
  <c r="K63" i="2"/>
  <c r="G4" i="15"/>
  <c r="H4" i="15"/>
  <c r="G5" i="15"/>
  <c r="H5" i="15"/>
  <c r="G6" i="15"/>
  <c r="H6" i="15"/>
  <c r="G7" i="15"/>
  <c r="H7" i="15"/>
  <c r="G8" i="15"/>
  <c r="H8" i="15"/>
  <c r="G9" i="15"/>
  <c r="H9" i="15"/>
  <c r="G10" i="15"/>
  <c r="H10" i="15"/>
  <c r="G11" i="15"/>
  <c r="H11" i="15"/>
  <c r="G12" i="15"/>
  <c r="H12" i="15"/>
  <c r="G13" i="15"/>
  <c r="H13" i="15"/>
  <c r="G14" i="15"/>
  <c r="H14" i="15"/>
  <c r="G15" i="15"/>
  <c r="H15" i="15"/>
  <c r="G16" i="15"/>
  <c r="H16" i="15"/>
  <c r="G17" i="15"/>
  <c r="H17" i="15"/>
  <c r="G18" i="15"/>
  <c r="H18" i="15"/>
  <c r="G19" i="15"/>
  <c r="H19" i="15"/>
  <c r="G20" i="15"/>
  <c r="H20" i="15"/>
  <c r="G21" i="15"/>
  <c r="H21" i="15"/>
  <c r="G22" i="15"/>
  <c r="H22" i="15"/>
  <c r="G23" i="15"/>
  <c r="H23" i="15"/>
  <c r="G24" i="15"/>
  <c r="H24" i="15"/>
  <c r="G25" i="15"/>
  <c r="H25" i="15"/>
  <c r="G26" i="15"/>
  <c r="H26" i="15"/>
  <c r="G27" i="15"/>
  <c r="H27" i="15"/>
  <c r="G28" i="15"/>
  <c r="H28" i="15"/>
  <c r="G29" i="15"/>
  <c r="H29" i="15"/>
  <c r="G30" i="15"/>
  <c r="H30" i="15"/>
  <c r="G31" i="15"/>
  <c r="H31" i="15"/>
  <c r="G32" i="15"/>
  <c r="H32" i="15"/>
  <c r="G33" i="15"/>
  <c r="H33" i="15"/>
  <c r="G34" i="15"/>
  <c r="H34" i="15"/>
  <c r="G35" i="15"/>
  <c r="H35" i="15"/>
  <c r="G36" i="15"/>
  <c r="H36" i="15"/>
  <c r="G37" i="15"/>
  <c r="H37" i="15"/>
  <c r="G38" i="15"/>
  <c r="H38" i="15"/>
  <c r="G39" i="15"/>
  <c r="H39" i="15"/>
  <c r="G40" i="15"/>
  <c r="H40" i="15"/>
  <c r="G41" i="15"/>
  <c r="H41" i="15"/>
  <c r="G42" i="15"/>
  <c r="H42" i="15"/>
  <c r="G43" i="15"/>
  <c r="H43" i="15"/>
  <c r="G44" i="15"/>
  <c r="H44" i="15"/>
  <c r="G45" i="15"/>
  <c r="H45" i="15"/>
  <c r="G46" i="15"/>
  <c r="H46" i="15"/>
  <c r="G47" i="15"/>
  <c r="H47" i="15"/>
  <c r="G48" i="15"/>
  <c r="H48" i="15"/>
  <c r="G49" i="15"/>
  <c r="H49" i="15"/>
  <c r="G50" i="15"/>
  <c r="H50" i="15"/>
  <c r="G51" i="15"/>
  <c r="H51" i="15"/>
  <c r="G52" i="15"/>
  <c r="H52" i="15"/>
  <c r="G53" i="15"/>
  <c r="H53" i="15"/>
  <c r="G54" i="15"/>
  <c r="H54" i="15"/>
  <c r="G55" i="15"/>
  <c r="H55" i="15"/>
  <c r="G56" i="15"/>
  <c r="H56" i="15"/>
  <c r="G57" i="15"/>
  <c r="H57" i="15"/>
  <c r="G58" i="15"/>
  <c r="H58" i="15"/>
  <c r="G59" i="15"/>
  <c r="H59" i="15"/>
  <c r="G60" i="15"/>
  <c r="H60" i="15"/>
  <c r="G61" i="15"/>
  <c r="H61" i="15"/>
  <c r="G62" i="15"/>
  <c r="H62" i="15"/>
  <c r="G63" i="15"/>
  <c r="H63" i="15"/>
  <c r="G64" i="15"/>
  <c r="H64" i="15"/>
  <c r="G65" i="15"/>
  <c r="H65" i="15"/>
  <c r="G66" i="15"/>
  <c r="H66" i="15"/>
  <c r="G67" i="15"/>
  <c r="H67" i="15"/>
  <c r="H3" i="15"/>
  <c r="G3" i="15"/>
  <c r="F4" i="15"/>
  <c r="F5" i="15"/>
  <c r="F6" i="15"/>
  <c r="F7" i="15"/>
  <c r="F8" i="15"/>
  <c r="F9" i="15"/>
  <c r="F10" i="15"/>
  <c r="F11" i="15"/>
  <c r="F12" i="15"/>
  <c r="F13" i="15"/>
  <c r="F14" i="15"/>
  <c r="F15" i="15"/>
  <c r="F16" i="15"/>
  <c r="F17" i="15"/>
  <c r="F18" i="15"/>
  <c r="F19" i="15"/>
  <c r="F20" i="15"/>
  <c r="F21" i="15"/>
  <c r="F22" i="15"/>
  <c r="F23" i="15"/>
  <c r="F24" i="15"/>
  <c r="F25" i="15"/>
  <c r="F26" i="15"/>
  <c r="F27" i="15"/>
  <c r="F28" i="15"/>
  <c r="F29" i="15"/>
  <c r="F30" i="15"/>
  <c r="F31" i="15"/>
  <c r="F32" i="15"/>
  <c r="F33" i="15"/>
  <c r="F34" i="15"/>
  <c r="F35" i="15"/>
  <c r="F36" i="15"/>
  <c r="F37" i="15"/>
  <c r="F38" i="15"/>
  <c r="F39" i="15"/>
  <c r="F40" i="15"/>
  <c r="F41" i="15"/>
  <c r="F42" i="15"/>
  <c r="F43" i="15"/>
  <c r="F44" i="15"/>
  <c r="F45" i="15"/>
  <c r="F46" i="15"/>
  <c r="F47" i="15"/>
  <c r="F48" i="15"/>
  <c r="F49" i="15"/>
  <c r="F50" i="15"/>
  <c r="F51" i="15"/>
  <c r="F52" i="15"/>
  <c r="F53" i="15"/>
  <c r="F54" i="15"/>
  <c r="F55" i="15"/>
  <c r="F56" i="15"/>
  <c r="F57" i="15"/>
  <c r="F58" i="15"/>
  <c r="F59" i="15"/>
  <c r="F60" i="15"/>
  <c r="F61" i="15"/>
  <c r="F62" i="15"/>
  <c r="F63" i="15"/>
  <c r="F64" i="15"/>
  <c r="F65" i="15"/>
  <c r="F66" i="15"/>
  <c r="F67" i="15"/>
  <c r="F3" i="15"/>
  <c r="C4" i="14"/>
  <c r="C5" i="14"/>
  <c r="C6" i="14"/>
  <c r="C7" i="14"/>
  <c r="C8" i="14"/>
  <c r="C9" i="14"/>
  <c r="C10" i="14"/>
  <c r="C11" i="14"/>
  <c r="C12" i="14"/>
  <c r="C13" i="14"/>
  <c r="C14" i="14"/>
  <c r="C15" i="14"/>
  <c r="C16" i="14"/>
  <c r="C17" i="14"/>
  <c r="C18" i="14"/>
  <c r="C19" i="14"/>
  <c r="C20" i="14"/>
  <c r="C21" i="14"/>
  <c r="C22" i="14"/>
  <c r="C23" i="14"/>
  <c r="C24" i="14"/>
  <c r="C25" i="14"/>
  <c r="C26" i="14"/>
  <c r="C27" i="14"/>
  <c r="C28" i="14"/>
  <c r="C29" i="14"/>
  <c r="C30" i="14"/>
  <c r="C31" i="14"/>
  <c r="C32" i="14"/>
  <c r="C33" i="14"/>
  <c r="C34" i="14"/>
  <c r="C35" i="14"/>
  <c r="C36" i="14"/>
  <c r="C37" i="14"/>
  <c r="C38" i="14"/>
  <c r="C39" i="14"/>
  <c r="C40" i="14"/>
  <c r="C41" i="14"/>
  <c r="C42" i="14"/>
  <c r="C43" i="14"/>
  <c r="C44" i="14"/>
  <c r="C45" i="14"/>
  <c r="C46" i="14"/>
  <c r="C47" i="14"/>
  <c r="C48" i="14"/>
  <c r="C49" i="14"/>
  <c r="C50" i="14"/>
  <c r="C51" i="14"/>
  <c r="C52" i="14"/>
  <c r="C53" i="14"/>
  <c r="C54" i="14"/>
  <c r="C55" i="14"/>
  <c r="C56" i="14"/>
  <c r="C57" i="14"/>
  <c r="C58" i="14"/>
  <c r="C59" i="14"/>
  <c r="C60" i="14"/>
  <c r="C61" i="14"/>
  <c r="C62" i="14"/>
  <c r="C63" i="14"/>
  <c r="C64" i="14"/>
  <c r="C65" i="14"/>
  <c r="C66" i="14"/>
  <c r="C67" i="14"/>
  <c r="C3" i="14"/>
  <c r="AU16" i="2" l="1"/>
  <c r="AU17" i="2"/>
  <c r="AU18" i="2"/>
  <c r="AU19" i="2"/>
  <c r="AU20" i="2"/>
  <c r="AU21" i="2"/>
  <c r="AU22" i="2"/>
  <c r="AU23" i="2"/>
  <c r="AU24" i="2"/>
  <c r="AU25" i="2"/>
  <c r="AU26" i="2"/>
  <c r="AU27" i="2"/>
  <c r="AU28" i="2"/>
  <c r="AU29" i="2"/>
  <c r="AU30" i="2"/>
  <c r="AU31" i="2"/>
  <c r="AU32" i="2"/>
  <c r="AU33" i="2"/>
  <c r="AU34" i="2"/>
  <c r="AU35" i="2"/>
  <c r="AU36" i="2"/>
  <c r="AU37" i="2"/>
  <c r="AU38" i="2"/>
  <c r="AU39" i="2"/>
  <c r="AU40" i="2"/>
  <c r="AU41" i="2"/>
  <c r="AU42" i="2"/>
  <c r="AU43" i="2"/>
  <c r="AU44" i="2"/>
  <c r="AU45" i="2"/>
  <c r="AU46" i="2"/>
  <c r="AU47" i="2"/>
  <c r="AU48" i="2"/>
  <c r="AU49" i="2"/>
  <c r="AU50" i="2"/>
  <c r="AU51" i="2"/>
  <c r="AU52" i="2"/>
  <c r="AU53" i="2"/>
  <c r="AU54" i="2"/>
  <c r="AU55" i="2"/>
  <c r="AU56" i="2"/>
  <c r="AU57" i="2"/>
  <c r="AU58" i="2"/>
  <c r="AU59" i="2"/>
  <c r="AU60" i="2"/>
  <c r="AU61" i="2"/>
  <c r="AU62" i="2"/>
  <c r="AU63" i="2"/>
  <c r="AU64" i="2"/>
  <c r="AU65" i="2"/>
  <c r="AU66" i="2"/>
  <c r="AU67" i="2"/>
  <c r="AU68" i="2"/>
  <c r="AU69" i="2"/>
  <c r="AU70" i="2"/>
  <c r="AU71" i="2"/>
  <c r="AU72" i="2"/>
  <c r="AU73" i="2"/>
  <c r="AU74" i="2"/>
  <c r="AU75" i="2"/>
  <c r="AU76" i="2"/>
  <c r="AU77" i="2"/>
  <c r="AU78" i="2"/>
  <c r="AU79" i="2"/>
  <c r="AU80" i="2"/>
  <c r="B51" i="16"/>
  <c r="J55" i="13" l="1"/>
  <c r="J56" i="13" s="1"/>
  <c r="I55" i="13"/>
  <c r="T3" i="18" l="1"/>
  <c r="U4" i="18"/>
  <c r="J57" i="13"/>
  <c r="I57" i="13"/>
  <c r="T4" i="18"/>
  <c r="U3" i="18"/>
  <c r="BK170" i="24"/>
  <c r="BK169" i="24"/>
  <c r="AX170" i="24"/>
  <c r="AX169" i="24"/>
  <c r="AW170" i="24"/>
  <c r="AW169" i="24"/>
  <c r="AS170" i="24"/>
  <c r="AS169" i="24"/>
  <c r="Z170" i="24"/>
  <c r="Z169" i="24"/>
  <c r="Q170" i="24"/>
  <c r="Q169" i="24"/>
  <c r="P170" i="24"/>
  <c r="P169" i="24"/>
  <c r="L170" i="24"/>
  <c r="L169" i="24"/>
  <c r="F170" i="24"/>
  <c r="F169" i="24"/>
  <c r="BK167" i="24"/>
  <c r="BK166" i="24"/>
  <c r="AX167" i="24"/>
  <c r="AX166" i="24"/>
  <c r="AW167" i="24"/>
  <c r="AW166" i="24"/>
  <c r="AS167" i="24"/>
  <c r="AS166" i="24"/>
  <c r="Z167" i="24"/>
  <c r="Z166" i="24"/>
  <c r="Q167" i="24"/>
  <c r="Q166" i="24"/>
  <c r="P167" i="24"/>
  <c r="P166" i="24"/>
  <c r="L167" i="24"/>
  <c r="L166" i="24"/>
  <c r="F167" i="24"/>
  <c r="F166" i="24"/>
  <c r="O55" i="13"/>
  <c r="K55" i="13"/>
  <c r="R3" i="17" s="1"/>
  <c r="L55" i="13"/>
  <c r="BK165" i="24"/>
  <c r="AX165" i="24"/>
  <c r="AW165" i="24"/>
  <c r="AS165" i="24"/>
  <c r="Z165" i="24"/>
  <c r="Q165" i="24"/>
  <c r="P165" i="24"/>
  <c r="L165" i="24"/>
  <c r="F165" i="24"/>
  <c r="L56" i="13" l="1"/>
  <c r="L57" i="13" s="1"/>
  <c r="E58" i="12" s="1"/>
  <c r="D56" i="12"/>
  <c r="S3" i="17"/>
  <c r="T5" i="18"/>
  <c r="I58" i="13"/>
  <c r="J58" i="13"/>
  <c r="U5" i="18"/>
  <c r="K57" i="13"/>
  <c r="R4" i="17"/>
  <c r="V3" i="18"/>
  <c r="W3" i="18"/>
  <c r="T6" i="18" l="1"/>
  <c r="I59" i="13"/>
  <c r="J59" i="13"/>
  <c r="U6" i="18"/>
  <c r="D58" i="12"/>
  <c r="C5" i="22"/>
  <c r="C4" i="22"/>
  <c r="D57" i="12"/>
  <c r="S4" i="17"/>
  <c r="E57" i="12"/>
  <c r="R5" i="17"/>
  <c r="S5" i="17"/>
  <c r="L58" i="13"/>
  <c r="E59" i="12" s="1"/>
  <c r="S82" i="2"/>
  <c r="D82" i="4"/>
  <c r="C82" i="4"/>
  <c r="R82" i="1"/>
  <c r="AD82" i="3"/>
  <c r="D59" i="12" l="1"/>
  <c r="C6" i="22"/>
  <c r="J60" i="13"/>
  <c r="U7" i="18"/>
  <c r="T7" i="18"/>
  <c r="I60" i="13"/>
  <c r="L59" i="13"/>
  <c r="E60" i="12" s="1"/>
  <c r="S6" i="17"/>
  <c r="K59" i="13"/>
  <c r="R6" i="17"/>
  <c r="H51" i="8"/>
  <c r="I51" i="8"/>
  <c r="J51" i="8"/>
  <c r="K51" i="8"/>
  <c r="L51" i="8"/>
  <c r="H52" i="8"/>
  <c r="I52" i="8"/>
  <c r="J52" i="8"/>
  <c r="K52" i="8"/>
  <c r="L52" i="8"/>
  <c r="H53" i="8"/>
  <c r="I53" i="8"/>
  <c r="J53" i="8"/>
  <c r="K53" i="8"/>
  <c r="L53" i="8"/>
  <c r="H54" i="8"/>
  <c r="I54" i="8"/>
  <c r="J54" i="8"/>
  <c r="K54" i="8"/>
  <c r="L54" i="8"/>
  <c r="H55" i="8"/>
  <c r="I55" i="8"/>
  <c r="J55" i="8"/>
  <c r="K55" i="8"/>
  <c r="L55" i="8"/>
  <c r="H56" i="8"/>
  <c r="I56" i="8"/>
  <c r="J56" i="8"/>
  <c r="K56" i="8"/>
  <c r="L56" i="8"/>
  <c r="H57" i="8"/>
  <c r="I57" i="8"/>
  <c r="J57" i="8"/>
  <c r="K57" i="8"/>
  <c r="L57" i="8"/>
  <c r="H58" i="8"/>
  <c r="I58" i="8"/>
  <c r="J58" i="8"/>
  <c r="K58" i="8"/>
  <c r="L58" i="8"/>
  <c r="E5" i="21" s="1"/>
  <c r="H59" i="8"/>
  <c r="I59" i="8"/>
  <c r="J59" i="8"/>
  <c r="K59" i="8"/>
  <c r="L59" i="8"/>
  <c r="H60" i="8"/>
  <c r="I60" i="8"/>
  <c r="J60" i="8"/>
  <c r="K60" i="8"/>
  <c r="L60" i="8"/>
  <c r="H61" i="8"/>
  <c r="I61" i="8"/>
  <c r="J61" i="8"/>
  <c r="K61" i="8"/>
  <c r="L61" i="8"/>
  <c r="H62" i="8"/>
  <c r="I62" i="8"/>
  <c r="J62" i="8"/>
  <c r="K62" i="8"/>
  <c r="L62" i="8"/>
  <c r="H63" i="8"/>
  <c r="I63" i="8"/>
  <c r="J63" i="8"/>
  <c r="K63" i="8"/>
  <c r="L63" i="8"/>
  <c r="H64" i="8"/>
  <c r="I64" i="8"/>
  <c r="J64" i="8"/>
  <c r="K64" i="8"/>
  <c r="L64" i="8"/>
  <c r="H65" i="8"/>
  <c r="I65" i="8"/>
  <c r="J65" i="8"/>
  <c r="K65" i="8"/>
  <c r="L65" i="8"/>
  <c r="H66" i="8"/>
  <c r="I66" i="8"/>
  <c r="J66" i="8"/>
  <c r="K66" i="8"/>
  <c r="L66" i="8"/>
  <c r="E13" i="21" s="1"/>
  <c r="H67" i="8"/>
  <c r="I67" i="8"/>
  <c r="J67" i="8"/>
  <c r="K67" i="8"/>
  <c r="L67" i="8"/>
  <c r="H68" i="8"/>
  <c r="I68" i="8"/>
  <c r="J68" i="8"/>
  <c r="K68" i="8"/>
  <c r="L68" i="8"/>
  <c r="H69" i="8"/>
  <c r="I69" i="8"/>
  <c r="J69" i="8"/>
  <c r="K69" i="8"/>
  <c r="L69" i="8"/>
  <c r="H70" i="8"/>
  <c r="I70" i="8"/>
  <c r="J70" i="8"/>
  <c r="K70" i="8"/>
  <c r="L70" i="8"/>
  <c r="H71" i="8"/>
  <c r="I71" i="8"/>
  <c r="J71" i="8"/>
  <c r="K71" i="8"/>
  <c r="L71" i="8"/>
  <c r="H72" i="8"/>
  <c r="I72" i="8"/>
  <c r="J72" i="8"/>
  <c r="K72" i="8"/>
  <c r="L72" i="8"/>
  <c r="K50" i="8"/>
  <c r="J50" i="8"/>
  <c r="I50" i="8"/>
  <c r="H50" i="8"/>
  <c r="B4" i="22"/>
  <c r="B5" i="22"/>
  <c r="B6" i="22"/>
  <c r="B7" i="22"/>
  <c r="B8" i="22"/>
  <c r="B9" i="22"/>
  <c r="B10" i="22"/>
  <c r="B11" i="22"/>
  <c r="B12" i="22"/>
  <c r="B13" i="22"/>
  <c r="B14" i="22"/>
  <c r="B15" i="22"/>
  <c r="B16" i="22"/>
  <c r="B17" i="22"/>
  <c r="B18" i="22"/>
  <c r="B19" i="22"/>
  <c r="B20" i="22"/>
  <c r="B21" i="22"/>
  <c r="B22" i="22"/>
  <c r="B23" i="22"/>
  <c r="B24" i="22"/>
  <c r="B25" i="22"/>
  <c r="B26" i="22"/>
  <c r="B27" i="22"/>
  <c r="B28" i="22"/>
  <c r="B3" i="22"/>
  <c r="F27" i="21"/>
  <c r="F4" i="21"/>
  <c r="F5" i="21"/>
  <c r="F6" i="21"/>
  <c r="F7" i="21"/>
  <c r="F8" i="21"/>
  <c r="F9" i="21"/>
  <c r="F10" i="21"/>
  <c r="F11" i="21"/>
  <c r="F12" i="21"/>
  <c r="F13" i="21"/>
  <c r="F14" i="21"/>
  <c r="F15" i="21"/>
  <c r="F16" i="21"/>
  <c r="F17" i="21"/>
  <c r="F18" i="21"/>
  <c r="F19" i="21"/>
  <c r="F20" i="21"/>
  <c r="F21" i="21"/>
  <c r="F22" i="21"/>
  <c r="F23" i="21"/>
  <c r="F24" i="21"/>
  <c r="F25" i="21"/>
  <c r="F26" i="21"/>
  <c r="F3" i="21"/>
  <c r="E4" i="21"/>
  <c r="E6" i="21"/>
  <c r="E7" i="21"/>
  <c r="E8" i="21"/>
  <c r="E9" i="21"/>
  <c r="E10" i="21"/>
  <c r="E11" i="21"/>
  <c r="E12" i="21"/>
  <c r="E14" i="21"/>
  <c r="E15" i="21"/>
  <c r="E16" i="21"/>
  <c r="E17" i="21"/>
  <c r="E18" i="21"/>
  <c r="E19" i="21"/>
  <c r="E3" i="21"/>
  <c r="D4" i="21"/>
  <c r="D5" i="21"/>
  <c r="D6" i="21"/>
  <c r="D7" i="21"/>
  <c r="D8" i="21"/>
  <c r="D9" i="21"/>
  <c r="D10" i="21"/>
  <c r="D11" i="21"/>
  <c r="D12" i="21"/>
  <c r="D13" i="21"/>
  <c r="D14" i="21"/>
  <c r="D15" i="21"/>
  <c r="D16" i="21"/>
  <c r="D17" i="21"/>
  <c r="D18" i="21"/>
  <c r="D19" i="21"/>
  <c r="D20" i="21"/>
  <c r="D21" i="21"/>
  <c r="D22" i="21"/>
  <c r="D23" i="21"/>
  <c r="D24" i="21"/>
  <c r="D25" i="21"/>
  <c r="D26" i="21"/>
  <c r="D27" i="21"/>
  <c r="D3" i="21"/>
  <c r="C4" i="21"/>
  <c r="C5" i="21"/>
  <c r="C6" i="21"/>
  <c r="C7" i="21"/>
  <c r="C8" i="21"/>
  <c r="C9" i="21"/>
  <c r="C10" i="21"/>
  <c r="C11" i="21"/>
  <c r="C12" i="21"/>
  <c r="C13" i="21"/>
  <c r="C14" i="21"/>
  <c r="C15" i="21"/>
  <c r="C16" i="21"/>
  <c r="C17" i="21"/>
  <c r="C18" i="21"/>
  <c r="C19" i="21"/>
  <c r="C3" i="21"/>
  <c r="B4" i="21"/>
  <c r="B5" i="21"/>
  <c r="B6" i="21"/>
  <c r="B7" i="21"/>
  <c r="B8" i="21"/>
  <c r="B9" i="21"/>
  <c r="B10" i="21"/>
  <c r="B11" i="21"/>
  <c r="B12" i="21"/>
  <c r="B13" i="21"/>
  <c r="B14" i="21"/>
  <c r="B15" i="21"/>
  <c r="B16" i="21"/>
  <c r="B17" i="21"/>
  <c r="B18" i="21"/>
  <c r="B19" i="21"/>
  <c r="B20" i="21"/>
  <c r="B21" i="21"/>
  <c r="B22" i="21"/>
  <c r="B23" i="21"/>
  <c r="B24" i="21"/>
  <c r="B25" i="21"/>
  <c r="B26" i="21"/>
  <c r="B27" i="21"/>
  <c r="B3" i="21"/>
  <c r="Q4" i="18"/>
  <c r="Q5" i="18"/>
  <c r="Q6" i="18"/>
  <c r="Q7" i="18"/>
  <c r="Q8" i="18"/>
  <c r="Q9" i="18"/>
  <c r="Q10" i="18"/>
  <c r="Q11" i="18"/>
  <c r="Q12" i="18"/>
  <c r="Q13" i="18"/>
  <c r="Q14" i="18"/>
  <c r="Q15" i="18"/>
  <c r="Q16" i="18"/>
  <c r="Q17" i="18"/>
  <c r="Q18" i="18"/>
  <c r="Q19" i="18"/>
  <c r="Q20" i="18"/>
  <c r="Q21" i="18"/>
  <c r="Q22" i="18"/>
  <c r="Q23" i="18"/>
  <c r="Q24" i="18"/>
  <c r="Q25" i="18"/>
  <c r="Q26" i="18"/>
  <c r="Q27" i="18"/>
  <c r="Q28" i="18"/>
  <c r="Q3" i="18"/>
  <c r="N4" i="18"/>
  <c r="N5" i="18"/>
  <c r="N6" i="18"/>
  <c r="N7" i="18"/>
  <c r="N8" i="18"/>
  <c r="N9" i="18"/>
  <c r="N10" i="18"/>
  <c r="N11" i="18"/>
  <c r="N12" i="18"/>
  <c r="N13" i="18"/>
  <c r="N14" i="18"/>
  <c r="N15" i="18"/>
  <c r="N16" i="18"/>
  <c r="N17" i="18"/>
  <c r="N18" i="18"/>
  <c r="N19" i="18"/>
  <c r="N20" i="18"/>
  <c r="N21" i="18"/>
  <c r="N22" i="18"/>
  <c r="N23" i="18"/>
  <c r="N24" i="18"/>
  <c r="N25" i="18"/>
  <c r="N26" i="18"/>
  <c r="N27" i="18"/>
  <c r="N28" i="18"/>
  <c r="N3" i="18"/>
  <c r="P4" i="17"/>
  <c r="P5" i="17"/>
  <c r="P6" i="17"/>
  <c r="P7" i="17"/>
  <c r="P8" i="17"/>
  <c r="P9" i="17"/>
  <c r="P10" i="17"/>
  <c r="P11" i="17"/>
  <c r="P12" i="17"/>
  <c r="P13" i="17"/>
  <c r="P14" i="17"/>
  <c r="P15" i="17"/>
  <c r="P16" i="17"/>
  <c r="P17" i="17"/>
  <c r="P18" i="17"/>
  <c r="P19" i="17"/>
  <c r="P20" i="17"/>
  <c r="P21" i="17"/>
  <c r="P22" i="17"/>
  <c r="P23" i="17"/>
  <c r="P24" i="17"/>
  <c r="P25" i="17"/>
  <c r="P26" i="17"/>
  <c r="P27" i="17"/>
  <c r="P28" i="17"/>
  <c r="P3" i="17"/>
  <c r="N4" i="17"/>
  <c r="N5" i="17"/>
  <c r="N6" i="17"/>
  <c r="N7" i="17"/>
  <c r="N8" i="17"/>
  <c r="N9" i="17"/>
  <c r="N10" i="17"/>
  <c r="N11" i="17"/>
  <c r="N12" i="17"/>
  <c r="N13" i="17"/>
  <c r="N14" i="17"/>
  <c r="N15" i="17"/>
  <c r="N16" i="17"/>
  <c r="N17" i="17"/>
  <c r="N18" i="17"/>
  <c r="N19" i="17"/>
  <c r="N20" i="17"/>
  <c r="N21" i="17"/>
  <c r="N22" i="17"/>
  <c r="N23" i="17"/>
  <c r="N24" i="17"/>
  <c r="N25" i="17"/>
  <c r="N26" i="17"/>
  <c r="N27" i="17"/>
  <c r="N28" i="17"/>
  <c r="N3" i="17"/>
  <c r="C3" i="16"/>
  <c r="F3" i="16" s="1"/>
  <c r="B4" i="16"/>
  <c r="B5" i="16"/>
  <c r="B6" i="16"/>
  <c r="B7" i="16"/>
  <c r="B8" i="16"/>
  <c r="B9" i="16"/>
  <c r="B10" i="16"/>
  <c r="B11" i="16"/>
  <c r="B12" i="16"/>
  <c r="B13" i="16"/>
  <c r="B14" i="16"/>
  <c r="B15" i="16"/>
  <c r="B16" i="16"/>
  <c r="B17" i="16"/>
  <c r="B18" i="16"/>
  <c r="B19" i="16"/>
  <c r="B20" i="16"/>
  <c r="B21" i="16"/>
  <c r="B22" i="16"/>
  <c r="B23" i="16"/>
  <c r="B24" i="16"/>
  <c r="B25" i="16"/>
  <c r="B26" i="16"/>
  <c r="B27" i="16"/>
  <c r="B28" i="16"/>
  <c r="B29" i="16"/>
  <c r="B30" i="16"/>
  <c r="B31" i="16"/>
  <c r="B32" i="16"/>
  <c r="B33" i="16"/>
  <c r="B34" i="16"/>
  <c r="B35" i="16"/>
  <c r="B36" i="16"/>
  <c r="B37" i="16"/>
  <c r="B38" i="16"/>
  <c r="B39" i="16"/>
  <c r="B40" i="16"/>
  <c r="B41" i="16"/>
  <c r="B42" i="16"/>
  <c r="B43" i="16"/>
  <c r="B44" i="16"/>
  <c r="B45" i="16"/>
  <c r="B46" i="16"/>
  <c r="B47" i="16"/>
  <c r="B48" i="16"/>
  <c r="B49" i="16"/>
  <c r="B50" i="16"/>
  <c r="B3" i="16"/>
  <c r="B4" i="15"/>
  <c r="J4" i="15" s="1"/>
  <c r="C4" i="15"/>
  <c r="K4" i="15" s="1"/>
  <c r="D4" i="15"/>
  <c r="L4" i="15" s="1"/>
  <c r="B5" i="15"/>
  <c r="J5" i="15" s="1"/>
  <c r="C5" i="15"/>
  <c r="K5" i="15" s="1"/>
  <c r="D5" i="15"/>
  <c r="L5" i="15" s="1"/>
  <c r="B6" i="15"/>
  <c r="J6" i="15" s="1"/>
  <c r="C6" i="15"/>
  <c r="K6" i="15" s="1"/>
  <c r="D6" i="15"/>
  <c r="L6" i="15" s="1"/>
  <c r="B7" i="15"/>
  <c r="J7" i="15" s="1"/>
  <c r="C7" i="15"/>
  <c r="K7" i="15" s="1"/>
  <c r="D7" i="15"/>
  <c r="L7" i="15" s="1"/>
  <c r="B8" i="15"/>
  <c r="J8" i="15" s="1"/>
  <c r="C8" i="15"/>
  <c r="K8" i="15" s="1"/>
  <c r="D8" i="15"/>
  <c r="L8" i="15" s="1"/>
  <c r="B9" i="15"/>
  <c r="J9" i="15" s="1"/>
  <c r="C9" i="15"/>
  <c r="K9" i="15" s="1"/>
  <c r="D9" i="15"/>
  <c r="L9" i="15" s="1"/>
  <c r="B10" i="15"/>
  <c r="J10" i="15" s="1"/>
  <c r="C10" i="15"/>
  <c r="K10" i="15" s="1"/>
  <c r="D10" i="15"/>
  <c r="L10" i="15" s="1"/>
  <c r="B11" i="15"/>
  <c r="J11" i="15" s="1"/>
  <c r="C11" i="15"/>
  <c r="K11" i="15" s="1"/>
  <c r="D11" i="15"/>
  <c r="L11" i="15" s="1"/>
  <c r="B12" i="15"/>
  <c r="J12" i="15" s="1"/>
  <c r="C12" i="15"/>
  <c r="K12" i="15" s="1"/>
  <c r="D12" i="15"/>
  <c r="L12" i="15" s="1"/>
  <c r="B13" i="15"/>
  <c r="J13" i="15" s="1"/>
  <c r="C13" i="15"/>
  <c r="K13" i="15" s="1"/>
  <c r="D13" i="15"/>
  <c r="L13" i="15" s="1"/>
  <c r="B14" i="15"/>
  <c r="J14" i="15" s="1"/>
  <c r="C14" i="15"/>
  <c r="K14" i="15" s="1"/>
  <c r="D14" i="15"/>
  <c r="L14" i="15" s="1"/>
  <c r="B15" i="15"/>
  <c r="J15" i="15" s="1"/>
  <c r="C15" i="15"/>
  <c r="K15" i="15" s="1"/>
  <c r="D15" i="15"/>
  <c r="L15" i="15" s="1"/>
  <c r="B16" i="15"/>
  <c r="J16" i="15" s="1"/>
  <c r="C16" i="15"/>
  <c r="K16" i="15" s="1"/>
  <c r="D16" i="15"/>
  <c r="L16" i="15" s="1"/>
  <c r="B17" i="15"/>
  <c r="J17" i="15" s="1"/>
  <c r="C17" i="15"/>
  <c r="K17" i="15" s="1"/>
  <c r="D17" i="15"/>
  <c r="L17" i="15" s="1"/>
  <c r="B18" i="15"/>
  <c r="J18" i="15" s="1"/>
  <c r="C18" i="15"/>
  <c r="K18" i="15" s="1"/>
  <c r="D18" i="15"/>
  <c r="L18" i="15" s="1"/>
  <c r="B19" i="15"/>
  <c r="J19" i="15" s="1"/>
  <c r="C19" i="15"/>
  <c r="K19" i="15" s="1"/>
  <c r="D19" i="15"/>
  <c r="L19" i="15" s="1"/>
  <c r="B20" i="15"/>
  <c r="J20" i="15" s="1"/>
  <c r="C20" i="15"/>
  <c r="K20" i="15" s="1"/>
  <c r="D20" i="15"/>
  <c r="L20" i="15" s="1"/>
  <c r="B21" i="15"/>
  <c r="J21" i="15" s="1"/>
  <c r="C21" i="15"/>
  <c r="K21" i="15" s="1"/>
  <c r="D21" i="15"/>
  <c r="L21" i="15" s="1"/>
  <c r="B22" i="15"/>
  <c r="J22" i="15" s="1"/>
  <c r="C22" i="15"/>
  <c r="K22" i="15" s="1"/>
  <c r="D22" i="15"/>
  <c r="L22" i="15" s="1"/>
  <c r="B23" i="15"/>
  <c r="J23" i="15" s="1"/>
  <c r="C23" i="15"/>
  <c r="K23" i="15" s="1"/>
  <c r="D23" i="15"/>
  <c r="L23" i="15" s="1"/>
  <c r="B24" i="15"/>
  <c r="J24" i="15" s="1"/>
  <c r="C24" i="15"/>
  <c r="K24" i="15" s="1"/>
  <c r="D24" i="15"/>
  <c r="L24" i="15" s="1"/>
  <c r="B25" i="15"/>
  <c r="J25" i="15" s="1"/>
  <c r="C25" i="15"/>
  <c r="K25" i="15" s="1"/>
  <c r="D25" i="15"/>
  <c r="L25" i="15" s="1"/>
  <c r="B26" i="15"/>
  <c r="J26" i="15" s="1"/>
  <c r="C26" i="15"/>
  <c r="K26" i="15" s="1"/>
  <c r="D26" i="15"/>
  <c r="L26" i="15" s="1"/>
  <c r="B27" i="15"/>
  <c r="J27" i="15" s="1"/>
  <c r="C27" i="15"/>
  <c r="K27" i="15" s="1"/>
  <c r="D27" i="15"/>
  <c r="L27" i="15" s="1"/>
  <c r="B28" i="15"/>
  <c r="J28" i="15" s="1"/>
  <c r="C28" i="15"/>
  <c r="K28" i="15" s="1"/>
  <c r="D28" i="15"/>
  <c r="L28" i="15" s="1"/>
  <c r="B29" i="15"/>
  <c r="J29" i="15" s="1"/>
  <c r="C29" i="15"/>
  <c r="K29" i="15" s="1"/>
  <c r="D29" i="15"/>
  <c r="L29" i="15" s="1"/>
  <c r="B30" i="15"/>
  <c r="J30" i="15" s="1"/>
  <c r="C30" i="15"/>
  <c r="K30" i="15" s="1"/>
  <c r="D30" i="15"/>
  <c r="L30" i="15" s="1"/>
  <c r="B31" i="15"/>
  <c r="J31" i="15" s="1"/>
  <c r="C31" i="15"/>
  <c r="K31" i="15" s="1"/>
  <c r="D31" i="15"/>
  <c r="L31" i="15" s="1"/>
  <c r="B32" i="15"/>
  <c r="J32" i="15" s="1"/>
  <c r="C32" i="15"/>
  <c r="K32" i="15" s="1"/>
  <c r="D32" i="15"/>
  <c r="L32" i="15" s="1"/>
  <c r="B33" i="15"/>
  <c r="J33" i="15" s="1"/>
  <c r="C33" i="15"/>
  <c r="K33" i="15" s="1"/>
  <c r="D33" i="15"/>
  <c r="L33" i="15" s="1"/>
  <c r="B34" i="15"/>
  <c r="J34" i="15" s="1"/>
  <c r="C34" i="15"/>
  <c r="K34" i="15" s="1"/>
  <c r="D34" i="15"/>
  <c r="L34" i="15" s="1"/>
  <c r="B35" i="15"/>
  <c r="J35" i="15" s="1"/>
  <c r="C35" i="15"/>
  <c r="K35" i="15" s="1"/>
  <c r="D35" i="15"/>
  <c r="L35" i="15" s="1"/>
  <c r="B36" i="15"/>
  <c r="J36" i="15" s="1"/>
  <c r="C36" i="15"/>
  <c r="K36" i="15" s="1"/>
  <c r="D36" i="15"/>
  <c r="L36" i="15" s="1"/>
  <c r="B37" i="15"/>
  <c r="J37" i="15" s="1"/>
  <c r="C37" i="15"/>
  <c r="K37" i="15" s="1"/>
  <c r="D37" i="15"/>
  <c r="L37" i="15" s="1"/>
  <c r="B38" i="15"/>
  <c r="J38" i="15" s="1"/>
  <c r="C38" i="15"/>
  <c r="K38" i="15" s="1"/>
  <c r="D38" i="15"/>
  <c r="L38" i="15" s="1"/>
  <c r="B39" i="15"/>
  <c r="J39" i="15" s="1"/>
  <c r="C39" i="15"/>
  <c r="K39" i="15" s="1"/>
  <c r="D39" i="15"/>
  <c r="L39" i="15" s="1"/>
  <c r="B40" i="15"/>
  <c r="J40" i="15" s="1"/>
  <c r="C40" i="15"/>
  <c r="K40" i="15" s="1"/>
  <c r="D40" i="15"/>
  <c r="L40" i="15" s="1"/>
  <c r="B41" i="15"/>
  <c r="J41" i="15" s="1"/>
  <c r="C41" i="15"/>
  <c r="K41" i="15" s="1"/>
  <c r="D41" i="15"/>
  <c r="L41" i="15" s="1"/>
  <c r="B42" i="15"/>
  <c r="J42" i="15" s="1"/>
  <c r="C42" i="15"/>
  <c r="K42" i="15" s="1"/>
  <c r="D42" i="15"/>
  <c r="L42" i="15" s="1"/>
  <c r="B43" i="15"/>
  <c r="J43" i="15" s="1"/>
  <c r="C43" i="15"/>
  <c r="K43" i="15" s="1"/>
  <c r="D43" i="15"/>
  <c r="L43" i="15" s="1"/>
  <c r="B44" i="15"/>
  <c r="J44" i="15" s="1"/>
  <c r="C44" i="15"/>
  <c r="K44" i="15" s="1"/>
  <c r="D44" i="15"/>
  <c r="L44" i="15" s="1"/>
  <c r="B45" i="15"/>
  <c r="J45" i="15" s="1"/>
  <c r="C45" i="15"/>
  <c r="K45" i="15" s="1"/>
  <c r="D45" i="15"/>
  <c r="L45" i="15" s="1"/>
  <c r="B46" i="15"/>
  <c r="J46" i="15" s="1"/>
  <c r="C46" i="15"/>
  <c r="K46" i="15" s="1"/>
  <c r="D46" i="15"/>
  <c r="L46" i="15" s="1"/>
  <c r="B47" i="15"/>
  <c r="J47" i="15" s="1"/>
  <c r="C47" i="15"/>
  <c r="K47" i="15" s="1"/>
  <c r="D47" i="15"/>
  <c r="L47" i="15" s="1"/>
  <c r="B48" i="15"/>
  <c r="J48" i="15" s="1"/>
  <c r="C48" i="15"/>
  <c r="K48" i="15" s="1"/>
  <c r="D48" i="15"/>
  <c r="L48" i="15" s="1"/>
  <c r="B49" i="15"/>
  <c r="J49" i="15" s="1"/>
  <c r="C49" i="15"/>
  <c r="K49" i="15" s="1"/>
  <c r="D49" i="15"/>
  <c r="L49" i="15" s="1"/>
  <c r="B50" i="15"/>
  <c r="J50" i="15" s="1"/>
  <c r="C50" i="15"/>
  <c r="K50" i="15" s="1"/>
  <c r="D50" i="15"/>
  <c r="L50" i="15" s="1"/>
  <c r="B51" i="15"/>
  <c r="J51" i="15" s="1"/>
  <c r="C51" i="15"/>
  <c r="K51" i="15" s="1"/>
  <c r="D51" i="15"/>
  <c r="L51" i="15" s="1"/>
  <c r="B52" i="15"/>
  <c r="J52" i="15" s="1"/>
  <c r="C52" i="15"/>
  <c r="K52" i="15" s="1"/>
  <c r="D52" i="15"/>
  <c r="L52" i="15" s="1"/>
  <c r="B53" i="15"/>
  <c r="J53" i="15" s="1"/>
  <c r="C53" i="15"/>
  <c r="K53" i="15" s="1"/>
  <c r="D53" i="15"/>
  <c r="L53" i="15" s="1"/>
  <c r="B54" i="15"/>
  <c r="J54" i="15" s="1"/>
  <c r="C54" i="15"/>
  <c r="K54" i="15" s="1"/>
  <c r="D54" i="15"/>
  <c r="L54" i="15" s="1"/>
  <c r="B55" i="15"/>
  <c r="J55" i="15" s="1"/>
  <c r="C55" i="15"/>
  <c r="K55" i="15" s="1"/>
  <c r="D55" i="15"/>
  <c r="L55" i="15" s="1"/>
  <c r="B56" i="15"/>
  <c r="J56" i="15" s="1"/>
  <c r="C56" i="15"/>
  <c r="K56" i="15" s="1"/>
  <c r="D56" i="15"/>
  <c r="L56" i="15" s="1"/>
  <c r="B57" i="15"/>
  <c r="J57" i="15" s="1"/>
  <c r="C57" i="15"/>
  <c r="K57" i="15" s="1"/>
  <c r="D57" i="15"/>
  <c r="L57" i="15" s="1"/>
  <c r="B58" i="15"/>
  <c r="J58" i="15" s="1"/>
  <c r="C58" i="15"/>
  <c r="K58" i="15" s="1"/>
  <c r="D58" i="15"/>
  <c r="L58" i="15" s="1"/>
  <c r="B59" i="15"/>
  <c r="J59" i="15" s="1"/>
  <c r="C59" i="15"/>
  <c r="K59" i="15" s="1"/>
  <c r="D59" i="15"/>
  <c r="L59" i="15" s="1"/>
  <c r="B60" i="15"/>
  <c r="J60" i="15" s="1"/>
  <c r="C60" i="15"/>
  <c r="K60" i="15" s="1"/>
  <c r="D60" i="15"/>
  <c r="L60" i="15" s="1"/>
  <c r="B61" i="15"/>
  <c r="J61" i="15" s="1"/>
  <c r="C61" i="15"/>
  <c r="K61" i="15" s="1"/>
  <c r="D61" i="15"/>
  <c r="L61" i="15" s="1"/>
  <c r="B62" i="15"/>
  <c r="J62" i="15" s="1"/>
  <c r="C62" i="15"/>
  <c r="K62" i="15" s="1"/>
  <c r="D62" i="15"/>
  <c r="L62" i="15" s="1"/>
  <c r="B63" i="15"/>
  <c r="J63" i="15" s="1"/>
  <c r="C63" i="15"/>
  <c r="K63" i="15" s="1"/>
  <c r="D63" i="15"/>
  <c r="L63" i="15" s="1"/>
  <c r="B64" i="15"/>
  <c r="J64" i="15" s="1"/>
  <c r="C64" i="15"/>
  <c r="K64" i="15" s="1"/>
  <c r="D64" i="15"/>
  <c r="L64" i="15" s="1"/>
  <c r="B65" i="15"/>
  <c r="J65" i="15" s="1"/>
  <c r="C65" i="15"/>
  <c r="K65" i="15" s="1"/>
  <c r="D65" i="15"/>
  <c r="L65" i="15" s="1"/>
  <c r="B66" i="15"/>
  <c r="J66" i="15" s="1"/>
  <c r="C66" i="15"/>
  <c r="K66" i="15" s="1"/>
  <c r="D66" i="15"/>
  <c r="L66" i="15" s="1"/>
  <c r="B67" i="15"/>
  <c r="J67" i="15" s="1"/>
  <c r="C67" i="15"/>
  <c r="K67" i="15" s="1"/>
  <c r="D67" i="15"/>
  <c r="L67" i="15" s="1"/>
  <c r="C3" i="15"/>
  <c r="K3" i="15" s="1"/>
  <c r="D3" i="15"/>
  <c r="L3" i="15" s="1"/>
  <c r="B3" i="15"/>
  <c r="J3" i="15" s="1"/>
  <c r="B4" i="14"/>
  <c r="D4" i="14" s="1"/>
  <c r="B5" i="14"/>
  <c r="D5" i="14" s="1"/>
  <c r="B6" i="14"/>
  <c r="D6" i="14" s="1"/>
  <c r="B7" i="14"/>
  <c r="D7" i="14" s="1"/>
  <c r="B8" i="14"/>
  <c r="D8" i="14" s="1"/>
  <c r="B9" i="14"/>
  <c r="D9" i="14" s="1"/>
  <c r="B10" i="14"/>
  <c r="D10" i="14" s="1"/>
  <c r="B11" i="14"/>
  <c r="D11" i="14" s="1"/>
  <c r="B12" i="14"/>
  <c r="D12" i="14" s="1"/>
  <c r="B13" i="14"/>
  <c r="D13" i="14" s="1"/>
  <c r="B14" i="14"/>
  <c r="D14" i="14" s="1"/>
  <c r="B15" i="14"/>
  <c r="D15" i="14" s="1"/>
  <c r="B16" i="14"/>
  <c r="D16" i="14" s="1"/>
  <c r="B17" i="14"/>
  <c r="D17" i="14" s="1"/>
  <c r="B18" i="14"/>
  <c r="D18" i="14" s="1"/>
  <c r="B19" i="14"/>
  <c r="D19" i="14" s="1"/>
  <c r="B20" i="14"/>
  <c r="D20" i="14" s="1"/>
  <c r="B21" i="14"/>
  <c r="D21" i="14" s="1"/>
  <c r="B22" i="14"/>
  <c r="D22" i="14" s="1"/>
  <c r="B23" i="14"/>
  <c r="D23" i="14" s="1"/>
  <c r="B24" i="14"/>
  <c r="D24" i="14" s="1"/>
  <c r="B25" i="14"/>
  <c r="D25" i="14" s="1"/>
  <c r="B26" i="14"/>
  <c r="D26" i="14" s="1"/>
  <c r="B27" i="14"/>
  <c r="D27" i="14" s="1"/>
  <c r="B28" i="14"/>
  <c r="D28" i="14" s="1"/>
  <c r="B29" i="14"/>
  <c r="D29" i="14" s="1"/>
  <c r="B30" i="14"/>
  <c r="D30" i="14" s="1"/>
  <c r="B31" i="14"/>
  <c r="D31" i="14" s="1"/>
  <c r="B32" i="14"/>
  <c r="D32" i="14" s="1"/>
  <c r="B33" i="14"/>
  <c r="D33" i="14" s="1"/>
  <c r="B34" i="14"/>
  <c r="D34" i="14" s="1"/>
  <c r="B35" i="14"/>
  <c r="D35" i="14" s="1"/>
  <c r="B36" i="14"/>
  <c r="D36" i="14" s="1"/>
  <c r="B37" i="14"/>
  <c r="D37" i="14" s="1"/>
  <c r="B38" i="14"/>
  <c r="D38" i="14" s="1"/>
  <c r="B39" i="14"/>
  <c r="D39" i="14" s="1"/>
  <c r="B40" i="14"/>
  <c r="D40" i="14" s="1"/>
  <c r="B41" i="14"/>
  <c r="D41" i="14" s="1"/>
  <c r="B42" i="14"/>
  <c r="D42" i="14" s="1"/>
  <c r="B43" i="14"/>
  <c r="D43" i="14" s="1"/>
  <c r="B44" i="14"/>
  <c r="D44" i="14" s="1"/>
  <c r="B45" i="14"/>
  <c r="D45" i="14" s="1"/>
  <c r="B46" i="14"/>
  <c r="D46" i="14" s="1"/>
  <c r="B47" i="14"/>
  <c r="D47" i="14" s="1"/>
  <c r="B48" i="14"/>
  <c r="D48" i="14" s="1"/>
  <c r="B49" i="14"/>
  <c r="D49" i="14" s="1"/>
  <c r="B50" i="14"/>
  <c r="D50" i="14" s="1"/>
  <c r="B51" i="14"/>
  <c r="D51" i="14" s="1"/>
  <c r="B52" i="14"/>
  <c r="D52" i="14" s="1"/>
  <c r="B53" i="14"/>
  <c r="D53" i="14" s="1"/>
  <c r="B54" i="14"/>
  <c r="D54" i="14" s="1"/>
  <c r="B55" i="14"/>
  <c r="D55" i="14" s="1"/>
  <c r="B56" i="14"/>
  <c r="D56" i="14" s="1"/>
  <c r="B57" i="14"/>
  <c r="D57" i="14" s="1"/>
  <c r="B58" i="14"/>
  <c r="D58" i="14" s="1"/>
  <c r="B59" i="14"/>
  <c r="D59" i="14" s="1"/>
  <c r="B60" i="14"/>
  <c r="D60" i="14" s="1"/>
  <c r="B61" i="14"/>
  <c r="D61" i="14" s="1"/>
  <c r="B62" i="14"/>
  <c r="D62" i="14" s="1"/>
  <c r="B63" i="14"/>
  <c r="D63" i="14" s="1"/>
  <c r="B64" i="14"/>
  <c r="D64" i="14" s="1"/>
  <c r="B65" i="14"/>
  <c r="D65" i="14" s="1"/>
  <c r="B66" i="14"/>
  <c r="D66" i="14" s="1"/>
  <c r="B67" i="14"/>
  <c r="B3" i="14"/>
  <c r="D3" i="14" s="1"/>
  <c r="D67" i="14" l="1"/>
  <c r="T8" i="18"/>
  <c r="I61" i="13"/>
  <c r="U8" i="18"/>
  <c r="J61" i="13"/>
  <c r="C7" i="22"/>
  <c r="D60" i="12"/>
  <c r="R7" i="17"/>
  <c r="S7" i="17"/>
  <c r="E61" i="12"/>
  <c r="O57" i="12"/>
  <c r="P57" i="12"/>
  <c r="Q57" i="12"/>
  <c r="B9" i="11" s="1"/>
  <c r="R57" i="12"/>
  <c r="O58" i="12"/>
  <c r="P58" i="12"/>
  <c r="Q58" i="12"/>
  <c r="R58" i="12"/>
  <c r="O59" i="12"/>
  <c r="P59" i="12"/>
  <c r="Q59" i="12"/>
  <c r="R59" i="12"/>
  <c r="O60" i="12"/>
  <c r="P60" i="12"/>
  <c r="Q60" i="12"/>
  <c r="R60" i="12"/>
  <c r="O61" i="12"/>
  <c r="P61" i="12"/>
  <c r="Q61" i="12"/>
  <c r="R61" i="12"/>
  <c r="O62" i="12"/>
  <c r="P62" i="12"/>
  <c r="Q62" i="12"/>
  <c r="R62" i="12"/>
  <c r="O63" i="12"/>
  <c r="P63" i="12"/>
  <c r="Q63" i="12"/>
  <c r="R63" i="12"/>
  <c r="O64" i="12"/>
  <c r="P64" i="12"/>
  <c r="Q64" i="12"/>
  <c r="R64" i="12"/>
  <c r="O65" i="12"/>
  <c r="P65" i="12"/>
  <c r="Q65" i="12"/>
  <c r="R65" i="12"/>
  <c r="O66" i="12"/>
  <c r="P66" i="12"/>
  <c r="Q66" i="12"/>
  <c r="R66" i="12"/>
  <c r="O67" i="12"/>
  <c r="P67" i="12"/>
  <c r="Q67" i="12"/>
  <c r="R67" i="12"/>
  <c r="O68" i="12"/>
  <c r="P68" i="12"/>
  <c r="Q68" i="12"/>
  <c r="R68" i="12"/>
  <c r="O69" i="12"/>
  <c r="P69" i="12"/>
  <c r="Q69" i="12"/>
  <c r="R69" i="12"/>
  <c r="O70" i="12"/>
  <c r="P70" i="12"/>
  <c r="Q70" i="12"/>
  <c r="R70" i="12"/>
  <c r="O71" i="12"/>
  <c r="P71" i="12"/>
  <c r="Q71" i="12"/>
  <c r="R71" i="12"/>
  <c r="O72" i="12"/>
  <c r="P72" i="12"/>
  <c r="Q72" i="12"/>
  <c r="R72" i="12"/>
  <c r="O73" i="12"/>
  <c r="P73" i="12"/>
  <c r="Q73" i="12"/>
  <c r="R73" i="12"/>
  <c r="O74" i="12"/>
  <c r="P74" i="12"/>
  <c r="Q74" i="12"/>
  <c r="R74" i="12"/>
  <c r="O75" i="12"/>
  <c r="P75" i="12"/>
  <c r="Q75" i="12"/>
  <c r="R75" i="12"/>
  <c r="O76" i="12"/>
  <c r="P76" i="12"/>
  <c r="Q76" i="12"/>
  <c r="R76" i="12"/>
  <c r="O77" i="12"/>
  <c r="P77" i="12"/>
  <c r="Q77" i="12"/>
  <c r="R77" i="12"/>
  <c r="O78" i="12"/>
  <c r="P78" i="12"/>
  <c r="Q78" i="12"/>
  <c r="R78" i="12"/>
  <c r="O79" i="12"/>
  <c r="P79" i="12"/>
  <c r="Q79" i="12"/>
  <c r="R79" i="12"/>
  <c r="O80" i="12"/>
  <c r="F10" i="11" s="1"/>
  <c r="P80" i="12"/>
  <c r="G10" i="11" s="1"/>
  <c r="Q80" i="12"/>
  <c r="F9" i="11" s="1"/>
  <c r="R80" i="12"/>
  <c r="G9" i="11" s="1"/>
  <c r="R56" i="12"/>
  <c r="Q56" i="12"/>
  <c r="P56" i="12"/>
  <c r="O56" i="12"/>
  <c r="J57" i="12"/>
  <c r="T57" i="12" s="1"/>
  <c r="K57" i="12"/>
  <c r="U57" i="12" s="1"/>
  <c r="J58" i="12"/>
  <c r="T58" i="12" s="1"/>
  <c r="K58" i="12"/>
  <c r="U58" i="12" s="1"/>
  <c r="J59" i="12"/>
  <c r="T59" i="12" s="1"/>
  <c r="K59" i="12"/>
  <c r="U59" i="12" s="1"/>
  <c r="J60" i="12"/>
  <c r="T60" i="12" s="1"/>
  <c r="K60" i="12"/>
  <c r="U60" i="12" s="1"/>
  <c r="J61" i="12"/>
  <c r="T61" i="12" s="1"/>
  <c r="K61" i="12"/>
  <c r="U61" i="12" s="1"/>
  <c r="J62" i="12"/>
  <c r="T62" i="12" s="1"/>
  <c r="K62" i="12"/>
  <c r="U62" i="12" s="1"/>
  <c r="J63" i="12"/>
  <c r="T63" i="12" s="1"/>
  <c r="K63" i="12"/>
  <c r="U63" i="12" s="1"/>
  <c r="J64" i="12"/>
  <c r="T64" i="12" s="1"/>
  <c r="K64" i="12"/>
  <c r="U64" i="12" s="1"/>
  <c r="J65" i="12"/>
  <c r="T65" i="12" s="1"/>
  <c r="K65" i="12"/>
  <c r="U65" i="12" s="1"/>
  <c r="J66" i="12"/>
  <c r="K66" i="12"/>
  <c r="U66" i="12" s="1"/>
  <c r="J67" i="12"/>
  <c r="T67" i="12" s="1"/>
  <c r="K67" i="12"/>
  <c r="U67" i="12" s="1"/>
  <c r="J68" i="12"/>
  <c r="T68" i="12" s="1"/>
  <c r="K68" i="12"/>
  <c r="U68" i="12" s="1"/>
  <c r="J69" i="12"/>
  <c r="T69" i="12" s="1"/>
  <c r="K69" i="12"/>
  <c r="U69" i="12" s="1"/>
  <c r="J70" i="12"/>
  <c r="T70" i="12" s="1"/>
  <c r="K70" i="12"/>
  <c r="U70" i="12" s="1"/>
  <c r="J71" i="12"/>
  <c r="T71" i="12" s="1"/>
  <c r="K71" i="12"/>
  <c r="U71" i="12" s="1"/>
  <c r="J72" i="12"/>
  <c r="T72" i="12" s="1"/>
  <c r="K72" i="12"/>
  <c r="U72" i="12" s="1"/>
  <c r="J73" i="12"/>
  <c r="T73" i="12" s="1"/>
  <c r="K73" i="12"/>
  <c r="U73" i="12" s="1"/>
  <c r="J74" i="12"/>
  <c r="T74" i="12" s="1"/>
  <c r="K74" i="12"/>
  <c r="U74" i="12" s="1"/>
  <c r="J75" i="12"/>
  <c r="T75" i="12" s="1"/>
  <c r="K75" i="12"/>
  <c r="U75" i="12" s="1"/>
  <c r="J76" i="12"/>
  <c r="T76" i="12" s="1"/>
  <c r="K76" i="12"/>
  <c r="U76" i="12" s="1"/>
  <c r="J77" i="12"/>
  <c r="T77" i="12" s="1"/>
  <c r="K77" i="12"/>
  <c r="U77" i="12" s="1"/>
  <c r="J78" i="12"/>
  <c r="T78" i="12" s="1"/>
  <c r="K78" i="12"/>
  <c r="U78" i="12" s="1"/>
  <c r="J79" i="12"/>
  <c r="T79" i="12" s="1"/>
  <c r="K79" i="12"/>
  <c r="U79" i="12" s="1"/>
  <c r="J80" i="12"/>
  <c r="K80" i="12"/>
  <c r="U80" i="12" s="1"/>
  <c r="K56" i="12"/>
  <c r="J56" i="12"/>
  <c r="H55" i="13"/>
  <c r="G55" i="13"/>
  <c r="R3" i="18" s="1"/>
  <c r="F55" i="13"/>
  <c r="E55" i="13"/>
  <c r="G56" i="12"/>
  <c r="L56" i="12" s="1"/>
  <c r="C56" i="12"/>
  <c r="C7" i="11" s="1"/>
  <c r="B56" i="12"/>
  <c r="C55" i="13"/>
  <c r="B55" i="13"/>
  <c r="B56" i="13" s="1"/>
  <c r="I73" i="8"/>
  <c r="I74" i="8" s="1"/>
  <c r="I75" i="8" s="1"/>
  <c r="I76" i="8" s="1"/>
  <c r="I77" i="8" s="1"/>
  <c r="I78" i="8" s="1"/>
  <c r="I79" i="8" s="1"/>
  <c r="I80" i="8" s="1"/>
  <c r="J73" i="8"/>
  <c r="J74" i="8" s="1"/>
  <c r="J75" i="8" s="1"/>
  <c r="J76" i="8" s="1"/>
  <c r="J77" i="8" s="1"/>
  <c r="J78" i="8" s="1"/>
  <c r="J79" i="8" s="1"/>
  <c r="J80" i="8" s="1"/>
  <c r="K73" i="8"/>
  <c r="K74" i="8" s="1"/>
  <c r="K75" i="8" s="1"/>
  <c r="K76" i="8" s="1"/>
  <c r="K77" i="8" s="1"/>
  <c r="K78" i="8" s="1"/>
  <c r="K79" i="8" s="1"/>
  <c r="K80" i="8" s="1"/>
  <c r="L73" i="8"/>
  <c r="H73" i="8"/>
  <c r="H74" i="8" s="1"/>
  <c r="H75" i="8" s="1"/>
  <c r="H76" i="8" s="1"/>
  <c r="H77" i="8" s="1"/>
  <c r="H78" i="8" s="1"/>
  <c r="H79" i="8" s="1"/>
  <c r="H80" i="8" s="1"/>
  <c r="C9" i="11" l="1"/>
  <c r="B7" i="11"/>
  <c r="F4" i="16"/>
  <c r="G4" i="16" s="1"/>
  <c r="D4" i="16"/>
  <c r="B10" i="11"/>
  <c r="C10" i="11"/>
  <c r="U9" i="18"/>
  <c r="J62" i="13"/>
  <c r="T9" i="18"/>
  <c r="I62" i="13"/>
  <c r="T56" i="12"/>
  <c r="T82" i="12" s="1"/>
  <c r="B8" i="11"/>
  <c r="U56" i="12"/>
  <c r="U82" i="12" s="1"/>
  <c r="C8" i="11"/>
  <c r="C8" i="22"/>
  <c r="D61" i="12"/>
  <c r="Q3" i="17"/>
  <c r="H56" i="12"/>
  <c r="C56" i="13"/>
  <c r="N56" i="13"/>
  <c r="S8" i="17"/>
  <c r="L61" i="13"/>
  <c r="E62" i="12" s="1"/>
  <c r="O4" i="17"/>
  <c r="G57" i="12"/>
  <c r="S3" i="18"/>
  <c r="G56" i="13"/>
  <c r="O3" i="18"/>
  <c r="E56" i="13"/>
  <c r="O3" i="17"/>
  <c r="B57" i="13"/>
  <c r="F56" i="13"/>
  <c r="P3" i="18"/>
  <c r="K61" i="13"/>
  <c r="R8" i="17"/>
  <c r="E20" i="21"/>
  <c r="C20" i="21"/>
  <c r="L74" i="8"/>
  <c r="F5" i="16" l="1"/>
  <c r="G5" i="16" s="1"/>
  <c r="D5" i="16"/>
  <c r="C6" i="16"/>
  <c r="C9" i="22"/>
  <c r="D62" i="12"/>
  <c r="U10" i="18"/>
  <c r="J63" i="13"/>
  <c r="I63" i="13"/>
  <c r="T10" i="18"/>
  <c r="Q4" i="17"/>
  <c r="C57" i="13"/>
  <c r="H57" i="12"/>
  <c r="O4" i="18"/>
  <c r="E57" i="13"/>
  <c r="O5" i="17"/>
  <c r="G58" i="12"/>
  <c r="B58" i="13"/>
  <c r="R4" i="18"/>
  <c r="G57" i="13"/>
  <c r="P4" i="18"/>
  <c r="L56" i="9"/>
  <c r="M56" i="12" s="1"/>
  <c r="K62" i="13"/>
  <c r="R9" i="17"/>
  <c r="L57" i="12"/>
  <c r="E63" i="12"/>
  <c r="S9" i="17"/>
  <c r="V4" i="18"/>
  <c r="C21" i="21"/>
  <c r="E21" i="21"/>
  <c r="L75" i="8"/>
  <c r="F57" i="13" l="1"/>
  <c r="N57" i="13"/>
  <c r="C7" i="16"/>
  <c r="F6" i="16"/>
  <c r="G6" i="16" s="1"/>
  <c r="D6" i="16"/>
  <c r="C10" i="22"/>
  <c r="D63" i="12"/>
  <c r="I64" i="13"/>
  <c r="I65" i="13" s="1"/>
  <c r="T11" i="18"/>
  <c r="J64" i="13"/>
  <c r="U11" i="18"/>
  <c r="K63" i="13"/>
  <c r="R10" i="17"/>
  <c r="O56" i="13"/>
  <c r="H56" i="13"/>
  <c r="G58" i="13"/>
  <c r="R5" i="18"/>
  <c r="B59" i="13"/>
  <c r="O6" i="17"/>
  <c r="G59" i="12"/>
  <c r="O5" i="18"/>
  <c r="E58" i="13"/>
  <c r="Q5" i="17"/>
  <c r="H58" i="12"/>
  <c r="C58" i="13"/>
  <c r="S10" i="17"/>
  <c r="L63" i="13"/>
  <c r="E64" i="12" s="1"/>
  <c r="L57" i="9"/>
  <c r="M57" i="12" s="1"/>
  <c r="P5" i="18"/>
  <c r="K58" i="9"/>
  <c r="L58" i="12" s="1"/>
  <c r="C22" i="21"/>
  <c r="E22" i="21"/>
  <c r="L76" i="8"/>
  <c r="V5" i="18" l="1"/>
  <c r="N58" i="13"/>
  <c r="F7" i="16"/>
  <c r="G7" i="16" s="1"/>
  <c r="D7" i="16"/>
  <c r="C8" i="16"/>
  <c r="U12" i="18"/>
  <c r="J65" i="13"/>
  <c r="T12" i="18"/>
  <c r="C11" i="22"/>
  <c r="D64" i="12"/>
  <c r="F58" i="13"/>
  <c r="P6" i="18" s="1"/>
  <c r="G59" i="13"/>
  <c r="R6" i="18"/>
  <c r="C59" i="13"/>
  <c r="Q6" i="17"/>
  <c r="H59" i="12"/>
  <c r="H57" i="13"/>
  <c r="S4" i="18"/>
  <c r="K59" i="9"/>
  <c r="L59" i="12" s="1"/>
  <c r="E59" i="13"/>
  <c r="O6" i="18"/>
  <c r="W4" i="18"/>
  <c r="O57" i="13"/>
  <c r="S11" i="17"/>
  <c r="L64" i="13"/>
  <c r="E65" i="12" s="1"/>
  <c r="L58" i="9"/>
  <c r="M58" i="12" s="1"/>
  <c r="B60" i="13"/>
  <c r="O7" i="17"/>
  <c r="G60" i="12"/>
  <c r="K64" i="13"/>
  <c r="R11" i="17"/>
  <c r="C23" i="21"/>
  <c r="E23" i="21"/>
  <c r="L77" i="8"/>
  <c r="N59" i="13" l="1"/>
  <c r="V6" i="18"/>
  <c r="F59" i="13"/>
  <c r="C9" i="16"/>
  <c r="F8" i="16"/>
  <c r="G8" i="16" s="1"/>
  <c r="D8" i="16"/>
  <c r="T13" i="18"/>
  <c r="I66" i="13"/>
  <c r="C12" i="22"/>
  <c r="D65" i="12"/>
  <c r="U13" i="18"/>
  <c r="J66" i="13"/>
  <c r="E60" i="13"/>
  <c r="O7" i="18"/>
  <c r="C60" i="13"/>
  <c r="Q7" i="17"/>
  <c r="H60" i="12"/>
  <c r="P7" i="18"/>
  <c r="K60" i="9"/>
  <c r="L60" i="12" s="1"/>
  <c r="F60" i="13" s="1"/>
  <c r="L59" i="9"/>
  <c r="M59" i="12" s="1"/>
  <c r="G60" i="13"/>
  <c r="R7" i="18"/>
  <c r="B61" i="13"/>
  <c r="O8" i="17"/>
  <c r="G61" i="12"/>
  <c r="H58" i="13"/>
  <c r="S5" i="18"/>
  <c r="O58" i="13"/>
  <c r="W5" i="18"/>
  <c r="K65" i="13"/>
  <c r="R12" i="17"/>
  <c r="S12" i="17"/>
  <c r="L65" i="13"/>
  <c r="E66" i="12" s="1"/>
  <c r="E24" i="21"/>
  <c r="C24" i="21"/>
  <c r="L78" i="8"/>
  <c r="F9" i="16" l="1"/>
  <c r="G9" i="16" s="1"/>
  <c r="D9" i="16"/>
  <c r="C10" i="16"/>
  <c r="T14" i="18"/>
  <c r="I67" i="13"/>
  <c r="D66" i="12"/>
  <c r="C13" i="22"/>
  <c r="J67" i="13"/>
  <c r="U14" i="18"/>
  <c r="L66" i="13"/>
  <c r="E67" i="12" s="1"/>
  <c r="S13" i="17"/>
  <c r="K66" i="13"/>
  <c r="R13" i="17"/>
  <c r="H59" i="13"/>
  <c r="S6" i="18"/>
  <c r="G61" i="13"/>
  <c r="R8" i="18"/>
  <c r="B62" i="13"/>
  <c r="O9" i="17"/>
  <c r="G62" i="12"/>
  <c r="P8" i="18"/>
  <c r="C61" i="13"/>
  <c r="Q8" i="17"/>
  <c r="H61" i="12"/>
  <c r="O59" i="13"/>
  <c r="W6" i="18"/>
  <c r="K61" i="9"/>
  <c r="L61" i="12" s="1"/>
  <c r="V7" i="18"/>
  <c r="N60" i="13"/>
  <c r="L60" i="9"/>
  <c r="M60" i="12" s="1"/>
  <c r="E61" i="13"/>
  <c r="O8" i="18"/>
  <c r="E25" i="21"/>
  <c r="C25" i="21"/>
  <c r="L79" i="8"/>
  <c r="C11" i="16" l="1"/>
  <c r="F10" i="16"/>
  <c r="G10" i="16" s="1"/>
  <c r="D10" i="16"/>
  <c r="J68" i="13"/>
  <c r="U15" i="18"/>
  <c r="D67" i="12"/>
  <c r="C14" i="22"/>
  <c r="T15" i="18"/>
  <c r="I68" i="13"/>
  <c r="E62" i="13"/>
  <c r="O9" i="18"/>
  <c r="C62" i="13"/>
  <c r="Q9" i="17"/>
  <c r="H62" i="12"/>
  <c r="G62" i="13"/>
  <c r="R9" i="18"/>
  <c r="W7" i="18"/>
  <c r="O60" i="13"/>
  <c r="K62" i="9"/>
  <c r="L62" i="12" s="1"/>
  <c r="K67" i="13"/>
  <c r="R14" i="17"/>
  <c r="L61" i="9"/>
  <c r="M61" i="12" s="1"/>
  <c r="F61" i="13"/>
  <c r="V8" i="18"/>
  <c r="N61" i="13"/>
  <c r="B63" i="13"/>
  <c r="O10" i="17"/>
  <c r="G63" i="12"/>
  <c r="H60" i="13"/>
  <c r="S7" i="18"/>
  <c r="S14" i="17"/>
  <c r="L67" i="13"/>
  <c r="E68" i="12" s="1"/>
  <c r="E26" i="21"/>
  <c r="C26" i="21"/>
  <c r="L80" i="8"/>
  <c r="C12" i="16" l="1"/>
  <c r="D11" i="16"/>
  <c r="F11" i="16"/>
  <c r="G11" i="16" s="1"/>
  <c r="D68" i="12"/>
  <c r="C15" i="22"/>
  <c r="U16" i="18"/>
  <c r="J69" i="13"/>
  <c r="T16" i="18"/>
  <c r="I69" i="13"/>
  <c r="G63" i="13"/>
  <c r="R10" i="18"/>
  <c r="C63" i="13"/>
  <c r="Q10" i="17"/>
  <c r="H63" i="12"/>
  <c r="S15" i="17"/>
  <c r="L68" i="13"/>
  <c r="E69" i="12" s="1"/>
  <c r="B64" i="13"/>
  <c r="O11" i="17"/>
  <c r="G64" i="12"/>
  <c r="W8" i="18"/>
  <c r="O61" i="13"/>
  <c r="K63" i="9"/>
  <c r="L63" i="12" s="1"/>
  <c r="V9" i="18"/>
  <c r="N62" i="13"/>
  <c r="K68" i="13"/>
  <c r="R15" i="17"/>
  <c r="H61" i="13"/>
  <c r="S8" i="18"/>
  <c r="F62" i="13"/>
  <c r="P9" i="18"/>
  <c r="L62" i="9"/>
  <c r="M62" i="12" s="1"/>
  <c r="E63" i="13"/>
  <c r="O10" i="18"/>
  <c r="E27" i="21"/>
  <c r="C27" i="21"/>
  <c r="C13" i="16" l="1"/>
  <c r="F12" i="16"/>
  <c r="G12" i="16" s="1"/>
  <c r="D12" i="16"/>
  <c r="C16" i="22"/>
  <c r="D69" i="12"/>
  <c r="U17" i="18"/>
  <c r="J70" i="13"/>
  <c r="T17" i="18"/>
  <c r="I70" i="13"/>
  <c r="N63" i="13"/>
  <c r="V10" i="18"/>
  <c r="W9" i="18"/>
  <c r="O62" i="13"/>
  <c r="C64" i="13"/>
  <c r="Q11" i="17"/>
  <c r="H64" i="12"/>
  <c r="H62" i="13"/>
  <c r="S9" i="18"/>
  <c r="B65" i="13"/>
  <c r="O12" i="17"/>
  <c r="G65" i="12"/>
  <c r="L63" i="9"/>
  <c r="M63" i="12" s="1"/>
  <c r="G64" i="13"/>
  <c r="R11" i="18"/>
  <c r="E64" i="13"/>
  <c r="O11" i="18"/>
  <c r="F63" i="13"/>
  <c r="P10" i="18"/>
  <c r="K69" i="13"/>
  <c r="R16" i="17"/>
  <c r="K64" i="9"/>
  <c r="L64" i="12" s="1"/>
  <c r="L69" i="13"/>
  <c r="E70" i="12" s="1"/>
  <c r="S16" i="17"/>
  <c r="N64" i="13" l="1"/>
  <c r="C14" i="16"/>
  <c r="F13" i="16"/>
  <c r="G13" i="16" s="1"/>
  <c r="D13" i="16"/>
  <c r="U18" i="18"/>
  <c r="J71" i="13"/>
  <c r="C17" i="22"/>
  <c r="D70" i="12"/>
  <c r="I71" i="13"/>
  <c r="T18" i="18"/>
  <c r="B66" i="13"/>
  <c r="O13" i="17"/>
  <c r="G66" i="12"/>
  <c r="O63" i="13"/>
  <c r="W10" i="18"/>
  <c r="L70" i="13"/>
  <c r="E71" i="12" s="1"/>
  <c r="S17" i="17"/>
  <c r="F64" i="13"/>
  <c r="P11" i="18"/>
  <c r="G65" i="13"/>
  <c r="R12" i="18"/>
  <c r="K65" i="9"/>
  <c r="L65" i="12" s="1"/>
  <c r="L64" i="9"/>
  <c r="M64" i="12" s="1"/>
  <c r="K70" i="13"/>
  <c r="R17" i="17"/>
  <c r="E65" i="13"/>
  <c r="O12" i="18"/>
  <c r="H63" i="13"/>
  <c r="S10" i="18"/>
  <c r="C65" i="13"/>
  <c r="Q12" i="17"/>
  <c r="H65" i="12"/>
  <c r="V11" i="18"/>
  <c r="C15" i="16" l="1"/>
  <c r="F14" i="16"/>
  <c r="G14" i="16" s="1"/>
  <c r="D14" i="16"/>
  <c r="I72" i="13"/>
  <c r="T19" i="18"/>
  <c r="U19" i="18"/>
  <c r="J72" i="13"/>
  <c r="D71" i="12"/>
  <c r="C18" i="22"/>
  <c r="C66" i="13"/>
  <c r="Q13" i="17"/>
  <c r="H66" i="12"/>
  <c r="L65" i="9"/>
  <c r="M65" i="12" s="1"/>
  <c r="H64" i="13"/>
  <c r="S11" i="18"/>
  <c r="K71" i="13"/>
  <c r="R18" i="17"/>
  <c r="K66" i="9"/>
  <c r="L66" i="12" s="1"/>
  <c r="V12" i="18"/>
  <c r="N65" i="13"/>
  <c r="E66" i="13"/>
  <c r="O13" i="18"/>
  <c r="W11" i="18"/>
  <c r="O64" i="13"/>
  <c r="G66" i="13"/>
  <c r="R13" i="18"/>
  <c r="S18" i="17"/>
  <c r="L71" i="13"/>
  <c r="E72" i="12" s="1"/>
  <c r="B67" i="13"/>
  <c r="O14" i="17"/>
  <c r="G67" i="12"/>
  <c r="F65" i="13"/>
  <c r="P12" i="18"/>
  <c r="C16" i="16" l="1"/>
  <c r="F15" i="16"/>
  <c r="G15" i="16" s="1"/>
  <c r="D15" i="16"/>
  <c r="J73" i="13"/>
  <c r="U20" i="18"/>
  <c r="C19" i="22"/>
  <c r="D72" i="12"/>
  <c r="I73" i="13"/>
  <c r="T20" i="18"/>
  <c r="K72" i="13"/>
  <c r="R19" i="17"/>
  <c r="B68" i="13"/>
  <c r="O15" i="17"/>
  <c r="G68" i="12"/>
  <c r="E67" i="13"/>
  <c r="O14" i="18"/>
  <c r="C67" i="13"/>
  <c r="Q14" i="17"/>
  <c r="H67" i="12"/>
  <c r="K67" i="9"/>
  <c r="L67" i="12" s="1"/>
  <c r="S19" i="17"/>
  <c r="L72" i="13"/>
  <c r="E73" i="12" s="1"/>
  <c r="O65" i="13"/>
  <c r="W12" i="18"/>
  <c r="N66" i="13"/>
  <c r="V13" i="18"/>
  <c r="H65" i="13"/>
  <c r="S12" i="18"/>
  <c r="G67" i="13"/>
  <c r="R14" i="18"/>
  <c r="F66" i="13"/>
  <c r="P13" i="18"/>
  <c r="L66" i="9"/>
  <c r="M66" i="12" s="1"/>
  <c r="C17" i="16" l="1"/>
  <c r="D16" i="16"/>
  <c r="F16" i="16"/>
  <c r="G16" i="16" s="1"/>
  <c r="C20" i="22"/>
  <c r="D73" i="12"/>
  <c r="T21" i="18"/>
  <c r="I74" i="13"/>
  <c r="U21" i="18"/>
  <c r="J74" i="13"/>
  <c r="B69" i="13"/>
  <c r="O16" i="17"/>
  <c r="G69" i="12"/>
  <c r="F67" i="13"/>
  <c r="P14" i="18"/>
  <c r="H66" i="13"/>
  <c r="S13" i="18"/>
  <c r="W13" i="18"/>
  <c r="O66" i="13"/>
  <c r="C68" i="13"/>
  <c r="Q15" i="17"/>
  <c r="H68" i="12"/>
  <c r="K68" i="9"/>
  <c r="L68" i="12" s="1"/>
  <c r="L73" i="13"/>
  <c r="E74" i="12" s="1"/>
  <c r="S20" i="17"/>
  <c r="K73" i="13"/>
  <c r="R20" i="17"/>
  <c r="G68" i="13"/>
  <c r="R15" i="18"/>
  <c r="N67" i="13"/>
  <c r="V14" i="18"/>
  <c r="L67" i="9"/>
  <c r="M67" i="12" s="1"/>
  <c r="E68" i="13"/>
  <c r="O15" i="18"/>
  <c r="C18" i="16" l="1"/>
  <c r="F17" i="16"/>
  <c r="G17" i="16" s="1"/>
  <c r="D17" i="16"/>
  <c r="D74" i="12"/>
  <c r="C21" i="22"/>
  <c r="T22" i="18"/>
  <c r="I75" i="13"/>
  <c r="J75" i="13"/>
  <c r="U22" i="18"/>
  <c r="G69" i="13"/>
  <c r="R16" i="18"/>
  <c r="W14" i="18"/>
  <c r="O67" i="13"/>
  <c r="L74" i="13"/>
  <c r="E75" i="12" s="1"/>
  <c r="S21" i="17"/>
  <c r="L68" i="9"/>
  <c r="M68" i="12" s="1"/>
  <c r="F68" i="13"/>
  <c r="P15" i="18"/>
  <c r="E69" i="13"/>
  <c r="O16" i="18"/>
  <c r="V15" i="18"/>
  <c r="N68" i="13"/>
  <c r="K74" i="13"/>
  <c r="R21" i="17"/>
  <c r="B70" i="13"/>
  <c r="O17" i="17"/>
  <c r="G70" i="12"/>
  <c r="C69" i="13"/>
  <c r="Q16" i="17"/>
  <c r="H69" i="12"/>
  <c r="H67" i="13"/>
  <c r="S14" i="18"/>
  <c r="K69" i="9"/>
  <c r="L69" i="12" s="1"/>
  <c r="C19" i="16" l="1"/>
  <c r="F18" i="16"/>
  <c r="G18" i="16" s="1"/>
  <c r="D18" i="16"/>
  <c r="D75" i="12"/>
  <c r="C22" i="22"/>
  <c r="J76" i="13"/>
  <c r="U23" i="18"/>
  <c r="T23" i="18"/>
  <c r="I76" i="13"/>
  <c r="C70" i="13"/>
  <c r="Q17" i="17"/>
  <c r="H70" i="12"/>
  <c r="B71" i="13"/>
  <c r="O18" i="17"/>
  <c r="G71" i="12"/>
  <c r="S22" i="17"/>
  <c r="L75" i="13"/>
  <c r="E76" i="12" s="1"/>
  <c r="H68" i="13"/>
  <c r="S15" i="18"/>
  <c r="N69" i="13"/>
  <c r="V16" i="18"/>
  <c r="F69" i="13"/>
  <c r="P16" i="18"/>
  <c r="G70" i="13"/>
  <c r="R17" i="18"/>
  <c r="L69" i="9"/>
  <c r="M69" i="12" s="1"/>
  <c r="K70" i="9"/>
  <c r="L70" i="12" s="1"/>
  <c r="O68" i="13"/>
  <c r="W15" i="18"/>
  <c r="K75" i="13"/>
  <c r="R22" i="17"/>
  <c r="E70" i="13"/>
  <c r="O17" i="18"/>
  <c r="C20" i="16" l="1"/>
  <c r="F19" i="16"/>
  <c r="G19" i="16" s="1"/>
  <c r="D19" i="16"/>
  <c r="U24" i="18"/>
  <c r="J77" i="13"/>
  <c r="D76" i="12"/>
  <c r="C23" i="22"/>
  <c r="T24" i="18"/>
  <c r="I77" i="13"/>
  <c r="H69" i="13"/>
  <c r="S16" i="18"/>
  <c r="K71" i="9"/>
  <c r="L71" i="12" s="1"/>
  <c r="K76" i="13"/>
  <c r="R23" i="17"/>
  <c r="S23" i="17"/>
  <c r="L76" i="13"/>
  <c r="E77" i="12" s="1"/>
  <c r="G71" i="13"/>
  <c r="R18" i="18"/>
  <c r="V17" i="18"/>
  <c r="N70" i="13"/>
  <c r="W16" i="18"/>
  <c r="O69" i="13"/>
  <c r="F70" i="13"/>
  <c r="P17" i="18"/>
  <c r="L70" i="9"/>
  <c r="M70" i="12" s="1"/>
  <c r="E71" i="13"/>
  <c r="O18" i="18"/>
  <c r="B72" i="13"/>
  <c r="O19" i="17"/>
  <c r="G72" i="12"/>
  <c r="C71" i="13"/>
  <c r="Q18" i="17"/>
  <c r="H71" i="12"/>
  <c r="F20" i="16" l="1"/>
  <c r="G20" i="16" s="1"/>
  <c r="C21" i="16"/>
  <c r="D20" i="16"/>
  <c r="U25" i="18"/>
  <c r="J78" i="13"/>
  <c r="T25" i="18"/>
  <c r="I78" i="13"/>
  <c r="C24" i="22"/>
  <c r="D77" i="12"/>
  <c r="L71" i="9"/>
  <c r="M71" i="12" s="1"/>
  <c r="K72" i="9"/>
  <c r="L72" i="12" s="1"/>
  <c r="N71" i="13"/>
  <c r="V18" i="18"/>
  <c r="S24" i="17"/>
  <c r="L77" i="13"/>
  <c r="E78" i="12" s="1"/>
  <c r="E72" i="13"/>
  <c r="O19" i="18"/>
  <c r="F71" i="13"/>
  <c r="P18" i="18"/>
  <c r="C72" i="13"/>
  <c r="Q19" i="17"/>
  <c r="H72" i="12"/>
  <c r="W17" i="18"/>
  <c r="O70" i="13"/>
  <c r="B73" i="13"/>
  <c r="O20" i="17"/>
  <c r="G73" i="12"/>
  <c r="G72" i="13"/>
  <c r="R19" i="18"/>
  <c r="K77" i="13"/>
  <c r="R24" i="17"/>
  <c r="H70" i="13"/>
  <c r="S17" i="18"/>
  <c r="C22" i="16" l="1"/>
  <c r="F21" i="16"/>
  <c r="G21" i="16" s="1"/>
  <c r="D21" i="16"/>
  <c r="I79" i="13"/>
  <c r="T26" i="18"/>
  <c r="C25" i="22"/>
  <c r="D78" i="12"/>
  <c r="J79" i="13"/>
  <c r="U26" i="18"/>
  <c r="B74" i="13"/>
  <c r="O21" i="17"/>
  <c r="G74" i="12"/>
  <c r="L78" i="13"/>
  <c r="E79" i="12" s="1"/>
  <c r="S25" i="17"/>
  <c r="K78" i="13"/>
  <c r="R25" i="17"/>
  <c r="K73" i="9"/>
  <c r="L73" i="12" s="1"/>
  <c r="O71" i="13"/>
  <c r="W18" i="18"/>
  <c r="L72" i="9"/>
  <c r="M72" i="12" s="1"/>
  <c r="F72" i="13"/>
  <c r="P19" i="18"/>
  <c r="H71" i="13"/>
  <c r="S18" i="18"/>
  <c r="G73" i="13"/>
  <c r="R20" i="18"/>
  <c r="C73" i="13"/>
  <c r="Q20" i="17"/>
  <c r="H73" i="12"/>
  <c r="E73" i="13"/>
  <c r="O20" i="18"/>
  <c r="V19" i="18"/>
  <c r="N72" i="13"/>
  <c r="F22" i="16" l="1"/>
  <c r="G22" i="16" s="1"/>
  <c r="C23" i="16"/>
  <c r="D22" i="16"/>
  <c r="C26" i="22"/>
  <c r="D79" i="12"/>
  <c r="U27" i="18"/>
  <c r="J80" i="13"/>
  <c r="U28" i="18" s="1"/>
  <c r="I80" i="13"/>
  <c r="T28" i="18" s="1"/>
  <c r="T27" i="18"/>
  <c r="L73" i="9"/>
  <c r="M73" i="12" s="1"/>
  <c r="G74" i="13"/>
  <c r="R21" i="18"/>
  <c r="F73" i="13"/>
  <c r="P20" i="18"/>
  <c r="W19" i="18"/>
  <c r="O72" i="13"/>
  <c r="K79" i="13"/>
  <c r="R26" i="17"/>
  <c r="K74" i="9"/>
  <c r="L74" i="12" s="1"/>
  <c r="E74" i="13"/>
  <c r="O21" i="18"/>
  <c r="C74" i="13"/>
  <c r="Q21" i="17"/>
  <c r="H74" i="12"/>
  <c r="H72" i="13"/>
  <c r="S19" i="18"/>
  <c r="S26" i="17"/>
  <c r="L79" i="13"/>
  <c r="E80" i="12" s="1"/>
  <c r="V20" i="18"/>
  <c r="N73" i="13"/>
  <c r="B75" i="13"/>
  <c r="O22" i="17"/>
  <c r="G75" i="12"/>
  <c r="C24" i="16" l="1"/>
  <c r="F23" i="16"/>
  <c r="G23" i="16" s="1"/>
  <c r="D23" i="16"/>
  <c r="C27" i="22"/>
  <c r="D80" i="12"/>
  <c r="K75" i="9"/>
  <c r="L75" i="12" s="1"/>
  <c r="H73" i="13"/>
  <c r="S20" i="18"/>
  <c r="C75" i="13"/>
  <c r="Q22" i="17"/>
  <c r="H75" i="12"/>
  <c r="G75" i="13"/>
  <c r="R22" i="18"/>
  <c r="S27" i="17"/>
  <c r="L80" i="13"/>
  <c r="N74" i="13"/>
  <c r="V21" i="18"/>
  <c r="O73" i="13"/>
  <c r="W20" i="18"/>
  <c r="B76" i="13"/>
  <c r="O23" i="17"/>
  <c r="G76" i="12"/>
  <c r="L74" i="9"/>
  <c r="M74" i="12" s="1"/>
  <c r="E75" i="13"/>
  <c r="O22" i="18"/>
  <c r="K80" i="13"/>
  <c r="R27" i="17"/>
  <c r="F74" i="13"/>
  <c r="P21" i="18"/>
  <c r="C25" i="16" l="1"/>
  <c r="D24" i="16"/>
  <c r="F24" i="16"/>
  <c r="G24" i="16" s="1"/>
  <c r="R28" i="17"/>
  <c r="C28" i="22"/>
  <c r="S28" i="17"/>
  <c r="E76" i="13"/>
  <c r="O23" i="18"/>
  <c r="O74" i="13"/>
  <c r="W21" i="18"/>
  <c r="F75" i="13"/>
  <c r="P22" i="18"/>
  <c r="K76" i="9"/>
  <c r="L76" i="12" s="1"/>
  <c r="L75" i="9"/>
  <c r="M75" i="12" s="1"/>
  <c r="H74" i="13"/>
  <c r="S21" i="18"/>
  <c r="B77" i="13"/>
  <c r="O24" i="17"/>
  <c r="G77" i="12"/>
  <c r="N75" i="13"/>
  <c r="V22" i="18"/>
  <c r="G76" i="13"/>
  <c r="R23" i="18"/>
  <c r="C76" i="13"/>
  <c r="Q23" i="17"/>
  <c r="H76" i="12"/>
  <c r="C26" i="16" l="1"/>
  <c r="F25" i="16"/>
  <c r="G25" i="16" s="1"/>
  <c r="D25" i="16"/>
  <c r="O75" i="13"/>
  <c r="W22" i="18"/>
  <c r="C77" i="13"/>
  <c r="Q24" i="17"/>
  <c r="H77" i="12"/>
  <c r="V23" i="18"/>
  <c r="N76" i="13"/>
  <c r="L76" i="9"/>
  <c r="M76" i="12" s="1"/>
  <c r="G77" i="13"/>
  <c r="R24" i="18"/>
  <c r="K77" i="9"/>
  <c r="L77" i="12" s="1"/>
  <c r="H75" i="13"/>
  <c r="S22" i="18"/>
  <c r="B78" i="13"/>
  <c r="O25" i="17"/>
  <c r="G78" i="12"/>
  <c r="F76" i="13"/>
  <c r="P23" i="18"/>
  <c r="E77" i="13"/>
  <c r="O24" i="18"/>
  <c r="F26" i="16" l="1"/>
  <c r="G26" i="16" s="1"/>
  <c r="D26" i="16"/>
  <c r="C27" i="16"/>
  <c r="H76" i="13"/>
  <c r="S23" i="18"/>
  <c r="G78" i="13"/>
  <c r="R25" i="18"/>
  <c r="N77" i="13"/>
  <c r="V24" i="18"/>
  <c r="F77" i="13"/>
  <c r="P24" i="18"/>
  <c r="C78" i="13"/>
  <c r="Q25" i="17"/>
  <c r="H78" i="12"/>
  <c r="B79" i="13"/>
  <c r="O26" i="17"/>
  <c r="G79" i="12"/>
  <c r="E78" i="13"/>
  <c r="O25" i="18"/>
  <c r="K78" i="9"/>
  <c r="L78" i="12" s="1"/>
  <c r="L77" i="9"/>
  <c r="M77" i="12" s="1"/>
  <c r="O76" i="13"/>
  <c r="W23" i="18"/>
  <c r="C28" i="16" l="1"/>
  <c r="F27" i="16"/>
  <c r="G27" i="16" s="1"/>
  <c r="D27" i="16"/>
  <c r="W24" i="18"/>
  <c r="O77" i="13"/>
  <c r="K79" i="9"/>
  <c r="L79" i="12" s="1"/>
  <c r="L78" i="9"/>
  <c r="M78" i="12" s="1"/>
  <c r="F78" i="13"/>
  <c r="P25" i="18"/>
  <c r="G79" i="13"/>
  <c r="R26" i="18"/>
  <c r="E79" i="13"/>
  <c r="O26" i="18"/>
  <c r="B80" i="13"/>
  <c r="O27" i="17"/>
  <c r="J11" i="11"/>
  <c r="G80" i="12"/>
  <c r="C79" i="13"/>
  <c r="Q26" i="17"/>
  <c r="H79" i="12"/>
  <c r="V25" i="18"/>
  <c r="N78" i="13"/>
  <c r="H77" i="13"/>
  <c r="S24" i="18"/>
  <c r="C29" i="16" l="1"/>
  <c r="F28" i="16"/>
  <c r="G28" i="16" s="1"/>
  <c r="D28" i="16"/>
  <c r="J8" i="11"/>
  <c r="J10" i="11"/>
  <c r="J7" i="11"/>
  <c r="O78" i="13"/>
  <c r="W25" i="18"/>
  <c r="C80" i="13"/>
  <c r="Q27" i="17"/>
  <c r="H80" i="12"/>
  <c r="K11" i="11"/>
  <c r="F7" i="11"/>
  <c r="D7" i="11"/>
  <c r="E80" i="13"/>
  <c r="O28" i="18" s="1"/>
  <c r="O27" i="18"/>
  <c r="F79" i="13"/>
  <c r="P26" i="18"/>
  <c r="H78" i="13"/>
  <c r="S25" i="18"/>
  <c r="L79" i="9"/>
  <c r="M79" i="12" s="1"/>
  <c r="N79" i="13"/>
  <c r="V26" i="18"/>
  <c r="K80" i="9"/>
  <c r="L80" i="12" s="1"/>
  <c r="L82" i="12" s="1"/>
  <c r="O28" i="17"/>
  <c r="G80" i="13"/>
  <c r="R28" i="18" s="1"/>
  <c r="R27" i="18"/>
  <c r="C30" i="16" l="1"/>
  <c r="F29" i="16"/>
  <c r="D29" i="16"/>
  <c r="F8" i="11"/>
  <c r="F11" i="11" s="1"/>
  <c r="D8" i="11"/>
  <c r="K10" i="11"/>
  <c r="K9" i="11"/>
  <c r="K8" i="11"/>
  <c r="F80" i="13"/>
  <c r="P28" i="18" s="1"/>
  <c r="P27" i="18"/>
  <c r="L80" i="9"/>
  <c r="M80" i="12" s="1"/>
  <c r="M82" i="12" s="1"/>
  <c r="M83" i="12" s="1"/>
  <c r="H79" i="13"/>
  <c r="S26" i="18"/>
  <c r="G7" i="11"/>
  <c r="E7" i="11"/>
  <c r="Q28" i="17"/>
  <c r="V27" i="18"/>
  <c r="N80" i="13"/>
  <c r="V28" i="18" s="1"/>
  <c r="K7" i="11"/>
  <c r="O79" i="13"/>
  <c r="W26" i="18"/>
  <c r="C31" i="16" l="1"/>
  <c r="D30" i="16"/>
  <c r="G29" i="16"/>
  <c r="F30" i="16"/>
  <c r="W27" i="18"/>
  <c r="O80" i="13"/>
  <c r="W28" i="18" s="1"/>
  <c r="H80" i="13"/>
  <c r="S28" i="18" s="1"/>
  <c r="S27" i="18"/>
  <c r="K13" i="11"/>
  <c r="G8" i="11"/>
  <c r="G11" i="11" s="1"/>
  <c r="G12" i="11" s="1"/>
  <c r="E8" i="11"/>
  <c r="G30" i="16" l="1"/>
  <c r="F31" i="16"/>
  <c r="C32" i="16"/>
  <c r="D31" i="16"/>
  <c r="C33" i="16" l="1"/>
  <c r="D32" i="16"/>
  <c r="G31" i="16"/>
  <c r="F32" i="16"/>
  <c r="F33" i="16" l="1"/>
  <c r="G32" i="16"/>
  <c r="D33" i="16"/>
  <c r="C34" i="16"/>
  <c r="F34" i="16" l="1"/>
  <c r="G33" i="16"/>
  <c r="C35" i="16"/>
  <c r="D34" i="16"/>
  <c r="C36" i="16" l="1"/>
  <c r="D35" i="16"/>
  <c r="G34" i="16"/>
  <c r="F35" i="16"/>
  <c r="G35" i="16" l="1"/>
  <c r="F36" i="16"/>
  <c r="D36" i="16"/>
  <c r="C37" i="16"/>
  <c r="D37" i="16" l="1"/>
  <c r="C38" i="16"/>
  <c r="G36" i="16"/>
  <c r="F37" i="16"/>
  <c r="G37" i="16" l="1"/>
  <c r="F38" i="16"/>
  <c r="C39" i="16"/>
  <c r="D38" i="16"/>
  <c r="G38" i="16" l="1"/>
  <c r="F39" i="16"/>
  <c r="C40" i="16"/>
  <c r="D39" i="16"/>
  <c r="C41" i="16" l="1"/>
  <c r="D40" i="16"/>
  <c r="G39" i="16"/>
  <c r="F40" i="16"/>
  <c r="G40" i="16" l="1"/>
  <c r="F41" i="16"/>
  <c r="C42" i="16"/>
  <c r="D41" i="16"/>
  <c r="F42" i="16" l="1"/>
  <c r="G41" i="16"/>
  <c r="C43" i="16"/>
  <c r="D42" i="16"/>
  <c r="G42" i="16" l="1"/>
  <c r="F43" i="16"/>
  <c r="C44" i="16"/>
  <c r="D43" i="16"/>
  <c r="C45" i="16" l="1"/>
  <c r="D44" i="16"/>
  <c r="G43" i="16"/>
  <c r="F44" i="16"/>
  <c r="G44" i="16" l="1"/>
  <c r="F45" i="16"/>
  <c r="C46" i="16"/>
  <c r="D45" i="16"/>
  <c r="D46" i="16" l="1"/>
  <c r="C47" i="16"/>
  <c r="F46" i="16"/>
  <c r="G45" i="16"/>
  <c r="G46" i="16" l="1"/>
  <c r="F47" i="16"/>
  <c r="C48" i="16"/>
  <c r="D47" i="16"/>
  <c r="C49" i="16" l="1"/>
  <c r="D48" i="16"/>
  <c r="G47" i="16"/>
  <c r="F48" i="16"/>
  <c r="F49" i="16" l="1"/>
  <c r="G48" i="16"/>
  <c r="C50" i="16"/>
  <c r="D49" i="16"/>
  <c r="C51" i="16" l="1"/>
  <c r="D50" i="16"/>
  <c r="F50" i="16"/>
  <c r="G49" i="16"/>
  <c r="G50" i="16" l="1"/>
  <c r="F51" i="16"/>
  <c r="G51" i="16" s="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<sst xmlns="http://schemas.openxmlformats.org/spreadsheetml/2006/main" count="31679" uniqueCount="2150">
  <si>
    <t>Line</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</si>
  <si>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</si>
  <si>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</si>
  <si>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</si>
  <si>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</si>
  <si>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</si>
  <si>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</si>
  <si>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</si>
  <si>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</si>
  <si>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</si>
  <si>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</si>
  <si>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</si>
  <si>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</si>
  <si>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</si>
  <si>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</si>
  <si>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</si>
  <si>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</si>
  <si>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</si>
  <si>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</si>
  <si>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</si>
  <si>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</si>
  <si>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</si>
  <si>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</si>
  <si>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</si>
  <si>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</si>
  <si>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</si>
  <si>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</si>
  <si>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
  </si>
  <si>
    <t xml:space="preserve">        Gross domestic product</t>
  </si>
  <si>
    <t>Personal consumption expenditures</t>
  </si>
  <si>
    <t xml:space="preserve">    Goods</t>
  </si>
  <si>
    <t xml:space="preserve">        Durable goods</t>
  </si>
  <si>
    <t xml:space="preserve">        Nondurable goods</t>
  </si>
  <si>
    <t xml:space="preserve">    Services</t>
  </si>
  <si>
    <t>Gross private domestic investment</t>
  </si>
  <si>
    <t xml:space="preserve">    Fixed investment</t>
  </si>
  <si>
    <t xml:space="preserve">        Nonresidential</t>
  </si>
  <si>
    <t xml:space="preserve">            Structures</t>
  </si>
  <si>
    <t xml:space="preserve">            Equipment</t>
  </si>
  <si>
    <t xml:space="preserve">            Intellectual property products</t>
  </si>
  <si>
    <t xml:space="preserve">        Residential</t>
  </si>
  <si>
    <t xml:space="preserve">    Change in private inventories</t>
  </si>
  <si>
    <t>Net exports of goods and services</t>
  </si>
  <si>
    <t xml:space="preserve">    Exports</t>
  </si>
  <si>
    <t xml:space="preserve">        Goods</t>
  </si>
  <si>
    <t xml:space="preserve">        Services</t>
  </si>
  <si>
    <t xml:space="preserve">    Imports</t>
  </si>
  <si>
    <t>Government consumption expenditures and gross investment</t>
  </si>
  <si>
    <t xml:space="preserve">    Federal</t>
  </si>
  <si>
    <t xml:space="preserve">        National defense</t>
  </si>
  <si>
    <t xml:space="preserve">        Nondefense</t>
  </si>
  <si>
    <t xml:space="preserve">    State and local</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</si>
  <si>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</si>
  <si>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</si>
  <si>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</si>
  <si>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</si>
  <si>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</si>
  <si>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</si>
  <si>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</si>
  <si>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</si>
  <si>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</si>
  <si>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</si>
  <si>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</si>
  <si>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</si>
  <si>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</si>
  <si>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</si>
  <si>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</si>
  <si>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</si>
  <si>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</si>
  <si>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</si>
  <si>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</si>
  <si>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</si>
  <si>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</si>
  <si>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</si>
  <si>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</si>
  <si>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</si>
  <si>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</si>
  <si>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</si>
  <si>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</si>
  <si>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</si>
  <si>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</si>
  <si>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</si>
  <si>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</si>
  <si>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</si>
  <si>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</si>
  <si>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</si>
  <si>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</si>
  <si>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</si>
  <si>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</si>
  <si>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</si>
  <si>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</si>
  <si>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</si>
  <si>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</si>
  <si>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</si>
  <si>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</si>
  <si>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</si>
  <si>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</si>
  <si>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</si>
  <si>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</si>
  <si>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</si>
  <si>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</si>
  <si>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</si>
  <si>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</si>
  <si>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</si>
  <si>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</si>
  <si>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</si>
  <si>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</si>
  <si>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</si>
  <si>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</si>
  <si>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</si>
  <si>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</si>
  <si>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</si>
  <si>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</si>
  <si>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</si>
  <si>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</si>
  <si>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</si>
  <si>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</si>
  <si>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</si>
  <si>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</si>
  <si>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</si>
  <si>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</si>
  <si>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</si>
  <si>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</si>
  <si>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</si>
  <si>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</si>
  <si>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</si>
  <si>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</si>
  <si>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</si>
  <si>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</si>
  <si>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</si>
  <si>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1.1.5. Gross Domestic Product</t>
  </si>
  <si>
    <t>[Billions of dollars]</t>
  </si>
  <si>
    <t>Bureau of Economic Analysis</t>
  </si>
  <si>
    <t>Last Revised on: March 27, 2025 - Next Release Date April 30, 2025</t>
  </si>
  <si>
    <t>27</t>
  </si>
  <si>
    <t>28</t>
  </si>
  <si>
    <t>29</t>
  </si>
  <si>
    <t>29a</t>
  </si>
  <si>
    <t>30</t>
  </si>
  <si>
    <t>31</t>
  </si>
  <si>
    <t>32</t>
  </si>
  <si>
    <t>33</t>
  </si>
  <si>
    <t>34</t>
  </si>
  <si>
    <t>35</t>
  </si>
  <si>
    <t>36</t>
  </si>
  <si>
    <t>37</t>
  </si>
  <si>
    <t>38</t>
  </si>
  <si>
    <t>Current account</t>
  </si>
  <si>
    <t>Exports of goods and services and income receipts (credits)</t>
  </si>
  <si>
    <t xml:space="preserve">  Exports of goods and services</t>
  </si>
  <si>
    <t xml:space="preserve">  Primary income receipts</t>
  </si>
  <si>
    <t xml:space="preserve">    Investment income</t>
  </si>
  <si>
    <t xml:space="preserve">    Compensation of employees</t>
  </si>
  <si>
    <t xml:space="preserve">  Secondary income (current transfer) receipts 1</t>
  </si>
  <si>
    <t>Imports of goods and services and income payments (debits)</t>
  </si>
  <si>
    <t xml:space="preserve">  Imports of goods and services</t>
  </si>
  <si>
    <t xml:space="preserve">  Primary income payments</t>
  </si>
  <si>
    <t xml:space="preserve">  Secondary income (current transfer) payments 1</t>
  </si>
  <si>
    <t>Capital account</t>
  </si>
  <si>
    <t>Capital transfer receipts and other credits</t>
  </si>
  <si>
    <t>Capital transfer payments and other debits</t>
  </si>
  <si>
    <t>Financial account</t>
  </si>
  <si>
    <t>Net U.S. acquisition of financial assets excluding financial derivatives (net increase in assets / financial outflow (+))</t>
  </si>
  <si>
    <t xml:space="preserve">  Direct investment assets</t>
  </si>
  <si>
    <t xml:space="preserve">  Portfolio investment assets</t>
  </si>
  <si>
    <t xml:space="preserve">  Other investment assets</t>
  </si>
  <si>
    <t xml:space="preserve">  Reserve assets</t>
  </si>
  <si>
    <t>Net U.S. incurrence of liabilities excluding financial derivatives (net increase in liabilities / financial inflow (+))</t>
  </si>
  <si>
    <t xml:space="preserve">  Direct investment liabilities</t>
  </si>
  <si>
    <t xml:space="preserve">  Portfolio investment liabilities</t>
  </si>
  <si>
    <t xml:space="preserve">  Other investment liabilities</t>
  </si>
  <si>
    <t>Financial derivatives other than reserves, net transactions 2</t>
  </si>
  <si>
    <t>Statistical discrepancy</t>
  </si>
  <si>
    <t>Statistical discrepancy 3</t>
  </si>
  <si>
    <t xml:space="preserve">  Of which: Seasonal adjustment discrepancy</t>
  </si>
  <si>
    <t>Balances</t>
  </si>
  <si>
    <t>Balance on current account (line 1 less line 9) 4</t>
  </si>
  <si>
    <t xml:space="preserve">  Balance on goods and services (line 2 less line 10)</t>
  </si>
  <si>
    <t xml:space="preserve">    Balance on goods (line 3 less line 11)</t>
  </si>
  <si>
    <t xml:space="preserve">    Balance on services (line 4 less line 12)</t>
  </si>
  <si>
    <t xml:space="preserve">  Balance on primary income (line 5 less line 13)</t>
  </si>
  <si>
    <t xml:space="preserve">  Balance on secondary income (line 8 less line 16)</t>
  </si>
  <si>
    <t>Balance on capital account (line 17 less line 18) 4</t>
  </si>
  <si>
    <t>Net lending (+) or net borrowing (-) from current- and capital-account transactions (line 30 plus line 36) 5</t>
  </si>
  <si>
    <t>Net lending (+) or net borrowing (-) from financial-account transactions (line 19 less line 24 plus line 28) 5</t>
  </si>
  <si>
    <t>.....</t>
  </si>
  <si>
    <t>n.a.</t>
  </si>
  <si>
    <t>Table 1.1. U.S. International Transactions</t>
  </si>
  <si>
    <t>[Millions of dollars]</t>
  </si>
  <si>
    <t>Release Date: March 20, 2025 - Next Release Date: June 24, 2025</t>
  </si>
  <si>
    <t>Legend / Footnotes:</t>
  </si>
  <si>
    <t>0 Transactions are possible but are zero for a given period.</t>
  </si>
  <si>
    <t>(*) Transactions between zero and +/- $500,000.</t>
  </si>
  <si>
    <t>(D) Suppressed to avoid the disclosure of data of individual companies.</t>
  </si>
  <si>
    <t>n.a. Transactions are possible, but data are not available.</t>
  </si>
  <si>
    <t>..... Not applicable, or for data periods 1960-1997, transactions that are 0, not available, or not applicable.</t>
  </si>
  <si>
    <t>Quarterly estimates are not annualized and are expressed at quarterly rates.</t>
  </si>
  <si>
    <t>1. Secondary income (current transfer) receipts and payments include U.S. government and private transfers, such as U.S. government grants and pensions, fines and penalties, withholding taxes, personal transfers (remittances), insurance-related transfers, and other current transfers.</t>
  </si>
  <si>
    <t>2. Transactions for financial derivatives are only available as a net value equal to transactions for assets less transactions for liabilities.  A positive value represents net U.S. cash payments arising from derivatives contracts, and a negative value represents net U.S. cash receipts.</t>
  </si>
  <si>
    <t>3. The statistical discrepancy, which can be calculated as line 38 less line 37, is the difference between total debits and total credits recorded in the current, capital, and financial accounts.  In the current and capital accounts, credits and debits are labeled in the table.  In the financial account, an acquisition of an asset or a repayment of a liability is a debit, and an incurrence of a liability or a disposal of an asset is a credit.</t>
  </si>
  <si>
    <t>4. Current- and capital-account statistics in the International Transactions Accounts differ slightly from statistics in the National Income and Product Accounts (NIPAs) because of adjustments made to convert the international transactions statistics to national economic accounting concepts.  A reconciliation between annual statistics in the two sets of accounts appears in table 4.3C of the NIPA Interactive Data Application.</t>
  </si>
  <si>
    <t>5. Net lending means that U.S. residents are net suppliers of funds to foreign residents, and net borrowing means the opposite.  Net lending or net borrowing can be computed from current- and capital-account transactions or from financial-account transactions.  The two amounts differ by the statistical discrepancy.</t>
  </si>
  <si>
    <t>39</t>
  </si>
  <si>
    <t>40</t>
  </si>
  <si>
    <t>41</t>
  </si>
  <si>
    <t>42</t>
  </si>
  <si>
    <t>43</t>
  </si>
  <si>
    <t>44</t>
  </si>
  <si>
    <t>45</t>
  </si>
  <si>
    <t>Primary income receipts (table 1.1, line 5)</t>
  </si>
  <si>
    <t xml:space="preserve">  Investment income</t>
  </si>
  <si>
    <t xml:space="preserve">    Direct investment income</t>
  </si>
  <si>
    <t xml:space="preserve">      Income on equity</t>
  </si>
  <si>
    <t xml:space="preserve">        Dividends and withdrawals</t>
  </si>
  <si>
    <t xml:space="preserve">        Reinvested earnings</t>
  </si>
  <si>
    <t xml:space="preserve">      Interest</t>
  </si>
  <si>
    <t xml:space="preserve">        U.S. parents' receipts</t>
  </si>
  <si>
    <t xml:space="preserve">        U.S. affiliates' receipts</t>
  </si>
  <si>
    <t xml:space="preserve">    Portfolio investment income</t>
  </si>
  <si>
    <t xml:space="preserve">      Income on equity and investment fund shares</t>
  </si>
  <si>
    <t xml:space="preserve">        Dividends on equity other than investment fund shares</t>
  </si>
  <si>
    <t xml:space="preserve">        Income attributable to investment fund shareholders</t>
  </si>
  <si>
    <t xml:space="preserve">      Interest on debt securities</t>
  </si>
  <si>
    <t xml:space="preserve">        Short term</t>
  </si>
  <si>
    <t xml:space="preserve">        Long term</t>
  </si>
  <si>
    <t xml:space="preserve">    Other investment income</t>
  </si>
  <si>
    <t xml:space="preserve">      Interest 1</t>
  </si>
  <si>
    <t xml:space="preserve">      Income attributable to insurance policyholders</t>
  </si>
  <si>
    <t xml:space="preserve">    Reserve asset income</t>
  </si>
  <si>
    <t xml:space="preserve">  Compensation of employees</t>
  </si>
  <si>
    <t>Primary income payments (table 1.1, line 13)</t>
  </si>
  <si>
    <t xml:space="preserve">        U.S. affiliates' payments</t>
  </si>
  <si>
    <t xml:space="preserve">        U.S. parents' payments</t>
  </si>
  <si>
    <t>Balance on primary income (line 1 less line 23)</t>
  </si>
  <si>
    <t>Addenda:</t>
  </si>
  <si>
    <t>Other investment interest income receipts before adjusting for FISIM</t>
  </si>
  <si>
    <t>Other investment interest income payments before adjusting for FISIM</t>
  </si>
  <si>
    <t>Table 4.1. U.S. International Transactions in Primary Income</t>
  </si>
  <si>
    <t>1. Primarily interest on loans and deposits.</t>
  </si>
  <si>
    <t>FISIM Financial intermediation services indirectly measured</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</si>
  <si>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</si>
  <si>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</si>
  <si>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</si>
  <si>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</si>
  <si>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</si>
  <si>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</si>
  <si>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</si>
  <si>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</si>
  <si>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</si>
  <si>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</si>
  <si>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</si>
  <si>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</si>
  <si>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</si>
  <si>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</si>
  <si>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</si>
  <si>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</si>
  <si>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</si>
  <si>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</si>
  <si>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</si>
  <si>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</si>
  <si>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</si>
  <si>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</si>
  <si>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</si>
  <si>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</si>
  <si>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</si>
  <si>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</si>
  <si>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</si>
  <si>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</si>
  <si>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</si>
  <si>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</si>
  <si>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</si>
  <si>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</si>
  <si>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</si>
  <si>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</si>
  <si>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</si>
  <si>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</si>
  <si>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</si>
  <si>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</si>
  <si>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</si>
  <si>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</si>
  <si>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</si>
  <si>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Acquisition of assets / transactions for outward investment</t>
  </si>
  <si>
    <t>Net U.S. acquisition of direct investment assets, asset/liability basis (table 1.1, line 20) 1</t>
  </si>
  <si>
    <t xml:space="preserve">  Equity</t>
  </si>
  <si>
    <t xml:space="preserve">    Equity other than reinvestment of earnings</t>
  </si>
  <si>
    <t xml:space="preserve">    Reinvestment of earnings</t>
  </si>
  <si>
    <t xml:space="preserve">  Debt instruments</t>
  </si>
  <si>
    <t xml:space="preserve">    U.S. parents' claims</t>
  </si>
  <si>
    <t xml:space="preserve">    U.S. affiliates' claims</t>
  </si>
  <si>
    <t>Less: Adjustments to convert to directional basis</t>
  </si>
  <si>
    <t xml:space="preserve">  U.S. parents' liabilities</t>
  </si>
  <si>
    <t xml:space="preserve">  U.S. affiliates' claims</t>
  </si>
  <si>
    <t>Equals: Financial transactions for outward direct investment (U.S. direct investment abroad), directional basis 2</t>
  </si>
  <si>
    <t xml:space="preserve">    Equity other than reinvestment of earnings (line 14 less line 15)</t>
  </si>
  <si>
    <t xml:space="preserve">      Increases</t>
  </si>
  <si>
    <t xml:space="preserve">      Decreases</t>
  </si>
  <si>
    <t xml:space="preserve">      Reinvestment of earnings without current-cost adjustment</t>
  </si>
  <si>
    <t xml:space="preserve">      Current-cost adjustment</t>
  </si>
  <si>
    <t xml:space="preserve">  Debt instruments (line 20 less line 21)</t>
  </si>
  <si>
    <t xml:space="preserve">    U.S. parents' liabilities</t>
  </si>
  <si>
    <t>Financial transactions without current-cost adjustment for outward direct investment, directional basis (line 11 less line 18) 2</t>
  </si>
  <si>
    <t xml:space="preserve">    Manufacturing</t>
  </si>
  <si>
    <t xml:space="preserve">    Wholesale trade</t>
  </si>
  <si>
    <t xml:space="preserve">    Finance (including depository institutions) and insurance</t>
  </si>
  <si>
    <t xml:space="preserve">    Holding companies except bank holding companies</t>
  </si>
  <si>
    <t xml:space="preserve">    Other</t>
  </si>
  <si>
    <t xml:space="preserve">  Equity other than reinvestment of earnings</t>
  </si>
  <si>
    <t xml:space="preserve">  Reinvestment of earnings without current-cost adjustment</t>
  </si>
  <si>
    <t>Incurrence of liabilities / transactions for inward investment</t>
  </si>
  <si>
    <t>Net U.S. incurrence of direct investment liabilities, asset/liability basis (table 1.1, line 25) 1</t>
  </si>
  <si>
    <t xml:space="preserve">    U.S. affiliates' liabilities</t>
  </si>
  <si>
    <t>Equals: Financial transactions for inward direct investment (foreign direct investment in the United States), directional basis 2</t>
  </si>
  <si>
    <t xml:space="preserve">    Equity other than reinvestment of earnings (line 59 less line 60)</t>
  </si>
  <si>
    <t xml:space="preserve">  Debt instruments (line 65 less line 66)</t>
  </si>
  <si>
    <t>Financial transactions without current-cost adjustment for inward direct investment, directional basis (line 56 less line 63) 2</t>
  </si>
  <si>
    <t>Table 6.1. U.S. International Financial Transactions for Direct Investment</t>
  </si>
  <si>
    <t>1. Financial transactions on an asset/liability basis are organized according to whether the transactions relate to an asset or a liability.  Net U.S. acquisition of direct investment assets relates to U.S. parent and U.S. affiliate acquisition of claims (assets).  Net U.S. incurrence of direct investment liabilities relates to U.S. affiliate and U.S. parent incurrence of liabilities.</t>
  </si>
  <si>
    <t>2. Financial transactions on a directional basis are organized according to whether the transactions relate to outward investment (U.S. direct investment abroad) or inward investment (foreign direct investment in the United States).  Transactions for outward investment relate to transactions for U.S. parent claims and liabilities.  Transactions for inward investment relate to transactions for U.S. affiliate liabilities and claims.</t>
  </si>
  <si>
    <t>Assets and liabilities by instrument</t>
  </si>
  <si>
    <t>Net U.S. acquisition of portfolio investment assets (table 1.1, line 21)</t>
  </si>
  <si>
    <t xml:space="preserve">  By type of foreign security:</t>
  </si>
  <si>
    <t xml:space="preserve">    Equity and investment fund shares</t>
  </si>
  <si>
    <t xml:space="preserve">      Equity other than investment fund shares</t>
  </si>
  <si>
    <t xml:space="preserve">      Investment fund shares</t>
  </si>
  <si>
    <t xml:space="preserve">    Debt securities</t>
  </si>
  <si>
    <t xml:space="preserve">      Short term</t>
  </si>
  <si>
    <t xml:space="preserve">        Negotiable certificates of deposit</t>
  </si>
  <si>
    <t xml:space="preserve">        Commercial paper</t>
  </si>
  <si>
    <t xml:space="preserve">        Other short-term securities</t>
  </si>
  <si>
    <t xml:space="preserve">      Long term</t>
  </si>
  <si>
    <t xml:space="preserve">        Government securities</t>
  </si>
  <si>
    <t xml:space="preserve">        Corporate bonds and notes</t>
  </si>
  <si>
    <t>Net U.S. incurrence of portfolio investment liabilities (table 1.1, line 26)</t>
  </si>
  <si>
    <t xml:space="preserve">  By type of U.S. security acquired by foreign residents:</t>
  </si>
  <si>
    <t xml:space="preserve">        Treasury bills and certificates</t>
  </si>
  <si>
    <t xml:space="preserve">        Federally sponsored agency securities</t>
  </si>
  <si>
    <t xml:space="preserve">        Commercial paper and other securities</t>
  </si>
  <si>
    <t xml:space="preserve">        Treasury bonds and notes</t>
  </si>
  <si>
    <t xml:space="preserve">        State and local government securities</t>
  </si>
  <si>
    <t>Assets by sector of U.S. holder</t>
  </si>
  <si>
    <t>Net U.S. acquisition of portfolio investment assets (line 1)</t>
  </si>
  <si>
    <t xml:space="preserve">  Deposit-taking institutions except central bank</t>
  </si>
  <si>
    <t xml:space="preserve">  Other financial institutions</t>
  </si>
  <si>
    <t xml:space="preserve">  Nonfinancial institutions except general government</t>
  </si>
  <si>
    <t>Liabilities by sector of U.S. issuer</t>
  </si>
  <si>
    <t>Net U.S. incurrence of portfolio investment liabilities (line 14)</t>
  </si>
  <si>
    <t xml:space="preserve">      Federally sponsored agency securities</t>
  </si>
  <si>
    <t xml:space="preserve">      Other securities</t>
  </si>
  <si>
    <t xml:space="preserve">  General government</t>
  </si>
  <si>
    <t xml:space="preserve">      U.S. Treasury securities</t>
  </si>
  <si>
    <t xml:space="preserve">      State and local government long-term securities</t>
  </si>
  <si>
    <t>Table 7.1. U.S. International Financial Transactions for Portfolio Investment</t>
  </si>
  <si>
    <t>year</t>
  </si>
  <si>
    <t>gnpn</t>
  </si>
  <si>
    <t>gdpn</t>
  </si>
  <si>
    <t>gvabusn</t>
  </si>
  <si>
    <t>gvabusr</t>
  </si>
  <si>
    <t>gdin</t>
  </si>
  <si>
    <t>cfcn</t>
  </si>
  <si>
    <t>corpincn</t>
  </si>
  <si>
    <t>compn</t>
  </si>
  <si>
    <t>dom_profitn</t>
  </si>
  <si>
    <t>gva_deflator</t>
  </si>
  <si>
    <t>tradebal</t>
  </si>
  <si>
    <t>goodbal</t>
  </si>
  <si>
    <t>servbal</t>
  </si>
  <si>
    <t>usdiaincn</t>
  </si>
  <si>
    <t>usdiaincn_wocca</t>
  </si>
  <si>
    <t>fdiusinc</t>
  </si>
  <si>
    <t>usdiainc</t>
  </si>
  <si>
    <t>income_adj_factor</t>
  </si>
  <si>
    <t>poil</t>
  </si>
  <si>
    <t>fdiusstks</t>
  </si>
  <si>
    <t>usdiastks</t>
  </si>
  <si>
    <t>usdiainc_havens</t>
  </si>
  <si>
    <t>usdiainc_nhavens</t>
  </si>
  <si>
    <t>usdia_havens</t>
  </si>
  <si>
    <t>usdia_nhavens</t>
  </si>
  <si>
    <t>total_mne_va</t>
  </si>
  <si>
    <t>total_mne_dom_va</t>
  </si>
  <si>
    <t>hrs</t>
  </si>
  <si>
    <t>From Kim Ruhl, the aggregate auxiliary data used in Guvenen et al.</t>
  </si>
  <si>
    <t>Year</t>
  </si>
  <si>
    <t>adjcomps</t>
  </si>
  <si>
    <t>adjsales</t>
  </si>
  <si>
    <t>adjrdstks</t>
  </si>
  <si>
    <t>adjppes</t>
  </si>
  <si>
    <t>adjwt3s</t>
  </si>
  <si>
    <t>salesn</t>
  </si>
  <si>
    <t>rdstkn</t>
  </si>
  <si>
    <t>ppen</t>
  </si>
  <si>
    <t>weightedn</t>
  </si>
  <si>
    <t>Note: From MSCI standard indexes for USA and World ex USA incl. EM</t>
  </si>
  <si>
    <t>Source: Bloomberg</t>
  </si>
  <si>
    <t>Type of investment</t>
  </si>
  <si>
    <t>U.S. net international investment position (line 4 less line 36)</t>
  </si>
  <si>
    <t xml:space="preserve">    Net international investment position excluding financial derivatives (line 5 less line 37)</t>
  </si>
  <si>
    <t xml:space="preserve">    Financial derivatives other than reserves, net (line 6 less line 38)</t>
  </si>
  <si>
    <t xml:space="preserve">  U.S. assets</t>
  </si>
  <si>
    <t xml:space="preserve">      Assets excluding financial derivatives (sum of lines 7, 10, 21, and 27)</t>
  </si>
  <si>
    <t xml:space="preserve">      Financial derivatives other than reserves, gross positive fair value (line 15)</t>
  </si>
  <si>
    <t xml:space="preserve">    By functional category:</t>
  </si>
  <si>
    <t xml:space="preserve">      Direct investment at market value</t>
  </si>
  <si>
    <t xml:space="preserve">        Equity</t>
  </si>
  <si>
    <t xml:space="preserve">        Debt instruments</t>
  </si>
  <si>
    <t xml:space="preserve">      Portfolio investment</t>
  </si>
  <si>
    <t xml:space="preserve">        Equity and investment fund shares</t>
  </si>
  <si>
    <t xml:space="preserve">        Debt securities</t>
  </si>
  <si>
    <t xml:space="preserve">          Short term</t>
  </si>
  <si>
    <t xml:space="preserve">          Long term</t>
  </si>
  <si>
    <t xml:space="preserve">      Financial derivatives other than reserves, gross positive fair value</t>
  </si>
  <si>
    <t xml:space="preserve">        Over-the-counter contracts</t>
  </si>
  <si>
    <t xml:space="preserve">          Single-currency interest rate contracts</t>
  </si>
  <si>
    <t xml:space="preserve">          Foreign exchange contracts</t>
  </si>
  <si>
    <t xml:space="preserve">          Other contracts</t>
  </si>
  <si>
    <t xml:space="preserve">        Exchange-traded contracts</t>
  </si>
  <si>
    <t xml:space="preserve">      Other investment</t>
  </si>
  <si>
    <t xml:space="preserve">        Other equity</t>
  </si>
  <si>
    <t xml:space="preserve">        Currency and deposits</t>
  </si>
  <si>
    <t xml:space="preserve">        Loans</t>
  </si>
  <si>
    <t xml:space="preserve">        Insurance technical reserves</t>
  </si>
  <si>
    <t xml:space="preserve">        Trade credit and advances</t>
  </si>
  <si>
    <t xml:space="preserve">      Reserve assets</t>
  </si>
  <si>
    <t xml:space="preserve">        Monetary gold</t>
  </si>
  <si>
    <t xml:space="preserve">        Special drawing rights</t>
  </si>
  <si>
    <t xml:space="preserve">        Reserve position in the International Monetary Fund</t>
  </si>
  <si>
    <t xml:space="preserve">        Other reserve assets</t>
  </si>
  <si>
    <t xml:space="preserve">          Currency and deposits</t>
  </si>
  <si>
    <t xml:space="preserve">          Securities</t>
  </si>
  <si>
    <t xml:space="preserve">          Financial derivatives</t>
  </si>
  <si>
    <t xml:space="preserve">          Other claims</t>
  </si>
  <si>
    <t xml:space="preserve">  U.S. liabilities</t>
  </si>
  <si>
    <t xml:space="preserve">      Liabilities excluding financial derivatives (sum of lines 39, 42, and 57)</t>
  </si>
  <si>
    <t xml:space="preserve">      Financial derivatives other than reserves, gross negative fair value (line 51)</t>
  </si>
  <si>
    <t xml:space="preserve">            Treasury bills and certificates</t>
  </si>
  <si>
    <t xml:space="preserve">            Other short-term securities</t>
  </si>
  <si>
    <t xml:space="preserve">            Treasury bonds and notes</t>
  </si>
  <si>
    <t xml:space="preserve">            Other long-term securities</t>
  </si>
  <si>
    <t xml:space="preserve">      Financial derivatives other than reserves, gross negative fair value</t>
  </si>
  <si>
    <t xml:space="preserve">        Special drawing rights allocations</t>
  </si>
  <si>
    <t>Table 1.2. U.S. Net International Investment Position at the End of the Period, Expanded Detail</t>
  </si>
  <si>
    <t>[Millions of dollars]    NOTE:  End of quarter positions begin in the fourth quarter of 2005.</t>
  </si>
  <si>
    <t>Release Date: March 26, 2025 - Next Release Date: June 30, 2025</t>
  </si>
  <si>
    <t>Reported 2000-24 average</t>
  </si>
  <si>
    <t>Adjusted 2000-24 average</t>
  </si>
  <si>
    <t>Asset</t>
  </si>
  <si>
    <t>Liability</t>
  </si>
  <si>
    <t>Long debt</t>
  </si>
  <si>
    <t>Portfolio equity</t>
  </si>
  <si>
    <t>Direct investment</t>
  </si>
  <si>
    <t>Short debt</t>
  </si>
  <si>
    <t>Total</t>
  </si>
  <si>
    <t>Net</t>
  </si>
  <si>
    <t>Sources: US BEA and authors' calculations.</t>
  </si>
  <si>
    <t>Reported DIA</t>
  </si>
  <si>
    <t>Reported DIL</t>
  </si>
  <si>
    <t>Adjusted DIA</t>
  </si>
  <si>
    <t>Adjusted DIL</t>
  </si>
  <si>
    <t>Cumulated DIA</t>
  </si>
  <si>
    <t>Cumulated DIL</t>
  </si>
  <si>
    <t>CC rate on cum. DIA</t>
  </si>
  <si>
    <t>CC rate on cum DIL</t>
  </si>
  <si>
    <t>Cumulated PEA</t>
  </si>
  <si>
    <t>Adj Cum PEA</t>
  </si>
  <si>
    <t xml:space="preserve">Cumulated PEL </t>
  </si>
  <si>
    <t>Adj Cum PEL</t>
  </si>
  <si>
    <t>Note: Liabilities before Assets</t>
  </si>
  <si>
    <t>Reported PEA</t>
  </si>
  <si>
    <t>Reported PEL</t>
  </si>
  <si>
    <t>Adjusted PEA</t>
  </si>
  <si>
    <t>Adjusted PEL</t>
  </si>
  <si>
    <t>Short Debt A</t>
  </si>
  <si>
    <t>Short Debt L</t>
  </si>
  <si>
    <t>Long Debt A</t>
  </si>
  <si>
    <t>Long Debt L</t>
  </si>
  <si>
    <t>Adjusted equity &amp; reported debt rates in 2024</t>
  </si>
  <si>
    <t>Memo: 2023 stock shares</t>
  </si>
  <si>
    <t>RE/P(-1) A</t>
  </si>
  <si>
    <t>RE/P(-1) L</t>
  </si>
  <si>
    <t>RE/P + CC A</t>
  </si>
  <si>
    <t>RE/P + CC L</t>
  </si>
  <si>
    <t>CAB/GDP</t>
  </si>
  <si>
    <t>G&amp;S</t>
  </si>
  <si>
    <t>NII</t>
  </si>
  <si>
    <t>NUT</t>
  </si>
  <si>
    <t>NIIP/GDP</t>
  </si>
  <si>
    <t>CumCA</t>
  </si>
  <si>
    <t>CumCA/GDP</t>
  </si>
  <si>
    <t>Reported A</t>
  </si>
  <si>
    <t>Cum A</t>
  </si>
  <si>
    <t>Rep L</t>
  </si>
  <si>
    <t>Cum L</t>
  </si>
  <si>
    <t>Adj Cum A</t>
  </si>
  <si>
    <t>Adj Cum L</t>
  </si>
  <si>
    <t>G&amp;S/GDP</t>
  </si>
  <si>
    <t>Adj G&amp;S/GDP</t>
  </si>
  <si>
    <t>NII/GDP</t>
  </si>
  <si>
    <t>Adj NII/GDP</t>
  </si>
  <si>
    <t>NUT/GDP</t>
  </si>
  <si>
    <t>Adj NIIP/GDP</t>
  </si>
  <si>
    <t>2024 Adj Stocks (% of GDP)</t>
  </si>
  <si>
    <t>Set PE return = 6</t>
  </si>
  <si>
    <t>DI asset</t>
  </si>
  <si>
    <t>DI liability</t>
  </si>
  <si>
    <t>PE asset</t>
  </si>
  <si>
    <t>PE liability</t>
  </si>
  <si>
    <t>Long asset</t>
  </si>
  <si>
    <t>Long liability</t>
  </si>
  <si>
    <t>Short asset</t>
  </si>
  <si>
    <t>Short liability</t>
  </si>
  <si>
    <t>[Actual = -3.0]</t>
  </si>
  <si>
    <t>Steady-state trade and transfers balance</t>
  </si>
  <si>
    <t>2000-24 adjusted rates of return</t>
  </si>
  <si>
    <t>Note: Calculations assume a nominal growth rate of 4 percent.</t>
  </si>
  <si>
    <t>Source: US BEA and authors' calculations.</t>
  </si>
  <si>
    <t>Ex post PEA</t>
  </si>
  <si>
    <t>Ex post PEL</t>
  </si>
  <si>
    <t>Only debt matters and no privilege</t>
  </si>
  <si>
    <t>Only debt matters and full privilege</t>
  </si>
  <si>
    <t>Adjustment</t>
  </si>
  <si>
    <t>[Millions of dollars, quarters not seasonally adjusted]</t>
  </si>
  <si>
    <t>Table 1.3. Change in the U.S. Net International Investment Position</t>
  </si>
  <si>
    <t xml:space="preserve">    Financial derivatives other than reserves, net (line 6 less line 38) 3</t>
  </si>
  <si>
    <t>Yearend position, 2002</t>
  </si>
  <si>
    <t>Change in position in 2003</t>
  </si>
  <si>
    <t>Attributable to:</t>
  </si>
  <si>
    <t>Financial-account transactions</t>
  </si>
  <si>
    <t>Other changes in position</t>
  </si>
  <si>
    <t>Price changes</t>
  </si>
  <si>
    <t>Exchange-rate changes /1/</t>
  </si>
  <si>
    <t>Changes in volume and valuation n.i.e. /2/</t>
  </si>
  <si>
    <t>Yearend position, 2003</t>
  </si>
  <si>
    <t>Change in position in 2004</t>
  </si>
  <si>
    <t>Yearend position, 2004</t>
  </si>
  <si>
    <t>Change in position in 2005</t>
  </si>
  <si>
    <t>/3/</t>
  </si>
  <si>
    <t>/4/</t>
  </si>
  <si>
    <t>Yearend position, 2005</t>
  </si>
  <si>
    <t>Change in position in 2006</t>
  </si>
  <si>
    <t>Yearend position, 2006</t>
  </si>
  <si>
    <t>Change in position in 2007</t>
  </si>
  <si>
    <t>Yearend position, 2007</t>
  </si>
  <si>
    <t>Change in position in 2008</t>
  </si>
  <si>
    <t>Yearend position, 2008</t>
  </si>
  <si>
    <t>Change in position in 2009</t>
  </si>
  <si>
    <t>Yearend position, 2009</t>
  </si>
  <si>
    <t>Change in position in 2010</t>
  </si>
  <si>
    <t>Yearend position, 2010</t>
  </si>
  <si>
    <t>Change in position in 2011</t>
  </si>
  <si>
    <t>Yearend position, 2011</t>
  </si>
  <si>
    <t>Change in position in 2012</t>
  </si>
  <si>
    <t>Yearend position, 2012</t>
  </si>
  <si>
    <t>Change in position in 2013</t>
  </si>
  <si>
    <t>Yearend position, 2013</t>
  </si>
  <si>
    <t>Change in position in 2014</t>
  </si>
  <si>
    <t>Yearend position, 2014</t>
  </si>
  <si>
    <t>Change in position in 2015</t>
  </si>
  <si>
    <t>Yearend position, 2015</t>
  </si>
  <si>
    <t>Change in position in 2016</t>
  </si>
  <si>
    <t>Yearend position, 2016</t>
  </si>
  <si>
    <t>Change in position in 2017</t>
  </si>
  <si>
    <t>Yearend position, 2017</t>
  </si>
  <si>
    <t>Change in position in 2018</t>
  </si>
  <si>
    <t>(*)</t>
  </si>
  <si>
    <t>Yearend position, 2018</t>
  </si>
  <si>
    <t>Change in position in 2019</t>
  </si>
  <si>
    <t>Yearend position, 2019</t>
  </si>
  <si>
    <t>Change in position in 2020</t>
  </si>
  <si>
    <t>Yearend position, 2020</t>
  </si>
  <si>
    <t>Change in position in 2021</t>
  </si>
  <si>
    <t>Yearend position, 2021</t>
  </si>
  <si>
    <t>Change in position in 2022</t>
  </si>
  <si>
    <t>Yearend position, 2022</t>
  </si>
  <si>
    <t>Change in position in 2023</t>
  </si>
  <si>
    <t>Yearend position, 2023</t>
  </si>
  <si>
    <t>Change in position in 2024</t>
  </si>
  <si>
    <t>Yearend position, 2024</t>
  </si>
  <si>
    <t>0 Transactions or other changes are possible but are zero for a given period.</t>
  </si>
  <si>
    <t>(*) Transactions or other changes between zero and +/- $500,000.</t>
  </si>
  <si>
    <t>n.a. Not available</t>
  </si>
  <si>
    <t>..... Not applicable</t>
  </si>
  <si>
    <t>1. Represents gains or losses on foreign-currency-denominated assets and liabilities due to their revaluation at current exchange rates.</t>
  </si>
  <si>
    <t>2. Changes in volume and valuation n.i.e. (not included elsewhere) includes changes due to shifts in the composition of reporting panels and to the incorporation of more comprehensive survey results.  Also includes capital gains and losses of direct investment affiliates and changes in positions that cannot be allocated to financial transactions, price changes, or exchange-rate changes.</t>
  </si>
  <si>
    <t>3. Financial transactions and other changes in financial derivatives positions are available only on a net basis, which is shown on line 3; they are not separately available for gross positive fair values and gross negative fair values of financial derivatives.</t>
  </si>
  <si>
    <t>4. Data are not separately available for price changes, exchange-rate changes, and changes in volume and valuation n.i.e.</t>
  </si>
  <si>
    <t>CumCA+VolAdj</t>
  </si>
  <si>
    <t>CumCAVA/GDP</t>
  </si>
  <si>
    <t>CumVA</t>
  </si>
  <si>
    <t>Cum DIA+VA</t>
  </si>
  <si>
    <t>Cum DIL+VA</t>
  </si>
  <si>
    <t>CumA+VA</t>
  </si>
  <si>
    <t>CumL+VA</t>
  </si>
  <si>
    <t>Adj Cum A+VA</t>
  </si>
  <si>
    <t>Adj Cum L+VA</t>
  </si>
  <si>
    <t>Adj Cum PEA+VA</t>
  </si>
  <si>
    <t>Adj Cum PEL+VA</t>
  </si>
  <si>
    <t>Cum ER 0311</t>
  </si>
  <si>
    <t>Cum ER 1224</t>
  </si>
  <si>
    <t>Cum P 0311</t>
  </si>
  <si>
    <t>Cum P 1224</t>
  </si>
  <si>
    <t>Cum A+VA</t>
  </si>
  <si>
    <t>Cum L+VA</t>
  </si>
  <si>
    <t>Cum PEA+VA</t>
  </si>
  <si>
    <t>Cum PEL+VA</t>
  </si>
  <si>
    <t>Investment</t>
  </si>
  <si>
    <t>CA balance</t>
  </si>
  <si>
    <t>Initial</t>
  </si>
  <si>
    <t>Ave Returns</t>
  </si>
  <si>
    <t>Equal Returns</t>
  </si>
  <si>
    <t>SS CA</t>
  </si>
  <si>
    <t>Inv. Income</t>
  </si>
  <si>
    <t>reserves</t>
  </si>
  <si>
    <t>Columns H &amp; I are earnings yield minus dividend yield (retained earnings or RE) converted to prior year base (P(-1)) instead of current year base.</t>
  </si>
  <si>
    <t>Columns K &amp; L add current cost adjustment in percent of cumulated stocks from BEA's Direct Investment flow data.</t>
  </si>
  <si>
    <t>From Kim Ruhl, the real adjustments to DI asset income in Guvenen et al (B-F) with nominal calculations (H-L) based on GVA deflator</t>
  </si>
  <si>
    <t>check</t>
  </si>
  <si>
    <t>g and s</t>
  </si>
  <si>
    <t>nii</t>
  </si>
  <si>
    <t>nut</t>
  </si>
  <si>
    <t>TB</t>
  </si>
  <si>
    <t>Primary</t>
  </si>
  <si>
    <t>Secondary</t>
  </si>
  <si>
    <t>Imports: Petroleum Procucts</t>
  </si>
  <si>
    <t>Exports Petroleum Procucts</t>
  </si>
  <si>
    <t>observation_date</t>
  </si>
  <si>
    <t>B648RC1Q027SBEA</t>
  </si>
  <si>
    <t>LA0000061Q027SBEA</t>
  </si>
  <si>
    <t>FRED name</t>
  </si>
  <si>
    <t>GDP</t>
  </si>
  <si>
    <t>Federal Reserve</t>
  </si>
  <si>
    <t>Broad Dollar Index (goods only)</t>
  </si>
  <si>
    <t>Real Broad Dollar Index</t>
  </si>
  <si>
    <t>TWEXBPA</t>
  </si>
  <si>
    <t>RTWEXBGS</t>
  </si>
  <si>
    <t>Oil Balance</t>
  </si>
  <si>
    <t>REER</t>
  </si>
  <si>
    <t>Release Date: December 27, 2024 - Next Release Date: March 26, 2025</t>
  </si>
  <si>
    <t>Z.1 Statistical Release for Mar 13, 2025</t>
  </si>
  <si>
    <t>Descriptions:</t>
  </si>
  <si>
    <t>Unit:</t>
  </si>
  <si>
    <t>Multiplier:</t>
  </si>
  <si>
    <t>Currency:</t>
  </si>
  <si>
    <t>Unique Identifier:</t>
  </si>
  <si>
    <t>Series Name:</t>
  </si>
  <si>
    <t>Rest of the world; foreign income from U.S.</t>
  </si>
  <si>
    <t>Currency</t>
  </si>
  <si>
    <t>USD</t>
  </si>
  <si>
    <t>Z1/Z1/FA266905005.A</t>
  </si>
  <si>
    <t>FA266905005.A</t>
  </si>
  <si>
    <t>Rest of the world; U.S. imports</t>
  </si>
  <si>
    <t>Z1/Z1/FA266903001.A</t>
  </si>
  <si>
    <t>FA266903001.A</t>
  </si>
  <si>
    <t>Rest of the world; income receipts from the U.S.</t>
  </si>
  <si>
    <t>Z1/Z1/FA266904101.A</t>
  </si>
  <si>
    <t>FA266904101.A</t>
  </si>
  <si>
    <t>Rest of the world; current taxes and transfer payments received</t>
  </si>
  <si>
    <t>Z1/Z1/FA266400101.A</t>
  </si>
  <si>
    <t>FA266400101.A</t>
  </si>
  <si>
    <t>Rest of the world; foreign outlays to U.S.</t>
  </si>
  <si>
    <t>Z1/Z1/FA266900005.A</t>
  </si>
  <si>
    <t>FA266900005.A</t>
  </si>
  <si>
    <t>Rest of the world; U.S. exports</t>
  </si>
  <si>
    <t>Z1/Z1/FA266903011.A</t>
  </si>
  <si>
    <t>FA266903011.A</t>
  </si>
  <si>
    <t>Rest of the world; income payments to the U.S.</t>
  </si>
  <si>
    <t>Z1/Z1/FA266904001.A</t>
  </si>
  <si>
    <t>FA266904001.A</t>
  </si>
  <si>
    <t>Rest of the world; current taxes, contributions for government social insurance, and transfer payments paid</t>
  </si>
  <si>
    <t>Z1/Z1/FA266400201.A</t>
  </si>
  <si>
    <t>FA266400201.A</t>
  </si>
  <si>
    <t xml:space="preserve">Rest of the world; net capital transfers paid </t>
  </si>
  <si>
    <t>Z1/Z1/FA265440005.A</t>
  </si>
  <si>
    <t>FA265440005.A</t>
  </si>
  <si>
    <t>Rest of the world; gross saving less net capital transfers paid</t>
  </si>
  <si>
    <t>Z1/Z1/FA266000105.A</t>
  </si>
  <si>
    <t>FA266000105.A</t>
  </si>
  <si>
    <t>Rest of the world; gross investment</t>
  </si>
  <si>
    <t>Z1/Z1/FA265090005.A</t>
  </si>
  <si>
    <t>FA265090005.A</t>
  </si>
  <si>
    <t>Rest of the world; acquisition of nonproduced nonfinancial assets (net)</t>
  </si>
  <si>
    <t>Z1/Z1/FA265420005.A</t>
  </si>
  <si>
    <t>FA265420005.A</t>
  </si>
  <si>
    <t>Rest of the world; net lending (+) or borrowing (-) (financial account)</t>
  </si>
  <si>
    <t>Z1/Z1/FA265000005.A</t>
  </si>
  <si>
    <t>FA265000005.A</t>
  </si>
  <si>
    <t>Rest of the world; total financial assets</t>
  </si>
  <si>
    <t>Z1/Z1/FA264090005.A</t>
  </si>
  <si>
    <t>FA264090005.A</t>
  </si>
  <si>
    <t>Rest of the world; monetary gold and SDRs; assets</t>
  </si>
  <si>
    <t>Z1/Z1/FA263011105.A</t>
  </si>
  <si>
    <t>FA263011105.A</t>
  </si>
  <si>
    <t>Rest of the world; interbank transactions with banks in foreign countries; asset</t>
  </si>
  <si>
    <t>Z1/Z1/FA264016005.A</t>
  </si>
  <si>
    <t>FA264016005.A</t>
  </si>
  <si>
    <t>Rest of the world; U.S. checkable deposits and currency; asset</t>
  </si>
  <si>
    <t>Z1/Z1/FA263020005.A</t>
  </si>
  <si>
    <t>FA263020005.A</t>
  </si>
  <si>
    <t>Rest of the world; U.S. total time and savings deposits; asset</t>
  </si>
  <si>
    <t>Z1/Z1/FA263030005.A</t>
  </si>
  <si>
    <t>FA263030005.A</t>
  </si>
  <si>
    <t>Rest of the world; U.S. money market fund shares; asset</t>
  </si>
  <si>
    <t>Z1/Z1/FA263034003.A</t>
  </si>
  <si>
    <t>FA263034003.A</t>
  </si>
  <si>
    <t>Rest of the world; security repurchase agreements; asset</t>
  </si>
  <si>
    <t>Z1/Z1/FA262051005.A</t>
  </si>
  <si>
    <t>FA262051005.A</t>
  </si>
  <si>
    <t xml:space="preserve">Rest of the world; debt securities, excluding negotiable certificates of deposit; asset </t>
  </si>
  <si>
    <t>Z1/Z1/FA264022005.A</t>
  </si>
  <si>
    <t>FA264022005.A</t>
  </si>
  <si>
    <t>Rest of the world; commercial paper; asset</t>
  </si>
  <si>
    <t>Z1/Z1/FA263069103.A</t>
  </si>
  <si>
    <t>FA263069103.A</t>
  </si>
  <si>
    <t>Rest of the world; Treasury securities; asset</t>
  </si>
  <si>
    <t>Z1/Z1/FA263061105.A</t>
  </si>
  <si>
    <t>FA263061105.A</t>
  </si>
  <si>
    <t>Rest of the world; agency- and GSE-backed securities; asset</t>
  </si>
  <si>
    <t>Z1/Z1/FA263061705.A</t>
  </si>
  <si>
    <t>FA263061705.A</t>
  </si>
  <si>
    <t>Rest of the world; municipal securities; asset</t>
  </si>
  <si>
    <t>Z1/Z1/FA263062003.A</t>
  </si>
  <si>
    <t>FA263062003.A</t>
  </si>
  <si>
    <t xml:space="preserve">Rest of the world; corporate bonds; asset </t>
  </si>
  <si>
    <t>Z1/Z1/FA263063005.A</t>
  </si>
  <si>
    <t>FA263063005.A</t>
  </si>
  <si>
    <t>Rest of the world; other loans and advances; asset</t>
  </si>
  <si>
    <t>Z1/Z1/FA263069005.A</t>
  </si>
  <si>
    <t>FA263069005.A</t>
  </si>
  <si>
    <t xml:space="preserve">Rest of the world; foreign direct investment in U.S.: intercompany debt; asset </t>
  </si>
  <si>
    <t>Z1/Z1/FA263092305.A</t>
  </si>
  <si>
    <t>FA263092305.A</t>
  </si>
  <si>
    <t>Rest of the world; U.S. corporate equities; asset</t>
  </si>
  <si>
    <t>Z1/Z1/FA263064105.A</t>
  </si>
  <si>
    <t>FA263064105.A</t>
  </si>
  <si>
    <t>Rest of the world; foreign direct investment in U.S.: equity; asset (market value)</t>
  </si>
  <si>
    <t>Z1/Z1/FA263092101.A</t>
  </si>
  <si>
    <t>FA263092101.A</t>
  </si>
  <si>
    <t>Rest of the world; U.S. mutual fund shares; asset</t>
  </si>
  <si>
    <t>Z1/Z1/FA263064203.A</t>
  </si>
  <si>
    <t>FA263064203.A</t>
  </si>
  <si>
    <t>Life insurance companies; assumed life insurance reserve credit from non-U.S. insurers; liability</t>
  </si>
  <si>
    <t>Z1/Z1/FA543141905.A</t>
  </si>
  <si>
    <t>FA543141905.A</t>
  </si>
  <si>
    <t>Life insurance companies; assumed pension entitlement reserve credit from non-U.S. insurers; liability</t>
  </si>
  <si>
    <t>Z1/Z1/FA543151905.A</t>
  </si>
  <si>
    <t>FA543151905.A</t>
  </si>
  <si>
    <t>Rest of the world; trade receivables; asset</t>
  </si>
  <si>
    <t>Z1/Z1/FA263070005.A</t>
  </si>
  <si>
    <t>FA263070005.A</t>
  </si>
  <si>
    <t>Rest of the world; total miscellaneous assets</t>
  </si>
  <si>
    <t>Z1/Z1/FA263090005.A</t>
  </si>
  <si>
    <t>FA263090005.A</t>
  </si>
  <si>
    <t>Rest of the world; total liabilities and equity</t>
  </si>
  <si>
    <t>Z1/Z1/FA264194005.A</t>
  </si>
  <si>
    <t>FA264194005.A</t>
  </si>
  <si>
    <t>Rest of the world; total liabilities</t>
  </si>
  <si>
    <t>Z1/Z1/FA264190005.A</t>
  </si>
  <si>
    <t>FA264190005.A</t>
  </si>
  <si>
    <t>Federal government; special drawing rights (SDRs) holdings; asset</t>
  </si>
  <si>
    <t>Z1/Z1/FA313011303.A</t>
  </si>
  <si>
    <t>FA313011303.A</t>
  </si>
  <si>
    <t>Rest of the world; interbank transactions with banks in foreign countries; liability</t>
  </si>
  <si>
    <t>Z1/Z1/FA264116005.A</t>
  </si>
  <si>
    <t>FA264116005.A</t>
  </si>
  <si>
    <t>Rest of the world; other deposits; liability</t>
  </si>
  <si>
    <t>Z1/Z1/FA263130505.A</t>
  </si>
  <si>
    <t>FA263130505.A</t>
  </si>
  <si>
    <t>Rest of the world; security repurchase agreements, including other claims in official reserves; liability</t>
  </si>
  <si>
    <t>Z1/Z1/FA262151005.A</t>
  </si>
  <si>
    <t>FA262151005.A</t>
  </si>
  <si>
    <t>Rest of the world; debt securities, excluding negotiable certificates of deposit; liability</t>
  </si>
  <si>
    <t>Z1/Z1/FA264122005.A</t>
  </si>
  <si>
    <t>FA264122005.A</t>
  </si>
  <si>
    <t>Rest of the world; commercial paper; liability</t>
  </si>
  <si>
    <t>Z1/Z1/FA263169105.A</t>
  </si>
  <si>
    <t>FA263169105.A</t>
  </si>
  <si>
    <t>Rest of the world; bonds; liability</t>
  </si>
  <si>
    <t>Z1/Z1/FA263163005.A</t>
  </si>
  <si>
    <t>FA263163005.A</t>
  </si>
  <si>
    <t>Rest of the world; loans; liability</t>
  </si>
  <si>
    <t>Z1/Z1/FA264123005.A</t>
  </si>
  <si>
    <t>FA264123005.A</t>
  </si>
  <si>
    <t>Rest of the world; depository institution loans n.e.c.; liability</t>
  </si>
  <si>
    <t>Z1/Z1/FA263168005.A</t>
  </si>
  <si>
    <t>FA263168005.A</t>
  </si>
  <si>
    <t>Rest of the world; other loans and advances; liability</t>
  </si>
  <si>
    <t>Z1/Z1/FA263169005.A</t>
  </si>
  <si>
    <t>FA263169005.A</t>
  </si>
  <si>
    <t>Rest of the world; U.S. direct investment abroad: intercompany debt, including Netherlands Antillean Financial subsidiaries; liability</t>
  </si>
  <si>
    <t>Z1/Z1/FA263192305.A</t>
  </si>
  <si>
    <t>FA263192305.A</t>
  </si>
  <si>
    <t>Rest of the world; life insurance reserve credit from non-U.S. reinsurers; liability</t>
  </si>
  <si>
    <t>Z1/Z1/FA263140005.A</t>
  </si>
  <si>
    <t>FA263140005.A</t>
  </si>
  <si>
    <t>Rest of the world; pension entitlement reserve credit from non-U.S. reinsurers; liability</t>
  </si>
  <si>
    <t>Z1/Z1/FA263150005.A</t>
  </si>
  <si>
    <t>FA263150005.A</t>
  </si>
  <si>
    <t>Rest of the world; trade credit and advances; liability</t>
  </si>
  <si>
    <t>Z1/Z1/FA263170005.A</t>
  </si>
  <si>
    <t>FA263170005.A</t>
  </si>
  <si>
    <t>Rest of the world; total miscellaneous liabilities</t>
  </si>
  <si>
    <t>Z1/Z1/FA263190005.A</t>
  </si>
  <si>
    <t>FA263190005.A</t>
  </si>
  <si>
    <t>Rest of the world; equity and investment fund shares excluding mutual fund shares and money market fund shares; liability (IMA)</t>
  </si>
  <si>
    <t>Z1/Z1/FA263181105.A</t>
  </si>
  <si>
    <t>FA263181105.A</t>
  </si>
  <si>
    <t>Rest of the world; foreign corporate equities including foreign investment fund shares; liability</t>
  </si>
  <si>
    <t>Z1/Z1/FA263164100.A</t>
  </si>
  <si>
    <t>FA263164100.A</t>
  </si>
  <si>
    <t>Rest of the world; U.S. direct investment abroad: equity; liability (market value)</t>
  </si>
  <si>
    <t>Z1/Z1/FA263192101.A</t>
  </si>
  <si>
    <t>FA263192101.A</t>
  </si>
  <si>
    <t>Federal government; U.S. equity in International Bank for Reconstruction and Development (IBRD), etc.; asset</t>
  </si>
  <si>
    <t>Z1/Z1/FA313092803.A</t>
  </si>
  <si>
    <t>FA313092803.A</t>
  </si>
  <si>
    <t>Rest of the world; sector discrepancy (FOF basis)</t>
  </si>
  <si>
    <t>Z1/Z1/FA267005005.A</t>
  </si>
  <si>
    <t>FA267005005.A</t>
  </si>
  <si>
    <t xml:space="preserve">Rest of the world; net U.S. exports </t>
  </si>
  <si>
    <t>Z1/Z1/FA266903005.A</t>
  </si>
  <si>
    <t>FA266903005.A</t>
  </si>
  <si>
    <t>Rest of the world; net income payments to the U.S.</t>
  </si>
  <si>
    <t>Z1/Z1/FA266904005.A</t>
  </si>
  <si>
    <t>FA266904005.A</t>
  </si>
  <si>
    <t>Rest of the world; balance on current account (NIPA)</t>
  </si>
  <si>
    <t>Z1/Z1/FA266000005.A</t>
  </si>
  <si>
    <t>FA266000005.A</t>
  </si>
  <si>
    <t>Last Revised on: February 27, 2025 - Next Release Date March 27, 2025</t>
  </si>
  <si>
    <t>1929</t>
  </si>
  <si>
    <t>1930</t>
  </si>
  <si>
    <t>1931</t>
  </si>
  <si>
    <t>1932</t>
  </si>
  <si>
    <t>1933</t>
  </si>
  <si>
    <t>1934</t>
  </si>
  <si>
    <t>1935</t>
  </si>
  <si>
    <t>1936</t>
  </si>
  <si>
    <t>1937</t>
  </si>
  <si>
    <t>1938</t>
  </si>
  <si>
    <t>1939</t>
  </si>
  <si>
    <t>1940</t>
  </si>
  <si>
    <t>1941</t>
  </si>
  <si>
    <t>1942</t>
  </si>
  <si>
    <t>1943</t>
  </si>
  <si>
    <t>1944</t>
  </si>
  <si>
    <t>1945</t>
  </si>
  <si>
    <t>1946</t>
  </si>
  <si>
    <t>Cumulative Assets</t>
  </si>
  <si>
    <t>Equity</t>
  </si>
  <si>
    <t>Portfolio Debt</t>
  </si>
  <si>
    <t>Banks</t>
  </si>
  <si>
    <t>Equity Assets, Liabilities, and Net Assets</t>
  </si>
  <si>
    <t>Rep Equ Ass</t>
  </si>
  <si>
    <t>Cum Equ Ass</t>
  </si>
  <si>
    <t>Rep Equ Liab</t>
  </si>
  <si>
    <t>Cum Equ Liab</t>
  </si>
  <si>
    <t>Rep Equ Net</t>
  </si>
  <si>
    <t xml:space="preserve">Cum Equ Net </t>
  </si>
  <si>
    <t>Debt Assets, Liabilities, and Net Assets</t>
  </si>
  <si>
    <t>Rep Debt Ass</t>
  </si>
  <si>
    <t>Cum Debt Ass</t>
  </si>
  <si>
    <t>Rep Debt Liab</t>
  </si>
  <si>
    <t>Cum Debt Liab</t>
  </si>
  <si>
    <t>Rep Debt Net</t>
  </si>
  <si>
    <t>Cum Debt Net</t>
  </si>
  <si>
    <t>US Assets and Liabilities</t>
  </si>
  <si>
    <t>US Assets</t>
  </si>
  <si>
    <t>DI</t>
  </si>
  <si>
    <t>PI</t>
  </si>
  <si>
    <t>PE</t>
  </si>
  <si>
    <t>PD</t>
  </si>
  <si>
    <t>Oth</t>
  </si>
  <si>
    <t>US Liabilities</t>
  </si>
  <si>
    <t>Net Assets</t>
  </si>
  <si>
    <t>Inflows and Outflows</t>
  </si>
  <si>
    <t>Valuation Changes</t>
  </si>
  <si>
    <t>Cumulative Implied Assets</t>
  </si>
  <si>
    <t>Reported Assets/Liab Ratios to GDP</t>
  </si>
  <si>
    <t>Reported Assets</t>
  </si>
  <si>
    <t>Reported US Liabilities</t>
  </si>
  <si>
    <t>Reported Net Assets</t>
  </si>
  <si>
    <t>Cumulated Assets/Liab Ratios to GDP</t>
  </si>
  <si>
    <t>Cumulated Assets</t>
  </si>
  <si>
    <t>Cumulated Liabilities</t>
  </si>
  <si>
    <t>Cumulated Net Assets</t>
  </si>
  <si>
    <t>NIIP</t>
  </si>
  <si>
    <t>Initial Pos</t>
  </si>
  <si>
    <t>Change</t>
  </si>
  <si>
    <t>Flows</t>
  </si>
  <si>
    <t>Non-Flows</t>
  </si>
  <si>
    <t>Prices</t>
  </si>
  <si>
    <t>FX</t>
  </si>
  <si>
    <t>Valuation</t>
  </si>
  <si>
    <t>End Pos</t>
  </si>
  <si>
    <t>Assets</t>
  </si>
  <si>
    <t>Liabilities</t>
  </si>
  <si>
    <t>Assets DI</t>
  </si>
  <si>
    <t>DI Liabilities</t>
  </si>
  <si>
    <t>DI Equity Assets</t>
  </si>
  <si>
    <t>DI Equity Liabilities</t>
  </si>
  <si>
    <t>PE Assets</t>
  </si>
  <si>
    <t>PE Liabilities</t>
  </si>
  <si>
    <t>PD Assets</t>
  </si>
  <si>
    <t>PD Liabilities</t>
  </si>
  <si>
    <t>PD SR Assets</t>
  </si>
  <si>
    <t>PD SR Liabilities</t>
  </si>
  <si>
    <t>PD SR Govt Liabilities</t>
  </si>
  <si>
    <t>PD LR Assets</t>
  </si>
  <si>
    <t>PD LR Liabilities</t>
  </si>
  <si>
    <t>PD LR Govt Liabilities</t>
  </si>
  <si>
    <t>Other assets</t>
  </si>
  <si>
    <t>Other Liabilities</t>
  </si>
  <si>
    <t>Deposits Assets</t>
  </si>
  <si>
    <t>Deposits Liabilities</t>
  </si>
  <si>
    <t>Loans Assets</t>
  </si>
  <si>
    <t>Loans Liabilities</t>
  </si>
  <si>
    <t>Worksheet A2: National accounts aggregates [note 1]</t>
  </si>
  <si>
    <t>Title</t>
  </si>
  <si>
    <t>BoP: current account balance as per cent of GDP</t>
  </si>
  <si>
    <t>BoP Current Account Balance / Rest of the World (S.2): Current external balance (B.12): Current price £m: Not seasonally adjusted</t>
  </si>
  <si>
    <t>BoP IIP Liability level NSA £m</t>
  </si>
  <si>
    <t>BoP IIP Net NSA £m</t>
  </si>
  <si>
    <t>This worksheet contains five tables with one blank row between them. Some cells refer to notes which can be found on the notes worksheet.</t>
  </si>
  <si>
    <t>CDID</t>
  </si>
  <si>
    <t>AA6H</t>
  </si>
  <si>
    <t>HBOG</t>
  </si>
  <si>
    <t>HBQA</t>
  </si>
  <si>
    <t>HBQB</t>
  </si>
  <si>
    <t>HBQC</t>
  </si>
  <si>
    <t xml:space="preserve">Some cells in this table are empty because data was not collected for these variables at these time points. </t>
  </si>
  <si>
    <t>PreUnit</t>
  </si>
  <si>
    <t>£</t>
  </si>
  <si>
    <t>Reference year 2022 = 100</t>
  </si>
  <si>
    <t>Unit</t>
  </si>
  <si>
    <t>m</t>
  </si>
  <si>
    <t>Figures are in £ million</t>
  </si>
  <si>
    <t>Release Date</t>
  </si>
  <si>
    <t>28-03-2025</t>
  </si>
  <si>
    <t>Next release</t>
  </si>
  <si>
    <t>30 June 2025</t>
  </si>
  <si>
    <t>Table 1: Annual</t>
  </si>
  <si>
    <t>Important Notes</t>
  </si>
  <si>
    <t>Time period and dataset code row</t>
  </si>
  <si>
    <t>Gross domestic product at market prices: Current prices</t>
  </si>
  <si>
    <t>less Basic price adjustment: Current prices [note 3]</t>
  </si>
  <si>
    <t>Gross value added at basic prices: Current prices</t>
  </si>
  <si>
    <t>Gross domestic product at market prices: Chained volume measure</t>
  </si>
  <si>
    <t>less Basic price adjustment: Chained volume measure [note 3]</t>
  </si>
  <si>
    <t>Gross value added at basic prices: Chained volume measure</t>
  </si>
  <si>
    <t>Gross value added excluding oil &amp; gas: Chained volume measure [note 4]</t>
  </si>
  <si>
    <t>Dataset identifier</t>
  </si>
  <si>
    <t>YBHA</t>
  </si>
  <si>
    <t>NTAP</t>
  </si>
  <si>
    <t>ABML</t>
  </si>
  <si>
    <t>ABMI</t>
  </si>
  <si>
    <t>NTAO</t>
  </si>
  <si>
    <t>ABMM</t>
  </si>
  <si>
    <t>KLS2</t>
  </si>
  <si>
    <t xml:space="preserve"> </t>
  </si>
  <si>
    <t>RATIO TO GDP</t>
  </si>
  <si>
    <t>Cumulated CA</t>
  </si>
  <si>
    <t>Saving</t>
  </si>
  <si>
    <t>Decision</t>
  </si>
  <si>
    <t>Allocation</t>
  </si>
  <si>
    <t>RoW</t>
  </si>
  <si>
    <t>US light</t>
  </si>
  <si>
    <t>RoW light</t>
  </si>
  <si>
    <t>US</t>
  </si>
  <si>
    <t>WEO Data</t>
  </si>
  <si>
    <t>Country</t>
  </si>
  <si>
    <t>Subject Descriptor</t>
  </si>
  <si>
    <t>Units</t>
  </si>
  <si>
    <t>Scale</t>
  </si>
  <si>
    <t>United States</t>
  </si>
  <si>
    <t>Total investment</t>
  </si>
  <si>
    <t>Percent of GDP</t>
  </si>
  <si>
    <t>US Investment</t>
  </si>
  <si>
    <t>Gross national savings</t>
  </si>
  <si>
    <t>US Saving</t>
  </si>
  <si>
    <t>Advanced economies</t>
  </si>
  <si>
    <t>Adv  Investmebt</t>
  </si>
  <si>
    <t>Adv Saving</t>
  </si>
  <si>
    <t>International Monetary Fund, World Economic Outlook Database, October 2024</t>
  </si>
  <si>
    <t>Federal government; Treasury securities; liability</t>
  </si>
  <si>
    <t>Z1/Z1/FA313161105.A</t>
  </si>
  <si>
    <t>FA313161105.A</t>
  </si>
  <si>
    <t>Federal government; Treasury bills; liability</t>
  </si>
  <si>
    <t>Z1/Z1/FA313161110.A</t>
  </si>
  <si>
    <t>FA313161110.A</t>
  </si>
  <si>
    <t>Federal government; other marketable Treasury securities; liability</t>
  </si>
  <si>
    <t>Z1/Z1/FA313161275.A</t>
  </si>
  <si>
    <t>FA313161275.A</t>
  </si>
  <si>
    <t>All sectors; Treasury securities; asset</t>
  </si>
  <si>
    <t>Z1/Z1/FA893061105.A</t>
  </si>
  <si>
    <t>FA893061105.A</t>
  </si>
  <si>
    <t>Households and nonprofit organizations; Treasury securities; asset</t>
  </si>
  <si>
    <t>Z1/Z1/FA153061105.A</t>
  </si>
  <si>
    <t>FA153061105.A</t>
  </si>
  <si>
    <t>Nonfinancial corporate business; Treasury securities; asset</t>
  </si>
  <si>
    <t>Z1/Z1/FA103061103.A</t>
  </si>
  <si>
    <t>FA103061103.A</t>
  </si>
  <si>
    <t>Nonfinancial noncorporate business; total U.S. government securities; asset</t>
  </si>
  <si>
    <t>Z1/Z1/FA113061003.A</t>
  </si>
  <si>
    <t>FA113061003.A</t>
  </si>
  <si>
    <t>State and local governments; Treasury securities, excluding SLGS; asset</t>
  </si>
  <si>
    <t>Z1/Z1/FA213061103.A</t>
  </si>
  <si>
    <t>FA213061103.A</t>
  </si>
  <si>
    <t>Monetary authority; total Treasury securities; asset</t>
  </si>
  <si>
    <t>Z1/Z1/FA713061103.A</t>
  </si>
  <si>
    <t>FA713061103.A</t>
  </si>
  <si>
    <t>Monetary authority; Treasury bills; asset</t>
  </si>
  <si>
    <t>Z1/Z1/FA713061113.A</t>
  </si>
  <si>
    <t>FA713061113.A</t>
  </si>
  <si>
    <t>Monetary authority; other Treasury securities, excluding Treasury bills; asset</t>
  </si>
  <si>
    <t>Z1/Z1/FA713061125.A</t>
  </si>
  <si>
    <t>FA713061125.A</t>
  </si>
  <si>
    <t>U.S.-chartered depository institutions; Treasury securities; asset</t>
  </si>
  <si>
    <t>Z1/Z1/FA763061100.A</t>
  </si>
  <si>
    <t>FA763061100.A</t>
  </si>
  <si>
    <t>Foreign banking offices in the U.S.; Treasury securities; asset</t>
  </si>
  <si>
    <t>Z1/Z1/FA753061103.A</t>
  </si>
  <si>
    <t>FA753061103.A</t>
  </si>
  <si>
    <t>Banks in U.S.-affiliated areas; Treasury securities; asset</t>
  </si>
  <si>
    <t>Z1/Z1/FA743061103.A</t>
  </si>
  <si>
    <t>FA743061103.A</t>
  </si>
  <si>
    <t>Credit unions; Treasury securities; asset</t>
  </si>
  <si>
    <t>Z1/Z1/FA473061105.A</t>
  </si>
  <si>
    <t>FA473061105.A</t>
  </si>
  <si>
    <t>Property-casualty insurance companies; Treasury securities, including those held by U.S. residual market reinsurers; asset</t>
  </si>
  <si>
    <t>Z1/Z1/FA513061105.A</t>
  </si>
  <si>
    <t>FA513061105.A</t>
  </si>
  <si>
    <t>Property-casualty insurance companies; Treasury bills, including those held by U.S. residual market reinsurers; asset</t>
  </si>
  <si>
    <t>Z1/Z1/FA513061115.A</t>
  </si>
  <si>
    <t>FA513061115.A</t>
  </si>
  <si>
    <t>Property-casualty insurance companies; other Treasury securities, including those held by U.S. residual market reinsurers, excluding Treasury bills; asset</t>
  </si>
  <si>
    <t>Z1/Z1/FA513061125.A</t>
  </si>
  <si>
    <t>FA513061125.A</t>
  </si>
  <si>
    <t>Life insurance companies; Treasury securities; asset</t>
  </si>
  <si>
    <t>Z1/Z1/FA543061105.A</t>
  </si>
  <si>
    <t>FA543061105.A</t>
  </si>
  <si>
    <t>Life insurance companies; Treasury bills, including those held by U.S. captive reinsurers; asset</t>
  </si>
  <si>
    <t>Z1/Z1/FA543061115.A</t>
  </si>
  <si>
    <t>FA543061115.A</t>
  </si>
  <si>
    <t>Life insurance companies; other Treasury securities, including those held by U.S. captive reinsurers, excluding Treasury bills; asset</t>
  </si>
  <si>
    <t>Z1/Z1/FA543061125.A</t>
  </si>
  <si>
    <t>FA543061125.A</t>
  </si>
  <si>
    <t>Private pension funds; Treasury securities; asset</t>
  </si>
  <si>
    <t>Z1/Z1/FA573061105.A</t>
  </si>
  <si>
    <t>FA573061105.A</t>
  </si>
  <si>
    <t>Private defined benefit pension funds; Treasury securities; asset</t>
  </si>
  <si>
    <t>Z1/Z1/FA573061143.A</t>
  </si>
  <si>
    <t>FA573061143.A</t>
  </si>
  <si>
    <t>Private defined contribution pension funds; Treasury securities; asset</t>
  </si>
  <si>
    <t>Z1/Z1/FA573061133.A</t>
  </si>
  <si>
    <t>FA573061133.A</t>
  </si>
  <si>
    <t>Federal government retirement funds; Treasury securities; asset</t>
  </si>
  <si>
    <t>Z1/Z1/FA343061105.A</t>
  </si>
  <si>
    <t>FA343061105.A</t>
  </si>
  <si>
    <t>Federal government defined benefit retirement funds; Treasury securities; asset</t>
  </si>
  <si>
    <t>Z1/Z1/FA343061165.A</t>
  </si>
  <si>
    <t>FA343061165.A</t>
  </si>
  <si>
    <t>Federal government defined contribution retirement funds; Treasury securities held by Thrift Savings Plan F Fund; asset</t>
  </si>
  <si>
    <t>Z1/Z1/FA343061113.A</t>
  </si>
  <si>
    <t>FA343061113.A</t>
  </si>
  <si>
    <t>State and local government employee defined benefit retirement funds; Treasury securities; asset</t>
  </si>
  <si>
    <t>Z1/Z1/FA223061143.A</t>
  </si>
  <si>
    <t>FA223061143.A</t>
  </si>
  <si>
    <t>Money market funds; Treasury securities; asset</t>
  </si>
  <si>
    <t>Z1/Z1/FA633061105.A</t>
  </si>
  <si>
    <t>FA633061105.A</t>
  </si>
  <si>
    <t>Money market funds; Treasury bills; asset</t>
  </si>
  <si>
    <t>Z1/Z1/FA633061110.A</t>
  </si>
  <si>
    <t>FA633061110.A</t>
  </si>
  <si>
    <t>Money market funds; Other Treasury securities, excluding Treasury bills; asset</t>
  </si>
  <si>
    <t>Z1/Z1/FA633061120.A</t>
  </si>
  <si>
    <t>FA633061120.A</t>
  </si>
  <si>
    <t>Mutual funds; Treasury securities; asset (market value)</t>
  </si>
  <si>
    <t>Z1/Z1/FA653061105.A</t>
  </si>
  <si>
    <t>FA653061105.A</t>
  </si>
  <si>
    <t>Mutual funds; Treasury bills; asset</t>
  </si>
  <si>
    <t>Z1/Z1/FA653061113.A</t>
  </si>
  <si>
    <t>FA653061113.A</t>
  </si>
  <si>
    <t>Mutual funds; other Treasury securities, excluding Treasury bills (includes all Treasury securities before 2010:Q4); asset</t>
  </si>
  <si>
    <t>Z1/Z1/FA653061125.A</t>
  </si>
  <si>
    <t>FA653061125.A</t>
  </si>
  <si>
    <t>Closed-end funds; Treasury securities; asset</t>
  </si>
  <si>
    <t>Z1/Z1/FA553061103.A</t>
  </si>
  <si>
    <t>FA553061103.A</t>
  </si>
  <si>
    <t>Exchange-traded funds; Treasury securities; asset</t>
  </si>
  <si>
    <t>Z1/Z1/FA563061103.A</t>
  </si>
  <si>
    <t>FA563061103.A</t>
  </si>
  <si>
    <t>Government-sponsored enterprises; Treasury securities; asset</t>
  </si>
  <si>
    <t>Z1/Z1/FA403061105.A</t>
  </si>
  <si>
    <t>FA403061105.A</t>
  </si>
  <si>
    <t>Issuers of asset-backed securities; Treasury securities; asset</t>
  </si>
  <si>
    <t>Z1/Z1/FA673061103.A</t>
  </si>
  <si>
    <t>FA673061103.A</t>
  </si>
  <si>
    <t>Security brokers and dealers; Treasury securities (net); asset</t>
  </si>
  <si>
    <t>Z1/Z1/FA663061105.A</t>
  </si>
  <si>
    <t>FA663061105.A</t>
  </si>
  <si>
    <t>Holding companies; Treasury securities; asset</t>
  </si>
  <si>
    <t>Z1/Z1/FA733061103.A</t>
  </si>
  <si>
    <t>FA733061103.A</t>
  </si>
  <si>
    <t>Other financial business; Treasury securities held by central clearing counterparties; asset</t>
  </si>
  <si>
    <t>Z1/Z1/FA503061123.A</t>
  </si>
  <si>
    <t>FA503061123.A</t>
  </si>
  <si>
    <t>Rest of the world; Treasury bills and certificates; asset</t>
  </si>
  <si>
    <t>Z1/Z1/FA263061110.A</t>
  </si>
  <si>
    <t>FA263061110.A</t>
  </si>
  <si>
    <t>Rest of the world; other Treasury securities, excluding Treasury bills and certificates; asset</t>
  </si>
  <si>
    <t>Z1/Z1/FA263061120.A</t>
  </si>
  <si>
    <t>FA263061120.A</t>
  </si>
  <si>
    <t>Federal government; total nonmarketable Treasury securities; liability</t>
  </si>
  <si>
    <t>Z1/Z1/FA313169205.A</t>
  </si>
  <si>
    <t>FA313169205.A</t>
  </si>
  <si>
    <t>All sectors; U.S. government agency securities; liability</t>
  </si>
  <si>
    <t>Z1/Z1/FA893161705.A</t>
  </si>
  <si>
    <t>FA893161705.A</t>
  </si>
  <si>
    <t>Federal government; budget agency securities; liability</t>
  </si>
  <si>
    <t>Z1/Z1/FA313161705.A</t>
  </si>
  <si>
    <t>FA313161705.A</t>
  </si>
  <si>
    <t>Government-sponsored enterprises; GSE issues; liability</t>
  </si>
  <si>
    <t>Z1/Z1/FA403161705.A</t>
  </si>
  <si>
    <t>FA403161705.A</t>
  </si>
  <si>
    <t>Agency-and GSE-backed mortgage pools; total mortgages; asset</t>
  </si>
  <si>
    <t>Z1/Z1/FA413065005.A</t>
  </si>
  <si>
    <t>FA413065005.A</t>
  </si>
  <si>
    <t>All sectors; agency- and GSE-backed securities; asset</t>
  </si>
  <si>
    <t>Z1/Z1/FA893061705.A</t>
  </si>
  <si>
    <t>FA893061705.A</t>
  </si>
  <si>
    <t>Households and nonprofit organizations; agency- and GSE-backed securities; asset</t>
  </si>
  <si>
    <t>Z1/Z1/FA153061705.A</t>
  </si>
  <si>
    <t>FA153061705.A</t>
  </si>
  <si>
    <t>Nonfinancial corporate business; agency- and GSE-backed securities; asset</t>
  </si>
  <si>
    <t>Z1/Z1/FA103061703.A</t>
  </si>
  <si>
    <t>FA103061703.A</t>
  </si>
  <si>
    <t>Federal government; agency- and GSE-backed securities; asset</t>
  </si>
  <si>
    <t>Z1/Z1/FA313061703.A</t>
  </si>
  <si>
    <t>FA313061703.A</t>
  </si>
  <si>
    <t>State and local governments; agency- and GSE-backed securities; asset</t>
  </si>
  <si>
    <t>Z1/Z1/FA213061703.A</t>
  </si>
  <si>
    <t>FA213061703.A</t>
  </si>
  <si>
    <t>Monetary authority; agency- and GSE-backed securities; asset</t>
  </si>
  <si>
    <t>Z1/Z1/FA713061705.A</t>
  </si>
  <si>
    <t>FA713061705.A</t>
  </si>
  <si>
    <t>U.S.-chartered depository institutions; agency- and GSE-backed securities; asset</t>
  </si>
  <si>
    <t>Z1/Z1/FA763061705.A</t>
  </si>
  <si>
    <t>FA763061705.A</t>
  </si>
  <si>
    <t>Foreign banking offices in the U.S.; agency- and GSE-backed securities; asset</t>
  </si>
  <si>
    <t>Z1/Z1/FA753061703.A</t>
  </si>
  <si>
    <t>FA753061703.A</t>
  </si>
  <si>
    <t>Banks in U.S.-affiliated areas; agency- and GSE-backed securities; asset</t>
  </si>
  <si>
    <t>Z1/Z1/FA743061703.A</t>
  </si>
  <si>
    <t>FA743061703.A</t>
  </si>
  <si>
    <t>Credit unions; agency- and GSE-backed securities; asset</t>
  </si>
  <si>
    <t>Z1/Z1/FA473061705.A</t>
  </si>
  <si>
    <t>FA473061705.A</t>
  </si>
  <si>
    <t>Property-casualty insurance companies; agency- and GSE-backed securities, including those held by U.S. residual market reinsurers; asset</t>
  </si>
  <si>
    <t>Z1/Z1/FA513061705.A</t>
  </si>
  <si>
    <t>FA513061705.A</t>
  </si>
  <si>
    <t>Life insurance companies; agency- and GSE-backed securities; asset</t>
  </si>
  <si>
    <t>Z1/Z1/FA543061705.A</t>
  </si>
  <si>
    <t>FA543061705.A</t>
  </si>
  <si>
    <t>Private pension funds; agency- and GSE-backed securities; asset</t>
  </si>
  <si>
    <t>Z1/Z1/FA573061705.A</t>
  </si>
  <si>
    <t>FA573061705.A</t>
  </si>
  <si>
    <t>Federal government retirement funds; agency- and GSE-backed securities; asset</t>
  </si>
  <si>
    <t>Z1/Z1/FA343061705.A</t>
  </si>
  <si>
    <t>FA343061705.A</t>
  </si>
  <si>
    <t>State and local government employee defined benefit retirement funds; agency- and GSE-backed securities; asset</t>
  </si>
  <si>
    <t>Z1/Z1/FA223061743.A</t>
  </si>
  <si>
    <t>FA223061743.A</t>
  </si>
  <si>
    <t>Money market funds; agency- and GSE-backed securities; asset</t>
  </si>
  <si>
    <t>Z1/Z1/FA633061700.A</t>
  </si>
  <si>
    <t>FA633061700.A</t>
  </si>
  <si>
    <t>Mutual funds; agency- and GSE-backed securities; asset (market value)</t>
  </si>
  <si>
    <t>Z1/Z1/FA653061703.A</t>
  </si>
  <si>
    <t>FA653061703.A</t>
  </si>
  <si>
    <t>Government-sponsored enterprises; agency- and GSE-backed securities; asset</t>
  </si>
  <si>
    <t>Z1/Z1/FA403061705.A</t>
  </si>
  <si>
    <t>FA403061705.A</t>
  </si>
  <si>
    <t>Issuers of asset-backed securities; agency- and GSE-backed securities; asset</t>
  </si>
  <si>
    <t>Z1/Z1/FA673061703.A</t>
  </si>
  <si>
    <t>FA673061703.A</t>
  </si>
  <si>
    <t>Mortgage real estate investment trusts; agency- and GSE-backed securities; asset</t>
  </si>
  <si>
    <t>Z1/Z1/FA643061773.A</t>
  </si>
  <si>
    <t>FA643061773.A</t>
  </si>
  <si>
    <t>Security brokers and dealers; agency- and GSE-backed securities (net); asset</t>
  </si>
  <si>
    <t>Z1/Z1/FA663061705.A</t>
  </si>
  <si>
    <t>FA663061705.A</t>
  </si>
  <si>
    <t>Holding companies; agency- and GSE-backed securities; asset</t>
  </si>
  <si>
    <t>Z1/Z1/FA733061703.A</t>
  </si>
  <si>
    <t>FA733061703.A</t>
  </si>
  <si>
    <t>All sectors; corporate and foreign bonds; liability</t>
  </si>
  <si>
    <t>Z1/Z1/FA893163005.A</t>
  </si>
  <si>
    <t>FA893163005.A</t>
  </si>
  <si>
    <t>Nonfinancial corporate business; corporate bonds; liability</t>
  </si>
  <si>
    <t>Z1/Z1/FA103163005.A</t>
  </si>
  <si>
    <t>FA103163005.A</t>
  </si>
  <si>
    <t>Domestic financial sectors; corporate and foreign bonds; liability</t>
  </si>
  <si>
    <t>Z1/Z1/FA793163005.A</t>
  </si>
  <si>
    <t>FA793163005.A</t>
  </si>
  <si>
    <t>U.S.-chartered depository institutions; corporate and foreign bonds; liability</t>
  </si>
  <si>
    <t>Z1/Z1/FA763163005.A</t>
  </si>
  <si>
    <t>FA763163005.A</t>
  </si>
  <si>
    <t>Issuers of asset-backed securities; corporate and foreign bonds; liability</t>
  </si>
  <si>
    <t>Z1/Z1/FA673163005.A</t>
  </si>
  <si>
    <t>FA673163005.A</t>
  </si>
  <si>
    <t>Finance companies; corporate and foreign bonds; liability</t>
  </si>
  <si>
    <t>Z1/Z1/FA613163005.A</t>
  </si>
  <si>
    <t>FA613163005.A</t>
  </si>
  <si>
    <t>Mortgage real estate investment trusts; corporate and foreign bonds, excluding FHLB advances; liability</t>
  </si>
  <si>
    <t>Z1/Z1/FA643163075.A</t>
  </si>
  <si>
    <t>FA643163075.A</t>
  </si>
  <si>
    <t>Security brokers and dealers; corporate and foreign bonds; liability</t>
  </si>
  <si>
    <t>Z1/Z1/FA663163003.A</t>
  </si>
  <si>
    <t>FA663163003.A</t>
  </si>
  <si>
    <t>Holding companies; corporate and foreign bonds; liability</t>
  </si>
  <si>
    <t>Z1/Z1/FA733163005.A</t>
  </si>
  <si>
    <t>FA733163005.A</t>
  </si>
  <si>
    <t>Other financial business; corporate and foreign bonds where the proceeds are down-streamed to broker-dealer subsidiaries by investment banks that are holding-company parents; liability</t>
  </si>
  <si>
    <t>Z1/Z1/FA503163003.A</t>
  </si>
  <si>
    <t>FA503163003.A</t>
  </si>
  <si>
    <t>All sectors; corporate and foreign bonds; asset</t>
  </si>
  <si>
    <t>Z1/Z1/FA893063005.A</t>
  </si>
  <si>
    <t>FA893063005.A</t>
  </si>
  <si>
    <t>Households and nonprofit organizations; corporate and foreign bonds; asset</t>
  </si>
  <si>
    <t>Z1/Z1/FA153063005.A</t>
  </si>
  <si>
    <t>FA153063005.A</t>
  </si>
  <si>
    <t>Equity real estate investment trusts; corporate and foreign bonds; asset</t>
  </si>
  <si>
    <t>Z1/Z1/FA123063003.A</t>
  </si>
  <si>
    <t>FA123063003.A</t>
  </si>
  <si>
    <t>Federal government; corporate and foreign bonds; asset</t>
  </si>
  <si>
    <t>Z1/Z1/FA313063005.A</t>
  </si>
  <si>
    <t>FA313063005.A</t>
  </si>
  <si>
    <t>State and local governments; corporate and foreign bonds; asset</t>
  </si>
  <si>
    <t>Z1/Z1/FA213063003.A</t>
  </si>
  <si>
    <t>FA213063003.A</t>
  </si>
  <si>
    <t>Federal government; other U.S. reserves, foreign securities; asset</t>
  </si>
  <si>
    <t>Z1/Z1/FA713011525.A</t>
  </si>
  <si>
    <t>FA713011525.A</t>
  </si>
  <si>
    <t>U.S.-chartered depository institutions, including IBFs; corporate and foreign bonds; asset</t>
  </si>
  <si>
    <t>Z1/Z1/FA763063005.A</t>
  </si>
  <si>
    <t>FA763063005.A</t>
  </si>
  <si>
    <t>U.S.-chartered depository institutions; private MBS and CMOs; asset</t>
  </si>
  <si>
    <t>Z1/Z1/FA763063605.A</t>
  </si>
  <si>
    <t>FA763063605.A</t>
  </si>
  <si>
    <t>U.S.-chartered depository institutions, including IBFs; corporate and foreign bonds, excluding private MBS and CMOs; asset</t>
  </si>
  <si>
    <t>Z1/Z1/FA763063095.A</t>
  </si>
  <si>
    <t>FA763063095.A</t>
  </si>
  <si>
    <t>Foreign banking offices in the U.S., including IBFs; corporate and foreign bonds; asset</t>
  </si>
  <si>
    <t>Z1/Z1/FA753063005.A</t>
  </si>
  <si>
    <t>FA753063005.A</t>
  </si>
  <si>
    <t>Banks in U.S.-affiliated areas; corporate and foreign bonds; asset</t>
  </si>
  <si>
    <t>Z1/Z1/FA743063005.A</t>
  </si>
  <si>
    <t>FA743063005.A</t>
  </si>
  <si>
    <t>Credit unions; corporate and foreign bonds; asset</t>
  </si>
  <si>
    <t>Z1/Z1/FA473063005.A</t>
  </si>
  <si>
    <t>FA473063005.A</t>
  </si>
  <si>
    <t>Credit unions; mortgage-backed securities and other asset-backed bonds; asset</t>
  </si>
  <si>
    <t>Z1/Z1/FA473063605.A</t>
  </si>
  <si>
    <t>FA473063605.A</t>
  </si>
  <si>
    <t>Credit unions; corporate and foreign bonds, excluding mortgage-backed securities and other asset-backed bonds; asset</t>
  </si>
  <si>
    <t>Z1/Z1/FA473063095.A</t>
  </si>
  <si>
    <t>FA473063095.A</t>
  </si>
  <si>
    <t>Property-casualty insurance companies; corporate and foreign bonds, including those held by U.S. residual market reinsurers; asset</t>
  </si>
  <si>
    <t>Z1/Z1/FA513063005.A</t>
  </si>
  <si>
    <t>FA513063005.A</t>
  </si>
  <si>
    <t>Property-casualty insurance companies; mortgage-backed securities and other asset-backed bonds, including those held by U.S. residual market reinsurers; asset</t>
  </si>
  <si>
    <t>Z1/Z1/FA513063605.A</t>
  </si>
  <si>
    <t>FA513063605.A</t>
  </si>
  <si>
    <t>Property-casualty insurance companies; corporate and foreign bonds, excluding mortgage-backed securities and other asset-backed bonds; asset</t>
  </si>
  <si>
    <t>Z1/Z1/FA513063095.A</t>
  </si>
  <si>
    <t>FA513063095.A</t>
  </si>
  <si>
    <t>Life insurance companies; corporate and foreign bonds; asset</t>
  </si>
  <si>
    <t>Z1/Z1/FA543063005.A</t>
  </si>
  <si>
    <t>FA543063005.A</t>
  </si>
  <si>
    <t>Life insurance companies, general accounts; mortgage-backed securities and other asset-backed bonds, including those held by U.S. captive reinsurers; asset</t>
  </si>
  <si>
    <t>Z1/Z1/FA543063675.A</t>
  </si>
  <si>
    <t>FA543063675.A</t>
  </si>
  <si>
    <t>Life insurance companies; corporate and foreign bonds, excluding mortgage-backed securities and other asset-backed bonds; asset</t>
  </si>
  <si>
    <t>Z1/Z1/FA543063095.A</t>
  </si>
  <si>
    <t>FA543063095.A</t>
  </si>
  <si>
    <t>Private pension funds; corporate and foreign bonds; asset</t>
  </si>
  <si>
    <t>Z1/Z1/FA573063005.A</t>
  </si>
  <si>
    <t>FA573063005.A</t>
  </si>
  <si>
    <t>Federal government retirement funds; corporate and foreign bonds; asset</t>
  </si>
  <si>
    <t>Z1/Z1/FA343063005.A</t>
  </si>
  <si>
    <t>FA343063005.A</t>
  </si>
  <si>
    <t>State and local government employee defined benefit retirement funds; corporate and foreign bonds; asset</t>
  </si>
  <si>
    <t>Z1/Z1/FA223063045.A</t>
  </si>
  <si>
    <t>FA223063045.A</t>
  </si>
  <si>
    <t>Money market funds; corporate and foreign bonds; asset</t>
  </si>
  <si>
    <t>Z1/Z1/FA633063005.A</t>
  </si>
  <si>
    <t>FA633063005.A</t>
  </si>
  <si>
    <t>Mutual funds; corporate and foreign bonds; asset (market value)</t>
  </si>
  <si>
    <t>Z1/Z1/FA653063005.A</t>
  </si>
  <si>
    <t>FA653063005.A</t>
  </si>
  <si>
    <t>Closed-end funds; corporate and foreign bonds; asset</t>
  </si>
  <si>
    <t>Z1/Z1/FA553063003.A</t>
  </si>
  <si>
    <t>FA553063003.A</t>
  </si>
  <si>
    <t>Exchange-traded funds; corporate and foreign bonds; asset</t>
  </si>
  <si>
    <t>Z1/Z1/FA563063003.A</t>
  </si>
  <si>
    <t>FA563063003.A</t>
  </si>
  <si>
    <t>Government-sponsored enterprises; corporate and foreign bonds; asset</t>
  </si>
  <si>
    <t>Z1/Z1/FA403063005.A</t>
  </si>
  <si>
    <t>FA403063005.A</t>
  </si>
  <si>
    <t>Government-sponsored enterprises; mortgage-backed securities and other asset-backed bonds; asset</t>
  </si>
  <si>
    <t>Z1/Z1/FA403063605.A</t>
  </si>
  <si>
    <t>FA403063605.A</t>
  </si>
  <si>
    <t>Government-sponsored enterprises; corporate and foreign bonds, excluding mortgage-backed securities and other asset-backed bonds; asset</t>
  </si>
  <si>
    <t>Z1/Z1/FA403063095.A</t>
  </si>
  <si>
    <t>FA403063095.A</t>
  </si>
  <si>
    <t>Finance companies; corporate and foreign bonds; asset</t>
  </si>
  <si>
    <t>Z1/Z1/FA613063003.A</t>
  </si>
  <si>
    <t>FA613063003.A</t>
  </si>
  <si>
    <t>Mortgage real estate investment trusts; corporate and foreign bonds; asset</t>
  </si>
  <si>
    <t>Z1/Z1/FA643063073.A</t>
  </si>
  <si>
    <t>FA643063073.A</t>
  </si>
  <si>
    <t>Security brokers and dealers; corporate and foreign bonds (net); asset</t>
  </si>
  <si>
    <t>Z1/Z1/FA663063005.A</t>
  </si>
  <si>
    <t>FA663063005.A</t>
  </si>
  <si>
    <t>Holding companies; corporate and foreign bonds; asset</t>
  </si>
  <si>
    <t>Z1/Z1/FA733063003.A</t>
  </si>
  <si>
    <t>FA733063003.A</t>
  </si>
  <si>
    <t>Other financial business; corporate and foreign bonds, including financial stabilization programs; asset</t>
  </si>
  <si>
    <t>Z1/Z1/FA503063005.A</t>
  </si>
  <si>
    <t>FA503063005.A</t>
  </si>
  <si>
    <t>Rest of the world; U.S. mortgage-backed securities and other U.S. asset-backed bonds; asset</t>
  </si>
  <si>
    <t>Z1/Z1/FA263063603.A</t>
  </si>
  <si>
    <t>FA263063603.A</t>
  </si>
  <si>
    <t>Rest of the world: U.S. corporate bonds, excluding mortgage-backed securities and other asset-backed bonds; asset</t>
  </si>
  <si>
    <t>Z1/Z1/FA263063095.A</t>
  </si>
  <si>
    <t>FA263063095.A</t>
  </si>
  <si>
    <t>Issuance</t>
  </si>
  <si>
    <t>76-82</t>
  </si>
  <si>
    <t>83-89</t>
  </si>
  <si>
    <t>90-97</t>
  </si>
  <si>
    <t>98-07</t>
  </si>
  <si>
    <t>10-19</t>
  </si>
  <si>
    <t>20-24</t>
  </si>
  <si>
    <t>Govt</t>
  </si>
  <si>
    <t>GSEs</t>
  </si>
  <si>
    <t>Corp</t>
  </si>
  <si>
    <t>RoW Purchases</t>
  </si>
  <si>
    <t>Ratio Foreign Purchases</t>
  </si>
  <si>
    <t>Govt+GSEs</t>
  </si>
  <si>
    <t>US Issuance Net of Federal Reserve HOLDINGS</t>
  </si>
  <si>
    <t>Ratios to GDP</t>
  </si>
  <si>
    <t>Govt Debt</t>
  </si>
  <si>
    <t>GSE Debt</t>
  </si>
  <si>
    <t>Private Debt</t>
  </si>
  <si>
    <t>Equities</t>
  </si>
  <si>
    <t>PD Govt</t>
  </si>
  <si>
    <t>PD GSE</t>
  </si>
  <si>
    <t>Downloaded from curvo.eu</t>
  </si>
  <si>
    <t>Dollars</t>
  </si>
  <si>
    <t>Downloaded from FRED: UK Broad REER BIS</t>
  </si>
  <si>
    <t>Date</t>
  </si>
  <si>
    <t>FTSE 100</t>
  </si>
  <si>
    <t>S&amp;P 500</t>
  </si>
  <si>
    <t>MSCI World ex USA</t>
  </si>
  <si>
    <t>RBGBBIS</t>
  </si>
  <si>
    <t>MSCI World ex US</t>
  </si>
  <si>
    <t>FTSE/S&amp;P</t>
  </si>
  <si>
    <t>FTSE/MSCI xUS</t>
  </si>
  <si>
    <t>UK REER</t>
  </si>
  <si>
    <t>Data Source</t>
  </si>
  <si>
    <t>World Development Indicators</t>
  </si>
  <si>
    <t>Last Updated Date</t>
  </si>
  <si>
    <t>Country Name</t>
  </si>
  <si>
    <t>Country Code</t>
  </si>
  <si>
    <t>Indicator Name</t>
  </si>
  <si>
    <t>Indicator Code</t>
  </si>
  <si>
    <t>Aruba</t>
  </si>
  <si>
    <t>ABW</t>
  </si>
  <si>
    <t>Net lending (+) / net borrowing (-) (% of GDP)</t>
  </si>
  <si>
    <t>GC.NLD.TOTL.GD.ZS</t>
  </si>
  <si>
    <t>Africa Eastern and Southern</t>
  </si>
  <si>
    <t>AFE</t>
  </si>
  <si>
    <t>Afghanistan</t>
  </si>
  <si>
    <t>AFG</t>
  </si>
  <si>
    <t>Africa Western and Central</t>
  </si>
  <si>
    <t>AFW</t>
  </si>
  <si>
    <t>Angola</t>
  </si>
  <si>
    <t>AGO</t>
  </si>
  <si>
    <t>Albania</t>
  </si>
  <si>
    <t>ALB</t>
  </si>
  <si>
    <t>Andorra</t>
  </si>
  <si>
    <t>AND</t>
  </si>
  <si>
    <t>Arab World</t>
  </si>
  <si>
    <t>ARB</t>
  </si>
  <si>
    <t>United Arab Emirates</t>
  </si>
  <si>
    <t>ARE</t>
  </si>
  <si>
    <t>Argentina</t>
  </si>
  <si>
    <t>ARG</t>
  </si>
  <si>
    <t>Armenia</t>
  </si>
  <si>
    <t>ARM</t>
  </si>
  <si>
    <t>American Samoa</t>
  </si>
  <si>
    <t>ASM</t>
  </si>
  <si>
    <t>Antigua and Barbuda</t>
  </si>
  <si>
    <t>ATG</t>
  </si>
  <si>
    <t>Australia</t>
  </si>
  <si>
    <t>AUS</t>
  </si>
  <si>
    <t>Austria</t>
  </si>
  <si>
    <t>AUT</t>
  </si>
  <si>
    <t>Azerbaijan</t>
  </si>
  <si>
    <t>AZE</t>
  </si>
  <si>
    <t>Burundi</t>
  </si>
  <si>
    <t>BDI</t>
  </si>
  <si>
    <t>Belgium</t>
  </si>
  <si>
    <t>BEL</t>
  </si>
  <si>
    <t>Benin</t>
  </si>
  <si>
    <t>BEN</t>
  </si>
  <si>
    <t>Burkina Faso</t>
  </si>
  <si>
    <t>BFA</t>
  </si>
  <si>
    <t>Bangladesh</t>
  </si>
  <si>
    <t>BGD</t>
  </si>
  <si>
    <t>Bulgaria</t>
  </si>
  <si>
    <t>BGR</t>
  </si>
  <si>
    <t>Bahrain</t>
  </si>
  <si>
    <t>BHR</t>
  </si>
  <si>
    <t>Bahamas, The</t>
  </si>
  <si>
    <t>BHS</t>
  </si>
  <si>
    <t>Bosnia and Herzegovina</t>
  </si>
  <si>
    <t>BIH</t>
  </si>
  <si>
    <t>Belarus</t>
  </si>
  <si>
    <t>BLR</t>
  </si>
  <si>
    <t>Belize</t>
  </si>
  <si>
    <t>BLZ</t>
  </si>
  <si>
    <t>Bermuda</t>
  </si>
  <si>
    <t>BMU</t>
  </si>
  <si>
    <t>Bolivia</t>
  </si>
  <si>
    <t>BOL</t>
  </si>
  <si>
    <t>Brazil</t>
  </si>
  <si>
    <t>BRA</t>
  </si>
  <si>
    <t>Barbados</t>
  </si>
  <si>
    <t>BRB</t>
  </si>
  <si>
    <t>Brunei Darussalam</t>
  </si>
  <si>
    <t>BRN</t>
  </si>
  <si>
    <t>Bhutan</t>
  </si>
  <si>
    <t>BTN</t>
  </si>
  <si>
    <t>Botswana</t>
  </si>
  <si>
    <t>BWA</t>
  </si>
  <si>
    <t>Central African Republic</t>
  </si>
  <si>
    <t>CAF</t>
  </si>
  <si>
    <t>Canada</t>
  </si>
  <si>
    <t>CAN</t>
  </si>
  <si>
    <t>Central Europe and the Baltics</t>
  </si>
  <si>
    <t>CEB</t>
  </si>
  <si>
    <t>Switzerland</t>
  </si>
  <si>
    <t>CHE</t>
  </si>
  <si>
    <t>Channel Islands</t>
  </si>
  <si>
    <t>CHI</t>
  </si>
  <si>
    <t>Chile</t>
  </si>
  <si>
    <t>CHL</t>
  </si>
  <si>
    <t>China</t>
  </si>
  <si>
    <t>CHN</t>
  </si>
  <si>
    <t>Cote d'Ivoire</t>
  </si>
  <si>
    <t>CIV</t>
  </si>
  <si>
    <t>Cameroon</t>
  </si>
  <si>
    <t>CMR</t>
  </si>
  <si>
    <t>Congo, Dem. Rep.</t>
  </si>
  <si>
    <t>COD</t>
  </si>
  <si>
    <t>Congo, Rep.</t>
  </si>
  <si>
    <t>COG</t>
  </si>
  <si>
    <t>Colombia</t>
  </si>
  <si>
    <t>COL</t>
  </si>
  <si>
    <t>Comoros</t>
  </si>
  <si>
    <t>COM</t>
  </si>
  <si>
    <t>Cabo Verde</t>
  </si>
  <si>
    <t>CPV</t>
  </si>
  <si>
    <t>Costa Rica</t>
  </si>
  <si>
    <t>CRI</t>
  </si>
  <si>
    <t>Caribbean small states</t>
  </si>
  <si>
    <t>CSS</t>
  </si>
  <si>
    <t>Cuba</t>
  </si>
  <si>
    <t>CUB</t>
  </si>
  <si>
    <t>Curacao</t>
  </si>
  <si>
    <t>CUW</t>
  </si>
  <si>
    <t>Cayman Islands</t>
  </si>
  <si>
    <t>CYM</t>
  </si>
  <si>
    <t>Cyprus</t>
  </si>
  <si>
    <t>CYP</t>
  </si>
  <si>
    <t>Czechia</t>
  </si>
  <si>
    <t>CZE</t>
  </si>
  <si>
    <t>Germany</t>
  </si>
  <si>
    <t>DEU</t>
  </si>
  <si>
    <t>Djibouti</t>
  </si>
  <si>
    <t>DJI</t>
  </si>
  <si>
    <t>Dominica</t>
  </si>
  <si>
    <t>DMA</t>
  </si>
  <si>
    <t>Denmark</t>
  </si>
  <si>
    <t>DNK</t>
  </si>
  <si>
    <t>Dominican Republic</t>
  </si>
  <si>
    <t>DOM</t>
  </si>
  <si>
    <t>Algeria</t>
  </si>
  <si>
    <t>DZA</t>
  </si>
  <si>
    <t>East Asia &amp; Pacific (excluding high income)</t>
  </si>
  <si>
    <t>EAP</t>
  </si>
  <si>
    <t>Early-demographic dividend</t>
  </si>
  <si>
    <t>EAR</t>
  </si>
  <si>
    <t>East Asia &amp; Pacific</t>
  </si>
  <si>
    <t>EAS</t>
  </si>
  <si>
    <t>Europe &amp; Central Asia (excluding high income)</t>
  </si>
  <si>
    <t>ECA</t>
  </si>
  <si>
    <t>Europe &amp; Central Asia</t>
  </si>
  <si>
    <t>ECS</t>
  </si>
  <si>
    <t>Ecuador</t>
  </si>
  <si>
    <t>ECU</t>
  </si>
  <si>
    <t>Egypt, Arab Rep.</t>
  </si>
  <si>
    <t>EGY</t>
  </si>
  <si>
    <t>Euro area</t>
  </si>
  <si>
    <t>EMU</t>
  </si>
  <si>
    <t>Eritrea</t>
  </si>
  <si>
    <t>ERI</t>
  </si>
  <si>
    <t>Spain</t>
  </si>
  <si>
    <t>ESP</t>
  </si>
  <si>
    <t>Estonia</t>
  </si>
  <si>
    <t>EST</t>
  </si>
  <si>
    <t>Ethiopia</t>
  </si>
  <si>
    <t>ETH</t>
  </si>
  <si>
    <t>European Union</t>
  </si>
  <si>
    <t>EUU</t>
  </si>
  <si>
    <t>Fragile and conflict affected situations</t>
  </si>
  <si>
    <t>FCS</t>
  </si>
  <si>
    <t>Finland</t>
  </si>
  <si>
    <t>FIN</t>
  </si>
  <si>
    <t>Fiji</t>
  </si>
  <si>
    <t>FJI</t>
  </si>
  <si>
    <t>France</t>
  </si>
  <si>
    <t>FRA</t>
  </si>
  <si>
    <t>Faroe Islands</t>
  </si>
  <si>
    <t>FRO</t>
  </si>
  <si>
    <t>Micronesia, Fed. Sts.</t>
  </si>
  <si>
    <t>FSM</t>
  </si>
  <si>
    <t>Gabon</t>
  </si>
  <si>
    <t>GAB</t>
  </si>
  <si>
    <t>United Kingdom</t>
  </si>
  <si>
    <t>GBR</t>
  </si>
  <si>
    <t>Georgia</t>
  </si>
  <si>
    <t>GEO</t>
  </si>
  <si>
    <t>Ghana</t>
  </si>
  <si>
    <t>GHA</t>
  </si>
  <si>
    <t>Gibraltar</t>
  </si>
  <si>
    <t>GIB</t>
  </si>
  <si>
    <t>Guinea</t>
  </si>
  <si>
    <t>GIN</t>
  </si>
  <si>
    <t>Gambia, The</t>
  </si>
  <si>
    <t>GMB</t>
  </si>
  <si>
    <t>Guinea-Bissau</t>
  </si>
  <si>
    <t>GNB</t>
  </si>
  <si>
    <t>Equatorial Guinea</t>
  </si>
  <si>
    <t>GNQ</t>
  </si>
  <si>
    <t>Greece</t>
  </si>
  <si>
    <t>GRC</t>
  </si>
  <si>
    <t>Grenada</t>
  </si>
  <si>
    <t>GRD</t>
  </si>
  <si>
    <t>Greenland</t>
  </si>
  <si>
    <t>GRL</t>
  </si>
  <si>
    <t>Guatemala</t>
  </si>
  <si>
    <t>GTM</t>
  </si>
  <si>
    <t>Guam</t>
  </si>
  <si>
    <t>GUM</t>
  </si>
  <si>
    <t>Guyana</t>
  </si>
  <si>
    <t>GUY</t>
  </si>
  <si>
    <t>High income</t>
  </si>
  <si>
    <t>HIC</t>
  </si>
  <si>
    <t>Hong Kong SAR, China</t>
  </si>
  <si>
    <t>HKG</t>
  </si>
  <si>
    <t>Honduras</t>
  </si>
  <si>
    <t>HND</t>
  </si>
  <si>
    <t>Heavily indebted poor countries (HIPC)</t>
  </si>
  <si>
    <t>HPC</t>
  </si>
  <si>
    <t>Croatia</t>
  </si>
  <si>
    <t>HRV</t>
  </si>
  <si>
    <t>Haiti</t>
  </si>
  <si>
    <t>HTI</t>
  </si>
  <si>
    <t>Hungary</t>
  </si>
  <si>
    <t>HUN</t>
  </si>
  <si>
    <t>IBRD only</t>
  </si>
  <si>
    <t>IBD</t>
  </si>
  <si>
    <t>IDA &amp; IBRD total</t>
  </si>
  <si>
    <t>IBT</t>
  </si>
  <si>
    <t>IDA total</t>
  </si>
  <si>
    <t>IDA</t>
  </si>
  <si>
    <t>IDA blend</t>
  </si>
  <si>
    <t>IDB</t>
  </si>
  <si>
    <t>Indonesia</t>
  </si>
  <si>
    <t>IDN</t>
  </si>
  <si>
    <t>IDA only</t>
  </si>
  <si>
    <t>IDX</t>
  </si>
  <si>
    <t>Isle of Man</t>
  </si>
  <si>
    <t>IMN</t>
  </si>
  <si>
    <t>India</t>
  </si>
  <si>
    <t>IND</t>
  </si>
  <si>
    <t>Not classified</t>
  </si>
  <si>
    <t>INX</t>
  </si>
  <si>
    <t>Ireland</t>
  </si>
  <si>
    <t>IRL</t>
  </si>
  <si>
    <t>Iran, Islamic Rep.</t>
  </si>
  <si>
    <t>IRN</t>
  </si>
  <si>
    <t>Iraq</t>
  </si>
  <si>
    <t>IRQ</t>
  </si>
  <si>
    <t>Iceland</t>
  </si>
  <si>
    <t>ISL</t>
  </si>
  <si>
    <t>Israel</t>
  </si>
  <si>
    <t>ISR</t>
  </si>
  <si>
    <t>Italy</t>
  </si>
  <si>
    <t>ITA</t>
  </si>
  <si>
    <t>Jamaica</t>
  </si>
  <si>
    <t>JAM</t>
  </si>
  <si>
    <t>Jordan</t>
  </si>
  <si>
    <t>JOR</t>
  </si>
  <si>
    <t>Japan</t>
  </si>
  <si>
    <t>JPN</t>
  </si>
  <si>
    <t>Kazakhstan</t>
  </si>
  <si>
    <t>KAZ</t>
  </si>
  <si>
    <t>Kenya</t>
  </si>
  <si>
    <t>KEN</t>
  </si>
  <si>
    <t>Kyrgyz Republic</t>
  </si>
  <si>
    <t>KGZ</t>
  </si>
  <si>
    <t>Cambodia</t>
  </si>
  <si>
    <t>KHM</t>
  </si>
  <si>
    <t>Kiribati</t>
  </si>
  <si>
    <t>KIR</t>
  </si>
  <si>
    <t>St. Kitts and Nevis</t>
  </si>
  <si>
    <t>KNA</t>
  </si>
  <si>
    <t>Korea, Rep.</t>
  </si>
  <si>
    <t>KOR</t>
  </si>
  <si>
    <t>Kuwait</t>
  </si>
  <si>
    <t>KWT</t>
  </si>
  <si>
    <t>Latin America &amp; Caribbean (excluding high income)</t>
  </si>
  <si>
    <t>LAC</t>
  </si>
  <si>
    <t>Lao PDR</t>
  </si>
  <si>
    <t>LAO</t>
  </si>
  <si>
    <t>Lebanon</t>
  </si>
  <si>
    <t>LBN</t>
  </si>
  <si>
    <t>Liberia</t>
  </si>
  <si>
    <t>LBR</t>
  </si>
  <si>
    <t>Libya</t>
  </si>
  <si>
    <t>LBY</t>
  </si>
  <si>
    <t>St. Lucia</t>
  </si>
  <si>
    <t>LCA</t>
  </si>
  <si>
    <t>Latin America &amp; Caribbean</t>
  </si>
  <si>
    <t>LCN</t>
  </si>
  <si>
    <t>Least developed countries: UN classification</t>
  </si>
  <si>
    <t>LDC</t>
  </si>
  <si>
    <t>Low income</t>
  </si>
  <si>
    <t>LIC</t>
  </si>
  <si>
    <t>Liechtenstein</t>
  </si>
  <si>
    <t>LIE</t>
  </si>
  <si>
    <t>Sri Lanka</t>
  </si>
  <si>
    <t>LKA</t>
  </si>
  <si>
    <t>Lower middle income</t>
  </si>
  <si>
    <t>LMC</t>
  </si>
  <si>
    <t>Low &amp; middle income</t>
  </si>
  <si>
    <t>LMY</t>
  </si>
  <si>
    <t>Lesotho</t>
  </si>
  <si>
    <t>LSO</t>
  </si>
  <si>
    <t>Late-demographic dividend</t>
  </si>
  <si>
    <t>LTE</t>
  </si>
  <si>
    <t>Lithuania</t>
  </si>
  <si>
    <t>LTU</t>
  </si>
  <si>
    <t>Luxembourg</t>
  </si>
  <si>
    <t>LUX</t>
  </si>
  <si>
    <t>Latvia</t>
  </si>
  <si>
    <t>LVA</t>
  </si>
  <si>
    <t>Macao SAR, China</t>
  </si>
  <si>
    <t>MAC</t>
  </si>
  <si>
    <t>St. Martin (French part)</t>
  </si>
  <si>
    <t>MAF</t>
  </si>
  <si>
    <t>Morocco</t>
  </si>
  <si>
    <t>MAR</t>
  </si>
  <si>
    <t>Monaco</t>
  </si>
  <si>
    <t>MCO</t>
  </si>
  <si>
    <t>Moldova</t>
  </si>
  <si>
    <t>MDA</t>
  </si>
  <si>
    <t>Madagascar</t>
  </si>
  <si>
    <t>MDG</t>
  </si>
  <si>
    <t>Maldives</t>
  </si>
  <si>
    <t>MDV</t>
  </si>
  <si>
    <t>Middle East &amp; North Africa</t>
  </si>
  <si>
    <t>MEA</t>
  </si>
  <si>
    <t>Mexico</t>
  </si>
  <si>
    <t>MEX</t>
  </si>
  <si>
    <t>Marshall Islands</t>
  </si>
  <si>
    <t>MHL</t>
  </si>
  <si>
    <t>Middle income</t>
  </si>
  <si>
    <t>MIC</t>
  </si>
  <si>
    <t>North Macedonia</t>
  </si>
  <si>
    <t>MKD</t>
  </si>
  <si>
    <t>Mali</t>
  </si>
  <si>
    <t>MLI</t>
  </si>
  <si>
    <t>Malta</t>
  </si>
  <si>
    <t>MLT</t>
  </si>
  <si>
    <t>Myanmar</t>
  </si>
  <si>
    <t>MMR</t>
  </si>
  <si>
    <t>Middle East &amp; North Africa (excluding high income)</t>
  </si>
  <si>
    <t>MNA</t>
  </si>
  <si>
    <t>Montenegro</t>
  </si>
  <si>
    <t>MNE</t>
  </si>
  <si>
    <t>Mongolia</t>
  </si>
  <si>
    <t>MNG</t>
  </si>
  <si>
    <t>Northern Mariana Islands</t>
  </si>
  <si>
    <t>MNP</t>
  </si>
  <si>
    <t>Mozambique</t>
  </si>
  <si>
    <t>MOZ</t>
  </si>
  <si>
    <t>Mauritania</t>
  </si>
  <si>
    <t>MRT</t>
  </si>
  <si>
    <t>Mauritius</t>
  </si>
  <si>
    <t>MUS</t>
  </si>
  <si>
    <t>Malawi</t>
  </si>
  <si>
    <t>MWI</t>
  </si>
  <si>
    <t>Malaysia</t>
  </si>
  <si>
    <t>MYS</t>
  </si>
  <si>
    <t>North America</t>
  </si>
  <si>
    <t>NAC</t>
  </si>
  <si>
    <t>Namibia</t>
  </si>
  <si>
    <t>NAM</t>
  </si>
  <si>
    <t>New Caledonia</t>
  </si>
  <si>
    <t>NCL</t>
  </si>
  <si>
    <t>Niger</t>
  </si>
  <si>
    <t>NER</t>
  </si>
  <si>
    <t>Nigeria</t>
  </si>
  <si>
    <t>NGA</t>
  </si>
  <si>
    <t>Nicaragua</t>
  </si>
  <si>
    <t>NIC</t>
  </si>
  <si>
    <t>Netherlands</t>
  </si>
  <si>
    <t>NLD</t>
  </si>
  <si>
    <t>Norway</t>
  </si>
  <si>
    <t>NOR</t>
  </si>
  <si>
    <t>Nepal</t>
  </si>
  <si>
    <t>NPL</t>
  </si>
  <si>
    <t>Nauru</t>
  </si>
  <si>
    <t>NRU</t>
  </si>
  <si>
    <t>New Zealand</t>
  </si>
  <si>
    <t>NZL</t>
  </si>
  <si>
    <t>OECD members</t>
  </si>
  <si>
    <t>OED</t>
  </si>
  <si>
    <t>Oman</t>
  </si>
  <si>
    <t>OMN</t>
  </si>
  <si>
    <t>Other small states</t>
  </si>
  <si>
    <t>OSS</t>
  </si>
  <si>
    <t>Pakistan</t>
  </si>
  <si>
    <t>PAK</t>
  </si>
  <si>
    <t>Panama</t>
  </si>
  <si>
    <t>PAN</t>
  </si>
  <si>
    <t>Peru</t>
  </si>
  <si>
    <t>PER</t>
  </si>
  <si>
    <t>Philippines</t>
  </si>
  <si>
    <t>PHL</t>
  </si>
  <si>
    <t>Palau</t>
  </si>
  <si>
    <t>PLW</t>
  </si>
  <si>
    <t>Papua New Guinea</t>
  </si>
  <si>
    <t>PNG</t>
  </si>
  <si>
    <t>Poland</t>
  </si>
  <si>
    <t>POL</t>
  </si>
  <si>
    <t>Pre-demographic dividend</t>
  </si>
  <si>
    <t>PRE</t>
  </si>
  <si>
    <t>Puerto Rico</t>
  </si>
  <si>
    <t>PRI</t>
  </si>
  <si>
    <t>Korea, Dem. People's Rep.</t>
  </si>
  <si>
    <t>PRK</t>
  </si>
  <si>
    <t>Portugal</t>
  </si>
  <si>
    <t>PRT</t>
  </si>
  <si>
    <t>Paraguay</t>
  </si>
  <si>
    <t>PRY</t>
  </si>
  <si>
    <t>West Bank and Gaza</t>
  </si>
  <si>
    <t>PSE</t>
  </si>
  <si>
    <t>Pacific island small states</t>
  </si>
  <si>
    <t>PSS</t>
  </si>
  <si>
    <t>Post-demographic dividend</t>
  </si>
  <si>
    <t>PST</t>
  </si>
  <si>
    <t>French Polynesia</t>
  </si>
  <si>
    <t>PYF</t>
  </si>
  <si>
    <t>Qatar</t>
  </si>
  <si>
    <t>QAT</t>
  </si>
  <si>
    <t>Romania</t>
  </si>
  <si>
    <t>ROU</t>
  </si>
  <si>
    <t>Russian Federation</t>
  </si>
  <si>
    <t>RUS</t>
  </si>
  <si>
    <t>Rwanda</t>
  </si>
  <si>
    <t>RWA</t>
  </si>
  <si>
    <t>South Asia</t>
  </si>
  <si>
    <t>SAS</t>
  </si>
  <si>
    <t>Saudi Arabia</t>
  </si>
  <si>
    <t>SAU</t>
  </si>
  <si>
    <t>Sudan</t>
  </si>
  <si>
    <t>SDN</t>
  </si>
  <si>
    <t>Senegal</t>
  </si>
  <si>
    <t>SEN</t>
  </si>
  <si>
    <t>Singapore</t>
  </si>
  <si>
    <t>SGP</t>
  </si>
  <si>
    <t>Solomon Islands</t>
  </si>
  <si>
    <t>SLB</t>
  </si>
  <si>
    <t>Sierra Leone</t>
  </si>
  <si>
    <t>SLE</t>
  </si>
  <si>
    <t>El Salvador</t>
  </si>
  <si>
    <t>SLV</t>
  </si>
  <si>
    <t>San Marino</t>
  </si>
  <si>
    <t>SMR</t>
  </si>
  <si>
    <t>Somalia</t>
  </si>
  <si>
    <t>SOM</t>
  </si>
  <si>
    <t>Serbia</t>
  </si>
  <si>
    <t>SRB</t>
  </si>
  <si>
    <t>Sub-Saharan Africa (excluding high income)</t>
  </si>
  <si>
    <t>SSA</t>
  </si>
  <si>
    <t>South Sudan</t>
  </si>
  <si>
    <t>SSD</t>
  </si>
  <si>
    <t>Sub-Saharan Africa</t>
  </si>
  <si>
    <t>SSF</t>
  </si>
  <si>
    <t>Small states</t>
  </si>
  <si>
    <t>SST</t>
  </si>
  <si>
    <t>Sao Tome and Principe</t>
  </si>
  <si>
    <t>STP</t>
  </si>
  <si>
    <t>Suriname</t>
  </si>
  <si>
    <t>SUR</t>
  </si>
  <si>
    <t>Slovak Republic</t>
  </si>
  <si>
    <t>SVK</t>
  </si>
  <si>
    <t>Slovenia</t>
  </si>
  <si>
    <t>SVN</t>
  </si>
  <si>
    <t>Sweden</t>
  </si>
  <si>
    <t>SWE</t>
  </si>
  <si>
    <t>Eswatini</t>
  </si>
  <si>
    <t>SWZ</t>
  </si>
  <si>
    <t>Sint Maarten (Dutch part)</t>
  </si>
  <si>
    <t>SXM</t>
  </si>
  <si>
    <t>Seychelles</t>
  </si>
  <si>
    <t>SYC</t>
  </si>
  <si>
    <t>Syrian Arab Republic</t>
  </si>
  <si>
    <t>SYR</t>
  </si>
  <si>
    <t>Turks and Caicos Islands</t>
  </si>
  <si>
    <t>TCA</t>
  </si>
  <si>
    <t>Chad</t>
  </si>
  <si>
    <t>TCD</t>
  </si>
  <si>
    <t>East Asia &amp; Pacific (IDA &amp; IBRD countries)</t>
  </si>
  <si>
    <t>TEA</t>
  </si>
  <si>
    <t>Europe &amp; Central Asia (IDA &amp; IBRD countries)</t>
  </si>
  <si>
    <t>TEC</t>
  </si>
  <si>
    <t>Togo</t>
  </si>
  <si>
    <t>TGO</t>
  </si>
  <si>
    <t>Thailand</t>
  </si>
  <si>
    <t>THA</t>
  </si>
  <si>
    <t>Tajikistan</t>
  </si>
  <si>
    <t>TJK</t>
  </si>
  <si>
    <t>Turkmenistan</t>
  </si>
  <si>
    <t>TKM</t>
  </si>
  <si>
    <t>Latin America &amp; the Caribbean (IDA &amp; IBRD countries)</t>
  </si>
  <si>
    <t>TLA</t>
  </si>
  <si>
    <t>Timor-Leste</t>
  </si>
  <si>
    <t>TLS</t>
  </si>
  <si>
    <t>Middle East &amp; North Africa (IDA &amp; IBRD countries)</t>
  </si>
  <si>
    <t>TMN</t>
  </si>
  <si>
    <t>Tonga</t>
  </si>
  <si>
    <t>TON</t>
  </si>
  <si>
    <t>South Asia (IDA &amp; IBRD)</t>
  </si>
  <si>
    <t>TSA</t>
  </si>
  <si>
    <t>Sub-Saharan Africa (IDA &amp; IBRD countries)</t>
  </si>
  <si>
    <t>TSS</t>
  </si>
  <si>
    <t>Trinidad and Tobago</t>
  </si>
  <si>
    <t>TTO</t>
  </si>
  <si>
    <t>Tunisia</t>
  </si>
  <si>
    <t>TUN</t>
  </si>
  <si>
    <t>Turkiye</t>
  </si>
  <si>
    <t>TUR</t>
  </si>
  <si>
    <t>Tuvalu</t>
  </si>
  <si>
    <t>TUV</t>
  </si>
  <si>
    <t>Tanzania</t>
  </si>
  <si>
    <t>TZA</t>
  </si>
  <si>
    <t>Uganda</t>
  </si>
  <si>
    <t>UGA</t>
  </si>
  <si>
    <t>Ukraine</t>
  </si>
  <si>
    <t>UKR</t>
  </si>
  <si>
    <t>Upper middle income</t>
  </si>
  <si>
    <t>UMC</t>
  </si>
  <si>
    <t>Uruguay</t>
  </si>
  <si>
    <t>URY</t>
  </si>
  <si>
    <t>USA</t>
  </si>
  <si>
    <t>Uzbekistan</t>
  </si>
  <si>
    <t>UZB</t>
  </si>
  <si>
    <t>St. Vincent and the Grenadines</t>
  </si>
  <si>
    <t>VCT</t>
  </si>
  <si>
    <t>Venezuela, RB</t>
  </si>
  <si>
    <t>VEN</t>
  </si>
  <si>
    <t>British Virgin Islands</t>
  </si>
  <si>
    <t>VGB</t>
  </si>
  <si>
    <t>Virgin Islands (U.S.)</t>
  </si>
  <si>
    <t>VIR</t>
  </si>
  <si>
    <t>Viet Nam</t>
  </si>
  <si>
    <t>VNM</t>
  </si>
  <si>
    <t>Vanuatu</t>
  </si>
  <si>
    <t>VUT</t>
  </si>
  <si>
    <t>World</t>
  </si>
  <si>
    <t>WLD</t>
  </si>
  <si>
    <t>Samoa</t>
  </si>
  <si>
    <t>WSM</t>
  </si>
  <si>
    <t>Kosovo</t>
  </si>
  <si>
    <t>XKX</t>
  </si>
  <si>
    <t>Yemen, Rep.</t>
  </si>
  <si>
    <t>YEM</t>
  </si>
  <si>
    <t>South Africa</t>
  </si>
  <si>
    <t>ZAF</t>
  </si>
  <si>
    <t>Zambia</t>
  </si>
  <si>
    <t>ZMB</t>
  </si>
  <si>
    <t>Zimbabwe</t>
  </si>
  <si>
    <t>ZWE</t>
  </si>
  <si>
    <t>From OECD Economic Surveys of Italy, 1984 &amp; 1987.</t>
  </si>
  <si>
    <t>General government borrowing requirement as percent of GDP</t>
  </si>
  <si>
    <t>WEO Country Code</t>
  </si>
  <si>
    <t>WEO Subject Code</t>
  </si>
  <si>
    <t>Subject Notes</t>
  </si>
  <si>
    <t>Country/Series-specific Notes</t>
  </si>
  <si>
    <t>Estimates Start After</t>
  </si>
  <si>
    <t>NGDP</t>
  </si>
  <si>
    <t>Gross domestic product, current prices</t>
  </si>
  <si>
    <t>Expressed in billions of national currency units. Expenditure-based GDP is total final expenditures at purchasers' prices (including the f.o.b. value of exports of goods and services), less the f.o.b. value of imports of goods and services. [SNA 1993]</t>
  </si>
  <si>
    <t>National currency</t>
  </si>
  <si>
    <t>Billions</t>
  </si>
  <si>
    <t>Source: National Statistics Office Latest actual data: 2024 National accounts manual used: Other GDP valuation: Market prices Reporting in calendar year: Yes Start/end months of reporting year: January/December Base year: 2010 Chain-weighted: No Primary domestic currency: Euro Data last updated: 04/04/2025</t>
  </si>
  <si>
    <t>n/a</t>
  </si>
  <si>
    <t>Source: National Statistics Office. Australian Bureau of Statistics (via Haver Analytics) Latest actual data: 2024. Data refer to calendar years National accounts manual used: System of National Accounts (SNA) 2008 GDP valuation: Market prices Reporting in calendar year: Yes. Annual CY data are reconstructed from quarterly data Start/end months of reporting year: January/December Base year: 2022. The base period is 2022Q3-2023Q2 Chain-weighted: Yes, from before 1980. Annually-reweighted Primary domestic currency: Australian dollar Data last updated: 04/10/2025</t>
  </si>
  <si>
    <t>Source: National Statistics Office Latest actual data: 2024 National accounts manual used: European System of Accounts (ESA) 2010 GDP valuation: Market prices Reporting in calendar year: Yes Start/end months of reporting year: January/December Base year: 2020 Chain-weighted: Yes, from 1995 Primary domestic currency: Euro Data last updated: 04/11/2025</t>
  </si>
  <si>
    <t>Source: Central Bank. Data before 1995 were spliced with older series. Data from 1995 reflect current official series, following benchmark national account revision 1995-2018 released in Sept 2019. Latest actual data: 2024 National accounts manual used: European System of Accounts (ESA) 2010 GDP valuation: Market prices Reporting in calendar year: Yes Start/end months of reporting year: January/December Base year: 2020 Chain-weighted: Yes, from 1995. Data before 1995 are spliced with older series. Primary domestic currency: Euro Data last updated: 04/08/2025</t>
  </si>
  <si>
    <t>Source: National Statistics Office Latest actual data: 2024 National accounts manual used: System of National Accounts (SNA) 2008 GDP valuation: Market prices Reporting in calendar year: Yes Start/end months of reporting year: January/December Base year: 2017. Data rebased to 2017 Chain-weighted: Yes, from 1980 Primary domestic currency: Canadian dollar Data last updated: 04/09/2025</t>
  </si>
  <si>
    <t>Source: National Statistics Office. By the Croatian Bureau of Statistics (CBS, www.dzs.hr). Latest actual data: 2024 Notes: The authorities produce data from 1995 only; earlier data for the GDP and its components result from splicing. The GDP estimates include all economic activities within the ESA 2010 production boundary, covering both registered and unregistered activities. National accounts manual used: European System of Accounts (ESA) 2010 GDP valuation: Market prices. Gross domestic product (GDP) by expenditure approach is valued at market prices and gross value added (GVA) by production approach is valued at basic prices. Reporting in calendar year: Yes Start/end months of reporting year: January/December Base year: 2021. Base year changed from 2015 to 2021 by the Croatian Bureau of Statistics (CBS). Chain-weighted: No Primary domestic currency: Euro Data last updated: 04/08/2025</t>
  </si>
  <si>
    <t>Source: Eurostat Latest actual data: 2024 National accounts manual used: European System of Accounts (ESA) 2010 GDP valuation: Market prices Reporting in calendar year: Yes Start/end months of reporting year: January/December Base year: 2010 Chain-weighted: Yes, from 1995 Primary domestic currency: Euro Data last updated: 04/11/2025</t>
  </si>
  <si>
    <t>Czech Republic</t>
  </si>
  <si>
    <t>Source: National Statistics Office Latest actual data: 2024 National accounts manual used: European System of Accounts (ESA) 2010 GDP valuation: Market prices Reporting in calendar year: Yes Start/end months of reporting year: January/December Base year: 2020. National accounts base year changed to 2020 in the latest release by the Czech National Statistics Office Chain-weighted: Yes, from 1995 Primary domestic currency: Czech koruna Data last updated: 04/14/2025</t>
  </si>
  <si>
    <t>Source: National Statistics Office Latest actual data: 2023 National accounts manual used: European System of Accounts (ESA) 2010 GDP valuation: Market prices Reporting in calendar year: Yes Start/end months of reporting year: January/December Base year: 2020 Chain-weighted: Yes, from 1980 Primary domestic currency: Danish krone Data last updated: 04/09/2025</t>
  </si>
  <si>
    <t>Source: National Statistics Office Latest actual data: 2024 Notes: Data from 2003 onwards reflect methodological revisions. National accounts manual used: European System of Accounts (ESA) 2010 GDP valuation: Market prices Reporting in calendar year: Yes Start/end months of reporting year: January/December Base year: 2020 Chain-weighted: Yes, from 2010 Primary domestic currency: Euro Data last updated: 04/07/2025</t>
  </si>
  <si>
    <t>Source: National Statistics Office. Downloaded through Haver Analytics Latest actual data: 2024 National accounts manual used: European System of Accounts (ESA) 2010 GDP valuation: Market prices Reporting in calendar year: Yes Start/end months of reporting year: January/December Base year: 2015 Chain-weighted: Yes, from 1980 Primary domestic currency: Euro Data last updated: 04/08/2025</t>
  </si>
  <si>
    <t>Source: National Statistics Office Latest actual data: 2024 National accounts manual used: European System of Accounts (ESA) 2010 GDP valuation: Market prices Reporting in calendar year: Yes Start/end months of reporting year: January/December Base year: 2020 Chain-weighted: Yes, from 1980 Primary domestic currency: Euro Data last updated: 04/10/2025</t>
  </si>
  <si>
    <t>Source: National Statistics Office Latest actual data: 2024 Notes: Data from 1991 onward refer to united Germany and include FISIM. Data until 1990 are estimates for united Germany derived from available data (excluding FISIM) for the German federation only (West Germany). National accounts manual used: European System of Accounts (ESA) 2010 GDP valuation: Market prices Reporting in calendar year: Yes Start/end months of reporting year: January/December Base year: 2020 Chain-weighted: Yes, from 1991 Primary domestic currency: Euro Data last updated: 04/11/2025</t>
  </si>
  <si>
    <t>Source: National Statistics Office. Formally, the National Statistical Office (ELSTAT) Latest actual data: 2024 Notes: The National Statistical Office has significantly and repeatedly revised national accounts data over the course of the past several years. Official data are only available from 1995. Data prior to 1995 came from European Commission Macro Forecasts (AMECO National accounts manual used: European System of Accounts (ESA) 2010 GDP valuation: Market prices Reporting in calendar year: Yes Start/end months of reporting year: January/December Base year: 2020 Chain-weighted: Yes, from 1995 Primary domestic currency: Euro Data last updated: 04/08/2025</t>
  </si>
  <si>
    <t>Hong Kong SAR</t>
  </si>
  <si>
    <t>Source: National Statistics Office. Data retrieved from Haver Latest actual data: 2024 National accounts manual used: System of National Accounts (SNA) 2008 GDP valuation: Market prices Reporting in calendar year: Yes Start/end months of reporting year: January/December Base year: 2021 Chain-weighted: Yes, from 1980 Primary domestic currency: Hong Kong dollar Data last updated: 04/10/2025</t>
  </si>
  <si>
    <t>Source: National Statistics Office Latest actual data: 2024 National accounts manual used: European System of Accounts (ESA) 2010 GDP valuation: Market prices Reporting in calendar year: Yes Start/end months of reporting year: January/December Base year: 2015 Chain-weighted: Yes, from 1990 Primary domestic currency: Icelandic kr≤na Data last updated: 03/21/2025</t>
  </si>
  <si>
    <t>Source: National Statistics Office. Central Statistical Office of Ireland (CSO) Latest actual data: 2024 Notes: Prior to 1995 Real GDP is calculated using implied growth rates and excludes services produced by financial intermediaries (FISIM). National accounts manual used: European System of Accounts (ESA) 2010 GDP valuation: Market prices Reporting in calendar year: Yes Start/end months of reporting year: January/December Base year: 2022 Chain-weighted: Yes, from 1995 Primary domestic currency: Euro Data last updated: 04/07/2025</t>
  </si>
  <si>
    <t>Source: National Statistics Office Latest actual data: 2024 National accounts manual used: System of National Accounts (SNA) 2008 GDP valuation: Market prices Reporting in calendar year: Yes Start/end months of reporting year: January/December Base year: 2015 Chain-weighted: Yes, from 1995 Primary domestic currency: Israeli new shekel Data last updated: 04/10/2025</t>
  </si>
  <si>
    <t>Source: National Statistics Office Latest actual data: 2024. Annual and quarterly data are on the work-adjusted basis. Notes: All historical national accounts data and projections reflect the official published quarterly series. The historical national accounts revisions, released on September 23, 2024, did not include corresponding updated quarterly series and thus are not inco National accounts manual used: European System of Accounts (ESA) 2010 GDP valuation: Market prices Reporting in calendar year: Yes Start/end months of reporting year: January/December Base year: 2020 Chain-weighted: Yes, from 1980 Primary domestic currency: Euro Data last updated: 04/10/2025</t>
  </si>
  <si>
    <t>Source: Cabinet Office of Japan via Haver Analytics Latest actual data: 2024 Notes: the recent revision didn't go back pre-1994 National accounts manual used: System of National Accounts (SNA) 2008 GDP valuation: Market prices Reporting in calendar year: Yes Start/end months of reporting year: January/December Base year: 2015 Chain-weighted: Yes, from 1980 Primary domestic currency: Japanese yen Data last updated: 04/09/2025</t>
  </si>
  <si>
    <t>Korea</t>
  </si>
  <si>
    <t>Source: Central Bank Latest actual data: 2024 National accounts manual used: System of National Accounts (SNA) 2008 GDP valuation: Market prices Reporting in calendar year: Yes Start/end months of reporting year: January/December Base year: 2020 Chain-weighted: Yes, from before 1980 Primary domestic currency: South Korean won Data last updated: 04/10/2025</t>
  </si>
  <si>
    <t>Source: National Statistics Office Latest actual data: 2024 National accounts manual used: European System of Accounts (ESA) 2010 GDP valuation: Market prices Reporting in calendar year: Yes Start/end months of reporting year: January/December Base year: 2020 Chain-weighted: Yes, from 2020 Primary domestic currency: Euro Data last updated: 04/08/2025</t>
  </si>
  <si>
    <t>Source: National Statistics Office. Data from Statistics Lithuania: http://www.stat.gov.lt/en/ Latest actual data: 2024 Notes: Data prior to 1995 cannot be confirmed by national sources at this time. National accounts manual used: European System of Accounts (ESA) 2010 GDP valuation: Market prices Reporting in calendar year: Yes Start/end months of reporting year: January/December Base year: 2021 Chain-weighted: Yes, from 2005 Primary domestic currency: Euro Data last updated: 04/09/2025</t>
  </si>
  <si>
    <t>Source: National Statistics Office Latest actual data: 2023 National accounts manual used: European System of Accounts (ESA) 2010 GDP valuation: Market prices Reporting in calendar year: Yes Start/end months of reporting year: January/December Base year: 2015 Chain-weighted: Yes, from 1995. The Luxembourg statistics office (STATEC) publishes the national accounts data starting from 2000 only. Previously, the same data were published from 1995, but when the authorities moved to the ESA 2010 standard, the historical data were only revised back Primary domestic currency: Euro Data last updated: 04/08/2025</t>
  </si>
  <si>
    <t>Macao SAR</t>
  </si>
  <si>
    <t>Source: National Statistics Office Latest actual data: 2024 National accounts manual used: System of National Accounts (SNA) 2008 GDP valuation: Market prices Reporting in calendar year: Yes Start/end months of reporting year: January/December Base year: 2022 Chain-weighted: Yes, from 2022 Primary domestic currency: Macanese pataca Data last updated: 04/10/2025</t>
  </si>
  <si>
    <t>Source: National Statistics Office. Eurostat Latest actual data: 2024 National accounts manual used: European System of Accounts (ESA) 2010 GDP valuation: Market prices Reporting in calendar year: Yes Start/end months of reporting year: January/December Base year: 2020 Chain-weighted: Yes, from 2000 Primary domestic currency: Euro Data last updated: 04/07/2025</t>
  </si>
  <si>
    <t>Source: National Statistics Office Latest actual data: 2024 National accounts manual used: European System of Accounts (ESA) 2010 GDP valuation: Market prices Reporting in calendar year: Yes Start/end months of reporting year: January/December Base year: 2021 Chain-weighted: Yes, from 1980 Primary domestic currency: Euro Data last updated: 04/09/2025</t>
  </si>
  <si>
    <t>Source: National Statistics Office. Statistics New Zealand Latest actual data: 2024. Authorities' actual annual data are April/March recalculated using quarterly data as Jan/Dec Notes: Starting with the April 2021 WEO, real GDP data and forecasts are reported on a production basis. Nominal GDP data are reported on expenditure basis. National accounts manual used: System of National Accounts (SNA) 2008 GDP valuation: Market prices. Data refer to calendar years Reporting in calendar year: Yes. Annual CY data are reconstructed from quarterly data Start/end months of reporting year: January/December Base year: 2009. The base year is 2009Q2 to 2010Q1 Chain-weighted: Yes, from 1987 Primary domestic currency: New Zealand dollar Data last updated: 04/03/2025</t>
  </si>
  <si>
    <t>Source: National Statistics Office Latest actual data: 2024 National accounts manual used: European System of Accounts (ESA) 2010 GDP valuation: Market prices Reporting in calendar year: Yes Start/end months of reporting year: January/December Base year: 2022 Chain-weighted: Yes, from 1980 Primary domestic currency: Norwegian krone Data last updated: 04/08/2025</t>
  </si>
  <si>
    <t>Source: National Statistics Office Latest actual data: 2024 National accounts manual used: European System of Accounts (ESA) 2010 GDP valuation: Market prices Reporting in calendar year: Yes Start/end months of reporting year: January/December Base year: 2021 Chain-weighted: Yes, from 1995 Primary domestic currency: Euro Data last updated: 04/08/2025</t>
  </si>
  <si>
    <t>Source: National Statistics Office. Puerto Rico Planning Board Latest actual data: FY2022/23 Notes: Prior to 2014, National Accounts data are extrapolated back at the growth rates from the earlier vintage, which used 1954 as a base year. National accounts manual used: Other GDP valuation: Market prices Reporting in calendar year: No. Fiscal year data are mapped to calendar year as follows: FY(t-1/t) = CY(t) Start/end months of reporting year: July/June Base year: 2017 Chain-weighted: No Primary domestic currency: US dollar Data last updated: 03/27/2025</t>
  </si>
  <si>
    <t>Source: National Statistics Office Latest actual data: 2022 National accounts manual used: European System of Accounts (ESA) 2010 GDP valuation: Market prices Reporting in calendar year: Yes Start/end months of reporting year: January/December Base year: 2007 Chain-weighted: No Primary domestic currency: Euro Data last updated: 04/01/2025</t>
  </si>
  <si>
    <t>Source: National Statistics Office Latest actual data: 2024 National accounts manual used: System of National Accounts (SNA) 2008 GDP valuation: Market prices Reporting in calendar year: Yes Start/end months of reporting year: January/December Base year: 2015 Chain-weighted: Yes, from 2015 Primary domestic currency: Singapore dollar Data last updated: 04/09/2025</t>
  </si>
  <si>
    <t>Source: National Statistics Office. Eurostat &amp; Haver Analytics Latest actual data: 2024 National accounts manual used: European System of Accounts (ESA) 2010 GDP valuation: Market prices Reporting in calendar year: Yes Start/end months of reporting year: January/December Base year: 2020 Chain-weighted: Yes, from 1997 Primary domestic currency: Euro Data last updated: 04/09/2025</t>
  </si>
  <si>
    <t>Source: National Statistics Office Latest actual data: 2024 Notes: Projections of net exports are consistent with their sub-components in terms of growth contributions rather than levels. There is a historical discrepancy between the level of net exports and X-M in constant prices due to chain-linking methodology. In ord National accounts manual used: European System of Accounts (ESA) 2010 GDP valuation: Market prices Reporting in calendar year: Yes Start/end months of reporting year: January/December Base year: 2010 Chain-weighted: Yes, from 2000 Primary domestic currency: Euro Data last updated: 04/08/2025</t>
  </si>
  <si>
    <t>Source: National Statistics Office Latest actual data: 2024 National accounts manual used: European System of Accounts (ESA) 2010 GDP valuation: Market prices Reporting in calendar year: Yes Start/end months of reporting year: January/December Base year: 2020 Chain-weighted: Yes, from 1995. Chain-weighted and converted to market prices Primary domestic currency: Euro Data last updated: 04/10/2025</t>
  </si>
  <si>
    <t>Source: National Statistics Office. In June 2024 the authorities revised 1993-2023 data, due to a benchmark revision that is carried every 5 years. In June 2010, the authorities performed a major revision of historical time series data 1993-2009 which involved the introduction of new method Latest actual data: 2024 National accounts manual used: European System of Accounts (ESA) 2010 GDP valuation: Market prices Reporting in calendar year: Yes Start/end months of reporting year: January/December Base year: 2023 Chain-weighted: Yes, from 1993 Primary domestic currency: Swedish krona Data last updated: 03/31/2025</t>
  </si>
  <si>
    <t>Source: National Statistics Office. Quarterly national accounts data are the responsibility of the State Secretariat for Economic Affairs (SECO) Latest actual data: 2024 National accounts manual used: European System of Accounts (ESA) 2010 GDP valuation: Market prices Reporting in calendar year: Yes Start/end months of reporting year: January/December Base year: 2015 Chain-weighted: Yes, from 1980 Primary domestic currency: Swiss franc Data last updated: 04/09/2025</t>
  </si>
  <si>
    <t>Taiwan Province of China</t>
  </si>
  <si>
    <t>Source: National Statistics Office. Data retrieved from CEIC Latest actual data: 2024 National accounts manual used: System of National Accounts (SNA) 2008 GDP valuation: Market prices. Expenditure-based measure Reporting in calendar year: Yes Start/end months of reporting year: January/December Base year: 2021 Chain-weighted: No Primary domestic currency: New Taiwan dollar Data last updated: 02/20/2025</t>
  </si>
  <si>
    <t>Source: National Statistics Office Latest actual data: 2024 National accounts manual used: European System of Accounts (ESA) 2010 GDP valuation: Market prices Reporting in calendar year: Yes Start/end months of reporting year: January/December Base year: 2022. Base year changed from 2019 to 2022 by the Office of National Statistics as of Sep 30, 2024. Chain-weighted: Yes, from before 1980 Primary domestic currency: British pound Data last updated: 04/10/2025</t>
  </si>
  <si>
    <t>Source: National Statistics Office Latest actual data: 2024 National accounts manual used: System of National Accounts (SNA) 2008 GDP valuation: Market prices. Real Gross Domestic Product determined by chained Fisher quantity growth rates. Reporting in calendar year: Yes Start/end months of reporting year: January/December Base year: 2017 Chain-weighted: Yes, from 1980 Primary domestic currency: US dollar Data last updated: 04/10/2025</t>
  </si>
  <si>
    <t>NGDPD</t>
  </si>
  <si>
    <t>Values are based upon GDP in national currency converted to U.S. dollars using market exchange rates (yearly average). Exchange rate projections are provided by country economists for the group of other emerging market and developing countries. Exchanges rates for advanced economies are established in the WEO assumptions for each WEO exercise. Expenditure-based GDP is total final expenditures at purchasers' prices (including the f.o.b. value of exports of goods and services), less the f.o.b. value of imports of goods and services. [SNA 1993]</t>
  </si>
  <si>
    <t>U.S. dollars</t>
  </si>
  <si>
    <t>See notes for:  Gross domestic product, current prices (National currency).</t>
  </si>
  <si>
    <t>PPPGDP</t>
  </si>
  <si>
    <t>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Statistical Appendix of the October 2024 WEO, Box 1.1 in the October 2020 World Economic Outlook, "Revised Purchasing Power Parity Weights" in the July 2014 WEO Update, Box A2 in the April 2004 World Economic Outlook, Box A1 in the May 2000 World Economic Outlook, and Annex IV in the May 1993 World Economic Outlook for summaries of the revised PPP-based weights; and Box 1.2 in the September 2003 World Economic Outlook for a discussion on the measurement of global growth. See also Anne Marie Gulde and Marianne Schulze-Ghattas, Purchasing Power Parity Based Weights for the World Economic Outlook, in Staff Studies for the World Economic Outlook (Washington: IMF, December 1993), pp. 106-23.</t>
  </si>
  <si>
    <t>Purchasing power parity; international dollars</t>
  </si>
  <si>
    <t>PPPSH</t>
  </si>
  <si>
    <t>Gross domestic product based on purchasing-power-parity (PPP) share of world total</t>
  </si>
  <si>
    <t>Expressed in percent of world GDP in PPP dollars.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Statistical Appendix of the October 2024 WEO, Box 1.1 in the October 2020 World Economic Outlook, "Revised Purchasing Power Parity Weights" in the July 2014 WEO Update, Box A2 in the April 2004 World Economic Outlook, Box A1 in the May 2000 World Economic Outlook, and Annex IV in the May 1993 World Economic Outlook for summaries of the revised PPP-based weights; and Box 1.2 in the September 2003 World Economic Outlook for a discussion on the measurement of global growth. See also Anne Marie Gulde and Marianne Schulze-Ghattas, Purchasing Power Parity Based Weights for the World Economic Outlook, in Staff Studies for the World Economic Outlook (Washington: IMF, December 1993), pp. 106-23.</t>
  </si>
  <si>
    <t>Percent</t>
  </si>
  <si>
    <t>PPPEX</t>
  </si>
  <si>
    <t>Implied PPP conversion rate</t>
  </si>
  <si>
    <t>Expressed in national currency per current international dollar.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Statistical Appendix of the October 2024 WEO, Box 1.1 in the October 2020 World Economic Outlook, "Revised Purchasing Power Parity Weights" in the July 2014 WEO Update, Box A2 in the April 2004 World Economic Outlook, Box A1 in the May 2000 World Economic Outlook, and Annex IV in the May 1993 World Economic Outlook for summaries of the revised PPP-based weights; and Box 1.2 in the September 2003 World Economic Outlook for a discussion on the measurement of global growth. See also Anne Marie Gulde and Marianne Schulze-Ghattas, Purchasing Power Parity Based Weights for the World Economic Outlook, in Staff Studies for the World Economic Outlook (Washington: IMF, December 1993), pp. 106-23.</t>
  </si>
  <si>
    <t>National currency per current international dollar</t>
  </si>
  <si>
    <t>NID_NGDP</t>
  </si>
  <si>
    <t>Expressed as a ratio of total investment in current local currency and GDP in current local currency. Investment or gross capital formation is measured by the total value of the gross fixed capital formation and changes in inventories and acquisitions less disposals of valuables for a unit or sector. [SNA 1993]</t>
  </si>
  <si>
    <t>NGSD_NGDP</t>
  </si>
  <si>
    <t>Expressed as a ratio of gross national savings in current local currency and GDP in current local currency. Gross national saving is gross disposable income less final consumption expenditure after taking account of an adjustment for pension funds. [SNA 1993] For many countries, the estimates of national saving are built up from national accounts data on gross domestic investment and from balance of payments-based data on net foreign investment.</t>
  </si>
  <si>
    <t>GGXCNL</t>
  </si>
  <si>
    <t>General government net lending/borrowing</t>
  </si>
  <si>
    <t>Net lending (+)/ borrowing (-) is calculated as revenue minus total expenditure. This is a core GFS balance that measures the extent to which general government is either putting financial resources at the disposal of other sectors in the economy and nonresidents (net lending), or utilizing the financial resources generated by other sectors and nonresidents (net borrowing). This balance may be viewed as an indicator of the financial impact of general government activity on the rest of the economy and nonresidents (GFSM 2001, paragraph 4.17). Note: Net lending (+)/borrowing (-) is also equal to net acquisition of financial assets minus net incurrence of liabilities.</t>
  </si>
  <si>
    <t>Source: National Statistics Office. Ministry of Finance Latest actual data: 2023 Fiscal assumptions: Expenditure: Approved budget and authorities  medium term fiscal framework. Revenue: GDP growth projections combined with assumptions of multipliers and revenue elasticities. Reporting in calendar year: Yes Start/end months of reporting year: January/December GFS Manual used: They do not use a GFS manual at this point Basis of recording: Cash General government includes: Central Government; Local Government; Social Security Funds Valuation of public debt: Current market value Instruments included in gross and net debt: Currency and Deposits; Loans; Securities Other than Shares Primary domestic currency: Euro Data last updated: 04/04/2025</t>
  </si>
  <si>
    <t>Source: Ministry of Finance or Treasury. Treasury Department Latest actual data: 2024 Notes: Social Benefits series comprises social security and welfare spending for which we do not have comparable data prior to 2004 Fiscal assumptions: Fiscal projections are based on data from the Australian Bureau of Statistics, the fiscal year (FY)2025/26 budgets published by the Commonwealth Government and the (FY)2024/25 budgets published by respective state/territory governments, and the IMF staff' Reporting in calendar year: Yes. Data are converted by averaging two FYs. Example: Avg(2009/10, 2010/11)=2010. Start/end months of reporting year: January/December. July/June by authorities, and Jan/Dec by staff GFS Manual used: Government Finance Statistics Manual (GFSM) 2014. "The IMF has published a revised Government Finance Statistics Manual (GFSM 2014), and the Australian system has been updated to reflect the new international standards. These changes are presented in the Australian System of Government Finance Statistics Basis of recording: Accrual General government includes: Central Government; State Government; Local Government. Other includes Territory governments Valuation of public debt: Current market value Instruments included in gross and net debt: Currency and Deposits; Shares and Other Equity; Loans; Securities Other than Shares Primary domestic currency: Australian dollar Data last updated: 04/10/2025</t>
  </si>
  <si>
    <t>Source: National Statistics Office Latest actual data: 2024 Fiscal assumptions: Staff s fiscal projections are based on the authorities  latest medium-term plans, adjusted to reflect staff s macroeconomic assumptions and assuming some moderate expenditure restraint over the medium term in line with historical patterns Reporting in calendar year: Yes Start/end months of reporting year: January/December GFS Manual used: Government Finance Statistics Manual (GFSM) 2014 Basis of recording: Accrual General government includes: Central Government; State Government; Local Government; Social Security Funds Valuation of public debt: Face value Instruments included in gross and net debt: Currency and Deposits; Loans; Securities Other than Shares. Our framework follows the Maastricht debt criteria. Primary domestic currency: Euro Data last updated: 04/11/2025</t>
  </si>
  <si>
    <t>Source: Central Bank Latest actual data: 2023 Fiscal assumptions: Projections are based on the 2024 Budgetary Plan, the Belgian Monitoring Committee's reports, and other available information on the authorities' fiscal plans, with adjustments for the IMF staff's assumptions. Reporting in calendar year: Yes Start/end months of reporting year: January/December GFS Manual used: European System of Accounts (ESA) 2010 Basis of recording: Accrual General government includes: Central Government; State Government; Local Government; Social Security Funds Valuation of public debt: Face value Instruments included in gross and net debt: Currency and Deposits; Loans; Securities Other than Shares Primary domestic currency: Euro Data last updated: 04/08/2025</t>
  </si>
  <si>
    <t>Source: Ministry of Finance or Treasury. Some historical data is also from National Statistics Office Latest actual data: 2024 Notes: Fiscal data are on a calendar year basis. Canada's net debt corresponds to net financial liabilities as reported by Statistics Canada and includes equity and investment fund shares, which Canada has built up substantially. Statistics Canada made a methodo Fiscal assumptions: Projections use the baseline forecasts from the Government of Canada's 2024 Fall Economic Statement and the latest provincial budget updates. IMF staff make some adjustments to these forecasts, including those for differences in macroeconomic projections. Reporting in calendar year: Yes Start/end months of reporting year: January/December GFS Manual used: Government Finance Statistics Manual (GFSM) 2001. Comment: Preliminary data: based on quarterly data. Basis of recording: Accrual General government includes: Central Government; State Government; Local Government; Social Security Funds Valuation of public debt: Face value Instruments included in gross and net debt: Loans; Securities Other than Shares. Gross debt includes debt securities, loans, life insurance and pension, and other accounts payable but excludes unfunded pension liabilities. Net debt is estimated as gross debt minus financial assets which include currency and deposits, debt securities, Primary domestic currency: Canadian dollar Data last updated: 04/09/2025</t>
  </si>
  <si>
    <t>Source: Ministry of Finance or Treasury. An additional fiscal data source is European Commission (Eurostat). Latest actual data: 2023 Notes: Gross debt follows the Maastricht definition of gross debt, and excludes other accounts payable. Net debt is calculated as gross debt minus deposits, loans and debt securities. Fiscal assumptions: Projections based on macro framework and authorities' medium-term fiscal guidelines. Reporting in calendar year: Yes Start/end months of reporting year: January/December GFS Manual used: Government Finance Statistics Manual (GFSM) 2014. Before ESA 2010 was introduced, Government Finance Statistics Manual (GFSM) 2001. Basis of recording: Accrual General government includes: Central Government; Local Government Valuation of public debt: Nominal value Instruments included in gross and net debt: Currency and Deposits; Loans; Securities Other than Shares Primary domestic currency: Euro Data last updated: 04/08/2025</t>
  </si>
  <si>
    <t>Source: EUROSTAT until 2014. CYSTAT thereafter. The fiscal balances in 2014 and 2015 exclude the Euro 1.5 billion and Euro 0.175 billion coop recapitalizations, respectively, to better capture the underlying fiscal position. For 2015 and thereafter, FISIM on ESM Latest actual data: 2024 Notes: Gross debt follows the Maastricht definition of gross debt, and excludes other accounts payable. Net debt is derived as Maastricht definition gross debt minus assets in the form of currency and deposits and loans and debt securities (from Government Finan Fiscal assumptions: Projections are based on staff's assessment of authorities' budget plans and staff's macroeconomic assumptions. Reporting in calendar year: Yes Start/end months of reporting year: January/December GFS Manual used: European System of Accounts (ESA) 2010 Basis of recording: Accrual General government includes: Central Government; Local Government; Social Security Funds. Extra-Budgetary Funds and entities referred as semi-public entities in the national classification are also covered as part of the Central Government fiscal information. Valuation of public debt: Face value Primary domestic currency: Euro Data last updated: 04/11/2025</t>
  </si>
  <si>
    <t>Source: Ministry of Finance or Treasury Latest actual data: 2024 Notes: Gross debt follows the Maastricht definition of gross debt, and excludes other accounts payable. Structural balances are net of temporary fluctuations in some revenues and one-offs. COVID-related one-offs are however included. Fiscal assumptions: The fiscal projections are based on the authorities  latest-available convergence program, budget and medium-term fiscal framework, as well as staff s macroeconomic framework.Structural balances are net of temporary fluctuations in some revenues and one-o Reporting in calendar year: Yes Start/end months of reporting year: January/December GFS Manual used: Government Finance Statistics Manual (GFSM) 2014 Basis of recording: Accrual General government includes: Central Government; Local Government; Social Security Funds Valuation of public debt: Nominal value Instruments included in gross and net debt: Currency and Deposits; Insurance Technical Reserves; Shares and Other Equity; Loans; Securities Other than Shares Primary domestic currency: Czech koruna Data last updated: 04/14/2025</t>
  </si>
  <si>
    <t>Source: National Statistics Office. Denmark does not publish the policy rate (GGAAFPL_T). Latest actual data: 2023 Notes: Gross debt follows the Maastricht definition of gross debt, and excludes other accounts payable Fiscal assumptions: Estimates for the current year are aligned with the latest official budget numbers, adjusted where appropriate for the IMF staff        s macroeconomic assumptions. Beyond the current year, the projections incorporate key features of the medium-term fisca Reporting in calendar year: Yes Start/end months of reporting year: January/December GFS Manual used: Government Finance Statistics Manual (GFSM) 2014 Basis of recording: Accrual General government includes: Central Government; Local Government; Social Security Funds Valuation of public debt: Nominal value. Nominal Value debt valuation is consistent with Eurostat's definition Instruments included in gross and net debt: Currency and Deposits; Loans; Securities Other than Shares. Subtracted items include Currency and Deposits, Securities Other than Shares, Loans and Other Financial Assets. Primary domestic currency: Danish krone Data last updated: 04/09/2025</t>
  </si>
  <si>
    <t>Source: Ministry of Finance or Treasury Latest actual data: 2024 Notes: gross debt follows the Maastricht definition of gross debt, and excludes other accounts payable Fiscal assumptions: The forecast incorporates the authorities' budget for 2025, budget plans for 2026-2030, adopted and expected tax changes, recent developments, and staff's macroeconomic assumptions. Reporting in calendar year: Yes Start/end months of reporting year: January/December GFS Manual used: Hybrid of 1986 and 2001 manuals used Basis of recording: Cash General government includes: Central Government; Local Government; Social Security Funds Valuation of public debt: Nominal value. This is the format of data provided by the authorities. Primary domestic currency: Euro Data last updated: 04/07/2025</t>
  </si>
  <si>
    <t>Source: Ministry of Finance or Treasury Latest actual data: 2023 Fiscal assumptions: Based on announced policies by the authorities, adjusted for the Staff macroeconomic scenario. Reporting in calendar year: Yes Start/end months of reporting year: January/December GFS Manual used: Government Finance Statistics Manual (GFSM) 2014 Basis of recording: Accrual General government includes: Central Government; Local Government; Social Security Funds Valuation of public debt: Nominal value. Nominal Value debt valuation is consistent with Eurostat's definition Instruments included in gross and net debt: Currency and Deposits; Loans; Securities Other than Shares. Data reported are based on the Maastricht definition. It covers all general governments in the sense of the national accounts: the State, other government bodies (ODAC), local governments and social security administrations. It does not include all financ Primary domestic currency: Euro Data last updated: 04/08/2025</t>
  </si>
  <si>
    <t>Source: National Statistics Office Latest actual data: 2023 Notes: Fiscal series for the year 2023 and onward are expressed in the 2020 base adopted by INSEE in August 2024. Fiscal series for prior years are instead still expressed in the previous 2014 base. Fiscal assumptions: Projections for 2025 onward are based on the 2025 budget, multi-annual budget programming bill 2023-27, and other available information on the authorities' fiscal plans, adjusted for differences in revenue projections and assumptions on macroeconomic and Reporting in calendar year: Yes Start/end months of reporting year: January/December GFS Manual used: Government Finance Statistics Manual (GFSM) 2014 Basis of recording: Accrual General government includes: Central Government; Local Government; Social Security Funds Valuation of public debt: Face value Instruments included in gross and net debt: Currency and Deposits; Securities Other than Shares Primary domestic currency: Euro Data last updated: 04/10/2025</t>
  </si>
  <si>
    <t>Source: National Statistics Office. Data of general government gross debt comes from EUROSTAT Latest actual data: 2024 Fiscal assumptions: Fiscal projections are based on staff's macroeconomic framework and assume a gradual increase in infrastructure and defense spending over the medium term, in line with the authorities' stated intentions. The projections also assume that additional fiscal Reporting in calendar year: Yes Start/end months of reporting year: January/December GFS Manual used: European System of Accounts (ESA) 2010 Basis of recording: Accrual General government includes: Central Government; State Government; Local Government; Social Security Funds. other refers to special funds Valuation of public debt: Face value Instruments included in gross and net debt: Currency and Deposits; Loans; Securities Other than Shares Primary domestic currency: Euro Data last updated: 04/11/2025</t>
  </si>
  <si>
    <t>Source: National Statistics Office Latest actual data: 2023 Fiscal assumptions: Data since 2010 reflect adjustments in line with the primary balance definition under the enhanced surveillance framework for Greece. Reporting in calendar year: Yes Start/end months of reporting year: January/December GFS Manual used: European System of Accounts (ESA) 2010 Basis of recording: Accrual. Data in line with ESA-2010. General government includes: Central Government; Local Government; Social Security Funds Valuation of public debt: Nominal value. General debt data, including historical data, are provisional and subject to revisions. Public debt includes the stock of deferred interest payments on EFSF loans. Instruments included in gross and net debt: Currency and Deposits; Loans; Securities Other than Shares Primary domestic currency: Euro Data last updated: 04/08/2025</t>
  </si>
  <si>
    <t>Source: Ministry of Finance or Treasury. Data retrieved from CEIC Latest actual data: FY2023/24 Fiscal assumptions: Projections are based on the authorities  medium-term fiscal projections for expenditures. Reporting in calendar year: No Start/end months of reporting year: April/March GFS Manual used: Government Finance Statistics Manual (GFSM) 2001 Basis of recording: Cash General government includes: Central Government Valuation of public debt: Face value Instruments included in gross and net debt: Securities Other than Shares. The definition of general government gross debt is revised to include debt liabilities identified in Hong Kong SAR's consolidated financial statement. It excludes the debt issued under the "bond fund" or provision for pension. As a result, the debt level Primary domestic currency: Hong Kong dollar Data last updated: 04/10/2025</t>
  </si>
  <si>
    <t>Source: National Statistics Office Latest actual data: 2023 Fiscal assumptions: IMF desk estimates, calculations, and forecasts, based on Iceland s medium-term fiscal plans. Reporting in calendar year: Yes Start/end months of reporting year: January/December GFS Manual used: Government Finance Statistics Manual (GFSM) 2014 Basis of recording: Accrual General government includes: Central Government; Local Government; Social Security Funds Valuation of public debt: Face value Instruments included in gross and net debt: Loans; Securities Other than Shares. Gross debt follows the Maastricht definition of gross debt, and excludes other accounts payable. Net debt is calculated as gross debt minus assets in the form of currency and deposits. Primary domestic currency: Icelandic kr≤na Data last updated: 03/21/2025</t>
  </si>
  <si>
    <t>Source: Ministry of Finance or Treasury. Eurostat Latest actual data: 2023 Fiscal assumptions: Fiscal projections are based on the country's Budget 2025. Reporting in calendar year: Yes Start/end months of reporting year: January/December GFS Manual used: Government Finance Statistics Manual (GFSM) 2001 Basis of recording: Accrual General government includes: Central Government; Local Government; Social Security Funds Valuation of public debt: Nominal value Instruments included in gross and net debt: Currency and Deposits; Loans; Securities Other than Shares. Gross debt follows the Maastricht definition of gross debt, and excludes other accounts payable. Net debt is defined as gross debt less currency and deposits, debt securities, and loans. Primary domestic currency: Euro Data last updated: 04/07/2025</t>
  </si>
  <si>
    <t>Source: Ministry of Finance and National Statistics Office Latest actual data: 2024 Fiscal assumptions: Projections are subject to significant risks given the unpredictability of the conflict and its impact on the economy. Fiscal projections are for the General Government and take the 2025 budget into account Reporting in calendar year: Yes Start/end months of reporting year: January/December GFS Manual used: Government Finance Statistics Manual (GFSM) 2014 Basis of recording: Quasi-accrual basis. General government includes: Central Government; Local Government; Social Security Funds Valuation of public debt: Nominal value Instruments included in gross and net debt: Currency and Deposits; Loans; Securities Other than Shares. Net debt subtracts liquidity financial assets from gross debt Primary domestic currency: Israeli new shekel Data last updated: 04/10/2025</t>
  </si>
  <si>
    <t>Source: National Statistics Office Latest actual data: 2024 Notes: The IMF staff s estimates and projections are informed by the fiscal plans included in the government s 2024 Economic and Financial Document (DEF). Fiscal data in national currency incorporate the official revisions to the annual fiscal balances for 2019- Fiscal assumptions: The IMF staff's estimates and projections are informed by the fiscal plans included in the government's Medium-Term Fiscal-Structural Plan 2025-2029 and the updated national accounts. The stock of maturing postal bonds is included in the debt projections. Reporting in calendar year: Yes Start/end months of reporting year: January/December GFS Manual used: Government Finance Statistics Manual (GFSM) 2001 Basis of recording: Accrual General government includes: Central Government; Local Government; Social Security Funds Valuation of public debt: Face value Instruments included in gross and net debt: Currency and Deposits; Loans; Securities Other than Shares Primary domestic currency: Euro Data last updated: 04/10/2025</t>
  </si>
  <si>
    <t>Source: Cabinet Office of Japan via Haver Analytics Latest actual data: 2023 Fiscal assumptions: The projections reflect fiscal measures the government has already announced, with adjustments for the IMF staff's assumptions. Reporting in calendar year: Yes Start/end months of reporting year: January/December GFS Manual used: Government Finance Statistics Manual (GFSM) 2014 Basis of recording: Accrual General government includes: Central Government; Local Government; Social Security Funds. Government in Japan consists of 3 layers: central, prefectural, and municipal. The latter two government levels are covered under local government. There is no government at the state level in Japan. Valuation of public debt: Current market value. Gross public debt is on unconsolidated basis. Instruments included in gross and net debt: Currency and Deposits; Insurance Technical Reserves; Monetary Gold and SDRs; Other Accounts Receivable/Payable; Loans; Securities Other than Shares Primary domestic currency: Japanese yen Data last updated: 04/09/2025</t>
  </si>
  <si>
    <t>Source: Ministry of Finance or Treasury Latest actual data: 2023 Notes: The series on general government debt does not include non-market non-profit institutions. Fiscal assumptions: The forecast incorporates authorities' annual budget, any supplementary budget, any proposed new budget, the medium-term fiscal plan, and the IMF staff estimations. Reporting in calendar year: Yes Start/end months of reporting year: January/December GFS Manual used: Government Finance Statistics Manual (GFSM) 2001 Basis of recording: Cash General government includes: Central Government; Social Security Funds. For government gross/net debt only, general government includes central government and local governments. The series on general government debt does not include non-market non-profit institutions. Valuation of public debt: Nominal value Instruments included in gross and net debt: Currency and Deposits; Loans; Securities Other than Shares Primary domestic currency: South Korean won Data last updated: 04/10/2025</t>
  </si>
  <si>
    <t>Source: Ministry of Finance or Treasury Latest actual data: 2024 Notes: Public debt covers debt of the general government excluding debt of the commercial companies and institutional units, reclassified by the Central Statistical Bureau (CSB) in the general government (central and local government) sector. It does not include Fiscal assumptions: Cash Basis Reporting in calendar year: Yes Start/end months of reporting year: January/December GFS Manual used: European System of Accounts (ESA) 2010 Basis of recording: Cash General government includes: Central Government; Local Government; Social Security Funds Valuation of public debt: Nominal value Instruments included in gross and net debt: Currency and Deposits; Loans; Securities Other than Shares Primary domestic currency: Euro Data last updated: 04/08/2025</t>
  </si>
  <si>
    <t>Source: Ministry of Finance or Treasury Latest actual data: 2023 Notes: Gross debt follows the Maastricht definition of gross debt, and excludes other accounts payable Fiscal assumptions: Fiscal projections are passive on the basis of announced policy measures. Reporting in calendar year: Yes Start/end months of reporting year: January/December GFS Manual used: Government Finance Statistics Manual (GFSM) 2014 Basis of recording: Accrual General government includes: Central Government; Local Government; Social Security Funds Valuation of public debt: Nominal value. This is the format of data presented by the authorities. Primary domestic currency: Euro Data last updated: 04/09/2025</t>
  </si>
  <si>
    <t>Source: Ministry of Finance or Treasury Latest actual data: 2023 Notes: Gross debt follows the Maastricht definition of gross debt, and excludes other accounts payable Fiscal assumptions: Projections are based on the 2023 budget and the authorities' multiyear forecast as well as staff's judgement. Reporting in calendar year: Yes Start/end months of reporting year: January/December GFS Manual used: Government Finance Statistics Manual (GFSM) 2001 Basis of recording: Accrual General government includes: Central Government; Local Government; Social Security Funds Valuation of public debt: Face value Instruments included in gross and net debt: Currency and Deposits; Loans; Securities Other than Shares Primary domestic currency: Euro Data last updated: 04/08/2025</t>
  </si>
  <si>
    <t>Source: Ministry of Finance or Treasury Latest actual data: 2023 Fiscal assumptions: Projections for 2025 are based on the official budget. Beyond 2025 no policy change is assumed. Reporting in calendar year: Yes Start/end months of reporting year: January/December GFS Manual used: Government Finance Statistics Manual (GFSM) 2014 Basis of recording: Cash General government includes: Central Government; Social Security Funds. Central government, social security funds, and extra-budgetary funds Valuation of public debt: Face value. not applicable Instruments included in gross and net debt: not applicable Primary domestic currency: Macanese pataca Data last updated: 04/10/2025</t>
  </si>
  <si>
    <t>Source: NSO data via Eurostat Latest actual data: 2023 Notes: Fiscal balance for 2022 has been revised down by 1.9 percent of GDP due mainly to lower expenditure (1.1 of GDP) and higher revenue (0.8 % of GDP), based on the Updated Stability Programme, other recently adopted fiscal measures, adjusted for staff's macr Fiscal assumptions: Projections are based on the authorities  latest budget document, adjusted for staff s macroeconomic and other assumptions. Reporting in calendar year: Yes Start/end months of reporting year: January/December GFS Manual used: Government Finance Statistics Manual (GFSM) 2001 Basis of recording: Accrual General government includes: Central Government; Social Security Funds Valuation of public debt: Nominal value Instruments included in gross and net debt: Currency and Deposits; Loans; Securities Other than Shares. Gross debt follows the Maastricht definition of gross debt, and excludes other accounts payable. Primary domestic currency: Euro Data last updated: 04/07/2025</t>
  </si>
  <si>
    <t>Source: Ministry of Finance or Treasury Latest actual data: 2023 Notes: Gross debt follows the Maastricht definition of gross debt, and excludes other accounts payable. Fiscal assumptions: Fiscal projections for 2024-30 are based on the IMF staff's forecast framework and are also informed by the authorities' 2025 budget, the new government's coalition agreement, and Bureau for Economic Policy Analysis projections. Reporting in calendar year: Yes Start/end months of reporting year: January/December GFS Manual used: Government Finance Statistics Manual (GFSM) 2001 Basis of recording: Accrual General government includes: Central Government; Local Government; Social Security Funds Valuation of public debt: Nominal value Instruments included in gross and net debt: Currency and Deposits; Loans; Securities Other than Shares Primary domestic currency: Euro Data last updated: 04/09/2025</t>
  </si>
  <si>
    <t>Source: National Statistics Office Latest actual data: 2023 Fiscal assumptions: Fiscal projections are based on Half Year Economic and Fiscal Update 2024 and Budget Policy Statement 2025. Reporting in calendar year: Yes. Data are converted by averaging two FYs. Example: Avg(2009/10, 2010/11) = 2010 Start/end months of reporting year: January/December. Original reporting period July/June GFS Manual used: Government Finance Statistics Manual (GFSM) 2014 Basis of recording: Accrual General government includes: Central Government; Local Government. Central government and local governments Valuation of public debt: Current market value Instruments included in gross and net debt: Currency and Deposits; Insurance Technical Reserves; Shares and Other Equity; Loans; Securities Other than Shares Primary domestic currency: New Zealand dollar Data last updated: 04/03/2025</t>
  </si>
  <si>
    <t>Source: National Statistical Office and Ministry of Finance Latest actual data: 2023 Fiscal assumptions: The fiscal projections are based on the 2024 budget. And subsequent ad-hoc updates. Reporting in calendar year: Yes Start/end months of reporting year: January/December GFS Manual used: Government Finance Statistics Manual (GFSM) 2014 Basis of recording: Accrual General government includes: Central Government; Local Government; Social Security Funds Valuation of public debt: Current market value Instruments included in gross and net debt: Securities Other than Shares. Treasury bills with maturity of up to one year, and bonds with maturity of up to 10 years. Gross debt follows the Maastricht definition of gross debt, and excludes other accounts payable. Primary domestic currency: Norwegian krone Data last updated: 04/08/2025</t>
  </si>
  <si>
    <t>Source: National Statistics Office Latest actual data: 2023 Notes: Gross debt follows the Maastricht definition of gross debt, and excludes other accounts payable. Fiscal assumptions: The projections for the current year are based on the authorities  approved budget, adjusted to reflect the IMF staff s macroeconomic forecast. Projections thereafter are based on the assumption of unchanged policies. Projections for 2025 reflect informat Reporting in calendar year: Yes Start/end months of reporting year: January/December GFS Manual used: Government Finance Statistics Manual (GFSM) 2001 Basis of recording: Accrual General government includes: Central Government; Local Government; Social Security Funds; Other Valuation of public debt: Nominal value Instruments included in gross and net debt: Currency and Deposits; Loans; Securities Other than Shares Primary domestic currency: Euro Data last updated: 04/08/2025</t>
  </si>
  <si>
    <t>Source: Government Development Bank of Puerto Rico; and Fiscal and Economic Growth Plan Latest actual data: FY2022/23 Fiscal assumptions: Fiscal projections are informed by the Certified Fiscal Plan for the Commonwealth of Puerto Rico, which was prepared in October 2024, certified by the Financial Oversight and Management Board. Reporting in calendar year: No. Fiscal year data are mapped to calendar year as follows: FY(t-1/t) = CY(t) Start/end months of reporting year: July/June GFS Manual used: Government Finance Statistics Manual (GFSM) 2001 Basis of recording: Accrual. IMF calculations are based on an accrual basis, whereas authorities' calculations are based on a cash basis. General government includes: Central Government. General government is defined as all general governmental entities, excluding Puerto Rico Electric Power Authority (PREPA) and Puerto Rico Aqueducts and Sewers Authority (PRASA). General government entities include the General Fund, Puerto Rico Infrastruc Valuation of public debt: Current market value. Data for public debt have been provided by the authorities. The definition of government for public debt data excludes PREPA and PRASA and includes all other entities of general government in fiscal accounts. Primary domestic currency: US dollar Data last updated: 03/27/2025</t>
  </si>
  <si>
    <t>Source: Ministry of Finance or Treasury Latest actual data: 2022 Notes: Gross debt is defined as the sum of loans, bonds and net account payable. Fiscal assumptions: Share of GDP, share of consumption, elasticity with respect to GDP, elasticity with respect to consumption Reporting in calendar year: Yes Start/end months of reporting year: January/December GFS Manual used: Government Finance Statistics Manual (GFSM) 2001. The authorities have provided data for the central government, state-owned enterprises, and social security fund for 2004-2022. Basis of recording: Accrual General government includes: Central Government Valuation of public debt: Current market value Instruments included in gross and net debt: Loans; Securities Other than Shares Primary domestic currency: Euro Data last updated: 04/01/2025</t>
  </si>
  <si>
    <t>Source: National Statistics Office. Data complemented with data from the Ministry of Finance or Treasury Latest actual data: FY2024/25 Notes: Under the Singaporean constitution, the government is not allowed to borrow to finance its operating expenditure. Government debt is issued to deepen the domestic market, to meet the investment needs of the Central Provident Fund, and to provide individua Fiscal assumptions: FY2024 projections are based on revised figures based on budget execution through the end of 2024. FY2025 projections are based on the initial budget of February 18, 2025. Reporting in calendar year: No. Fiscal year data are mapped to calendar year as follows: CY(t) = 0.25*FY(t-1/t) + 0.75*FY(t/t+1) Start/end months of reporting year: April/March GFS Manual used: Government Finance Statistics Manual (GFSM) 2014 Basis of recording: Cash. Authorities use cash accounting. General government includes: Central Government. There is no local government in Singapore and thus the general government only includes central government Valuation of public debt: Nominal value Instruments included in gross and net debt: Currency and Deposits; Shares and Other Equity; Securities Other than Shares Primary domestic currency: Singapore dollar Data last updated: 04/09/2025</t>
  </si>
  <si>
    <t>Source: Eurostat Latest actual data: 2023 Notes: Gross debt follows the Maastricht definition of gross debt, and excludes other accounts payable. Fiscal assumptions: The fiscal projection is based on the Draft Budgetary Plan for 2024 and takes into consideration available data for 2023 Reporting in calendar year: Yes Start/end months of reporting year: January/December GFS Manual used: Government Finance Statistics Manual (GFSM) 2001 Basis of recording: Accrual General government includes: Central Government; Local Government; Social Security Funds Valuation of public debt: Face value Instruments included in gross and net debt: Currency and Deposits; Shares and Other Equity; Loans; Securities Other than Shares. Our framework follows the Maastricht debt criteria. Primary domestic currency: Euro Data last updated: 04/09/2025</t>
  </si>
  <si>
    <t>Source: Ministry of Finance or Treasury Latest actual data: 2024 Notes: Gross debt follows the Maastricht definition of gross debt, and excludes other accounts payable. Fiscal assumptions: The fiscal projections are based on staff s macroeconomic framework and the authorities  budget and medium-term fiscal framework. Reporting in calendar year: Yes Start/end months of reporting year: January/December GFS Manual used: Government Finance Statistics Manual (GFSM) 2001 Basis of recording: Accrual General government includes: Central Government; Local Government; Social Security Funds Valuation of public debt: Face value Instruments included in gross and net debt: Currency and Deposits; Loans; Securities Other than Shares Primary domestic currency: Euro Data last updated: 04/08/2025</t>
  </si>
  <si>
    <t>Source: Ministry of Finance or Treasury. Eurostat Latest actual data: 2023 Notes: Gross debt follows the Maastricht definition of gross debt, and excludes other accounts payable. Fiscal assumptions: Spain: Figures for 2021-28 reflect disbursements of grants and loans under the EU Recovery and Resilience Facility. Reporting in calendar year: Yes Start/end months of reporting year: January/December GFS Manual used: European System of Accounts (ESA) 2010 Basis of recording: Accrual General government includes: Central Government; State Government; Local Government; Social Security Funds Valuation of public debt: Nominal value Instruments included in gross and net debt: Currency and Deposits; Loans; Securities Other than Shares Primary domestic currency: Euro Data last updated: 04/10/2025</t>
  </si>
  <si>
    <t>Source: Ministry of Finance or Treasury Latest actual data: 2023 Notes: Gross debt follows the Maastricht definition of gross debt, and excludes other accounts payable Fiscal assumptions: Fiscal estimates for 2024 are based on the authorities' budget bill and have been updated with the authorities' latest interim forecast. The impact of cyclical developments on the fiscal accounts is calculated using the 2014 OECD study to take into accoun Reporting in calendar year: Yes Start/end months of reporting year: January/December GFS Manual used: Government Finance Statistics Manual (GFSM) 2014 Basis of recording: Accrual General government includes: Central Government; Local Government; Social Security Funds Valuation of public debt: Nominal value. Nominal Value debt valuation is consistent with Eurostat's definition Instruments included in gross and net debt: Currency and Deposits; Loans; Securities Other than Shares. Net debt is defined as gross debt minus the asset holdings of currency and deposits, debt securities, and loans. Primary domestic currency: Swedish krona Data last updated: 03/31/2025</t>
  </si>
  <si>
    <t>Source: Ministry of Finance or Treasury Latest actual data: 2024 Fiscal assumptions: The projections assume that fiscal policy is adjusted as necessary to keep fiscal balances in line with the requirements of Switzerland s fiscal rules. Reporting in calendar year: Yes Start/end months of reporting year: January/December GFS Manual used: Government Finance Statistics Manual (GFSM) 2001 Basis of recording: Accrual General government includes: Central Government; State Government; Local Government; Social Security Funds. Other refers to Cantons. Valuation of public debt: Nominal value Primary domestic currency: Swiss franc Data last updated: 04/09/2025</t>
  </si>
  <si>
    <t>Source: Ministry of Finance or Treasury. Data retrieved from CEIC Latest actual data: 2023 Notes: We do not have data on policy lending. Fiscal assumptions: Projections are based on the assumptions underlying the IMF staff's medium-term macroeconomic scenario. Reporting in calendar year: Yes Start/end months of reporting year: January/December GFS Manual used: Government Finance Statistics Manual (GFSM) 2001 Basis of recording: Cash General government includes: Central Government; Local Government; Social Security Funds Valuation of public debt: Nominal value. General government gross debt includes non-self redeeming debt maturity &gt;= 1 year. Instruments included in gross and net debt: Currency and Deposits; Loans; Securities Other than Shares Primary domestic currency: New Taiwan dollar Data last updated: 02/20/2025</t>
  </si>
  <si>
    <t>Source: National Statistics Office Latest actual data: 2024 Notes: Note the general government variables exclude the temporary effects of financial interventions. Fiscal assumptions: Fiscal projections are based on the October 2024 forecast from the Office for Budget Responsibility (OBR) and the January 2025 release on public sector finances from the Office for National Statistics. The IMF staff's projections take the OBR forecast as Reporting in calendar year: Yes. Annual CY data are reconstructed from quarterly data. Start/end months of reporting year: January/December GFS Manual used: Government Finance Statistics Manual (GFSM) 2014 Basis of recording: Accrual General government includes: Central Government; Local Government. The concepts of "state government" and "social security funds" are not applicable to the UK. Valuation of public debt: Nominal value Instruments included in gross and net debt: Currency and Deposits; Loans; Securities Other than Shares. Net debt is defined as total gross financial liabilities less liquid financial assets, where liquid assets are cash and short-term assets, which can be released for cash at short notice without significant loss Primary domestic currency: British pound Data last updated: 04/10/2025</t>
  </si>
  <si>
    <t>Source: BEA and IMF's Government Finance Statistics Yearbook (revenue, expenditure, and net lending); Flow of Funds (debt) Latest actual data: 2024 Notes: Repatriation tax on foreign earnings (a provision of the 2017 Tax Cuts and Jobs Act), estimated at $250 billion, which accrued at end-2017 and recorded as capital transfer to the government in the GFS, was removed from government revenue. Staff's baseline Fiscal assumptions: Fiscal projections are based on the January 2025 Congressional Budget Office baseline, adjusted for the IMF staff's policy and macroeconomic assumptions. Projections incorporate the effects of the Fiscal Responsibility Act. Reporting in calendar year: Yes. Original Federal Government data are in Fiscal year, all else in calendar year. Start/end months of reporting year: January/December GFS Manual used: Government Finance Statistics Manual (GFSM) 2014 Basis of recording: Accrual General government includes: Central Government; State Government; Local Government Valuation of public debt: Nominal value Instruments included in gross and net debt: Currency and Deposits; Financial Derivatives; Insurance Technical Reserves Primary domestic currency: US dollar Data last updated: 04/10/2025</t>
  </si>
  <si>
    <t>GGXCNL_NGDP</t>
  </si>
  <si>
    <t>See notes for:  General government net lending/borrowing (National currency).</t>
  </si>
  <si>
    <t>GGXWDN_NGDP</t>
  </si>
  <si>
    <t>General government net debt</t>
  </si>
  <si>
    <t>Net debt is calculated as gross debt minus financial assets corresponding to debt instruments. These financial assets are: monetary gold and SDRs, currency and deposits, debt securities, loans, insurance, pension, and standardized guarantee schemes, and other accounts receivable.</t>
  </si>
  <si>
    <t>See notes for:  General government net debt (National currency).</t>
  </si>
  <si>
    <t>GGXWDG_NGDP</t>
  </si>
  <si>
    <t>General government gross debt</t>
  </si>
  <si>
    <t>Gross debt consists of all liabilities that require payment or payments of interest and/or principal by the debtor to the creditor at a date or dates in the future. This includes debt liabilities in the form of SDRs, currency and deposits, debt securities, loans, insurance, pensions and standardized guarantee schemes, and other accounts payable. Thus, all liabilities in the GFSM 2001 system are debt, except for equity and investment fund shares and financial derivatives and employee stock options. Debt can be valued at current market, nominal, or face values (GFSM 2001, paragraph 7.110).</t>
  </si>
  <si>
    <t>See notes for:  General government gross debt (National currency).</t>
  </si>
  <si>
    <t>BCA_NGDPD</t>
  </si>
  <si>
    <t>Current account balance</t>
  </si>
  <si>
    <t>Current account is all transactions other than those in financial and capital items. The major classifications are goods and services, income and current transfers. The focus of the BOP is on transactions (between an economy and the rest of the world) in goods, services, and income.</t>
  </si>
  <si>
    <t>See notes for:  Gross domestic product, current prices (National currency) Current account balance (U.S. dollars).</t>
  </si>
  <si>
    <t>International Monetary Fund, World Economic Outlook Database, April 2025</t>
  </si>
  <si>
    <t>AE</t>
  </si>
  <si>
    <t>ex-US</t>
  </si>
  <si>
    <t>ex-US PPP</t>
  </si>
  <si>
    <t>US CA</t>
  </si>
  <si>
    <t>Other CA</t>
  </si>
  <si>
    <t>US Fiscal</t>
  </si>
  <si>
    <t>Other Fiscal</t>
  </si>
  <si>
    <t>1980-2007</t>
  </si>
  <si>
    <t>2008-24</t>
  </si>
  <si>
    <t>Table 1: Rates of Return US Portfolio Debt</t>
  </si>
  <si>
    <t>Long-Term Bonds</t>
  </si>
  <si>
    <t>Return</t>
  </si>
  <si>
    <t>Std Dev</t>
  </si>
  <si>
    <t>T Ratio</t>
  </si>
  <si>
    <t>Short-Term paper</t>
  </si>
  <si>
    <t>Lianbilities</t>
  </si>
  <si>
    <t xml:space="preserve">    Government</t>
  </si>
  <si>
    <t xml:space="preserve">    GSEs</t>
  </si>
  <si>
    <t xml:space="preserve">    Private</t>
  </si>
  <si>
    <t>Difference from Return on Assets</t>
  </si>
  <si>
    <t>US Interest payments</t>
  </si>
  <si>
    <t>Portfolio Assets</t>
  </si>
  <si>
    <t xml:space="preserve">    Short-term</t>
  </si>
  <si>
    <t xml:space="preserve">    Long-term</t>
  </si>
  <si>
    <t>Government Debt</t>
  </si>
  <si>
    <t>Rates of Return</t>
  </si>
  <si>
    <t>Mean</t>
  </si>
  <si>
    <t>T-value</t>
  </si>
  <si>
    <t>Table 4.3. U.S. International Transactions in Primary Income on Portfolio Investment by Sector</t>
  </si>
  <si>
    <t>Receipts on assets by sector of U.S. holder</t>
  </si>
  <si>
    <t>Portfolio investment income (table 4.1, line 10)</t>
  </si>
  <si>
    <t xml:space="preserve">    Income on equity and investment fund shares</t>
  </si>
  <si>
    <t xml:space="preserve">    Interest on debt securities</t>
  </si>
  <si>
    <t>Payments on liabilities by sector of U.S. issuer</t>
  </si>
  <si>
    <t>Portfolio investment income (table 4.1, line 32)</t>
  </si>
  <si>
    <t>Z1/Z1/FL893161705.A</t>
  </si>
  <si>
    <t>FL893161705.A</t>
  </si>
  <si>
    <t>Z1/Z1/FL313161705.A</t>
  </si>
  <si>
    <t>FL313161705.A</t>
  </si>
  <si>
    <t>Z1/Z1/FL403161705.A</t>
  </si>
  <si>
    <t>FL403161705.A</t>
  </si>
  <si>
    <t>Z1/Z1/FL413065005.A</t>
  </si>
  <si>
    <t>FL413065005.A</t>
  </si>
  <si>
    <t>Z1/Z1/FL893061705.A</t>
  </si>
  <si>
    <t>FL893061705.A</t>
  </si>
  <si>
    <t>Z1/Z1/LM153061705.A</t>
  </si>
  <si>
    <t>LM153061705.A</t>
  </si>
  <si>
    <t>Z1/Z1/LM103061703.A</t>
  </si>
  <si>
    <t>LM103061703.A</t>
  </si>
  <si>
    <t>Z1/Z1/FL313061703.A</t>
  </si>
  <si>
    <t>FL313061703.A</t>
  </si>
  <si>
    <t>Z1/Z1/LM213061703.A</t>
  </si>
  <si>
    <t>LM213061703.A</t>
  </si>
  <si>
    <t>Z1/Z1/LM713061705.A</t>
  </si>
  <si>
    <t>LM713061705.A</t>
  </si>
  <si>
    <t>Z1/Z1/LM763061705.A</t>
  </si>
  <si>
    <t>LM763061705.A</t>
  </si>
  <si>
    <t>Z1/Z1/LM753061703.A</t>
  </si>
  <si>
    <t>LM753061703.A</t>
  </si>
  <si>
    <t>Z1/Z1/LM743061703.A</t>
  </si>
  <si>
    <t>LM743061703.A</t>
  </si>
  <si>
    <t>Z1/Z1/LM473061705.A</t>
  </si>
  <si>
    <t>LM473061705.A</t>
  </si>
  <si>
    <t>Z1/Z1/LM513061705.A</t>
  </si>
  <si>
    <t>LM513061705.A</t>
  </si>
  <si>
    <t>Z1/Z1/LM543061705.A</t>
  </si>
  <si>
    <t>LM543061705.A</t>
  </si>
  <si>
    <t>Z1/Z1/LM573061705.A</t>
  </si>
  <si>
    <t>LM573061705.A</t>
  </si>
  <si>
    <t>Z1/Z1/LM343061705.A</t>
  </si>
  <si>
    <t>LM343061705.A</t>
  </si>
  <si>
    <t>Z1/Z1/LM223061743.A</t>
  </si>
  <si>
    <t>LM223061743.A</t>
  </si>
  <si>
    <t>Z1/Z1/FL633061700.A</t>
  </si>
  <si>
    <t>FL633061700.A</t>
  </si>
  <si>
    <t>Z1/Z1/LM653061703.A</t>
  </si>
  <si>
    <t>LM653061703.A</t>
  </si>
  <si>
    <t>Z1/Z1/LM403061705.A</t>
  </si>
  <si>
    <t>LM403061705.A</t>
  </si>
  <si>
    <t>Z1/Z1/FL673061703.A</t>
  </si>
  <si>
    <t>FL673061703.A</t>
  </si>
  <si>
    <t>Z1/Z1/LM643061773.A</t>
  </si>
  <si>
    <t>LM643061773.A</t>
  </si>
  <si>
    <t>Z1/Z1/LM663061705.A</t>
  </si>
  <si>
    <t>LM663061705.A</t>
  </si>
  <si>
    <t>Z1/Z1/LM733061703.A</t>
  </si>
  <si>
    <t>LM733061703.A</t>
  </si>
  <si>
    <t>Z1/Z1/LM263061705.A</t>
  </si>
  <si>
    <t>LM263061705.A</t>
  </si>
  <si>
    <t>Instrument discrepancies; agency and GSE-backed securities (level)</t>
  </si>
  <si>
    <t>Z1/Z1/LM903061703.A</t>
  </si>
  <si>
    <t>LM903061703.A</t>
  </si>
  <si>
    <t>Difference Between Assets and Liabilities</t>
  </si>
  <si>
    <t>Table 2. Rates of return on US international assets and liabilities</t>
  </si>
  <si>
    <t>Income</t>
  </si>
  <si>
    <t>US Equity Correction</t>
  </si>
  <si>
    <t>Dollar Depreciation</t>
  </si>
  <si>
    <t>Adjusted NIIP/GDP</t>
  </si>
  <si>
    <t>Trade Balance</t>
  </si>
  <si>
    <t>Current Account</t>
  </si>
  <si>
    <t>Set PE=6, DI=5</t>
  </si>
  <si>
    <t>PE=6, DI=5 and short rate = 4</t>
  </si>
  <si>
    <t>PE=6, DI=5, SR=4, and long rate = 5</t>
  </si>
  <si>
    <t>Trade balance</t>
  </si>
  <si>
    <t>25% correction</t>
  </si>
  <si>
    <t>Net income</t>
  </si>
  <si>
    <t>EP</t>
  </si>
  <si>
    <t>The second graph includes volume changes.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</si>
</sst>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
    <numFmt numFmtId="166" formatCode="yyyy\-mm\-dd"/>
    <numFmt numFmtId="167" formatCode="0.000"/>
    <numFmt numFmtId="168" formatCode="0.0000"/>
  </numFmts>
  <fonts count="28">
    <font>
      <sz val="11"/>
      <color theme="1"/>
      <name val="Aptos Narrow"/>
      <family val="2"/>
      <scheme val="minor"/>
    </font>
    <font>
      <b/>
      <sz val="11"/>
      <color theme="1"/>
      <name val="Aptos Narrow"/>
      <family val="2"/>
      <scheme val="minor"/>
    </font>
    <font>
      <b/>
      <sz val="11"/>
      <name val="Calibri"/>
      <family val="2"/>
    </font>
    <font>
      <b/>
      <sz val="11"/>
      <color indexed="9"/>
      <name val="Calibri"/>
      <family val="2"/>
    </font>
    <font>
      <b/>
      <sz val="14"/>
      <name val="Calibri"/>
      <family val="2"/>
    </font>
    <font>
      <sz val="13"/>
      <name val="Calibri"/>
      <family val="2"/>
    </font>
    <font>
      <b/>
      <i/>
      <sz val="15"/>
      <name val="Calibri"/>
      <family val="2"/>
    </font>
    <font>
      <i/>
      <sz val="11"/>
      <name val="Calibri"/>
      <family val="2"/>
    </font>
    <font>
      <sz val="8"/>
      <name val="Aptos Narrow"/>
      <family val="2"/>
      <scheme val="minor"/>
    </font>
    <font>
      <sz val="11"/>
      <color theme="1"/>
      <name val="Aptos Narrow"/>
      <family val="2"/>
      <scheme val="minor"/>
    </font>
    <font>
      <sz val="12"/>
      <color theme="1"/>
      <name val="Aptos Narrow"/>
      <family val="2"/>
      <scheme val="minor"/>
    </font>
    <font>
      <b/>
      <sz val="11"/>
      <name val="Calibri"/>
      <family val="2"/>
    </font>
    <font>
      <b/>
      <sz val="14"/>
      <name val="Calibri"/>
      <family val="2"/>
    </font>
    <font>
      <sz val="13"/>
      <name val="Calibri"/>
      <family val="2"/>
    </font>
    <font>
      <b/>
      <sz val="11"/>
      <color indexed="9"/>
      <name val="Calibri"/>
      <family val="2"/>
    </font>
    <font>
      <b/>
      <i/>
      <sz val="15"/>
      <name val="Calibri"/>
      <family val="2"/>
    </font>
    <font>
      <i/>
      <sz val="11"/>
      <name val="Calibri"/>
      <family val="2"/>
    </font>
    <font>
      <u/>
      <sz val="10"/>
      <color indexed="12"/>
      <name val="Arial"/>
      <family val="2"/>
    </font>
    <font>
      <sz val="14"/>
      <name val="Times New Roman"/>
      <family val="1"/>
    </font>
    <font>
      <b/>
      <sz val="14"/>
      <color theme="1"/>
      <name val="Arial"/>
      <family val="2"/>
    </font>
    <font>
      <sz val="12"/>
      <color theme="1"/>
      <name val="Arial"/>
      <family val="2"/>
    </font>
    <font>
      <b/>
      <sz val="12"/>
      <color theme="1"/>
      <name val="Arial"/>
      <family val="2"/>
    </font>
    <font>
      <u/>
      <sz val="12"/>
      <color theme="1"/>
      <name val="Arial"/>
      <family val="2"/>
    </font>
    <font>
      <sz val="12"/>
      <color rgb="FF000000"/>
      <name val="Aptos Narrow"/>
      <family val="2"/>
      <scheme val="minor"/>
    </font>
    <font>
      <b/>
      <sz val="11"/>
      <color rgb="FF000000"/>
      <name val="Aptos Narrow"/>
      <family val="2"/>
      <scheme val="minor"/>
    </font>
    <font>
      <sz val="11"/>
      <name val="Aptos Narrow"/>
      <family val="2"/>
      <scheme val="minor"/>
    </font>
    <font>
      <b/>
      <sz val="11"/>
      <color theme="1"/>
      <name val="Aptos Narrow"/>
      <scheme val="minor"/>
    </font>
    <font>
      <b/>
      <i/>
      <sz val="11"/>
      <color theme="1"/>
      <name val="Aptos Narrow"/>
      <scheme val="minor"/>
    </font>
  </fonts>
  <fills count="6">
    <fill>
      <patternFill patternType="none"/>
    </fill>
    <fill>
      <patternFill patternType="gray125"/>
    </fill>
    <fill>
      <patternFill patternType="darkGray">
        <bgColor indexed="12"/>
      </patternFill>
    </fill>
    <fill>
      <patternFill patternType="solid">
        <fgColor rgb="FF99CCFF"/>
        <bgColor indexed="64"/>
      </patternFill>
    </fill>
    <fill>
      <patternFill patternType="solid">
        <fgColor rgb="FFC0C0C0"/>
        <bgColor indexed="64"/>
      </patternFill>
    </fill>
    <fill>
      <patternFill patternType="solid">
        <fgColor rgb="FFFFFF00"/>
        <bgColor indexed="64"/>
      </patternFill>
    </fill>
  </fills>
  <borders count="17">
    <border>
      <left/>
      <right/>
      <top/>
      <bottom/>
      <diagonal/>
    </border>
    <border>
      <left style="thin">
        <color indexed="9"/>
      </left>
      <right style="thin">
        <color indexed="9"/>
      </right>
      <top style="thin">
        <color indexed="9"/>
      </top>
      <bottom style="thin">
        <color indexed="9"/>
      </bottom>
      <diagonal/>
    </border>
    <border>
      <left style="thin">
        <color auto="1"/>
      </left>
      <right style="thin">
        <color auto="1"/>
      </right>
      <top style="thin">
        <color auto="1"/>
      </top>
      <bottom style="thin">
        <color auto="1"/>
      </bottom>
      <diagonal/>
    </border>
    <border>
      <left/>
      <right/>
      <top/>
      <bottom style="medium">
        <color auto="1"/>
      </bottom>
      <diagonal/>
    </border>
    <border>
      <left/>
      <right style="medium">
        <color auto="1"/>
      </right>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s>
  <cellStyleXfs count="3">
    <xf numFmtId="0" fontId="0" fillId="0" borderId="0"/>
    <xf numFmtId="9" fontId="9" fillId="0" borderId="0" applyFont="0" applyFill="0" applyBorder="0" applyAlignment="0" applyProtection="0"/>
    <xf numFmtId="0" fontId="10" fillId="0" borderId="0"/>
  </cellStyleXfs>
  <cellXfs count="79">
    <xf numFmtId="0" fontId="0" fillId="0" borderId="0" xfId="0"/>
    <xf numFmtId="0" fontId="2" fillId="0" borderId="0" xfId="0" applyFont="1"/>
    <xf numFmtId="0" fontId="3" fillId="2" borderId="1" xfId="0" applyFont="1" applyFill="1" applyBorder="1" applyAlignment="1">
      <alignment horizontal="center" vertical="center"/>
    </xf>
    <xf numFmtId="164" fontId="0" fillId="0" borderId="0" xfId="0" applyNumberFormat="1"/>
    <xf numFmtId="0" fontId="0" fillId="0" borderId="0" xfId="0" applyAlignment="1">
      <alignment horizontal="right"/>
    </xf>
    <xf numFmtId="2" fontId="0" fillId="0" borderId="0" xfId="0" applyNumberFormat="1"/>
    <xf numFmtId="1" fontId="0" fillId="0" borderId="0" xfId="0" applyNumberFormat="1"/>
    <xf numFmtId="0" fontId="1" fillId="0" borderId="0" xfId="0" applyFont="1"/>
    <xf numFmtId="164" fontId="0" fillId="0" borderId="0" xfId="0" applyNumberFormat="1" applyAlignment="1">
      <alignment horizontal="right"/>
    </xf>
    <xf numFmtId="0" fontId="0" fillId="0" borderId="0" xfId="0" applyAlignment="1">
      <alignment wrapText="1"/>
    </xf>
    <xf numFmtId="165" fontId="0" fillId="0" borderId="0" xfId="1" applyNumberFormat="1" applyFont="1"/>
    <xf numFmtId="0" fontId="10" fillId="0" borderId="0" xfId="2"/>
    <xf numFmtId="0" fontId="1" fillId="0" borderId="2" xfId="2" applyFont="1" applyBorder="1" applyAlignment="1">
      <alignment horizontal="center" vertical="top"/>
    </xf>
    <xf numFmtId="166" fontId="10" fillId="0" borderId="0" xfId="2" applyNumberFormat="1"/>
    <xf numFmtId="167" fontId="10" fillId="0" borderId="0" xfId="2" applyNumberFormat="1"/>
    <xf numFmtId="0" fontId="11" fillId="0" borderId="0" xfId="2" applyFont="1"/>
    <xf numFmtId="168" fontId="10" fillId="0" borderId="0" xfId="2" applyNumberFormat="1"/>
    <xf numFmtId="164" fontId="10" fillId="0" borderId="0" xfId="2" applyNumberFormat="1"/>
    <xf numFmtId="0" fontId="14" fillId="2" borderId="1" xfId="2" applyFont="1" applyFill="1" applyBorder="1" applyAlignment="1">
      <alignment horizontal="center" vertical="center"/>
    </xf>
    <xf numFmtId="0" fontId="17" fillId="3" borderId="0" xfId="2" applyFont="1" applyFill="1"/>
    <xf numFmtId="0" fontId="18" fillId="3" borderId="0" xfId="2" applyFont="1" applyFill="1"/>
    <xf numFmtId="0" fontId="10" fillId="3" borderId="3" xfId="2" applyFill="1" applyBorder="1"/>
    <xf numFmtId="0" fontId="10" fillId="4" borderId="4" xfId="2" applyFill="1" applyBorder="1"/>
    <xf numFmtId="0" fontId="19" fillId="0" borderId="0" xfId="2" applyFont="1"/>
    <xf numFmtId="0" fontId="20" fillId="0" borderId="0" xfId="2" applyFont="1" applyAlignment="1">
      <alignment horizontal="left"/>
    </xf>
    <xf numFmtId="0" fontId="21" fillId="0" borderId="0" xfId="2" applyFont="1" applyAlignment="1">
      <alignment horizontal="left"/>
    </xf>
    <xf numFmtId="0" fontId="21" fillId="0" borderId="0" xfId="2" applyFont="1" applyAlignment="1">
      <alignment horizontal="left" wrapText="1"/>
    </xf>
    <xf numFmtId="0" fontId="22" fillId="0" borderId="0" xfId="2" applyFont="1"/>
    <xf numFmtId="0" fontId="10" fillId="0" borderId="0" xfId="2" quotePrefix="1"/>
    <xf numFmtId="2" fontId="10" fillId="0" borderId="0" xfId="2" applyNumberFormat="1"/>
    <xf numFmtId="1" fontId="10" fillId="0" borderId="0" xfId="2" applyNumberFormat="1"/>
    <xf numFmtId="0" fontId="23" fillId="0" borderId="0" xfId="2" applyFont="1"/>
    <xf numFmtId="0" fontId="24" fillId="0" borderId="2" xfId="2" applyFont="1" applyBorder="1" applyAlignment="1">
      <alignment horizontal="center" vertical="top"/>
    </xf>
    <xf numFmtId="0" fontId="24" fillId="0" borderId="5" xfId="2" applyFont="1" applyBorder="1" applyAlignment="1">
      <alignment horizontal="center" vertical="top"/>
    </xf>
    <xf numFmtId="17" fontId="23" fillId="0" borderId="0" xfId="2" applyNumberFormat="1" applyFont="1"/>
    <xf numFmtId="166" fontId="23" fillId="0" borderId="0" xfId="2" applyNumberFormat="1" applyFont="1"/>
    <xf numFmtId="2" fontId="23" fillId="0" borderId="0" xfId="2" applyNumberFormat="1" applyFont="1"/>
    <xf numFmtId="164" fontId="23" fillId="0" borderId="0" xfId="2" applyNumberFormat="1" applyFont="1"/>
    <xf numFmtId="1" fontId="23" fillId="0" borderId="0" xfId="2" applyNumberFormat="1" applyFont="1"/>
    <xf numFmtId="0" fontId="10" fillId="5" borderId="0" xfId="2" applyFill="1"/>
    <xf numFmtId="14" fontId="0" fillId="0" borderId="0" xfId="0" applyNumberFormat="1"/>
    <xf numFmtId="4" fontId="0" fillId="0" borderId="0" xfId="0" applyNumberFormat="1"/>
    <xf numFmtId="0" fontId="0" fillId="5" borderId="0" xfId="0" applyFill="1"/>
    <xf numFmtId="164" fontId="25" fillId="0" borderId="0" xfId="0" applyNumberFormat="1" applyFont="1"/>
    <xf numFmtId="2" fontId="0" fillId="5" borderId="0" xfId="0" applyNumberFormat="1" applyFill="1"/>
    <xf numFmtId="0" fontId="10" fillId="0" borderId="6" xfId="2" applyBorder="1"/>
    <xf numFmtId="0" fontId="10" fillId="0" borderId="7" xfId="2" applyBorder="1"/>
    <xf numFmtId="0" fontId="10" fillId="0" borderId="9" xfId="2" applyBorder="1"/>
    <xf numFmtId="164" fontId="10" fillId="0" borderId="7" xfId="2" applyNumberFormat="1" applyBorder="1" applyAlignment="1">
      <alignment horizontal="center"/>
    </xf>
    <xf numFmtId="0" fontId="10" fillId="0" borderId="0" xfId="2" applyAlignment="1">
      <alignment horizontal="center"/>
    </xf>
    <xf numFmtId="164" fontId="23" fillId="0" borderId="0" xfId="2" applyNumberFormat="1" applyFont="1" applyAlignment="1">
      <alignment horizontal="center"/>
    </xf>
    <xf numFmtId="164" fontId="10" fillId="0" borderId="0" xfId="2" applyNumberFormat="1" applyAlignment="1">
      <alignment horizontal="center"/>
    </xf>
    <xf numFmtId="164" fontId="10" fillId="0" borderId="10" xfId="2" applyNumberFormat="1" applyBorder="1" applyAlignment="1">
      <alignment horizontal="center"/>
    </xf>
    <xf numFmtId="0" fontId="10" fillId="0" borderId="10" xfId="2" applyBorder="1" applyAlignment="1">
      <alignment horizontal="center"/>
    </xf>
    <xf numFmtId="164" fontId="10" fillId="0" borderId="8" xfId="2" applyNumberFormat="1" applyBorder="1" applyAlignment="1">
      <alignment horizontal="center"/>
    </xf>
    <xf numFmtId="0" fontId="0" fillId="0" borderId="0" xfId="0" applyAlignment="1">
      <alignment horizontal="center" wrapText="1"/>
    </xf>
    <xf numFmtId="0" fontId="26" fillId="0" borderId="0" xfId="0" applyFont="1"/>
    <xf numFmtId="0" fontId="26" fillId="0" borderId="0" xfId="0" applyFont="1" applyAlignment="1">
      <alignment horizontal="center" wrapText="1"/>
    </xf>
    <xf numFmtId="2" fontId="27" fillId="0" borderId="0" xfId="0" applyNumberFormat="1" applyFont="1"/>
    <xf numFmtId="164" fontId="26" fillId="0" borderId="0" xfId="0" applyNumberFormat="1" applyFont="1"/>
    <xf numFmtId="0" fontId="10" fillId="0" borderId="12" xfId="2" applyBorder="1"/>
    <xf numFmtId="0" fontId="10" fillId="0" borderId="13" xfId="2" applyBorder="1"/>
    <xf numFmtId="0" fontId="10" fillId="0" borderId="14" xfId="2" applyBorder="1" applyAlignment="1">
      <alignment horizontal="left"/>
    </xf>
    <xf numFmtId="0" fontId="10" fillId="0" borderId="15" xfId="2" applyBorder="1"/>
    <xf numFmtId="0" fontId="10" fillId="0" borderId="13" xfId="2" applyBorder="1" applyAlignment="1">
      <alignment horizontal="center"/>
    </xf>
    <xf numFmtId="0" fontId="10" fillId="0" borderId="16" xfId="2" applyBorder="1" applyAlignment="1">
      <alignment horizontal="center"/>
    </xf>
    <xf numFmtId="0" fontId="4" fillId="0" borderId="0" xfId="0" applyFont="1"/>
    <xf numFmtId="0" fontId="0" fillId="0" borderId="0" xfId="0"/>
    <xf numFmtId="0" fontId="5" fillId="0" borderId="0" xfId="0" applyFont="1"/>
    <xf numFmtId="0" fontId="7" fillId="0" borderId="0" xfId="0" applyFont="1" applyAlignment="1">
      <alignment wrapText="1"/>
    </xf>
    <xf numFmtId="0" fontId="6" fillId="0" borderId="0" xfId="0" applyFont="1" applyAlignment="1">
      <alignment wrapText="1"/>
    </xf>
    <xf numFmtId="0" fontId="16" fillId="0" borderId="0" xfId="2" applyFont="1" applyAlignment="1">
      <alignment wrapText="1"/>
    </xf>
    <xf numFmtId="0" fontId="10" fillId="0" borderId="0" xfId="2"/>
    <xf numFmtId="0" fontId="12" fillId="0" borderId="0" xfId="2" applyFont="1"/>
    <xf numFmtId="0" fontId="13" fillId="0" borderId="0" xfId="2" applyFont="1"/>
    <xf numFmtId="0" fontId="15" fillId="0" borderId="0" xfId="2" applyFont="1" applyAlignment="1">
      <alignment wrapText="1"/>
    </xf>
    <xf numFmtId="0" fontId="14" fillId="2" borderId="1" xfId="2" applyFont="1" applyFill="1" applyBorder="1" applyAlignment="1">
      <alignment horizontal="center" vertical="center"/>
    </xf>
    <xf numFmtId="0" fontId="10" fillId="0" borderId="11" xfId="2" applyBorder="1" applyAlignment="1">
      <alignment horizontal="center"/>
    </xf>
    <xf numFmtId="0" fontId="0" fillId="0" borderId="0" xfId="0" applyAlignment="1">
      <alignment horizontal="center" wrapText="1"/>
    </xf>
  </cellXfs>
  <cellStyles count="3">
    <cellStyle name="Normal" xfId="0" builtinId="0"/>
    <cellStyle name="Normal 2" xfId="2" xr:uid="{119405DC-E5FC-4F74-869F-79890AE15C67}"/>
    <cellStyle name="Percent" xfId="1" builtinId="5"/>
  </cellStyles>
  <dxfs count="1">
    <dxf>
      <fill>
        <patternFill>
          <bgColor theme="9" tint="0.3999450666829432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3.xml"/><Relationship Id="rId63" Type="http://schemas.microsoft.com/office/2017/06/relationships/rdRichValueTypes" Target="richData/rdRichValueTyp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8" Type="http://schemas.openxmlformats.org/officeDocument/2006/relationships/styles" Target="styles.xml"/><Relationship Id="rId66" Type="http://schemas.openxmlformats.org/officeDocument/2006/relationships/customXml" Target="../customXml/item2.xml"/><Relationship Id="rId5" Type="http://schemas.openxmlformats.org/officeDocument/2006/relationships/worksheet" Target="worksheets/sheet5.xml"/><Relationship Id="rId61" Type="http://schemas.microsoft.com/office/2017/06/relationships/rdRichValue" Target="richData/rdrichvalue.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4.xml"/><Relationship Id="rId6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67"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2.xml"/><Relationship Id="rId62"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eetMetadata" Target="metadata.xml"/><Relationship Id="rId65"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Dollar Stock Market Indexes: </a:t>
            </a:r>
          </a:p>
          <a:p>
            <a:pPr>
              <a:defRPr/>
            </a:pPr>
            <a:r>
              <a:rPr lang="en-US"/>
              <a:t>US, WOrld x US, UKChart Title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'[1]Dollar equity indexes'!$S$3</c:f>
              <c:strCache>
                <c:ptCount val="1"/>
                <c:pt idx="0">
                  <c:v>FTSE 100</c:v>
                </c:pt>
              </c:strCache>
            </c:strRef>
          </c:tx>
          <c:spPr>
            <a:ln w="28575" cap="rnd">
              <a:solidFill>
                <a:schemeClr val="accent1"/>
              </a:solidFill>
              <a:round/>
            </a:ln>
            <a:effectLst/>
          </c:spPr>
          <c:marker>
            <c:symbol val="none"/>
          </c:marker>
          <c:cat>
            <c:numRef>
              <c:f>'[1]Dollar equity indexes'!$R$4:$R$223</c:f>
              <c:numCache>
                <c:formatCode>General</c:formatCode>
                <c:ptCount val="220"/>
              </c:numCache>
            </c:numRef>
          </c:cat>
          <c:val>
            <c:numRef>
              <c:f>'[1]Dollar equity indexes'!$S$4:$S$223</c:f>
              <c:numCache>
                <c:formatCode>General</c:formatCode>
                <c:ptCount val="220"/>
                <c:pt idx="0">
                  <c:v>100</c:v>
                </c:pt>
                <c:pt idx="1">
                  <c:v>100.19449842236175</c:v>
                </c:pt>
                <c:pt idx="2">
                  <c:v>103.10559922200748</c:v>
                </c:pt>
                <c:pt idx="3">
                  <c:v>104.57312607649207</c:v>
                </c:pt>
                <c:pt idx="4">
                  <c:v>109.55004939089854</c:v>
                </c:pt>
                <c:pt idx="5">
                  <c:v>111.02551106090503</c:v>
                </c:pt>
                <c:pt idx="6">
                  <c:v>108.50215595929467</c:v>
                </c:pt>
                <c:pt idx="7">
                  <c:v>107.63481515075041</c:v>
                </c:pt>
                <c:pt idx="8">
                  <c:v>111.3132286286274</c:v>
                </c:pt>
                <c:pt idx="9">
                  <c:v>118.0326896087595</c:v>
                </c:pt>
                <c:pt idx="10">
                  <c:v>112.98065298397806</c:v>
                </c:pt>
                <c:pt idx="11">
                  <c:v>107.65495145998882</c:v>
                </c:pt>
                <c:pt idx="12">
                  <c:v>99.534836045425422</c:v>
                </c:pt>
                <c:pt idx="13">
                  <c:v>99.664723799241671</c:v>
                </c:pt>
                <c:pt idx="14">
                  <c:v>95.384952916385416</c:v>
                </c:pt>
                <c:pt idx="15">
                  <c:v>103.53535857581564</c:v>
                </c:pt>
                <c:pt idx="16">
                  <c:v>103.68676491364477</c:v>
                </c:pt>
                <c:pt idx="17">
                  <c:v>95.166977662852972</c:v>
                </c:pt>
                <c:pt idx="18">
                  <c:v>93.362524596719396</c:v>
                </c:pt>
                <c:pt idx="19">
                  <c:v>90.567055166201342</c:v>
                </c:pt>
                <c:pt idx="20">
                  <c:v>78.028322603110695</c:v>
                </c:pt>
                <c:pt idx="21">
                  <c:v>62.521647793504364</c:v>
                </c:pt>
                <c:pt idx="22">
                  <c:v>58.326428336273516</c:v>
                </c:pt>
                <c:pt idx="23">
                  <c:v>56.16012744779443</c:v>
                </c:pt>
                <c:pt idx="24">
                  <c:v>51.380189620394304</c:v>
                </c:pt>
                <c:pt idx="25">
                  <c:v>47.402785339995326</c:v>
                </c:pt>
                <c:pt idx="26">
                  <c:v>49.302324970730098</c:v>
                </c:pt>
                <c:pt idx="27">
                  <c:v>55.590206487337227</c:v>
                </c:pt>
                <c:pt idx="28">
                  <c:v>63.246095581765339</c:v>
                </c:pt>
                <c:pt idx="29">
                  <c:v>62.732157533806387</c:v>
                </c:pt>
                <c:pt idx="30">
                  <c:v>67.851625084109529</c:v>
                </c:pt>
                <c:pt idx="31">
                  <c:v>71.264436612421889</c:v>
                </c:pt>
                <c:pt idx="32">
                  <c:v>74.24055274117238</c:v>
                </c:pt>
                <c:pt idx="33">
                  <c:v>75.069762268887686</c:v>
                </c:pt>
                <c:pt idx="34">
                  <c:v>77.288557909043888</c:v>
                </c:pt>
                <c:pt idx="35">
                  <c:v>79.385970284940043</c:v>
                </c:pt>
                <c:pt idx="36">
                  <c:v>75.648211770824062</c:v>
                </c:pt>
                <c:pt idx="37">
                  <c:v>74.038357608344796</c:v>
                </c:pt>
                <c:pt idx="38">
                  <c:v>78.574037965355956</c:v>
                </c:pt>
                <c:pt idx="39">
                  <c:v>77.751957410053734</c:v>
                </c:pt>
                <c:pt idx="40">
                  <c:v>69.196224584452978</c:v>
                </c:pt>
                <c:pt idx="41">
                  <c:v>68.035254086042471</c:v>
                </c:pt>
                <c:pt idx="42">
                  <c:v>75.725881646974116</c:v>
                </c:pt>
                <c:pt idx="43">
                  <c:v>74.519462008274559</c:v>
                </c:pt>
                <c:pt idx="44">
                  <c:v>81.826964516373522</c:v>
                </c:pt>
                <c:pt idx="45">
                  <c:v>84.246528277188432</c:v>
                </c:pt>
                <c:pt idx="46">
                  <c:v>80.074425177170767</c:v>
                </c:pt>
                <c:pt idx="47">
                  <c:v>85.563925444201899</c:v>
                </c:pt>
                <c:pt idx="48">
                  <c:v>87.17715834475085</c:v>
                </c:pt>
                <c:pt idx="49">
                  <c:v>91.260949133936109</c:v>
                </c:pt>
                <c:pt idx="50">
                  <c:v>89.590960220485385</c:v>
                </c:pt>
                <c:pt idx="51">
                  <c:v>95.626164163331183</c:v>
                </c:pt>
                <c:pt idx="52">
                  <c:v>93.754058680583668</c:v>
                </c:pt>
                <c:pt idx="53">
                  <c:v>90.648113694101653</c:v>
                </c:pt>
                <c:pt idx="54">
                  <c:v>90.306874450685712</c:v>
                </c:pt>
                <c:pt idx="55">
                  <c:v>84.41410869007774</c:v>
                </c:pt>
                <c:pt idx="56">
                  <c:v>76.785118243616083</c:v>
                </c:pt>
                <c:pt idx="57">
                  <c:v>85.509978690282637</c:v>
                </c:pt>
                <c:pt idx="58">
                  <c:v>83.479382493545927</c:v>
                </c:pt>
                <c:pt idx="59">
                  <c:v>83.507914348255113</c:v>
                </c:pt>
                <c:pt idx="60">
                  <c:v>86.798755151480549</c:v>
                </c:pt>
                <c:pt idx="61">
                  <c:v>91.06314790384684</c:v>
                </c:pt>
                <c:pt idx="62">
                  <c:v>90.346670713187137</c:v>
                </c:pt>
                <c:pt idx="63">
                  <c:v>91.431915670787092</c:v>
                </c:pt>
                <c:pt idx="64">
                  <c:v>81.313330679080423</c:v>
                </c:pt>
                <c:pt idx="65">
                  <c:v>85.958348986346039</c:v>
                </c:pt>
                <c:pt idx="66">
                  <c:v>87.371629060134794</c:v>
                </c:pt>
                <c:pt idx="67">
                  <c:v>90.258462093749984</c:v>
                </c:pt>
                <c:pt idx="68">
                  <c:v>92.882266898024724</c:v>
                </c:pt>
                <c:pt idx="69">
                  <c:v>93.17211845544611</c:v>
                </c:pt>
                <c:pt idx="70">
                  <c:v>94.383235015413604</c:v>
                </c:pt>
                <c:pt idx="71">
                  <c:v>95.824520822033364</c:v>
                </c:pt>
                <c:pt idx="72">
                  <c:v>99.823035821913663</c:v>
                </c:pt>
                <c:pt idx="73">
                  <c:v>97.759951540209443</c:v>
                </c:pt>
                <c:pt idx="74">
                  <c:v>98.589508609765431</c:v>
                </c:pt>
                <c:pt idx="75">
                  <c:v>101.36440254496296</c:v>
                </c:pt>
                <c:pt idx="76">
                  <c:v>102.57859004461112</c:v>
                </c:pt>
                <c:pt idx="77">
                  <c:v>97.330485346109867</c:v>
                </c:pt>
                <c:pt idx="78">
                  <c:v>103.33742317275438</c:v>
                </c:pt>
                <c:pt idx="79">
                  <c:v>102.80291305262756</c:v>
                </c:pt>
                <c:pt idx="80">
                  <c:v>108.09248002794891</c:v>
                </c:pt>
                <c:pt idx="81">
                  <c:v>112.01808374651021</c:v>
                </c:pt>
                <c:pt idx="82">
                  <c:v>113.1643586808742</c:v>
                </c:pt>
                <c:pt idx="83">
                  <c:v>116.32910978747144</c:v>
                </c:pt>
                <c:pt idx="84">
                  <c:v>111.72027083577738</c:v>
                </c:pt>
                <c:pt idx="85">
                  <c:v>119.21176231345088</c:v>
                </c:pt>
                <c:pt idx="86">
                  <c:v>115.59155981808615</c:v>
                </c:pt>
                <c:pt idx="87">
                  <c:v>120.45052858107614</c:v>
                </c:pt>
                <c:pt idx="88">
                  <c:v>121.41702585332487</c:v>
                </c:pt>
                <c:pt idx="89">
                  <c:v>122.09535724067968</c:v>
                </c:pt>
                <c:pt idx="90">
                  <c:v>120.77301426036446</c:v>
                </c:pt>
                <c:pt idx="91">
                  <c:v>121.11161387230815</c:v>
                </c:pt>
                <c:pt idx="92">
                  <c:v>114.94810096850199</c:v>
                </c:pt>
                <c:pt idx="93">
                  <c:v>112.26713123946155</c:v>
                </c:pt>
                <c:pt idx="94">
                  <c:v>113.75019000100708</c:v>
                </c:pt>
                <c:pt idx="95">
                  <c:v>110.40407602314922</c:v>
                </c:pt>
                <c:pt idx="96">
                  <c:v>109.68850786619038</c:v>
                </c:pt>
                <c:pt idx="97">
                  <c:v>116.28719784398842</c:v>
                </c:pt>
                <c:pt idx="98">
                  <c:v>109.2060289976738</c:v>
                </c:pt>
                <c:pt idx="99">
                  <c:v>117.51797505480077</c:v>
                </c:pt>
                <c:pt idx="100">
                  <c:v>117.01957416504682</c:v>
                </c:pt>
                <c:pt idx="101">
                  <c:v>112.90222354134896</c:v>
                </c:pt>
                <c:pt idx="102">
                  <c:v>114.8952302205748</c:v>
                </c:pt>
                <c:pt idx="103">
                  <c:v>106.92947988314548</c:v>
                </c:pt>
                <c:pt idx="104">
                  <c:v>102.21759558471668</c:v>
                </c:pt>
                <c:pt idx="105">
                  <c:v>108.70942323469903</c:v>
                </c:pt>
                <c:pt idx="106">
                  <c:v>106.71641183288818</c:v>
                </c:pt>
                <c:pt idx="107">
                  <c:v>103.65527105356465</c:v>
                </c:pt>
                <c:pt idx="108">
                  <c:v>97.384666310542244</c:v>
                </c:pt>
                <c:pt idx="109">
                  <c:v>95.191737298486487</c:v>
                </c:pt>
                <c:pt idx="110">
                  <c:v>100.57133034354541</c:v>
                </c:pt>
                <c:pt idx="111">
                  <c:v>103.64081745724292</c:v>
                </c:pt>
                <c:pt idx="112">
                  <c:v>104.14292409756705</c:v>
                </c:pt>
                <c:pt idx="113">
                  <c:v>100.05783857052333</c:v>
                </c:pt>
                <c:pt idx="114">
                  <c:v>101.45201509372079</c:v>
                </c:pt>
                <c:pt idx="115">
                  <c:v>102.82675325605464</c:v>
                </c:pt>
                <c:pt idx="116">
                  <c:v>103.36781641030193</c:v>
                </c:pt>
                <c:pt idx="117">
                  <c:v>97.93234699285091</c:v>
                </c:pt>
                <c:pt idx="118">
                  <c:v>98.486813987420135</c:v>
                </c:pt>
                <c:pt idx="119">
                  <c:v>102.41518483556142</c:v>
                </c:pt>
                <c:pt idx="120">
                  <c:v>103.31111923318205</c:v>
                </c:pt>
                <c:pt idx="121">
                  <c:v>105.92047979318984</c:v>
                </c:pt>
                <c:pt idx="122">
                  <c:v>107.73708594286637</c:v>
                </c:pt>
                <c:pt idx="123">
                  <c:v>110.06695836946628</c:v>
                </c:pt>
                <c:pt idx="124">
                  <c:v>114.62695247974052</c:v>
                </c:pt>
                <c:pt idx="125">
                  <c:v>112.99389906761465</c:v>
                </c:pt>
                <c:pt idx="126">
                  <c:v>115.16334792311534</c:v>
                </c:pt>
                <c:pt idx="127">
                  <c:v>114.74604781259758</c:v>
                </c:pt>
                <c:pt idx="128">
                  <c:v>118.68609573406354</c:v>
                </c:pt>
                <c:pt idx="129">
                  <c:v>119.56190984621</c:v>
                </c:pt>
                <c:pt idx="130">
                  <c:v>119.37172116457894</c:v>
                </c:pt>
                <c:pt idx="131">
                  <c:v>125.84253738119287</c:v>
                </c:pt>
                <c:pt idx="132">
                  <c:v>129.33320386936086</c:v>
                </c:pt>
                <c:pt idx="133">
                  <c:v>121.79994896472299</c:v>
                </c:pt>
                <c:pt idx="134">
                  <c:v>121.63543348831702</c:v>
                </c:pt>
                <c:pt idx="135">
                  <c:v>126.71523975500216</c:v>
                </c:pt>
                <c:pt idx="136">
                  <c:v>126.56272533140798</c:v>
                </c:pt>
                <c:pt idx="137">
                  <c:v>124.51071458716321</c:v>
                </c:pt>
                <c:pt idx="138">
                  <c:v>126.36644532532438</c:v>
                </c:pt>
                <c:pt idx="139">
                  <c:v>120.61828889626771</c:v>
                </c:pt>
                <c:pt idx="140">
                  <c:v>122.64043154068263</c:v>
                </c:pt>
                <c:pt idx="141">
                  <c:v>113.90116596499149</c:v>
                </c:pt>
                <c:pt idx="142">
                  <c:v>112.23559227123015</c:v>
                </c:pt>
                <c:pt idx="143">
                  <c:v>108.71107744578386</c:v>
                </c:pt>
                <c:pt idx="144">
                  <c:v>115.45286783281254</c:v>
                </c:pt>
                <c:pt idx="145">
                  <c:v>119.73333550790397</c:v>
                </c:pt>
                <c:pt idx="146">
                  <c:v>121.71029665192737</c:v>
                </c:pt>
                <c:pt idx="147">
                  <c:v>123.74438565822872</c:v>
                </c:pt>
                <c:pt idx="148">
                  <c:v>116.18074823157956</c:v>
                </c:pt>
                <c:pt idx="149">
                  <c:v>121.94383772560195</c:v>
                </c:pt>
                <c:pt idx="150">
                  <c:v>119.53387300090532</c:v>
                </c:pt>
                <c:pt idx="151">
                  <c:v>114.80486612603478</c:v>
                </c:pt>
                <c:pt idx="152">
                  <c:v>119.2559194158969</c:v>
                </c:pt>
                <c:pt idx="153">
                  <c:v>123.27422325136091</c:v>
                </c:pt>
                <c:pt idx="154">
                  <c:v>124.87781405946954</c:v>
                </c:pt>
                <c:pt idx="155">
                  <c:v>131.51867562025257</c:v>
                </c:pt>
                <c:pt idx="156">
                  <c:v>126.39041009169709</c:v>
                </c:pt>
                <c:pt idx="157">
                  <c:v>112.7149611224016</c:v>
                </c:pt>
                <c:pt idx="158">
                  <c:v>93.746895396801023</c:v>
                </c:pt>
                <c:pt idx="159">
                  <c:v>98.624291237381527</c:v>
                </c:pt>
                <c:pt idx="160">
                  <c:v>100.66420776505531</c:v>
                </c:pt>
                <c:pt idx="161">
                  <c:v>101.59898082450806</c:v>
                </c:pt>
                <c:pt idx="162">
                  <c:v>104.34305850508227</c:v>
                </c:pt>
                <c:pt idx="163">
                  <c:v>107.52659064092111</c:v>
                </c:pt>
                <c:pt idx="164">
                  <c:v>101.95575597650854</c:v>
                </c:pt>
                <c:pt idx="165">
                  <c:v>98.135296146006652</c:v>
                </c:pt>
                <c:pt idx="166">
                  <c:v>113.70791806494103</c:v>
                </c:pt>
                <c:pt idx="167">
                  <c:v>120.21555793022745</c:v>
                </c:pt>
                <c:pt idx="168">
                  <c:v>119.9834615304447</c:v>
                </c:pt>
                <c:pt idx="169">
                  <c:v>123.58548270932974</c:v>
                </c:pt>
                <c:pt idx="170">
                  <c:v>127.20315062908014</c:v>
                </c:pt>
                <c:pt idx="171">
                  <c:v>133.84472779170747</c:v>
                </c:pt>
                <c:pt idx="172">
                  <c:v>137.96851242854498</c:v>
                </c:pt>
                <c:pt idx="173">
                  <c:v>135.25055943746995</c:v>
                </c:pt>
                <c:pt idx="174">
                  <c:v>136.47691834847237</c:v>
                </c:pt>
                <c:pt idx="175">
                  <c:v>137.42474715814427</c:v>
                </c:pt>
                <c:pt idx="176">
                  <c:v>133.96484039504978</c:v>
                </c:pt>
                <c:pt idx="177">
                  <c:v>140.25203836252734</c:v>
                </c:pt>
                <c:pt idx="178">
                  <c:v>132.80644382091893</c:v>
                </c:pt>
                <c:pt idx="179">
                  <c:v>140.5555036898736</c:v>
                </c:pt>
                <c:pt idx="180">
                  <c:v>141.4705650071341</c:v>
                </c:pt>
                <c:pt idx="181">
                  <c:v>141.78064956260533</c:v>
                </c:pt>
                <c:pt idx="182">
                  <c:v>140.76215700361831</c:v>
                </c:pt>
                <c:pt idx="183">
                  <c:v>135.75790757163008</c:v>
                </c:pt>
                <c:pt idx="184">
                  <c:v>137.52655303918277</c:v>
                </c:pt>
                <c:pt idx="185">
                  <c:v>124.95749983492229</c:v>
                </c:pt>
                <c:pt idx="186">
                  <c:v>129.95430895978333</c:v>
                </c:pt>
                <c:pt idx="187">
                  <c:v>123.08596701873992</c:v>
                </c:pt>
                <c:pt idx="188">
                  <c:v>110.86869719550241</c:v>
                </c:pt>
                <c:pt idx="189">
                  <c:v>119.07602582110815</c:v>
                </c:pt>
                <c:pt idx="190">
                  <c:v>132.92135964186113</c:v>
                </c:pt>
                <c:pt idx="191">
                  <c:v>131.25685039610892</c:v>
                </c:pt>
                <c:pt idx="192">
                  <c:v>140.08641882198773</c:v>
                </c:pt>
                <c:pt idx="193">
                  <c:v>140.32200209235651</c:v>
                </c:pt>
                <c:pt idx="194">
                  <c:v>139.78812332881094</c:v>
                </c:pt>
                <c:pt idx="195">
                  <c:v>145.74779768231235</c:v>
                </c:pt>
                <c:pt idx="196">
                  <c:v>137.36698702056066</c:v>
                </c:pt>
                <c:pt idx="197">
                  <c:v>142.61825666619987</c:v>
                </c:pt>
                <c:pt idx="198">
                  <c:v>148.18680230507454</c:v>
                </c:pt>
                <c:pt idx="199">
                  <c:v>142.52834919432246</c:v>
                </c:pt>
                <c:pt idx="200">
                  <c:v>141.05492615942282</c:v>
                </c:pt>
                <c:pt idx="201">
                  <c:v>134.75235828457591</c:v>
                </c:pt>
                <c:pt idx="202">
                  <c:v>143.52215449783517</c:v>
                </c:pt>
                <c:pt idx="203">
                  <c:v>149.7438170877866</c:v>
                </c:pt>
                <c:pt idx="204">
                  <c:v>147.4849623862882</c:v>
                </c:pt>
                <c:pt idx="205">
                  <c:v>147.61987638025388</c:v>
                </c:pt>
                <c:pt idx="206">
                  <c:v>154.82111387097922</c:v>
                </c:pt>
                <c:pt idx="207">
                  <c:v>157.72188753184861</c:v>
                </c:pt>
                <c:pt idx="208">
                  <c:v>163.2161743587462</c:v>
                </c:pt>
                <c:pt idx="209">
                  <c:v>160.66677401262385</c:v>
                </c:pt>
                <c:pt idx="210">
                  <c:v>167.13427764710042</c:v>
                </c:pt>
                <c:pt idx="211">
                  <c:v>173.14417700538982</c:v>
                </c:pt>
                <c:pt idx="212">
                  <c:v>173.34261342368538</c:v>
                </c:pt>
                <c:pt idx="213">
                  <c:v>165.6262446751573</c:v>
                </c:pt>
                <c:pt idx="214">
                  <c:v>166.02771286168445</c:v>
                </c:pt>
                <c:pt idx="215">
                  <c:v>161.76382302675577</c:v>
                </c:pt>
                <c:pt idx="216">
                  <c:v>170.43809756562277</c:v>
                </c:pt>
                <c:pt idx="217">
                  <c:v>176.24302583173861</c:v>
                </c:pt>
                <c:pt idx="218">
                  <c:v>177.35711060100408</c:v>
                </c:pt>
                <c:pt idx="219">
                  <c:v>181.69465851089376</c:v>
                </c:pt>
              </c:numCache>
            </c:numRef>
          </c:val>
          <c:smooth val="0"/>
          <c:extLst>
            <c:ext xmlns:c16="http://schemas.microsoft.com/office/drawing/2014/chart" uri="{C3380CC4-5D6E-409C-BE32-E72D297353CC}">
              <c16:uniqueId val="{00000000-31BE-4D9B-9D1A-D87EF8A9C213}"/>
            </c:ext>
          </c:extLst>
        </c:ser>
        <c:ser>
          <c:idx val="1"/>
          <c:order val="1"/>
          <c:tx>
            <c:strRef>
              <c:f>'[1]Dollar equity indexes'!$T$3</c:f>
              <c:strCache>
                <c:ptCount val="1"/>
              </c:strCache>
            </c:strRef>
          </c:tx>
          <c:spPr>
            <a:ln w="28575" cap="rnd">
              <a:solidFill>
                <a:schemeClr val="accent2"/>
              </a:solidFill>
              <a:round/>
            </a:ln>
            <a:effectLst/>
          </c:spPr>
          <c:marker>
            <c:symbol val="none"/>
          </c:marker>
          <c:cat>
            <c:numRef>
              <c:f>'[1]Dollar equity indexes'!$R$4:$R$223</c:f>
              <c:numCache>
                <c:formatCode>General</c:formatCode>
                <c:ptCount val="220"/>
              </c:numCache>
            </c:numRef>
          </c:cat>
          <c:val>
            <c:numRef>
              <c:f>'[1]Dollar equity indexes'!$T$4:$T$223</c:f>
              <c:numCache>
                <c:formatCode>General</c:formatCode>
                <c:ptCount val="220"/>
                <c:pt idx="0">
                  <c:v>100</c:v>
                </c:pt>
                <c:pt idx="1">
                  <c:v>98.044105301531118</c:v>
                </c:pt>
                <c:pt idx="2">
                  <c:v>99.140722128669367</c:v>
                </c:pt>
                <c:pt idx="3">
                  <c:v>103.53219126446626</c:v>
                </c:pt>
                <c:pt idx="4">
                  <c:v>107.14495250291868</c:v>
                </c:pt>
                <c:pt idx="5">
                  <c:v>105.3649328651141</c:v>
                </c:pt>
                <c:pt idx="6">
                  <c:v>102.09810881362512</c:v>
                </c:pt>
                <c:pt idx="7">
                  <c:v>103.62857782730521</c:v>
                </c:pt>
                <c:pt idx="8">
                  <c:v>107.50413777285297</c:v>
                </c:pt>
                <c:pt idx="9">
                  <c:v>109.21417689074693</c:v>
                </c:pt>
                <c:pt idx="10">
                  <c:v>104.64831972400725</c:v>
                </c:pt>
                <c:pt idx="11">
                  <c:v>103.92228872799927</c:v>
                </c:pt>
                <c:pt idx="12">
                  <c:v>97.688885444186951</c:v>
                </c:pt>
                <c:pt idx="13">
                  <c:v>94.515383773081055</c:v>
                </c:pt>
                <c:pt idx="14">
                  <c:v>94.107261706866623</c:v>
                </c:pt>
                <c:pt idx="15">
                  <c:v>98.690602738207375</c:v>
                </c:pt>
                <c:pt idx="16">
                  <c:v>99.968907560374504</c:v>
                </c:pt>
                <c:pt idx="17">
                  <c:v>91.541144084618281</c:v>
                </c:pt>
                <c:pt idx="18">
                  <c:v>90.771628734641169</c:v>
                </c:pt>
                <c:pt idx="19">
                  <c:v>92.084630916969957</c:v>
                </c:pt>
                <c:pt idx="20">
                  <c:v>83.879200915289204</c:v>
                </c:pt>
                <c:pt idx="21">
                  <c:v>69.791892443590783</c:v>
                </c:pt>
                <c:pt idx="22">
                  <c:v>64.783981896088903</c:v>
                </c:pt>
                <c:pt idx="23">
                  <c:v>65.473287764133588</c:v>
                </c:pt>
                <c:pt idx="24">
                  <c:v>59.954785284173418</c:v>
                </c:pt>
                <c:pt idx="25">
                  <c:v>53.570966690984712</c:v>
                </c:pt>
                <c:pt idx="26">
                  <c:v>58.263626937588327</c:v>
                </c:pt>
                <c:pt idx="27">
                  <c:v>63.839988392155668</c:v>
                </c:pt>
                <c:pt idx="28">
                  <c:v>67.410662183347142</c:v>
                </c:pt>
                <c:pt idx="29">
                  <c:v>67.54449485825667</c:v>
                </c:pt>
                <c:pt idx="30">
                  <c:v>72.65311787324093</c:v>
                </c:pt>
                <c:pt idx="31">
                  <c:v>75.276148178455998</c:v>
                </c:pt>
                <c:pt idx="32">
                  <c:v>78.085282506356961</c:v>
                </c:pt>
                <c:pt idx="33">
                  <c:v>76.634752605568906</c:v>
                </c:pt>
                <c:pt idx="34">
                  <c:v>81.231476904400495</c:v>
                </c:pt>
                <c:pt idx="35">
                  <c:v>82.800518567818997</c:v>
                </c:pt>
                <c:pt idx="36">
                  <c:v>79.821952974712801</c:v>
                </c:pt>
                <c:pt idx="37">
                  <c:v>82.294477847537891</c:v>
                </c:pt>
                <c:pt idx="38">
                  <c:v>87.26070650133893</c:v>
                </c:pt>
                <c:pt idx="39">
                  <c:v>88.638236761267109</c:v>
                </c:pt>
                <c:pt idx="40">
                  <c:v>81.560425903336736</c:v>
                </c:pt>
                <c:pt idx="41">
                  <c:v>77.290848143172866</c:v>
                </c:pt>
                <c:pt idx="42">
                  <c:v>82.705889403741537</c:v>
                </c:pt>
                <c:pt idx="43">
                  <c:v>78.97254357335045</c:v>
                </c:pt>
                <c:pt idx="44">
                  <c:v>86.020163221789559</c:v>
                </c:pt>
                <c:pt idx="45">
                  <c:v>89.29343106873722</c:v>
                </c:pt>
                <c:pt idx="46">
                  <c:v>89.304696445413029</c:v>
                </c:pt>
                <c:pt idx="47">
                  <c:v>95.273093008301629</c:v>
                </c:pt>
                <c:pt idx="48">
                  <c:v>97.531125109217655</c:v>
                </c:pt>
                <c:pt idx="49">
                  <c:v>100.87243583128789</c:v>
                </c:pt>
                <c:pt idx="50">
                  <c:v>100.912540572254</c:v>
                </c:pt>
                <c:pt idx="51">
                  <c:v>103.90101969683502</c:v>
                </c:pt>
                <c:pt idx="52">
                  <c:v>102.72491437187186</c:v>
                </c:pt>
                <c:pt idx="53">
                  <c:v>101.01257711713589</c:v>
                </c:pt>
                <c:pt idx="54">
                  <c:v>98.958673641586969</c:v>
                </c:pt>
                <c:pt idx="55">
                  <c:v>93.582835891850564</c:v>
                </c:pt>
                <c:pt idx="56">
                  <c:v>87.004306528195471</c:v>
                </c:pt>
                <c:pt idx="57">
                  <c:v>96.513185672783891</c:v>
                </c:pt>
                <c:pt idx="58">
                  <c:v>96.300044746075983</c:v>
                </c:pt>
                <c:pt idx="59">
                  <c:v>97.285089282616156</c:v>
                </c:pt>
                <c:pt idx="60">
                  <c:v>101.64479005618708</c:v>
                </c:pt>
                <c:pt idx="61">
                  <c:v>106.04008942005369</c:v>
                </c:pt>
                <c:pt idx="62">
                  <c:v>109.52965249917872</c:v>
                </c:pt>
                <c:pt idx="63">
                  <c:v>108.84246452194905</c:v>
                </c:pt>
                <c:pt idx="64">
                  <c:v>102.30088559379105</c:v>
                </c:pt>
                <c:pt idx="65">
                  <c:v>106.51593893084355</c:v>
                </c:pt>
                <c:pt idx="66">
                  <c:v>107.99530819592189</c:v>
                </c:pt>
                <c:pt idx="67">
                  <c:v>110.4277283277809</c:v>
                </c:pt>
                <c:pt idx="68">
                  <c:v>113.28147354731834</c:v>
                </c:pt>
                <c:pt idx="69">
                  <c:v>111.18971840613831</c:v>
                </c:pt>
                <c:pt idx="70">
                  <c:v>111.83454856706645</c:v>
                </c:pt>
                <c:pt idx="71">
                  <c:v>112.85383984870138</c:v>
                </c:pt>
                <c:pt idx="72">
                  <c:v>118.69921849828913</c:v>
                </c:pt>
                <c:pt idx="73">
                  <c:v>120.31061797800892</c:v>
                </c:pt>
                <c:pt idx="74">
                  <c:v>124.82262664423791</c:v>
                </c:pt>
                <c:pt idx="75">
                  <c:v>127.22755925700775</c:v>
                </c:pt>
                <c:pt idx="76">
                  <c:v>130.20342115971184</c:v>
                </c:pt>
                <c:pt idx="77">
                  <c:v>128.45503469961307</c:v>
                </c:pt>
                <c:pt idx="78">
                  <c:v>134.99165686203375</c:v>
                </c:pt>
                <c:pt idx="79">
                  <c:v>131.08212054043162</c:v>
                </c:pt>
                <c:pt idx="80">
                  <c:v>135.1926311819316</c:v>
                </c:pt>
                <c:pt idx="81">
                  <c:v>141.4070635714217</c:v>
                </c:pt>
                <c:pt idx="82">
                  <c:v>145.71629545748453</c:v>
                </c:pt>
                <c:pt idx="83">
                  <c:v>149.40548101130625</c:v>
                </c:pt>
                <c:pt idx="84">
                  <c:v>144.23962988280852</c:v>
                </c:pt>
                <c:pt idx="85">
                  <c:v>150.83798630941288</c:v>
                </c:pt>
                <c:pt idx="86">
                  <c:v>152.10556649298451</c:v>
                </c:pt>
                <c:pt idx="87">
                  <c:v>153.22985108523866</c:v>
                </c:pt>
                <c:pt idx="88">
                  <c:v>156.82711116538502</c:v>
                </c:pt>
                <c:pt idx="89">
                  <c:v>160.06658288230506</c:v>
                </c:pt>
                <c:pt idx="90">
                  <c:v>157.85901966889688</c:v>
                </c:pt>
                <c:pt idx="91">
                  <c:v>164.1743898334029</c:v>
                </c:pt>
                <c:pt idx="92">
                  <c:v>161.87219745591733</c:v>
                </c:pt>
                <c:pt idx="93">
                  <c:v>165.82589405408902</c:v>
                </c:pt>
                <c:pt idx="94">
                  <c:v>170.28563137254184</c:v>
                </c:pt>
                <c:pt idx="95">
                  <c:v>169.85664582872371</c:v>
                </c:pt>
                <c:pt idx="96">
                  <c:v>164.75748573014721</c:v>
                </c:pt>
                <c:pt idx="97">
                  <c:v>174.22671074883661</c:v>
                </c:pt>
                <c:pt idx="98">
                  <c:v>171.471199613913</c:v>
                </c:pt>
                <c:pt idx="99">
                  <c:v>173.11639522366039</c:v>
                </c:pt>
                <c:pt idx="100">
                  <c:v>175.34243365481709</c:v>
                </c:pt>
                <c:pt idx="101">
                  <c:v>171.94795035483665</c:v>
                </c:pt>
                <c:pt idx="102">
                  <c:v>175.55061781578743</c:v>
                </c:pt>
                <c:pt idx="103">
                  <c:v>164.95891066511217</c:v>
                </c:pt>
                <c:pt idx="104">
                  <c:v>160.87723938790248</c:v>
                </c:pt>
                <c:pt idx="105">
                  <c:v>174.44796274675107</c:v>
                </c:pt>
                <c:pt idx="106">
                  <c:v>174.96662068890913</c:v>
                </c:pt>
                <c:pt idx="107">
                  <c:v>172.20705401838222</c:v>
                </c:pt>
                <c:pt idx="108">
                  <c:v>163.66158988711621</c:v>
                </c:pt>
                <c:pt idx="109">
                  <c:v>163.44078850426888</c:v>
                </c:pt>
                <c:pt idx="110">
                  <c:v>174.5281722286835</c:v>
                </c:pt>
                <c:pt idx="111">
                  <c:v>175.20499605937118</c:v>
                </c:pt>
                <c:pt idx="112">
                  <c:v>178.35119045741473</c:v>
                </c:pt>
                <c:pt idx="113">
                  <c:v>178.81352151619336</c:v>
                </c:pt>
                <c:pt idx="114">
                  <c:v>185.40601994692639</c:v>
                </c:pt>
                <c:pt idx="115">
                  <c:v>185.66647545567309</c:v>
                </c:pt>
                <c:pt idx="116">
                  <c:v>185.70117281583498</c:v>
                </c:pt>
                <c:pt idx="117">
                  <c:v>182.31389935692707</c:v>
                </c:pt>
                <c:pt idx="118">
                  <c:v>189.06591552139085</c:v>
                </c:pt>
                <c:pt idx="119">
                  <c:v>192.80286627231834</c:v>
                </c:pt>
                <c:pt idx="120">
                  <c:v>196.45960754131337</c:v>
                </c:pt>
                <c:pt idx="121">
                  <c:v>204.2606555818362</c:v>
                </c:pt>
                <c:pt idx="122">
                  <c:v>204.49858033723115</c:v>
                </c:pt>
                <c:pt idx="123">
                  <c:v>206.5988971646847</c:v>
                </c:pt>
                <c:pt idx="124">
                  <c:v>209.50626557719946</c:v>
                </c:pt>
                <c:pt idx="125">
                  <c:v>210.81395050173714</c:v>
                </c:pt>
                <c:pt idx="126">
                  <c:v>215.14886744661936</c:v>
                </c:pt>
                <c:pt idx="127">
                  <c:v>215.80766667462692</c:v>
                </c:pt>
                <c:pt idx="128">
                  <c:v>220.25929292187359</c:v>
                </c:pt>
                <c:pt idx="129">
                  <c:v>225.39900837648247</c:v>
                </c:pt>
                <c:pt idx="130">
                  <c:v>232.31189411987785</c:v>
                </c:pt>
                <c:pt idx="131">
                  <c:v>234.89481968412704</c:v>
                </c:pt>
                <c:pt idx="132">
                  <c:v>248.34342635980838</c:v>
                </c:pt>
                <c:pt idx="133">
                  <c:v>239.1905331181793</c:v>
                </c:pt>
                <c:pt idx="134">
                  <c:v>233.11173586386639</c:v>
                </c:pt>
                <c:pt idx="135">
                  <c:v>234.00620677193217</c:v>
                </c:pt>
                <c:pt idx="136">
                  <c:v>239.64159880028149</c:v>
                </c:pt>
                <c:pt idx="137">
                  <c:v>241.11646191468856</c:v>
                </c:pt>
                <c:pt idx="138">
                  <c:v>250.08955974457155</c:v>
                </c:pt>
                <c:pt idx="139">
                  <c:v>258.23848261684628</c:v>
                </c:pt>
                <c:pt idx="140">
                  <c:v>259.7083889655184</c:v>
                </c:pt>
                <c:pt idx="141">
                  <c:v>241.95730962977788</c:v>
                </c:pt>
                <c:pt idx="142">
                  <c:v>246.8879396932839</c:v>
                </c:pt>
                <c:pt idx="143">
                  <c:v>224.5964629420925</c:v>
                </c:pt>
                <c:pt idx="144">
                  <c:v>242.59447933456727</c:v>
                </c:pt>
                <c:pt idx="145">
                  <c:v>250.38381138334759</c:v>
                </c:pt>
                <c:pt idx="146">
                  <c:v>255.249102262131</c:v>
                </c:pt>
                <c:pt idx="147">
                  <c:v>265.58395882459723</c:v>
                </c:pt>
                <c:pt idx="148">
                  <c:v>248.70662210384023</c:v>
                </c:pt>
                <c:pt idx="149">
                  <c:v>266.23464698139605</c:v>
                </c:pt>
                <c:pt idx="150">
                  <c:v>270.06127013066322</c:v>
                </c:pt>
                <c:pt idx="151">
                  <c:v>265.78313068422591</c:v>
                </c:pt>
                <c:pt idx="152">
                  <c:v>270.75611856403231</c:v>
                </c:pt>
                <c:pt idx="153">
                  <c:v>276.62042304643512</c:v>
                </c:pt>
                <c:pt idx="154">
                  <c:v>286.66147858519321</c:v>
                </c:pt>
                <c:pt idx="155">
                  <c:v>295.31373848734694</c:v>
                </c:pt>
                <c:pt idx="156">
                  <c:v>295.19793041511946</c:v>
                </c:pt>
                <c:pt idx="157">
                  <c:v>270.89761169508131</c:v>
                </c:pt>
                <c:pt idx="158">
                  <c:v>237.43809112247726</c:v>
                </c:pt>
                <c:pt idx="159">
                  <c:v>267.87623767060774</c:v>
                </c:pt>
                <c:pt idx="160">
                  <c:v>280.63450206359124</c:v>
                </c:pt>
                <c:pt idx="161">
                  <c:v>286.21582028389616</c:v>
                </c:pt>
                <c:pt idx="162">
                  <c:v>302.35414829471375</c:v>
                </c:pt>
                <c:pt idx="163">
                  <c:v>324.08731297784789</c:v>
                </c:pt>
                <c:pt idx="164">
                  <c:v>311.772904425896</c:v>
                </c:pt>
                <c:pt idx="165">
                  <c:v>303.48203780750424</c:v>
                </c:pt>
                <c:pt idx="166">
                  <c:v>336.70228177951481</c:v>
                </c:pt>
                <c:pt idx="167">
                  <c:v>349.64800204038295</c:v>
                </c:pt>
                <c:pt idx="168">
                  <c:v>346.11788360522542</c:v>
                </c:pt>
                <c:pt idx="169">
                  <c:v>355.66191072504347</c:v>
                </c:pt>
                <c:pt idx="170">
                  <c:v>371.23832174726851</c:v>
                </c:pt>
                <c:pt idx="171">
                  <c:v>391.05096501469632</c:v>
                </c:pt>
                <c:pt idx="172">
                  <c:v>393.78214293599922</c:v>
                </c:pt>
                <c:pt idx="173">
                  <c:v>402.97514091859529</c:v>
                </c:pt>
                <c:pt idx="174">
                  <c:v>412.54755678763632</c:v>
                </c:pt>
                <c:pt idx="175">
                  <c:v>425.09132840870967</c:v>
                </c:pt>
                <c:pt idx="176">
                  <c:v>405.32059234251648</c:v>
                </c:pt>
                <c:pt idx="177">
                  <c:v>433.71790325204194</c:v>
                </c:pt>
                <c:pt idx="178">
                  <c:v>430.71275136998145</c:v>
                </c:pt>
                <c:pt idx="179">
                  <c:v>450.01574899659136</c:v>
                </c:pt>
                <c:pt idx="180">
                  <c:v>426.72886356231805</c:v>
                </c:pt>
                <c:pt idx="181">
                  <c:v>413.95167333652</c:v>
                </c:pt>
                <c:pt idx="182">
                  <c:v>429.32170265804143</c:v>
                </c:pt>
                <c:pt idx="183">
                  <c:v>391.88415227364499</c:v>
                </c:pt>
                <c:pt idx="184">
                  <c:v>392.6028833055679</c:v>
                </c:pt>
                <c:pt idx="185">
                  <c:v>360.19599952955753</c:v>
                </c:pt>
                <c:pt idx="186">
                  <c:v>393.40768181529359</c:v>
                </c:pt>
                <c:pt idx="187">
                  <c:v>377.363982968551</c:v>
                </c:pt>
                <c:pt idx="188">
                  <c:v>342.60894407821797</c:v>
                </c:pt>
                <c:pt idx="189">
                  <c:v>370.34700514467215</c:v>
                </c:pt>
                <c:pt idx="190">
                  <c:v>391.04375517362359</c:v>
                </c:pt>
                <c:pt idx="191">
                  <c:v>368.51390305197043</c:v>
                </c:pt>
                <c:pt idx="192">
                  <c:v>391.66920888666891</c:v>
                </c:pt>
                <c:pt idx="193">
                  <c:v>382.11256454497527</c:v>
                </c:pt>
                <c:pt idx="194">
                  <c:v>396.14156342699795</c:v>
                </c:pt>
                <c:pt idx="195">
                  <c:v>402.32490337686227</c:v>
                </c:pt>
                <c:pt idx="196">
                  <c:v>404.07374045202903</c:v>
                </c:pt>
                <c:pt idx="197">
                  <c:v>430.7731337889648</c:v>
                </c:pt>
                <c:pt idx="198">
                  <c:v>444.6115224976312</c:v>
                </c:pt>
                <c:pt idx="199">
                  <c:v>437.53281040956722</c:v>
                </c:pt>
                <c:pt idx="200">
                  <c:v>416.67203649621484</c:v>
                </c:pt>
                <c:pt idx="201">
                  <c:v>407.91072774783839</c:v>
                </c:pt>
                <c:pt idx="202">
                  <c:v>445.16352595475172</c:v>
                </c:pt>
                <c:pt idx="203">
                  <c:v>465.38758077838276</c:v>
                </c:pt>
                <c:pt idx="204">
                  <c:v>473.2080052667875</c:v>
                </c:pt>
                <c:pt idx="205">
                  <c:v>498.47534392068252</c:v>
                </c:pt>
                <c:pt idx="206">
                  <c:v>514.51363538661997</c:v>
                </c:pt>
                <c:pt idx="207">
                  <c:v>493.49830050527277</c:v>
                </c:pt>
                <c:pt idx="208">
                  <c:v>517.96850110558296</c:v>
                </c:pt>
                <c:pt idx="209">
                  <c:v>536.55411954547162</c:v>
                </c:pt>
                <c:pt idx="210">
                  <c:v>543.0853343270885</c:v>
                </c:pt>
                <c:pt idx="211">
                  <c:v>556.2586151968128</c:v>
                </c:pt>
                <c:pt idx="212">
                  <c:v>568.1386308241415</c:v>
                </c:pt>
                <c:pt idx="213">
                  <c:v>562.98674876272275</c:v>
                </c:pt>
                <c:pt idx="214">
                  <c:v>596.03440716405771</c:v>
                </c:pt>
                <c:pt idx="215">
                  <c:v>581.82606348535262</c:v>
                </c:pt>
                <c:pt idx="216">
                  <c:v>598.02837883569111</c:v>
                </c:pt>
                <c:pt idx="217">
                  <c:v>590.22552833489908</c:v>
                </c:pt>
                <c:pt idx="218">
                  <c:v>556.96968577259497</c:v>
                </c:pt>
                <c:pt idx="219">
                  <c:v>553.192630280701</c:v>
                </c:pt>
              </c:numCache>
            </c:numRef>
          </c:val>
          <c:smooth val="0"/>
          <c:extLst>
            <c:ext xmlns:c16="http://schemas.microsoft.com/office/drawing/2014/chart" uri="{C3380CC4-5D6E-409C-BE32-E72D297353CC}">
              <c16:uniqueId val="{00000001-31BE-4D9B-9D1A-D87EF8A9C213}"/>
            </c:ext>
          </c:extLst>
        </c:ser>
        <c:ser>
          <c:idx val="2"/>
          <c:order val="2"/>
          <c:tx>
            <c:strRef>
              <c:f>'[1]Dollar equity indexes'!$U$3</c:f>
              <c:strCache>
                <c:ptCount val="1"/>
              </c:strCache>
            </c:strRef>
          </c:tx>
          <c:spPr>
            <a:ln w="28575" cap="rnd">
              <a:solidFill>
                <a:schemeClr val="accent3"/>
              </a:solidFill>
              <a:round/>
            </a:ln>
            <a:effectLst/>
          </c:spPr>
          <c:marker>
            <c:symbol val="none"/>
          </c:marker>
          <c:cat>
            <c:numRef>
              <c:f>'[1]Dollar equity indexes'!$R$4:$R$223</c:f>
              <c:numCache>
                <c:formatCode>General</c:formatCode>
                <c:ptCount val="220"/>
              </c:numCache>
            </c:numRef>
          </c:cat>
          <c:val>
            <c:numRef>
              <c:f>'[1]Dollar equity indexes'!$U$4:$U$223</c:f>
              <c:numCache>
                <c:formatCode>General</c:formatCode>
                <c:ptCount val="220"/>
                <c:pt idx="0">
                  <c:v>100</c:v>
                </c:pt>
                <c:pt idx="1">
                  <c:v>100.79997197410093</c:v>
                </c:pt>
                <c:pt idx="2">
                  <c:v>103.38278332873203</c:v>
                </c:pt>
                <c:pt idx="3">
                  <c:v>108.08648545748862</c:v>
                </c:pt>
                <c:pt idx="4">
                  <c:v>110.48675390682601</c:v>
                </c:pt>
                <c:pt idx="5">
                  <c:v>110.59764569226289</c:v>
                </c:pt>
                <c:pt idx="6">
                  <c:v>109.06880204042626</c:v>
                </c:pt>
                <c:pt idx="7">
                  <c:v>107.49005378020262</c:v>
                </c:pt>
                <c:pt idx="8">
                  <c:v>113.59694570576909</c:v>
                </c:pt>
                <c:pt idx="9">
                  <c:v>118.53507831277925</c:v>
                </c:pt>
                <c:pt idx="10">
                  <c:v>113.89970032998711</c:v>
                </c:pt>
                <c:pt idx="11">
                  <c:v>111.75860535017034</c:v>
                </c:pt>
                <c:pt idx="12">
                  <c:v>101.68230307674602</c:v>
                </c:pt>
                <c:pt idx="13">
                  <c:v>103.52500595440198</c:v>
                </c:pt>
                <c:pt idx="14">
                  <c:v>102.04721262381689</c:v>
                </c:pt>
                <c:pt idx="15">
                  <c:v>107.71957091290642</c:v>
                </c:pt>
                <c:pt idx="16">
                  <c:v>109.3541726752327</c:v>
                </c:pt>
                <c:pt idx="17">
                  <c:v>100.85049350479936</c:v>
                </c:pt>
                <c:pt idx="18">
                  <c:v>97.261614058249478</c:v>
                </c:pt>
                <c:pt idx="19">
                  <c:v>93.500216693961974</c:v>
                </c:pt>
                <c:pt idx="20">
                  <c:v>80.000810812180305</c:v>
                </c:pt>
                <c:pt idx="21">
                  <c:v>63.359067072454643</c:v>
                </c:pt>
                <c:pt idx="22">
                  <c:v>59.923118260261511</c:v>
                </c:pt>
                <c:pt idx="23">
                  <c:v>63.081980822969776</c:v>
                </c:pt>
                <c:pt idx="24">
                  <c:v>57.195991150689885</c:v>
                </c:pt>
                <c:pt idx="25">
                  <c:v>51.405932897800554</c:v>
                </c:pt>
                <c:pt idx="26">
                  <c:v>54.793365176806574</c:v>
                </c:pt>
                <c:pt idx="27">
                  <c:v>61.859439098640991</c:v>
                </c:pt>
                <c:pt idx="28">
                  <c:v>69.682564828069289</c:v>
                </c:pt>
                <c:pt idx="29">
                  <c:v>68.960964020429785</c:v>
                </c:pt>
                <c:pt idx="30">
                  <c:v>75.436246697537626</c:v>
                </c:pt>
                <c:pt idx="31">
                  <c:v>79.051565671710662</c:v>
                </c:pt>
                <c:pt idx="32">
                  <c:v>82.313101733353093</c:v>
                </c:pt>
                <c:pt idx="33">
                  <c:v>80.991720241595743</c:v>
                </c:pt>
                <c:pt idx="34">
                  <c:v>82.995660171869986</c:v>
                </c:pt>
                <c:pt idx="35">
                  <c:v>84.318694134104547</c:v>
                </c:pt>
                <c:pt idx="36">
                  <c:v>80.366315248623138</c:v>
                </c:pt>
                <c:pt idx="37">
                  <c:v>80.28576282113282</c:v>
                </c:pt>
                <c:pt idx="38">
                  <c:v>85.454029483157711</c:v>
                </c:pt>
                <c:pt idx="39">
                  <c:v>84.179886614085802</c:v>
                </c:pt>
                <c:pt idx="40">
                  <c:v>74.890667045045689</c:v>
                </c:pt>
                <c:pt idx="41">
                  <c:v>73.807285367770234</c:v>
                </c:pt>
                <c:pt idx="42">
                  <c:v>80.628925856734412</c:v>
                </c:pt>
                <c:pt idx="43">
                  <c:v>78.21896291393557</c:v>
                </c:pt>
                <c:pt idx="44">
                  <c:v>85.722258490888976</c:v>
                </c:pt>
                <c:pt idx="45">
                  <c:v>88.776045964237298</c:v>
                </c:pt>
                <c:pt idx="46">
                  <c:v>85.016433268064191</c:v>
                </c:pt>
                <c:pt idx="47">
                  <c:v>91.862067628345841</c:v>
                </c:pt>
                <c:pt idx="48">
                  <c:v>93.840956106197808</c:v>
                </c:pt>
                <c:pt idx="49">
                  <c:v>97.320530138968209</c:v>
                </c:pt>
                <c:pt idx="50">
                  <c:v>95.370967503837448</c:v>
                </c:pt>
                <c:pt idx="51">
                  <c:v>100.56503473823413</c:v>
                </c:pt>
                <c:pt idx="52">
                  <c:v>97.58384580114965</c:v>
                </c:pt>
                <c:pt idx="53">
                  <c:v>96.194029998728709</c:v>
                </c:pt>
                <c:pt idx="54">
                  <c:v>94.607239715519313</c:v>
                </c:pt>
                <c:pt idx="55">
                  <c:v>86.608841950893549</c:v>
                </c:pt>
                <c:pt idx="56">
                  <c:v>77.911339010046646</c:v>
                </c:pt>
                <c:pt idx="57">
                  <c:v>85.488466967886197</c:v>
                </c:pt>
                <c:pt idx="58">
                  <c:v>81.537828684639805</c:v>
                </c:pt>
                <c:pt idx="59">
                  <c:v>80.648094514260876</c:v>
                </c:pt>
                <c:pt idx="60">
                  <c:v>85.002310153726214</c:v>
                </c:pt>
                <c:pt idx="61">
                  <c:v>89.675628858656296</c:v>
                </c:pt>
                <c:pt idx="62">
                  <c:v>89.011886550630777</c:v>
                </c:pt>
                <c:pt idx="63">
                  <c:v>87.501109909336435</c:v>
                </c:pt>
                <c:pt idx="64">
                  <c:v>77.525586302033133</c:v>
                </c:pt>
                <c:pt idx="65">
                  <c:v>82.605324612401816</c:v>
                </c:pt>
                <c:pt idx="66">
                  <c:v>83.633888335739442</c:v>
                </c:pt>
                <c:pt idx="67">
                  <c:v>86.020077736617736</c:v>
                </c:pt>
                <c:pt idx="68">
                  <c:v>88.631774275176681</c:v>
                </c:pt>
                <c:pt idx="69">
                  <c:v>89.252882844910914</c:v>
                </c:pt>
                <c:pt idx="70">
                  <c:v>91.130199470812883</c:v>
                </c:pt>
                <c:pt idx="71">
                  <c:v>93.883898305644848</c:v>
                </c:pt>
                <c:pt idx="72">
                  <c:v>98.50200246372313</c:v>
                </c:pt>
                <c:pt idx="73">
                  <c:v>97.520324836036338</c:v>
                </c:pt>
                <c:pt idx="74">
                  <c:v>98.292513273193578</c:v>
                </c:pt>
                <c:pt idx="75">
                  <c:v>102.77053200075193</c:v>
                </c:pt>
                <c:pt idx="76">
                  <c:v>100.46872875886905</c:v>
                </c:pt>
                <c:pt idx="77">
                  <c:v>96.70548062764783</c:v>
                </c:pt>
                <c:pt idx="78">
                  <c:v>101.85023814302848</c:v>
                </c:pt>
                <c:pt idx="79">
                  <c:v>100.53822065063693</c:v>
                </c:pt>
                <c:pt idx="80">
                  <c:v>107.64272001928303</c:v>
                </c:pt>
                <c:pt idx="81">
                  <c:v>111.25440355840799</c:v>
                </c:pt>
                <c:pt idx="82">
                  <c:v>111.93619084403588</c:v>
                </c:pt>
                <c:pt idx="83">
                  <c:v>113.62252594874396</c:v>
                </c:pt>
                <c:pt idx="84">
                  <c:v>109.03588482853634</c:v>
                </c:pt>
                <c:pt idx="85">
                  <c:v>114.98616661881857</c:v>
                </c:pt>
                <c:pt idx="86">
                  <c:v>114.46982467728908</c:v>
                </c:pt>
                <c:pt idx="87">
                  <c:v>116.27676809383544</c:v>
                </c:pt>
                <c:pt idx="88">
                  <c:v>118.07421531337788</c:v>
                </c:pt>
                <c:pt idx="89">
                  <c:v>119.75266262567885</c:v>
                </c:pt>
                <c:pt idx="90">
                  <c:v>117.61927917475168</c:v>
                </c:pt>
                <c:pt idx="91">
                  <c:v>117.71305136605332</c:v>
                </c:pt>
                <c:pt idx="92">
                  <c:v>112.87827527910753</c:v>
                </c:pt>
                <c:pt idx="93">
                  <c:v>111.08342794644837</c:v>
                </c:pt>
                <c:pt idx="94">
                  <c:v>112.44924987755185</c:v>
                </c:pt>
                <c:pt idx="95">
                  <c:v>108.71063457289898</c:v>
                </c:pt>
                <c:pt idx="96">
                  <c:v>108.32477170018724</c:v>
                </c:pt>
                <c:pt idx="97">
                  <c:v>114.79657317282459</c:v>
                </c:pt>
                <c:pt idx="98">
                  <c:v>112.87895830023827</c:v>
                </c:pt>
                <c:pt idx="99">
                  <c:v>117.76582025659992</c:v>
                </c:pt>
                <c:pt idx="100">
                  <c:v>116.7436460857713</c:v>
                </c:pt>
                <c:pt idx="101">
                  <c:v>113.42489047976527</c:v>
                </c:pt>
                <c:pt idx="102">
                  <c:v>115.22302072043742</c:v>
                </c:pt>
                <c:pt idx="103">
                  <c:v>106.82981470958704</c:v>
                </c:pt>
                <c:pt idx="104">
                  <c:v>101.43687816158933</c:v>
                </c:pt>
                <c:pt idx="105">
                  <c:v>109.06862577690923</c:v>
                </c:pt>
                <c:pt idx="106">
                  <c:v>107.3328928214258</c:v>
                </c:pt>
                <c:pt idx="107">
                  <c:v>105.40785284816516</c:v>
                </c:pt>
                <c:pt idx="108">
                  <c:v>98.151877019181057</c:v>
                </c:pt>
                <c:pt idx="109">
                  <c:v>96.780921413130855</c:v>
                </c:pt>
                <c:pt idx="110">
                  <c:v>103.35147452143896</c:v>
                </c:pt>
                <c:pt idx="111">
                  <c:v>106.67459264950271</c:v>
                </c:pt>
                <c:pt idx="112">
                  <c:v>105.46890612403337</c:v>
                </c:pt>
                <c:pt idx="113">
                  <c:v>102.26337779507119</c:v>
                </c:pt>
                <c:pt idx="114">
                  <c:v>107.29391655112204</c:v>
                </c:pt>
                <c:pt idx="115">
                  <c:v>107.3930207138274</c:v>
                </c:pt>
                <c:pt idx="116">
                  <c:v>108.70036722300549</c:v>
                </c:pt>
                <c:pt idx="117">
                  <c:v>106.58765066950392</c:v>
                </c:pt>
                <c:pt idx="118">
                  <c:v>104.8793046580497</c:v>
                </c:pt>
                <c:pt idx="119">
                  <c:v>108.30485392271171</c:v>
                </c:pt>
                <c:pt idx="120">
                  <c:v>111.5279865704824</c:v>
                </c:pt>
                <c:pt idx="121">
                  <c:v>112.81473228105475</c:v>
                </c:pt>
                <c:pt idx="122">
                  <c:v>115.6786178472539</c:v>
                </c:pt>
                <c:pt idx="123">
                  <c:v>118.13797864082758</c:v>
                </c:pt>
                <c:pt idx="124">
                  <c:v>122.07656490606612</c:v>
                </c:pt>
                <c:pt idx="125">
                  <c:v>122.19162091710376</c:v>
                </c:pt>
                <c:pt idx="126">
                  <c:v>125.82857623804738</c:v>
                </c:pt>
                <c:pt idx="127">
                  <c:v>125.799316494145</c:v>
                </c:pt>
                <c:pt idx="128">
                  <c:v>129.0616677745563</c:v>
                </c:pt>
                <c:pt idx="129">
                  <c:v>130.82441311409391</c:v>
                </c:pt>
                <c:pt idx="130">
                  <c:v>132.1475572410267</c:v>
                </c:pt>
                <c:pt idx="131">
                  <c:v>134.52204715093171</c:v>
                </c:pt>
                <c:pt idx="132">
                  <c:v>140.78960327268493</c:v>
                </c:pt>
                <c:pt idx="133">
                  <c:v>134.1013942664564</c:v>
                </c:pt>
                <c:pt idx="134">
                  <c:v>131.78020203765013</c:v>
                </c:pt>
                <c:pt idx="135">
                  <c:v>134.80585344702021</c:v>
                </c:pt>
                <c:pt idx="136">
                  <c:v>132.24912909297669</c:v>
                </c:pt>
                <c:pt idx="137">
                  <c:v>130.79797358647124</c:v>
                </c:pt>
                <c:pt idx="138">
                  <c:v>134.01172020193616</c:v>
                </c:pt>
                <c:pt idx="139">
                  <c:v>131.47762367694966</c:v>
                </c:pt>
                <c:pt idx="140">
                  <c:v>132.50623146616667</c:v>
                </c:pt>
                <c:pt idx="141">
                  <c:v>121.97666755753183</c:v>
                </c:pt>
                <c:pt idx="142">
                  <c:v>121.86667912262207</c:v>
                </c:pt>
                <c:pt idx="143">
                  <c:v>115.56790232533456</c:v>
                </c:pt>
                <c:pt idx="144">
                  <c:v>123.81461132021604</c:v>
                </c:pt>
                <c:pt idx="145">
                  <c:v>126.99634407431823</c:v>
                </c:pt>
                <c:pt idx="146">
                  <c:v>127.64325321642377</c:v>
                </c:pt>
                <c:pt idx="147">
                  <c:v>131.25863828941564</c:v>
                </c:pt>
                <c:pt idx="148">
                  <c:v>125.05046094011496</c:v>
                </c:pt>
                <c:pt idx="149">
                  <c:v>132.48190710075406</c:v>
                </c:pt>
                <c:pt idx="150">
                  <c:v>130.88401221594287</c:v>
                </c:pt>
                <c:pt idx="151">
                  <c:v>127.66733521950002</c:v>
                </c:pt>
                <c:pt idx="152">
                  <c:v>131.24936242180812</c:v>
                </c:pt>
                <c:pt idx="153">
                  <c:v>135.49330319814746</c:v>
                </c:pt>
                <c:pt idx="154">
                  <c:v>137.18512450483735</c:v>
                </c:pt>
                <c:pt idx="155">
                  <c:v>141.56005110760717</c:v>
                </c:pt>
                <c:pt idx="156">
                  <c:v>138.8204092882944</c:v>
                </c:pt>
                <c:pt idx="157">
                  <c:v>126.49676919988941</c:v>
                </c:pt>
                <c:pt idx="158">
                  <c:v>108.63219730761868</c:v>
                </c:pt>
                <c:pt idx="159">
                  <c:v>116.20773889380087</c:v>
                </c:pt>
                <c:pt idx="160">
                  <c:v>121.15058654990385</c:v>
                </c:pt>
                <c:pt idx="161">
                  <c:v>125.29861793979258</c:v>
                </c:pt>
                <c:pt idx="162">
                  <c:v>128.63502193048649</c:v>
                </c:pt>
                <c:pt idx="163">
                  <c:v>135.2725111095591</c:v>
                </c:pt>
                <c:pt idx="164">
                  <c:v>131.46363276024934</c:v>
                </c:pt>
                <c:pt idx="165">
                  <c:v>126.29576269113841</c:v>
                </c:pt>
                <c:pt idx="166">
                  <c:v>145.67364501276691</c:v>
                </c:pt>
                <c:pt idx="167">
                  <c:v>152.29932453616806</c:v>
                </c:pt>
                <c:pt idx="168">
                  <c:v>150.67573924368426</c:v>
                </c:pt>
                <c:pt idx="169">
                  <c:v>154.5150891485788</c:v>
                </c:pt>
                <c:pt idx="170">
                  <c:v>158.45570244426813</c:v>
                </c:pt>
                <c:pt idx="171">
                  <c:v>163.44023642225585</c:v>
                </c:pt>
                <c:pt idx="172">
                  <c:v>169.12063673433062</c:v>
                </c:pt>
                <c:pt idx="173">
                  <c:v>167.40131831891327</c:v>
                </c:pt>
                <c:pt idx="174">
                  <c:v>168.51334281777969</c:v>
                </c:pt>
                <c:pt idx="175">
                  <c:v>171.21793023005256</c:v>
                </c:pt>
                <c:pt idx="176">
                  <c:v>166.29854765471492</c:v>
                </c:pt>
                <c:pt idx="177">
                  <c:v>171.24752046805006</c:v>
                </c:pt>
                <c:pt idx="178">
                  <c:v>163.23425046913673</c:v>
                </c:pt>
                <c:pt idx="179">
                  <c:v>171.52610495743357</c:v>
                </c:pt>
                <c:pt idx="180">
                  <c:v>163.95560891443935</c:v>
                </c:pt>
                <c:pt idx="181">
                  <c:v>161.40443686119644</c:v>
                </c:pt>
                <c:pt idx="182">
                  <c:v>163.27739096504075</c:v>
                </c:pt>
                <c:pt idx="183">
                  <c:v>152.55510493297697</c:v>
                </c:pt>
                <c:pt idx="184">
                  <c:v>153.82169050373693</c:v>
                </c:pt>
                <c:pt idx="185">
                  <c:v>139.34812022670152</c:v>
                </c:pt>
                <c:pt idx="186">
                  <c:v>146.27640014374305</c:v>
                </c:pt>
                <c:pt idx="187">
                  <c:v>139.44294999910792</c:v>
                </c:pt>
                <c:pt idx="188">
                  <c:v>126.53488618554489</c:v>
                </c:pt>
                <c:pt idx="189">
                  <c:v>133.50965560532327</c:v>
                </c:pt>
                <c:pt idx="190">
                  <c:v>147.72969284539795</c:v>
                </c:pt>
                <c:pt idx="191">
                  <c:v>147.01349010798151</c:v>
                </c:pt>
                <c:pt idx="192">
                  <c:v>159.06268789966381</c:v>
                </c:pt>
                <c:pt idx="193">
                  <c:v>155.34956470622706</c:v>
                </c:pt>
                <c:pt idx="194">
                  <c:v>158.80206025612443</c:v>
                </c:pt>
                <c:pt idx="195">
                  <c:v>163.3111894945184</c:v>
                </c:pt>
                <c:pt idx="196">
                  <c:v>156.1893502023396</c:v>
                </c:pt>
                <c:pt idx="197">
                  <c:v>163.61478137044475</c:v>
                </c:pt>
                <c:pt idx="198">
                  <c:v>168.90925271098794</c:v>
                </c:pt>
                <c:pt idx="199">
                  <c:v>162.37536241431656</c:v>
                </c:pt>
                <c:pt idx="200">
                  <c:v>156.90101415418076</c:v>
                </c:pt>
                <c:pt idx="201">
                  <c:v>150.27828704469749</c:v>
                </c:pt>
                <c:pt idx="202">
                  <c:v>164.4010047901817</c:v>
                </c:pt>
                <c:pt idx="203">
                  <c:v>173.38775616321905</c:v>
                </c:pt>
                <c:pt idx="204">
                  <c:v>174.13440842328129</c:v>
                </c:pt>
                <c:pt idx="205">
                  <c:v>177.10731297504415</c:v>
                </c:pt>
                <c:pt idx="206">
                  <c:v>183.08308687654252</c:v>
                </c:pt>
                <c:pt idx="207">
                  <c:v>178.23048614139131</c:v>
                </c:pt>
                <c:pt idx="208">
                  <c:v>185.04752174596084</c:v>
                </c:pt>
                <c:pt idx="209">
                  <c:v>181.97978742179154</c:v>
                </c:pt>
                <c:pt idx="210">
                  <c:v>187.68911698367305</c:v>
                </c:pt>
                <c:pt idx="211">
                  <c:v>193.95090047522868</c:v>
                </c:pt>
                <c:pt idx="212">
                  <c:v>196.09851720519205</c:v>
                </c:pt>
                <c:pt idx="213">
                  <c:v>186.09966071476205</c:v>
                </c:pt>
                <c:pt idx="214">
                  <c:v>186.54454983289122</c:v>
                </c:pt>
                <c:pt idx="215">
                  <c:v>181.5363965435605</c:v>
                </c:pt>
                <c:pt idx="216">
                  <c:v>190.56454781026736</c:v>
                </c:pt>
                <c:pt idx="217">
                  <c:v>193.91154964495036</c:v>
                </c:pt>
                <c:pt idx="218">
                  <c:v>192.79481009699163</c:v>
                </c:pt>
                <c:pt idx="219">
                  <c:v>201.57707375680798</c:v>
                </c:pt>
              </c:numCache>
            </c:numRef>
          </c:val>
          <c:smooth val="0"/>
          <c:extLst>
            <c:ext xmlns:c16="http://schemas.microsoft.com/office/drawing/2014/chart" uri="{C3380CC4-5D6E-409C-BE32-E72D297353CC}">
              <c16:uniqueId val="{00000002-31BE-4D9B-9D1A-D87EF8A9C213}"/>
            </c:ext>
          </c:extLst>
        </c:ser>
        <c:dLbls>
          <c:showLegendKey val="0"/>
          <c:showVal val="0"/>
          <c:showCatName val="0"/>
          <c:showSerName val="0"/>
          <c:showPercent val="0"/>
          <c:showBubbleSize val="0"/>
        </c:dLbls>
        <c:smooth val="0"/>
        <c:axId val="409354000"/>
        <c:axId val="179012480"/>
      </c:lineChart>
      <c:catAx>
        <c:axId val="40935400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9012480"/>
        <c:crosses val="autoZero"/>
        <c:auto val="1"/>
        <c:lblAlgn val="ctr"/>
        <c:lblOffset val="100"/>
        <c:noMultiLvlLbl val="1"/>
      </c:catAx>
      <c:valAx>
        <c:axId val="1790124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093540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17825896762905"/>
          <c:y val="6.709499854184893E-2"/>
          <c:w val="0.84874475065616783"/>
          <c:h val="0.89814814814814814"/>
        </c:manualLayout>
      </c:layout>
      <c:lineChart>
        <c:grouping val="standard"/>
        <c:varyColors val="0"/>
        <c:ser>
          <c:idx val="0"/>
          <c:order val="0"/>
          <c:tx>
            <c:v>Current account balance</c:v>
          </c:tx>
          <c:spPr>
            <a:ln w="28575" cap="rnd">
              <a:solidFill>
                <a:schemeClr val="accent1"/>
              </a:solidFill>
              <a:round/>
            </a:ln>
            <a:effectLst/>
          </c:spPr>
          <c:marker>
            <c:symbol val="none"/>
          </c:marker>
          <c:cat>
            <c:strRef>
              <c:f>'Figure 1'!$A$3:$A$67</c:f>
              <c:strCache>
                <c:ptCount val="65"/>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pt idx="56">
                  <c:v>2016</c:v>
                </c:pt>
                <c:pt idx="57">
                  <c:v>2017</c:v>
                </c:pt>
                <c:pt idx="58">
                  <c:v>2018</c:v>
                </c:pt>
                <c:pt idx="59">
                  <c:v>2019</c:v>
                </c:pt>
                <c:pt idx="60">
                  <c:v>2020</c:v>
                </c:pt>
                <c:pt idx="61">
                  <c:v>2021</c:v>
                </c:pt>
                <c:pt idx="62">
                  <c:v>2022</c:v>
                </c:pt>
                <c:pt idx="63">
                  <c:v>2023</c:v>
                </c:pt>
                <c:pt idx="64">
                  <c:v>2024</c:v>
                </c:pt>
              </c:strCache>
            </c:strRef>
          </c:cat>
          <c:val>
            <c:numRef>
              <c:f>'Figure 1'!$B$3:$B$67</c:f>
              <c:numCache>
                <c:formatCode>0.0</c:formatCode>
                <c:ptCount val="65"/>
                <c:pt idx="0">
                  <c:v>0.52083333333333337</c:v>
                </c:pt>
                <c:pt idx="1">
                  <c:v>0.67965136961935257</c:v>
                </c:pt>
                <c:pt idx="2">
                  <c:v>0.56085444610034774</c:v>
                </c:pt>
                <c:pt idx="3">
                  <c:v>0.69239215686274513</c:v>
                </c:pt>
                <c:pt idx="4">
                  <c:v>0.99678597516435352</c:v>
                </c:pt>
                <c:pt idx="5">
                  <c:v>0.73151017108985594</c:v>
                </c:pt>
                <c:pt idx="6">
                  <c:v>0.37263339070567986</c:v>
                </c:pt>
                <c:pt idx="7">
                  <c:v>0.3004651162790698</c:v>
                </c:pt>
                <c:pt idx="8">
                  <c:v>6.4951631763580306E-2</c:v>
                </c:pt>
                <c:pt idx="9">
                  <c:v>3.920990566037736E-2</c:v>
                </c:pt>
                <c:pt idx="10">
                  <c:v>0.21718065778440326</c:v>
                </c:pt>
                <c:pt idx="11">
                  <c:v>-0.12301485106017683</c:v>
                </c:pt>
                <c:pt idx="12">
                  <c:v>-0.45313110781017907</c:v>
                </c:pt>
                <c:pt idx="13">
                  <c:v>0.50091202469482254</c:v>
                </c:pt>
                <c:pt idx="14">
                  <c:v>0.12690913797566658</c:v>
                </c:pt>
                <c:pt idx="15">
                  <c:v>1.0752566917917976</c:v>
                </c:pt>
                <c:pt idx="16">
                  <c:v>0.22931568271591757</c:v>
                </c:pt>
                <c:pt idx="17">
                  <c:v>-0.68863483523873559</c:v>
                </c:pt>
                <c:pt idx="18">
                  <c:v>-0.64394454839258375</c:v>
                </c:pt>
                <c:pt idx="19">
                  <c:v>-1.0847638259810451E-2</c:v>
                </c:pt>
                <c:pt idx="20">
                  <c:v>8.1125538095404751E-2</c:v>
                </c:pt>
                <c:pt idx="21">
                  <c:v>0.15681322107888993</c:v>
                </c:pt>
                <c:pt idx="22">
                  <c:v>-0.16559004725162987</c:v>
                </c:pt>
                <c:pt idx="23">
                  <c:v>-1.0646945514584478</c:v>
                </c:pt>
                <c:pt idx="24">
                  <c:v>-2.3366356251238356</c:v>
                </c:pt>
                <c:pt idx="25">
                  <c:v>-2.7230928785434432</c:v>
                </c:pt>
                <c:pt idx="26">
                  <c:v>-3.2137304568084546</c:v>
                </c:pt>
                <c:pt idx="27">
                  <c:v>-3.3089265117811832</c:v>
                </c:pt>
                <c:pt idx="28">
                  <c:v>-2.3136696967382173</c:v>
                </c:pt>
                <c:pt idx="29">
                  <c:v>-1.7634536301758366</c:v>
                </c:pt>
                <c:pt idx="30">
                  <c:v>-1.3242944106253458</c:v>
                </c:pt>
                <c:pt idx="31">
                  <c:v>4.7043731020931782E-2</c:v>
                </c:pt>
                <c:pt idx="32">
                  <c:v>-0.79157400733095096</c:v>
                </c:pt>
                <c:pt idx="33">
                  <c:v>-1.2364768320065318</c:v>
                </c:pt>
                <c:pt idx="34">
                  <c:v>-1.6688440004391261</c:v>
                </c:pt>
                <c:pt idx="35">
                  <c:v>-1.4865374294802152</c:v>
                </c:pt>
                <c:pt idx="36">
                  <c:v>-1.5454286457494644</c:v>
                </c:pt>
                <c:pt idx="37">
                  <c:v>-1.6406220854318223</c:v>
                </c:pt>
                <c:pt idx="38">
                  <c:v>-2.3730193759103151</c:v>
                </c:pt>
                <c:pt idx="39">
                  <c:v>-2.9758700888778136</c:v>
                </c:pt>
                <c:pt idx="40">
                  <c:v>-3.9207687054921472</c:v>
                </c:pt>
                <c:pt idx="41">
                  <c:v>-3.7241138169893877</c:v>
                </c:pt>
                <c:pt idx="42">
                  <c:v>-4.1733537070756057</c:v>
                </c:pt>
                <c:pt idx="43">
                  <c:v>-4.5588879675293503</c:v>
                </c:pt>
                <c:pt idx="44">
                  <c:v>-5.2048750941295872</c:v>
                </c:pt>
                <c:pt idx="45">
                  <c:v>-5.7459966869133066</c:v>
                </c:pt>
                <c:pt idx="46">
                  <c:v>-5.911042589536466</c:v>
                </c:pt>
                <c:pt idx="47">
                  <c:v>-5.0887095659863757</c:v>
                </c:pt>
                <c:pt idx="48">
                  <c:v>-4.7158274599015568</c:v>
                </c:pt>
                <c:pt idx="49">
                  <c:v>-2.6227819948750182</c:v>
                </c:pt>
                <c:pt idx="50">
                  <c:v>-2.8706824373712538</c:v>
                </c:pt>
                <c:pt idx="51">
                  <c:v>-2.9186586921543363</c:v>
                </c:pt>
                <c:pt idx="52">
                  <c:v>-2.572788236741725</c:v>
                </c:pt>
                <c:pt idx="53">
                  <c:v>-2.0112673052657768</c:v>
                </c:pt>
                <c:pt idx="54">
                  <c:v>-2.101623684554268</c:v>
                </c:pt>
                <c:pt idx="55">
                  <c:v>-2.2325936048100576</c:v>
                </c:pt>
                <c:pt idx="56">
                  <c:v>-2.106982754494839</c:v>
                </c:pt>
                <c:pt idx="57">
                  <c:v>-1.8744346602352631</c:v>
                </c:pt>
                <c:pt idx="58">
                  <c:v>-2.1293491152905868</c:v>
                </c:pt>
                <c:pt idx="59">
                  <c:v>-2.0508402971216344</c:v>
                </c:pt>
                <c:pt idx="60">
                  <c:v>-2.8153890821903054</c:v>
                </c:pt>
                <c:pt idx="61">
                  <c:v>-3.6652703410300149</c:v>
                </c:pt>
                <c:pt idx="62">
                  <c:v>-3.8916518308602712</c:v>
                </c:pt>
                <c:pt idx="63">
                  <c:v>-3.2660647097656264</c:v>
                </c:pt>
                <c:pt idx="64">
                  <c:v>-3.8842723463160742</c:v>
                </c:pt>
              </c:numCache>
            </c:numRef>
          </c:val>
          <c:smooth val="0"/>
          <c:extLst>
            <c:ext xmlns:c16="http://schemas.microsoft.com/office/drawing/2014/chart" uri="{C3380CC4-5D6E-409C-BE32-E72D297353CC}">
              <c16:uniqueId val="{00000000-3979-4959-B46C-68D172641E7E}"/>
            </c:ext>
          </c:extLst>
        </c:ser>
        <c:dLbls>
          <c:showLegendKey val="0"/>
          <c:showVal val="0"/>
          <c:showCatName val="0"/>
          <c:showSerName val="0"/>
          <c:showPercent val="0"/>
          <c:showBubbleSize val="0"/>
        </c:dLbls>
        <c:smooth val="0"/>
        <c:axId val="1913923631"/>
        <c:axId val="1913910191"/>
      </c:lineChart>
      <c:catAx>
        <c:axId val="1913923631"/>
        <c:scaling>
          <c:orientation val="minMax"/>
        </c:scaling>
        <c:delete val="0"/>
        <c:axPos val="b"/>
        <c:numFmt formatCode="General" sourceLinked="1"/>
        <c:majorTickMark val="none"/>
        <c:minorTickMark val="none"/>
        <c:tickLblPos val="low"/>
        <c:spPr>
          <a:noFill/>
          <a:ln w="25400"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10191"/>
        <c:crosses val="autoZero"/>
        <c:auto val="1"/>
        <c:lblAlgn val="ctr"/>
        <c:lblOffset val="100"/>
        <c:tickLblSkip val="5"/>
        <c:noMultiLvlLbl val="0"/>
      </c:catAx>
      <c:valAx>
        <c:axId val="191391019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r>
                  <a:rPr lang="en-US" baseline="0"/>
                  <a:t> of GDP</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3631"/>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17825896762905"/>
          <c:y val="6.709499854184893E-2"/>
          <c:w val="0.84874475065616783"/>
          <c:h val="0.73638130669812674"/>
        </c:manualLayout>
      </c:layout>
      <c:lineChart>
        <c:grouping val="standard"/>
        <c:varyColors val="0"/>
        <c:ser>
          <c:idx val="0"/>
          <c:order val="0"/>
          <c:tx>
            <c:v>Goods &amp; services</c:v>
          </c:tx>
          <c:spPr>
            <a:ln w="28575" cap="rnd">
              <a:solidFill>
                <a:schemeClr val="accent1"/>
              </a:solidFill>
              <a:round/>
            </a:ln>
            <a:effectLst/>
          </c:spPr>
          <c:marker>
            <c:symbol val="none"/>
          </c:marker>
          <c:cat>
            <c:strRef>
              <c:f>'Figure 1'!$A$3:$A$67</c:f>
              <c:strCache>
                <c:ptCount val="65"/>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pt idx="56">
                  <c:v>2016</c:v>
                </c:pt>
                <c:pt idx="57">
                  <c:v>2017</c:v>
                </c:pt>
                <c:pt idx="58">
                  <c:v>2018</c:v>
                </c:pt>
                <c:pt idx="59">
                  <c:v>2019</c:v>
                </c:pt>
                <c:pt idx="60">
                  <c:v>2020</c:v>
                </c:pt>
                <c:pt idx="61">
                  <c:v>2021</c:v>
                </c:pt>
                <c:pt idx="62">
                  <c:v>2022</c:v>
                </c:pt>
                <c:pt idx="63">
                  <c:v>2023</c:v>
                </c:pt>
                <c:pt idx="64">
                  <c:v>2024</c:v>
                </c:pt>
              </c:strCache>
            </c:strRef>
          </c:cat>
          <c:val>
            <c:numRef>
              <c:f>'Figure 2'!$B$3:$B$67</c:f>
              <c:numCache>
                <c:formatCode>0.0</c:formatCode>
                <c:ptCount val="65"/>
                <c:pt idx="0">
                  <c:v>0.64675516224188789</c:v>
                </c:pt>
                <c:pt idx="1">
                  <c:v>0.74599786552828162</c:v>
                </c:pt>
                <c:pt idx="2">
                  <c:v>0.55820500082795177</c:v>
                </c:pt>
                <c:pt idx="3">
                  <c:v>0.66039215686274511</c:v>
                </c:pt>
                <c:pt idx="4">
                  <c:v>0.87976625273922571</c:v>
                </c:pt>
                <c:pt idx="5">
                  <c:v>0.62831739189007141</c:v>
                </c:pt>
                <c:pt idx="6">
                  <c:v>0.36132284238996804</c:v>
                </c:pt>
                <c:pt idx="7">
                  <c:v>0.30279069767441857</c:v>
                </c:pt>
                <c:pt idx="8">
                  <c:v>2.6575954076751354E-2</c:v>
                </c:pt>
                <c:pt idx="9">
                  <c:v>8.8443396226415092E-3</c:v>
                </c:pt>
                <c:pt idx="10">
                  <c:v>0.21009969253703531</c:v>
                </c:pt>
                <c:pt idx="11">
                  <c:v>-0.11168340630097004</c:v>
                </c:pt>
                <c:pt idx="12">
                  <c:v>-0.42553357829724031</c:v>
                </c:pt>
                <c:pt idx="13">
                  <c:v>0.133295916935597</c:v>
                </c:pt>
                <c:pt idx="14">
                  <c:v>-0.27782811286564846</c:v>
                </c:pt>
                <c:pt idx="15">
                  <c:v>0.73612677310226127</c:v>
                </c:pt>
                <c:pt idx="16">
                  <c:v>-0.32465036831429483</c:v>
                </c:pt>
                <c:pt idx="17">
                  <c:v>-1.3088192909981744</c:v>
                </c:pt>
                <c:pt idx="18">
                  <c:v>-1.2656489198843341</c:v>
                </c:pt>
                <c:pt idx="19">
                  <c:v>-0.93502835610702995</c:v>
                </c:pt>
                <c:pt idx="20">
                  <c:v>-0.67920764357960306</c:v>
                </c:pt>
                <c:pt idx="21">
                  <c:v>-0.50427190520735887</c:v>
                </c:pt>
                <c:pt idx="22">
                  <c:v>-0.72241162748968235</c:v>
                </c:pt>
                <c:pt idx="23">
                  <c:v>-1.5896257567418823</c:v>
                </c:pt>
                <c:pt idx="24">
                  <c:v>-2.7014563106796117</c:v>
                </c:pt>
                <c:pt idx="25">
                  <c:v>-2.8089191057847427</c:v>
                </c:pt>
                <c:pt idx="26">
                  <c:v>-3.0251331994060617</c:v>
                </c:pt>
                <c:pt idx="27">
                  <c:v>-3.1241349480968861</c:v>
                </c:pt>
                <c:pt idx="28">
                  <c:v>-2.1878771675196704</c:v>
                </c:pt>
                <c:pt idx="29">
                  <c:v>-1.6509855360181507</c:v>
                </c:pt>
                <c:pt idx="30">
                  <c:v>-1.3560899532122552</c:v>
                </c:pt>
                <c:pt idx="31">
                  <c:v>-0.50561049674412561</c:v>
                </c:pt>
                <c:pt idx="32">
                  <c:v>-0.60138337193073932</c:v>
                </c:pt>
                <c:pt idx="33">
                  <c:v>-1.0251509054325953</c:v>
                </c:pt>
                <c:pt idx="34">
                  <c:v>-1.3515890877154464</c:v>
                </c:pt>
                <c:pt idx="35">
                  <c:v>-1.2616202206892939</c:v>
                </c:pt>
                <c:pt idx="36">
                  <c:v>-1.2890339522612131</c:v>
                </c:pt>
                <c:pt idx="37">
                  <c:v>-1.2622761611639619</c:v>
                </c:pt>
                <c:pt idx="38">
                  <c:v>-1.8332082800017657</c:v>
                </c:pt>
                <c:pt idx="39">
                  <c:v>-2.6560449372871497</c:v>
                </c:pt>
                <c:pt idx="40">
                  <c:v>-3.6063408447956298</c:v>
                </c:pt>
                <c:pt idx="41">
                  <c:v>-3.405560438106578</c:v>
                </c:pt>
                <c:pt idx="42">
                  <c:v>-3.8490452095780987</c:v>
                </c:pt>
                <c:pt idx="43">
                  <c:v>-4.33154104656745</c:v>
                </c:pt>
                <c:pt idx="44">
                  <c:v>-4.9998199260059586</c:v>
                </c:pt>
                <c:pt idx="45">
                  <c:v>-5.4952911221547325</c:v>
                </c:pt>
                <c:pt idx="46">
                  <c:v>-5.5266003648050024</c:v>
                </c:pt>
                <c:pt idx="47">
                  <c:v>-4.9121678572909033</c:v>
                </c:pt>
                <c:pt idx="48">
                  <c:v>-4.8229845835110599</c:v>
                </c:pt>
                <c:pt idx="49">
                  <c:v>-2.7266768429559125</c:v>
                </c:pt>
                <c:pt idx="50">
                  <c:v>-3.3429928898930159</c:v>
                </c:pt>
                <c:pt idx="51">
                  <c:v>-3.5546965646775255</c:v>
                </c:pt>
                <c:pt idx="52">
                  <c:v>-3.2355481727574751</c:v>
                </c:pt>
                <c:pt idx="53">
                  <c:v>-2.6471710296373963</c:v>
                </c:pt>
                <c:pt idx="54">
                  <c:v>-2.7484623553932566</c:v>
                </c:pt>
                <c:pt idx="55">
                  <c:v>-2.6825690079256628</c:v>
                </c:pt>
                <c:pt idx="56">
                  <c:v>-2.549643975772272</c:v>
                </c:pt>
                <c:pt idx="57">
                  <c:v>-2.6358166642022018</c:v>
                </c:pt>
                <c:pt idx="58">
                  <c:v>-2.801026311330574</c:v>
                </c:pt>
                <c:pt idx="59">
                  <c:v>-2.5970055710306408</c:v>
                </c:pt>
                <c:pt idx="60">
                  <c:v>-3.0611966788579243</c:v>
                </c:pt>
                <c:pt idx="61">
                  <c:v>-3.5811952097022108</c:v>
                </c:pt>
                <c:pt idx="62">
                  <c:v>-3.6327359277730138</c:v>
                </c:pt>
                <c:pt idx="63">
                  <c:v>-2.8314220059378008</c:v>
                </c:pt>
                <c:pt idx="64">
                  <c:v>-3.1448968473422898</c:v>
                </c:pt>
              </c:numCache>
            </c:numRef>
          </c:val>
          <c:smooth val="0"/>
          <c:extLst>
            <c:ext xmlns:c16="http://schemas.microsoft.com/office/drawing/2014/chart" uri="{C3380CC4-5D6E-409C-BE32-E72D297353CC}">
              <c16:uniqueId val="{00000000-8CB2-4B17-8025-102362816F46}"/>
            </c:ext>
          </c:extLst>
        </c:ser>
        <c:ser>
          <c:idx val="1"/>
          <c:order val="1"/>
          <c:tx>
            <c:v>Investment income</c:v>
          </c:tx>
          <c:spPr>
            <a:ln w="28575" cap="rnd">
              <a:solidFill>
                <a:schemeClr val="accent2"/>
              </a:solidFill>
              <a:round/>
            </a:ln>
            <a:effectLst/>
          </c:spPr>
          <c:marker>
            <c:symbol val="none"/>
          </c:marker>
          <c:val>
            <c:numRef>
              <c:f>'Figure 2'!$C$3:$C$67</c:f>
              <c:numCache>
                <c:formatCode>0.0</c:formatCode>
                <c:ptCount val="65"/>
                <c:pt idx="0">
                  <c:v>0.62278761061946908</c:v>
                </c:pt>
                <c:pt idx="1">
                  <c:v>0.66791177516897893</c:v>
                </c:pt>
                <c:pt idx="2">
                  <c:v>0.71104487497930124</c:v>
                </c:pt>
                <c:pt idx="3">
                  <c:v>0.72078431372549012</c:v>
                </c:pt>
                <c:pt idx="4">
                  <c:v>0.73644996347699054</c:v>
                </c:pt>
                <c:pt idx="5">
                  <c:v>0.72059814091337737</c:v>
                </c:pt>
                <c:pt idx="6">
                  <c:v>0.62035898696828129</c:v>
                </c:pt>
                <c:pt idx="7">
                  <c:v>0.61325581395348838</c:v>
                </c:pt>
                <c:pt idx="8">
                  <c:v>0.63675985967896243</c:v>
                </c:pt>
                <c:pt idx="9">
                  <c:v>0.59394654088050314</c:v>
                </c:pt>
                <c:pt idx="10">
                  <c:v>0.5808254914748906</c:v>
                </c:pt>
                <c:pt idx="11">
                  <c:v>0.62408790454116225</c:v>
                </c:pt>
                <c:pt idx="12">
                  <c:v>0.64045031662887975</c:v>
                </c:pt>
                <c:pt idx="13">
                  <c:v>0.85260277816753183</c:v>
                </c:pt>
                <c:pt idx="14">
                  <c:v>1.003300543618949</c:v>
                </c:pt>
                <c:pt idx="15">
                  <c:v>0.75885809246839575</c:v>
                </c:pt>
                <c:pt idx="16">
                  <c:v>0.85737162378563037</c:v>
                </c:pt>
                <c:pt idx="17">
                  <c:v>0.87121721587088086</c:v>
                </c:pt>
                <c:pt idx="18">
                  <c:v>0.86779214152066686</c:v>
                </c:pt>
                <c:pt idx="19">
                  <c:v>1.1751227495908347</c:v>
                </c:pt>
                <c:pt idx="20">
                  <c:v>1.0524621145836979</c:v>
                </c:pt>
                <c:pt idx="21">
                  <c:v>1.0259744309323355</c:v>
                </c:pt>
                <c:pt idx="22">
                  <c:v>1.0515880136371794</c:v>
                </c:pt>
                <c:pt idx="23">
                  <c:v>1.0013208585580626</c:v>
                </c:pt>
                <c:pt idx="24">
                  <c:v>0.86846146225480481</c:v>
                </c:pt>
                <c:pt idx="25">
                  <c:v>0.59280940308826913</c:v>
                </c:pt>
                <c:pt idx="26">
                  <c:v>0.37697615512271815</c:v>
                </c:pt>
                <c:pt idx="27">
                  <c:v>0.32208765859284894</c:v>
                </c:pt>
                <c:pt idx="28">
                  <c:v>0.37309983958444737</c:v>
                </c:pt>
                <c:pt idx="29">
                  <c:v>0.37388329551900162</c:v>
                </c:pt>
                <c:pt idx="30">
                  <c:v>0.5171974308664955</c:v>
                </c:pt>
                <c:pt idx="31">
                  <c:v>0.43625468894626585</c:v>
                </c:pt>
                <c:pt idx="32">
                  <c:v>0.41705136266736192</c:v>
                </c:pt>
                <c:pt idx="33">
                  <c:v>0.41744670924095295</c:v>
                </c:pt>
                <c:pt idx="34">
                  <c:v>0.29028982325172903</c:v>
                </c:pt>
                <c:pt idx="35">
                  <c:v>0.32689765304920348</c:v>
                </c:pt>
                <c:pt idx="36">
                  <c:v>0.32747024067582464</c:v>
                </c:pt>
                <c:pt idx="37">
                  <c:v>0.19822561089349</c:v>
                </c:pt>
                <c:pt idx="38">
                  <c:v>9.735401862559033E-2</c:v>
                </c:pt>
                <c:pt idx="39">
                  <c:v>0.17877315391643822</c:v>
                </c:pt>
                <c:pt idx="40">
                  <c:v>0.21568627450980393</c:v>
                </c:pt>
                <c:pt idx="41">
                  <c:v>0.29514548427031062</c:v>
                </c:pt>
                <c:pt idx="42">
                  <c:v>0.23562781930808574</c:v>
                </c:pt>
                <c:pt idx="43">
                  <c:v>0.33114825644830442</c:v>
                </c:pt>
                <c:pt idx="44">
                  <c:v>0.46157875781684832</c:v>
                </c:pt>
                <c:pt idx="45">
                  <c:v>0.42791735689306093</c:v>
                </c:pt>
                <c:pt idx="46">
                  <c:v>0.19941225860621328</c:v>
                </c:pt>
                <c:pt idx="47">
                  <c:v>0.51986983736579562</c:v>
                </c:pt>
                <c:pt idx="48">
                  <c:v>0.83865835246007092</c:v>
                </c:pt>
                <c:pt idx="49">
                  <c:v>0.85444913351890095</c:v>
                </c:pt>
                <c:pt idx="50">
                  <c:v>1.1795401687819789</c:v>
                </c:pt>
                <c:pt idx="51">
                  <c:v>1.3478913056020307</c:v>
                </c:pt>
                <c:pt idx="52">
                  <c:v>1.2665436200319922</c:v>
                </c:pt>
                <c:pt idx="53">
                  <c:v>1.208812430764127</c:v>
                </c:pt>
                <c:pt idx="54">
                  <c:v>1.1908155905520754</c:v>
                </c:pt>
                <c:pt idx="55">
                  <c:v>1.0676141022137196</c:v>
                </c:pt>
                <c:pt idx="56">
                  <c:v>1.103058245457301</c:v>
                </c:pt>
                <c:pt idx="57">
                  <c:v>1.3692873277211517</c:v>
                </c:pt>
                <c:pt idx="58">
                  <c:v>1.2855856510057366</c:v>
                </c:pt>
                <c:pt idx="59">
                  <c:v>1.2036165273909007</c:v>
                </c:pt>
                <c:pt idx="60">
                  <c:v>0.86785207524550323</c:v>
                </c:pt>
                <c:pt idx="61">
                  <c:v>0.54997212979072008</c:v>
                </c:pt>
                <c:pt idx="62">
                  <c:v>0.51270624334311277</c:v>
                </c:pt>
                <c:pt idx="63">
                  <c:v>0.31170930027019517</c:v>
                </c:pt>
                <c:pt idx="64">
                  <c:v>4.0150899951687344E-2</c:v>
                </c:pt>
              </c:numCache>
            </c:numRef>
          </c:val>
          <c:smooth val="0"/>
          <c:extLst>
            <c:ext xmlns:c16="http://schemas.microsoft.com/office/drawing/2014/chart" uri="{C3380CC4-5D6E-409C-BE32-E72D297353CC}">
              <c16:uniqueId val="{00000001-8CB2-4B17-8025-102362816F46}"/>
            </c:ext>
          </c:extLst>
        </c:ser>
        <c:ser>
          <c:idx val="2"/>
          <c:order val="2"/>
          <c:tx>
            <c:v>Unilateral transfers</c:v>
          </c:tx>
          <c:spPr>
            <a:ln w="28575" cap="rnd">
              <a:solidFill>
                <a:srgbClr val="92D050"/>
              </a:solidFill>
              <a:round/>
            </a:ln>
            <a:effectLst/>
          </c:spPr>
          <c:marker>
            <c:symbol val="none"/>
          </c:marker>
          <c:val>
            <c:numRef>
              <c:f>'Figure 2'!$D$3:$D$67</c:f>
              <c:numCache>
                <c:formatCode>0.0</c:formatCode>
                <c:ptCount val="65"/>
                <c:pt idx="0">
                  <c:v>-0.7487094395280236</c:v>
                </c:pt>
                <c:pt idx="1">
                  <c:v>-0.7342582710779082</c:v>
                </c:pt>
                <c:pt idx="2">
                  <c:v>-0.70822983937738038</c:v>
                </c:pt>
                <c:pt idx="3">
                  <c:v>-0.68909803921568635</c:v>
                </c:pt>
                <c:pt idx="4">
                  <c:v>-0.61943024105186273</c:v>
                </c:pt>
                <c:pt idx="5">
                  <c:v>-0.61754007813552469</c:v>
                </c:pt>
                <c:pt idx="6">
                  <c:v>-0.60929432013769358</c:v>
                </c:pt>
                <c:pt idx="7">
                  <c:v>-0.61558139534883716</c:v>
                </c:pt>
                <c:pt idx="8">
                  <c:v>-0.5983841819921335</c:v>
                </c:pt>
                <c:pt idx="9">
                  <c:v>-0.56358097484276737</c:v>
                </c:pt>
                <c:pt idx="10">
                  <c:v>-0.57355818503680245</c:v>
                </c:pt>
                <c:pt idx="11">
                  <c:v>-0.63541934930036903</c:v>
                </c:pt>
                <c:pt idx="12">
                  <c:v>-0.66796966617152687</c:v>
                </c:pt>
                <c:pt idx="13">
                  <c:v>-0.48505682615406198</c:v>
                </c:pt>
                <c:pt idx="14">
                  <c:v>-0.59849857623608593</c:v>
                </c:pt>
                <c:pt idx="15">
                  <c:v>-0.41996557659208256</c:v>
                </c:pt>
                <c:pt idx="16">
                  <c:v>-0.30351233052204551</c:v>
                </c:pt>
                <c:pt idx="17">
                  <c:v>-0.25108079546546258</c:v>
                </c:pt>
                <c:pt idx="18">
                  <c:v>-0.24613029426773261</c:v>
                </c:pt>
                <c:pt idx="19">
                  <c:v>-0.25094203174361512</c:v>
                </c:pt>
                <c:pt idx="20">
                  <c:v>-0.29219892905890171</c:v>
                </c:pt>
                <c:pt idx="21">
                  <c:v>-0.36488930464608665</c:v>
                </c:pt>
                <c:pt idx="22">
                  <c:v>-0.49479633949398888</c:v>
                </c:pt>
                <c:pt idx="23">
                  <c:v>-0.47636213538800221</c:v>
                </c:pt>
                <c:pt idx="24">
                  <c:v>-0.50361600951060037</c:v>
                </c:pt>
                <c:pt idx="25">
                  <c:v>-0.50700622263194284</c:v>
                </c:pt>
                <c:pt idx="26">
                  <c:v>-0.52692374879902171</c:v>
                </c:pt>
                <c:pt idx="27">
                  <c:v>-0.4791769649036085</c:v>
                </c:pt>
                <c:pt idx="28">
                  <c:v>-0.48265984263998174</c:v>
                </c:pt>
                <c:pt idx="29">
                  <c:v>-0.46385777084515029</c:v>
                </c:pt>
                <c:pt idx="30">
                  <c:v>-0.44698227432040383</c:v>
                </c:pt>
                <c:pt idx="31">
                  <c:v>0.16082882707328561</c:v>
                </c:pt>
                <c:pt idx="32">
                  <c:v>-0.56186065058356216</c:v>
                </c:pt>
                <c:pt idx="33">
                  <c:v>-0.58045373691423907</c:v>
                </c:pt>
                <c:pt idx="34">
                  <c:v>-0.55254418706773523</c:v>
                </c:pt>
                <c:pt idx="35">
                  <c:v>-0.49837035485686615</c:v>
                </c:pt>
                <c:pt idx="36">
                  <c:v>-0.53284364122827665</c:v>
                </c:pt>
                <c:pt idx="37">
                  <c:v>-0.52534508487222531</c:v>
                </c:pt>
                <c:pt idx="38">
                  <c:v>-0.58687160700887153</c:v>
                </c:pt>
                <c:pt idx="39">
                  <c:v>-0.42338441731040782</c:v>
                </c:pt>
                <c:pt idx="40">
                  <c:v>-0.45715539947322215</c:v>
                </c:pt>
                <c:pt idx="41">
                  <c:v>-0.53821147430990657</c:v>
                </c:pt>
                <c:pt idx="42">
                  <c:v>-0.48447722136314975</c:v>
                </c:pt>
                <c:pt idx="43">
                  <c:v>-0.48269541308427527</c:v>
                </c:pt>
                <c:pt idx="44">
                  <c:v>-0.58633729496120224</c:v>
                </c:pt>
                <c:pt idx="45">
                  <c:v>-0.58957604761028282</c:v>
                </c:pt>
                <c:pt idx="46">
                  <c:v>-0.50007238194504755</c:v>
                </c:pt>
                <c:pt idx="47">
                  <c:v>-0.62117422724572002</c:v>
                </c:pt>
                <c:pt idx="48">
                  <c:v>-0.65127048930595333</c:v>
                </c:pt>
                <c:pt idx="49">
                  <c:v>-0.6941242290079499</c:v>
                </c:pt>
                <c:pt idx="50">
                  <c:v>-0.65674795667486219</c:v>
                </c:pt>
                <c:pt idx="51">
                  <c:v>-0.66162169785316383</c:v>
                </c:pt>
                <c:pt idx="52">
                  <c:v>-0.55453426848775689</c:v>
                </c:pt>
                <c:pt idx="53">
                  <c:v>-0.52198664747314982</c:v>
                </c:pt>
                <c:pt idx="54">
                  <c:v>-0.49033683361634706</c:v>
                </c:pt>
                <c:pt idx="55">
                  <c:v>-0.56235036895326596</c:v>
                </c:pt>
                <c:pt idx="56">
                  <c:v>-0.60196544517652306</c:v>
                </c:pt>
                <c:pt idx="57">
                  <c:v>-0.55383156316763626</c:v>
                </c:pt>
                <c:pt idx="58">
                  <c:v>-0.56413235543291451</c:v>
                </c:pt>
                <c:pt idx="59">
                  <c:v>-0.60239554317548738</c:v>
                </c:pt>
                <c:pt idx="60">
                  <c:v>-0.58643070885684723</c:v>
                </c:pt>
                <c:pt idx="61">
                  <c:v>-0.58682837018394329</c:v>
                </c:pt>
                <c:pt idx="62">
                  <c:v>-0.70479372781838667</c:v>
                </c:pt>
                <c:pt idx="63">
                  <c:v>-0.6764439570429317</c:v>
                </c:pt>
                <c:pt idx="64">
                  <c:v>-0.70891454142381849</c:v>
                </c:pt>
              </c:numCache>
            </c:numRef>
          </c:val>
          <c:smooth val="0"/>
          <c:extLst>
            <c:ext xmlns:c16="http://schemas.microsoft.com/office/drawing/2014/chart" uri="{C3380CC4-5D6E-409C-BE32-E72D297353CC}">
              <c16:uniqueId val="{00000002-8CB2-4B17-8025-102362816F46}"/>
            </c:ext>
          </c:extLst>
        </c:ser>
        <c:dLbls>
          <c:showLegendKey val="0"/>
          <c:showVal val="0"/>
          <c:showCatName val="0"/>
          <c:showSerName val="0"/>
          <c:showPercent val="0"/>
          <c:showBubbleSize val="0"/>
        </c:dLbls>
        <c:smooth val="0"/>
        <c:axId val="1913923631"/>
        <c:axId val="1913910191"/>
      </c:lineChart>
      <c:catAx>
        <c:axId val="1913923631"/>
        <c:scaling>
          <c:orientation val="minMax"/>
        </c:scaling>
        <c:delete val="0"/>
        <c:axPos val="b"/>
        <c:numFmt formatCode="General" sourceLinked="1"/>
        <c:majorTickMark val="none"/>
        <c:minorTickMark val="none"/>
        <c:tickLblPos val="low"/>
        <c:spPr>
          <a:noFill/>
          <a:ln w="25400"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10191"/>
        <c:crosses val="autoZero"/>
        <c:auto val="1"/>
        <c:lblAlgn val="ctr"/>
        <c:lblOffset val="100"/>
        <c:tickLblSkip val="5"/>
        <c:noMultiLvlLbl val="0"/>
      </c:catAx>
      <c:valAx>
        <c:axId val="191391019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r>
                  <a:rPr lang="en-US" baseline="0"/>
                  <a:t> of GDP</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3631"/>
        <c:crosses val="autoZero"/>
        <c:crossBetween val="between"/>
      </c:valAx>
      <c:spPr>
        <a:noFill/>
        <a:ln>
          <a:noFill/>
        </a:ln>
        <a:effectLst/>
      </c:spPr>
    </c:plotArea>
    <c:legend>
      <c:legendPos val="b"/>
      <c:overlay val="1"/>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1"/>
          <c:order val="1"/>
          <c:tx>
            <c:strRef>
              <c:f>'Figure 3'!$C$2</c:f>
              <c:strCache>
                <c:ptCount val="1"/>
                <c:pt idx="0">
                  <c:v>REER</c:v>
                </c:pt>
              </c:strCache>
            </c:strRef>
          </c:tx>
          <c:spPr>
            <a:ln w="28575" cap="rnd">
              <a:solidFill>
                <a:schemeClr val="accent2"/>
              </a:solidFill>
              <a:round/>
            </a:ln>
            <a:effectLst/>
          </c:spPr>
          <c:marker>
            <c:symbol val="none"/>
          </c:marker>
          <c:cat>
            <c:numRef>
              <c:f>'Figure 3'!$A$3:$A$54</c:f>
              <c:numCache>
                <c:formatCode>General</c:formatCode>
                <c:ptCount val="52"/>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'Figure 3'!$C$3:$C$54</c:f>
              <c:numCache>
                <c:formatCode>0.0</c:formatCode>
                <c:ptCount val="52"/>
                <c:pt idx="0">
                  <c:v>101.73927893251303</c:v>
                </c:pt>
                <c:pt idx="1">
                  <c:v>98.309273668239356</c:v>
                </c:pt>
                <c:pt idx="2">
                  <c:v>97.093193041381738</c:v>
                </c:pt>
                <c:pt idx="3">
                  <c:v>97.153637285556925</c:v>
                </c:pt>
                <c:pt idx="4">
                  <c:v>95.480832548375687</c:v>
                </c:pt>
                <c:pt idx="5">
                  <c:v>89.744077557416901</c:v>
                </c:pt>
                <c:pt idx="6">
                  <c:v>90.887172787396338</c:v>
                </c:pt>
                <c:pt idx="7">
                  <c:v>92.263307305717802</c:v>
                </c:pt>
                <c:pt idx="8">
                  <c:v>99.282754947727227</c:v>
                </c:pt>
                <c:pt idx="9">
                  <c:v>109.06670439008168</c:v>
                </c:pt>
                <c:pt idx="10">
                  <c:v>113.65871940972293</c:v>
                </c:pt>
                <c:pt idx="11">
                  <c:v>121.20849333693596</c:v>
                </c:pt>
                <c:pt idx="12">
                  <c:v>126.16368780329641</c:v>
                </c:pt>
                <c:pt idx="13">
                  <c:v>110.39843089227443</c:v>
                </c:pt>
                <c:pt idx="14">
                  <c:v>101.41557327790827</c:v>
                </c:pt>
                <c:pt idx="15">
                  <c:v>94.647257078959939</c:v>
                </c:pt>
                <c:pt idx="16">
                  <c:v>96.418335111092631</c:v>
                </c:pt>
                <c:pt idx="17">
                  <c:v>93.773693835761648</c:v>
                </c:pt>
                <c:pt idx="18">
                  <c:v>92.186724037162506</c:v>
                </c:pt>
                <c:pt idx="19">
                  <c:v>90.239967070854036</c:v>
                </c:pt>
                <c:pt idx="20">
                  <c:v>91.62062462785525</c:v>
                </c:pt>
                <c:pt idx="21">
                  <c:v>91.444328915677673</c:v>
                </c:pt>
                <c:pt idx="22">
                  <c:v>88.931061354727419</c:v>
                </c:pt>
                <c:pt idx="23">
                  <c:v>90.99079149169664</c:v>
                </c:pt>
                <c:pt idx="24">
                  <c:v>95.833835158065369</c:v>
                </c:pt>
                <c:pt idx="25">
                  <c:v>104.03019802381893</c:v>
                </c:pt>
                <c:pt idx="26">
                  <c:v>103.1348419578908</c:v>
                </c:pt>
                <c:pt idx="27">
                  <c:v>107.08787496768025</c:v>
                </c:pt>
                <c:pt idx="28">
                  <c:v>113.24136629518009</c:v>
                </c:pt>
                <c:pt idx="29">
                  <c:v>113.38764547793735</c:v>
                </c:pt>
                <c:pt idx="30">
                  <c:v>106.53380272940785</c:v>
                </c:pt>
                <c:pt idx="31">
                  <c:v>101.76641716459167</c:v>
                </c:pt>
                <c:pt idx="32">
                  <c:v>100.05989522997942</c:v>
                </c:pt>
                <c:pt idx="33">
                  <c:v>98.916799999999995</c:v>
                </c:pt>
                <c:pt idx="34">
                  <c:v>94.206980382017335</c:v>
                </c:pt>
                <c:pt idx="35">
                  <c:v>90.966700000000003</c:v>
                </c:pt>
                <c:pt idx="36">
                  <c:v>95.323099999999997</c:v>
                </c:pt>
                <c:pt idx="37">
                  <c:v>90.787499999999994</c:v>
                </c:pt>
                <c:pt idx="38">
                  <c:v>86.290599999999998</c:v>
                </c:pt>
                <c:pt idx="39">
                  <c:v>88.501099999999994</c:v>
                </c:pt>
                <c:pt idx="40">
                  <c:v>88.713399999999993</c:v>
                </c:pt>
                <c:pt idx="41">
                  <c:v>90.705399999999997</c:v>
                </c:pt>
                <c:pt idx="42">
                  <c:v>101.1728</c:v>
                </c:pt>
                <c:pt idx="43">
                  <c:v>105.39109999999999</c:v>
                </c:pt>
                <c:pt idx="44">
                  <c:v>104.8407</c:v>
                </c:pt>
                <c:pt idx="45">
                  <c:v>104.0712</c:v>
                </c:pt>
                <c:pt idx="46">
                  <c:v>107.17919999999999</c:v>
                </c:pt>
                <c:pt idx="47">
                  <c:v>108.7517</c:v>
                </c:pt>
                <c:pt idx="48">
                  <c:v>106.2745</c:v>
                </c:pt>
                <c:pt idx="49">
                  <c:v>115.0562</c:v>
                </c:pt>
                <c:pt idx="50">
                  <c:v>114.4568</c:v>
                </c:pt>
                <c:pt idx="51">
                  <c:v>116.747</c:v>
                </c:pt>
              </c:numCache>
            </c:numRef>
          </c:val>
          <c:smooth val="0"/>
          <c:extLst>
            <c:ext xmlns:c16="http://schemas.microsoft.com/office/drawing/2014/chart" uri="{C3380CC4-5D6E-409C-BE32-E72D297353CC}">
              <c16:uniqueId val="{00000000-7C27-4724-86E7-2B29EAFB2588}"/>
            </c:ext>
          </c:extLst>
        </c:ser>
        <c:dLbls>
          <c:showLegendKey val="0"/>
          <c:showVal val="0"/>
          <c:showCatName val="0"/>
          <c:showSerName val="0"/>
          <c:showPercent val="0"/>
          <c:showBubbleSize val="0"/>
        </c:dLbls>
        <c:marker val="1"/>
        <c:smooth val="0"/>
        <c:axId val="1066234208"/>
        <c:axId val="358216048"/>
      </c:lineChart>
      <c:lineChart>
        <c:grouping val="standard"/>
        <c:varyColors val="0"/>
        <c:ser>
          <c:idx val="0"/>
          <c:order val="0"/>
          <c:tx>
            <c:strRef>
              <c:f>'Figure 3'!$B$2</c:f>
              <c:strCache>
                <c:ptCount val="1"/>
                <c:pt idx="0">
                  <c:v>Oil Balance</c:v>
                </c:pt>
              </c:strCache>
            </c:strRef>
          </c:tx>
          <c:spPr>
            <a:ln w="28575" cap="rnd">
              <a:solidFill>
                <a:schemeClr val="accent1"/>
              </a:solidFill>
              <a:round/>
            </a:ln>
            <a:effectLst/>
          </c:spPr>
          <c:marker>
            <c:symbol val="none"/>
          </c:marker>
          <c:cat>
            <c:numRef>
              <c:f>'Figure 3'!$A$3:$A$54</c:f>
              <c:numCache>
                <c:formatCode>General</c:formatCode>
                <c:ptCount val="52"/>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pt idx="51">
                  <c:v>2024</c:v>
                </c:pt>
              </c:numCache>
            </c:numRef>
          </c:cat>
          <c:val>
            <c:numRef>
              <c:f>'Figure 3'!$B$3:$B$54</c:f>
              <c:numCache>
                <c:formatCode>0.0</c:formatCode>
                <c:ptCount val="52"/>
                <c:pt idx="0">
                  <c:v>-0.53133348674314695</c:v>
                </c:pt>
                <c:pt idx="1">
                  <c:v>-1.5497368375071106</c:v>
                </c:pt>
                <c:pt idx="2">
                  <c:v>-1.4431801455750597</c:v>
                </c:pt>
                <c:pt idx="3">
                  <c:v>-1.6608626399318462</c:v>
                </c:pt>
                <c:pt idx="4">
                  <c:v>-1.9446293782477497</c:v>
                </c:pt>
                <c:pt idx="5">
                  <c:v>-1.6285812334500906</c:v>
                </c:pt>
                <c:pt idx="6">
                  <c:v>-2.0700459363164088</c:v>
                </c:pt>
                <c:pt idx="7">
                  <c:v>-2.5045471137683144</c:v>
                </c:pt>
                <c:pt idx="8">
                  <c:v>-2.1994012549262703</c:v>
                </c:pt>
                <c:pt idx="9">
                  <c:v>-1.6674736354476911</c:v>
                </c:pt>
                <c:pt idx="10">
                  <c:v>-1.3643005384093396</c:v>
                </c:pt>
                <c:pt idx="11">
                  <c:v>-1.2939798836589838</c:v>
                </c:pt>
                <c:pt idx="12">
                  <c:v>-1.0527361390778798</c:v>
                </c:pt>
                <c:pt idx="13">
                  <c:v>-0.65179923884697266</c:v>
                </c:pt>
                <c:pt idx="14">
                  <c:v>-0.78906907315124053</c:v>
                </c:pt>
                <c:pt idx="15">
                  <c:v>-0.67129602221968443</c:v>
                </c:pt>
                <c:pt idx="16">
                  <c:v>-0.78793529472240043</c:v>
                </c:pt>
                <c:pt idx="17">
                  <c:v>-0.90445577031176849</c:v>
                </c:pt>
                <c:pt idx="18">
                  <c:v>-0.70385014669228263</c:v>
                </c:pt>
                <c:pt idx="19">
                  <c:v>-0.67418397880965175</c:v>
                </c:pt>
                <c:pt idx="20">
                  <c:v>-0.64140295359418797</c:v>
                </c:pt>
                <c:pt idx="21">
                  <c:v>-0.60802202645831704</c:v>
                </c:pt>
                <c:pt idx="22">
                  <c:v>-0.62738972183510222</c:v>
                </c:pt>
                <c:pt idx="23">
                  <c:v>-0.78179172815671549</c:v>
                </c:pt>
                <c:pt idx="24">
                  <c:v>-0.71526234991055726</c:v>
                </c:pt>
                <c:pt idx="25">
                  <c:v>-0.47256829747307044</c:v>
                </c:pt>
                <c:pt idx="26">
                  <c:v>-0.62448266939890595</c:v>
                </c:pt>
                <c:pt idx="27">
                  <c:v>-1.0695884635885526</c:v>
                </c:pt>
                <c:pt idx="28">
                  <c:v>-0.89416589357195653</c:v>
                </c:pt>
                <c:pt idx="29">
                  <c:v>-0.87051020083249242</c:v>
                </c:pt>
                <c:pt idx="30">
                  <c:v>-1.0710385852511033</c:v>
                </c:pt>
                <c:pt idx="31">
                  <c:v>-1.3590106927972669</c:v>
                </c:pt>
                <c:pt idx="32">
                  <c:v>-1.7731613380793312</c:v>
                </c:pt>
                <c:pt idx="33">
                  <c:v>-1.9780417518392091</c:v>
                </c:pt>
                <c:pt idx="34">
                  <c:v>-2.0432385063990983</c:v>
                </c:pt>
                <c:pt idx="35">
                  <c:v>-2.6500856947749409</c:v>
                </c:pt>
                <c:pt idx="36">
                  <c:v>-1.4337894692710014</c:v>
                </c:pt>
                <c:pt idx="37">
                  <c:v>-1.7832847176062736</c:v>
                </c:pt>
                <c:pt idx="38">
                  <c:v>-2.117382529392172</c:v>
                </c:pt>
                <c:pt idx="39">
                  <c:v>-1.7984529318068139</c:v>
                </c:pt>
                <c:pt idx="40">
                  <c:v>-1.3805306337427226</c:v>
                </c:pt>
                <c:pt idx="41">
                  <c:v>-1.0877300030247379</c:v>
                </c:pt>
                <c:pt idx="42">
                  <c:v>-0.47668712451186845</c:v>
                </c:pt>
                <c:pt idx="43">
                  <c:v>-0.32101185472115712</c:v>
                </c:pt>
                <c:pt idx="44">
                  <c:v>-0.28954571009267643</c:v>
                </c:pt>
                <c:pt idx="45">
                  <c:v>-0.22915287360172457</c:v>
                </c:pt>
                <c:pt idx="46">
                  <c:v>-5.8876558021264909E-2</c:v>
                </c:pt>
                <c:pt idx="47">
                  <c:v>6.3968965217694726E-2</c:v>
                </c:pt>
                <c:pt idx="48">
                  <c:v>-3.5032051413336027E-2</c:v>
                </c:pt>
                <c:pt idx="49">
                  <c:v>7.0858137494548293E-2</c:v>
                </c:pt>
                <c:pt idx="50">
                  <c:v>0.12597080399350541</c:v>
                </c:pt>
                <c:pt idx="51">
                  <c:v>0.17227344616382845</c:v>
                </c:pt>
              </c:numCache>
            </c:numRef>
          </c:val>
          <c:smooth val="0"/>
          <c:extLst>
            <c:ext xmlns:c16="http://schemas.microsoft.com/office/drawing/2014/chart" uri="{C3380CC4-5D6E-409C-BE32-E72D297353CC}">
              <c16:uniqueId val="{00000001-7C27-4724-86E7-2B29EAFB2588}"/>
            </c:ext>
          </c:extLst>
        </c:ser>
        <c:dLbls>
          <c:showLegendKey val="0"/>
          <c:showVal val="0"/>
          <c:showCatName val="0"/>
          <c:showSerName val="0"/>
          <c:showPercent val="0"/>
          <c:showBubbleSize val="0"/>
        </c:dLbls>
        <c:marker val="1"/>
        <c:smooth val="0"/>
        <c:axId val="748399824"/>
        <c:axId val="432836352"/>
      </c:lineChart>
      <c:catAx>
        <c:axId val="10662342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58216048"/>
        <c:crosses val="autoZero"/>
        <c:auto val="1"/>
        <c:lblAlgn val="ctr"/>
        <c:lblOffset val="100"/>
        <c:noMultiLvlLbl val="0"/>
      </c:catAx>
      <c:valAx>
        <c:axId val="358216048"/>
        <c:scaling>
          <c:orientation val="minMax"/>
          <c:min val="8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r>
                  <a:rPr lang="en-US" sz="1000" b="0" i="0" u="none" strike="noStrike" kern="1200" baseline="0">
                    <a:solidFill>
                      <a:sysClr val="windowText" lastClr="000000">
                        <a:lumMod val="65000"/>
                        <a:lumOff val="35000"/>
                      </a:sysClr>
                    </a:solidFill>
                  </a:rPr>
                  <a:t>Index January 2006=100</a:t>
                </a:r>
              </a:p>
            </c:rich>
          </c:tx>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6234208"/>
        <c:crosses val="autoZero"/>
        <c:crossBetween val="between"/>
      </c:valAx>
      <c:valAx>
        <c:axId val="432836352"/>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r>
                  <a:rPr lang="en-US" baseline="0"/>
                  <a:t> of GDP</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8399824"/>
        <c:crosses val="max"/>
        <c:crossBetween val="between"/>
      </c:valAx>
      <c:catAx>
        <c:axId val="748399824"/>
        <c:scaling>
          <c:orientation val="minMax"/>
        </c:scaling>
        <c:delete val="1"/>
        <c:axPos val="b"/>
        <c:numFmt formatCode="General" sourceLinked="1"/>
        <c:majorTickMark val="out"/>
        <c:minorTickMark val="none"/>
        <c:tickLblPos val="nextTo"/>
        <c:crossAx val="43283635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v>NIIP</c:v>
          </c:tx>
          <c:spPr>
            <a:ln w="28575" cap="rnd">
              <a:solidFill>
                <a:schemeClr val="accent1"/>
              </a:solidFill>
              <a:round/>
            </a:ln>
            <a:effectLst/>
          </c:spPr>
          <c:marker>
            <c:symbol val="none"/>
          </c:marker>
          <c:cat>
            <c:strRef>
              <c:f>'Figure 4'!$A$3:$A$51</c:f>
              <c:strCach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strCache>
            </c:strRef>
          </c:cat>
          <c:val>
            <c:numRef>
              <c:f>'Figure 4'!$B$3:$B$51</c:f>
              <c:numCache>
                <c:formatCode>General</c:formatCode>
                <c:ptCount val="49"/>
                <c:pt idx="0">
                  <c:v>4.2990818832070028</c:v>
                </c:pt>
                <c:pt idx="1">
                  <c:v>4.7355653761168215</c:v>
                </c:pt>
                <c:pt idx="2">
                  <c:v>5.4547116856608273</c:v>
                </c:pt>
                <c:pt idx="3">
                  <c:v>8.8398736345297433</c:v>
                </c:pt>
                <c:pt idx="4">
                  <c:v>10.389598572078535</c:v>
                </c:pt>
                <c:pt idx="5">
                  <c:v>7.0780168381665112</c:v>
                </c:pt>
                <c:pt idx="6">
                  <c:v>7.1285962079071714</c:v>
                </c:pt>
                <c:pt idx="7">
                  <c:v>7.1957622454595489</c:v>
                </c:pt>
                <c:pt idx="8">
                  <c:v>3.470873786407767</c:v>
                </c:pt>
                <c:pt idx="9">
                  <c:v>2.403341783821157</c:v>
                </c:pt>
                <c:pt idx="10">
                  <c:v>2.3851864791684863</c:v>
                </c:pt>
                <c:pt idx="11">
                  <c:v>1.2278793870489373</c:v>
                </c:pt>
                <c:pt idx="12">
                  <c:v>0.41018638759453063</c:v>
                </c:pt>
                <c:pt idx="13">
                  <c:v>-0.59757870107770839</c:v>
                </c:pt>
                <c:pt idx="14">
                  <c:v>-2.507470946319867</c:v>
                </c:pt>
                <c:pt idx="15">
                  <c:v>-3.9511212874100776</c:v>
                </c:pt>
                <c:pt idx="16">
                  <c:v>-6.6274404551937796</c:v>
                </c:pt>
                <c:pt idx="17">
                  <c:v>-1.7754643804858132</c:v>
                </c:pt>
                <c:pt idx="18">
                  <c:v>-1.5137638599187617</c:v>
                </c:pt>
                <c:pt idx="19">
                  <c:v>-3.6332185818814873</c:v>
                </c:pt>
                <c:pt idx="20">
                  <c:v>-4.0666658408789678</c:v>
                </c:pt>
                <c:pt idx="21">
                  <c:v>-9.1893420070882286</c:v>
                </c:pt>
                <c:pt idx="22">
                  <c:v>-11.406794809551133</c:v>
                </c:pt>
                <c:pt idx="23">
                  <c:v>-10.406470637096103</c:v>
                </c:pt>
                <c:pt idx="24">
                  <c:v>-14.986323285533119</c:v>
                </c:pt>
                <c:pt idx="25">
                  <c:v>-21.68293973672025</c:v>
                </c:pt>
                <c:pt idx="26">
                  <c:v>-22.054542460037879</c:v>
                </c:pt>
                <c:pt idx="27">
                  <c:v>-20.009557892899227</c:v>
                </c:pt>
                <c:pt idx="28">
                  <c:v>-19.339676849032511</c:v>
                </c:pt>
                <c:pt idx="29">
                  <c:v>-14.243404503343763</c:v>
                </c:pt>
                <c:pt idx="30">
                  <c:v>-13.085345551405657</c:v>
                </c:pt>
                <c:pt idx="31">
                  <c:v>-8.835237871523125</c:v>
                </c:pt>
                <c:pt idx="32">
                  <c:v>-27.045714595224073</c:v>
                </c:pt>
                <c:pt idx="33">
                  <c:v>-18.144231632603724</c:v>
                </c:pt>
                <c:pt idx="34">
                  <c:v>-16.685972489866437</c:v>
                </c:pt>
                <c:pt idx="35">
                  <c:v>-28.555779918844593</c:v>
                </c:pt>
                <c:pt idx="36">
                  <c:v>-28.113252122554449</c:v>
                </c:pt>
                <c:pt idx="37">
                  <c:v>-32.247400877925678</c:v>
                </c:pt>
                <c:pt idx="38">
                  <c:v>-39.874762183313365</c:v>
                </c:pt>
                <c:pt idx="39">
                  <c:v>-41.489314020224107</c:v>
                </c:pt>
                <c:pt idx="40">
                  <c:v>-43.916144196459427</c:v>
                </c:pt>
                <c:pt idx="41">
                  <c:v>-39.928018927090932</c:v>
                </c:pt>
                <c:pt idx="42">
                  <c:v>-47.422462663084261</c:v>
                </c:pt>
                <c:pt idx="43">
                  <c:v>-54.161745589600748</c:v>
                </c:pt>
                <c:pt idx="44">
                  <c:v>-68.937599805189649</c:v>
                </c:pt>
                <c:pt idx="45">
                  <c:v>-79.525192980085464</c:v>
                </c:pt>
                <c:pt idx="46">
                  <c:v>-62.536895977605944</c:v>
                </c:pt>
                <c:pt idx="47">
                  <c:v>-71.618516126937621</c:v>
                </c:pt>
                <c:pt idx="48">
                  <c:v>-89.882524867311517</c:v>
                </c:pt>
              </c:numCache>
            </c:numRef>
          </c:val>
          <c:smooth val="0"/>
          <c:extLst>
            <c:ext xmlns:c16="http://schemas.microsoft.com/office/drawing/2014/chart" uri="{C3380CC4-5D6E-409C-BE32-E72D297353CC}">
              <c16:uniqueId val="{00000000-207B-497D-A4F3-83754DE4C5F8}"/>
            </c:ext>
          </c:extLst>
        </c:ser>
        <c:ser>
          <c:idx val="1"/>
          <c:order val="1"/>
          <c:tx>
            <c:v>Cumulated CA</c:v>
          </c:tx>
          <c:spPr>
            <a:ln w="28575" cap="rnd">
              <a:solidFill>
                <a:schemeClr val="accent2"/>
              </a:solidFill>
              <a:round/>
            </a:ln>
            <a:effectLst/>
          </c:spPr>
          <c:marker>
            <c:symbol val="none"/>
          </c:marker>
          <c:cat>
            <c:strRef>
              <c:f>'Figure 4'!$A$3:$A$51</c:f>
              <c:strCach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strCache>
            </c:strRef>
          </c:cat>
          <c:val>
            <c:numRef>
              <c:f>'Figure 4'!$D$3:$D$51</c:f>
              <c:numCache>
                <c:formatCode>General</c:formatCode>
                <c:ptCount val="49"/>
                <c:pt idx="0">
                  <c:v>4.2990818832070028</c:v>
                </c:pt>
                <c:pt idx="1">
                  <c:v>3.1800845422230761</c:v>
                </c:pt>
                <c:pt idx="2">
                  <c:v>2.1712876339513523</c:v>
                </c:pt>
                <c:pt idx="3">
                  <c:v>1.9325923952346513</c:v>
                </c:pt>
                <c:pt idx="4">
                  <c:v>1.8581528015959121</c:v>
                </c:pt>
                <c:pt idx="5">
                  <c:v>1.8123479887745557</c:v>
                </c:pt>
                <c:pt idx="6">
                  <c:v>1.5726119983252587</c:v>
                </c:pt>
                <c:pt idx="7">
                  <c:v>0.38233351678591082</c:v>
                </c:pt>
                <c:pt idx="8">
                  <c:v>-1.9925203090945118</c:v>
                </c:pt>
                <c:pt idx="9">
                  <c:v>-4.5772067296612118</c:v>
                </c:pt>
                <c:pt idx="10">
                  <c:v>-7.5504629225259841</c:v>
                </c:pt>
                <c:pt idx="11">
                  <c:v>-10.430795847750865</c:v>
                </c:pt>
                <c:pt idx="12">
                  <c:v>-11.98512336719884</c:v>
                </c:pt>
                <c:pt idx="13">
                  <c:v>-12.887762336925695</c:v>
                </c:pt>
                <c:pt idx="14">
                  <c:v>-13.517214200667437</c:v>
                </c:pt>
                <c:pt idx="15">
                  <c:v>-13.042139620986992</c:v>
                </c:pt>
                <c:pt idx="16">
                  <c:v>-13.109228103001394</c:v>
                </c:pt>
                <c:pt idx="17">
                  <c:v>-13.699093109380923</c:v>
                </c:pt>
                <c:pt idx="18">
                  <c:v>-14.562218684817212</c:v>
                </c:pt>
                <c:pt idx="19">
                  <c:v>-15.376847258400199</c:v>
                </c:pt>
                <c:pt idx="20">
                  <c:v>-16.096778189295314</c:v>
                </c:pt>
                <c:pt idx="21">
                  <c:v>-16.790652396940871</c:v>
                </c:pt>
                <c:pt idx="22">
                  <c:v>-18.264741580968355</c:v>
                </c:pt>
                <c:pt idx="23">
                  <c:v>-20.162690007475703</c:v>
                </c:pt>
                <c:pt idx="24">
                  <c:v>-22.864374207394402</c:v>
                </c:pt>
                <c:pt idx="25">
                  <c:v>-25.873510428183973</c:v>
                </c:pt>
                <c:pt idx="26">
                  <c:v>-29.224904154962438</c:v>
                </c:pt>
                <c:pt idx="27">
                  <c:v>-32.438423602321826</c:v>
                </c:pt>
                <c:pt idx="28">
                  <c:v>-35.623530759912256</c:v>
                </c:pt>
                <c:pt idx="29">
                  <c:v>-39.123795938401123</c:v>
                </c:pt>
                <c:pt idx="30">
                  <c:v>-42.836185181968204</c:v>
                </c:pt>
                <c:pt idx="31">
                  <c:v>-45.975777590471317</c:v>
                </c:pt>
                <c:pt idx="32">
                  <c:v>-49.771149432291352</c:v>
                </c:pt>
                <c:pt idx="33">
                  <c:v>-53.397047955187489</c:v>
                </c:pt>
                <c:pt idx="34">
                  <c:v>-54.2420559505615</c:v>
                </c:pt>
                <c:pt idx="35">
                  <c:v>-55.245863702507101</c:v>
                </c:pt>
                <c:pt idx="36">
                  <c:v>-55.594745908699402</c:v>
                </c:pt>
                <c:pt idx="37">
                  <c:v>-55.542045057373208</c:v>
                </c:pt>
                <c:pt idx="38">
                  <c:v>-55.349197244449996</c:v>
                </c:pt>
                <c:pt idx="39">
                  <c:v>-55.503662202787645</c:v>
                </c:pt>
                <c:pt idx="40">
                  <c:v>-56.105647996001039</c:v>
                </c:pt>
                <c:pt idx="41">
                  <c:v>-55.67087155378568</c:v>
                </c:pt>
                <c:pt idx="42">
                  <c:v>-54.985481567545328</c:v>
                </c:pt>
                <c:pt idx="43">
                  <c:v>-54.780998142989787</c:v>
                </c:pt>
                <c:pt idx="44">
                  <c:v>-58.073288033679717</c:v>
                </c:pt>
                <c:pt idx="45">
                  <c:v>-56.031822711686907</c:v>
                </c:pt>
                <c:pt idx="46">
                  <c:v>-54.91275776813076</c:v>
                </c:pt>
                <c:pt idx="47">
                  <c:v>-54.783905168339899</c:v>
                </c:pt>
                <c:pt idx="48">
                  <c:v>-55.919681067949519</c:v>
                </c:pt>
              </c:numCache>
            </c:numRef>
          </c:val>
          <c:smooth val="0"/>
          <c:extLst>
            <c:ext xmlns:c16="http://schemas.microsoft.com/office/drawing/2014/chart" uri="{C3380CC4-5D6E-409C-BE32-E72D297353CC}">
              <c16:uniqueId val="{00000001-207B-497D-A4F3-83754DE4C5F8}"/>
            </c:ext>
          </c:extLst>
        </c:ser>
        <c:dLbls>
          <c:showLegendKey val="0"/>
          <c:showVal val="0"/>
          <c:showCatName val="0"/>
          <c:showSerName val="0"/>
          <c:showPercent val="0"/>
          <c:showBubbleSize val="0"/>
        </c:dLbls>
        <c:smooth val="0"/>
        <c:axId val="1432876687"/>
        <c:axId val="1432886287"/>
      </c:lineChart>
      <c:catAx>
        <c:axId val="1432876687"/>
        <c:scaling>
          <c:orientation val="minMax"/>
        </c:scaling>
        <c:delete val="0"/>
        <c:axPos val="b"/>
        <c:numFmt formatCode="General" sourceLinked="1"/>
        <c:majorTickMark val="none"/>
        <c:minorTickMark val="none"/>
        <c:tickLblPos val="low"/>
        <c:spPr>
          <a:noFill/>
          <a:ln w="25400"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32886287"/>
        <c:crosses val="autoZero"/>
        <c:auto val="1"/>
        <c:lblAlgn val="ctr"/>
        <c:lblOffset val="100"/>
        <c:tickLblSkip val="5"/>
        <c:noMultiLvlLbl val="0"/>
      </c:catAx>
      <c:valAx>
        <c:axId val="143288628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 of GDP</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3287668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v>NIIP</c:v>
          </c:tx>
          <c:spPr>
            <a:ln w="28575" cap="rnd">
              <a:solidFill>
                <a:schemeClr val="accent1"/>
              </a:solidFill>
              <a:round/>
            </a:ln>
            <a:effectLst/>
          </c:spPr>
          <c:marker>
            <c:symbol val="none"/>
          </c:marker>
          <c:cat>
            <c:strRef>
              <c:f>'Figure 4'!$A$3:$A$51</c:f>
              <c:strCach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strCache>
            </c:strRef>
          </c:cat>
          <c:val>
            <c:numRef>
              <c:f>'Figure 4'!$B$3:$B$51</c:f>
              <c:numCache>
                <c:formatCode>General</c:formatCode>
                <c:ptCount val="49"/>
                <c:pt idx="0">
                  <c:v>4.2990818832070028</c:v>
                </c:pt>
                <c:pt idx="1">
                  <c:v>4.7355653761168215</c:v>
                </c:pt>
                <c:pt idx="2">
                  <c:v>5.4547116856608273</c:v>
                </c:pt>
                <c:pt idx="3">
                  <c:v>8.8398736345297433</c:v>
                </c:pt>
                <c:pt idx="4">
                  <c:v>10.389598572078535</c:v>
                </c:pt>
                <c:pt idx="5">
                  <c:v>7.0780168381665112</c:v>
                </c:pt>
                <c:pt idx="6">
                  <c:v>7.1285962079071714</c:v>
                </c:pt>
                <c:pt idx="7">
                  <c:v>7.1957622454595489</c:v>
                </c:pt>
                <c:pt idx="8">
                  <c:v>3.470873786407767</c:v>
                </c:pt>
                <c:pt idx="9">
                  <c:v>2.403341783821157</c:v>
                </c:pt>
                <c:pt idx="10">
                  <c:v>2.3851864791684863</c:v>
                </c:pt>
                <c:pt idx="11">
                  <c:v>1.2278793870489373</c:v>
                </c:pt>
                <c:pt idx="12">
                  <c:v>0.41018638759453063</c:v>
                </c:pt>
                <c:pt idx="13">
                  <c:v>-0.59757870107770839</c:v>
                </c:pt>
                <c:pt idx="14">
                  <c:v>-2.507470946319867</c:v>
                </c:pt>
                <c:pt idx="15">
                  <c:v>-3.9511212874100776</c:v>
                </c:pt>
                <c:pt idx="16">
                  <c:v>-6.6274404551937796</c:v>
                </c:pt>
                <c:pt idx="17">
                  <c:v>-1.7754643804858132</c:v>
                </c:pt>
                <c:pt idx="18">
                  <c:v>-1.5137638599187617</c:v>
                </c:pt>
                <c:pt idx="19">
                  <c:v>-3.6332185818814873</c:v>
                </c:pt>
                <c:pt idx="20">
                  <c:v>-4.0666658408789678</c:v>
                </c:pt>
                <c:pt idx="21">
                  <c:v>-9.1893420070882286</c:v>
                </c:pt>
                <c:pt idx="22">
                  <c:v>-11.406794809551133</c:v>
                </c:pt>
                <c:pt idx="23">
                  <c:v>-10.406470637096103</c:v>
                </c:pt>
                <c:pt idx="24">
                  <c:v>-14.986323285533119</c:v>
                </c:pt>
                <c:pt idx="25">
                  <c:v>-21.68293973672025</c:v>
                </c:pt>
                <c:pt idx="26">
                  <c:v>-22.054542460037879</c:v>
                </c:pt>
                <c:pt idx="27">
                  <c:v>-20.009557892899227</c:v>
                </c:pt>
                <c:pt idx="28">
                  <c:v>-19.339676849032511</c:v>
                </c:pt>
                <c:pt idx="29">
                  <c:v>-14.243404503343763</c:v>
                </c:pt>
                <c:pt idx="30">
                  <c:v>-13.085345551405657</c:v>
                </c:pt>
                <c:pt idx="31">
                  <c:v>-8.835237871523125</c:v>
                </c:pt>
                <c:pt idx="32">
                  <c:v>-27.045714595224073</c:v>
                </c:pt>
                <c:pt idx="33">
                  <c:v>-18.144231632603724</c:v>
                </c:pt>
                <c:pt idx="34">
                  <c:v>-16.685972489866437</c:v>
                </c:pt>
                <c:pt idx="35">
                  <c:v>-28.555779918844593</c:v>
                </c:pt>
                <c:pt idx="36">
                  <c:v>-28.113252122554449</c:v>
                </c:pt>
                <c:pt idx="37">
                  <c:v>-32.247400877925678</c:v>
                </c:pt>
                <c:pt idx="38">
                  <c:v>-39.874762183313365</c:v>
                </c:pt>
                <c:pt idx="39">
                  <c:v>-41.489314020224107</c:v>
                </c:pt>
                <c:pt idx="40">
                  <c:v>-43.916144196459427</c:v>
                </c:pt>
                <c:pt idx="41">
                  <c:v>-39.928018927090932</c:v>
                </c:pt>
                <c:pt idx="42">
                  <c:v>-47.422462663084261</c:v>
                </c:pt>
                <c:pt idx="43">
                  <c:v>-54.161745589600748</c:v>
                </c:pt>
                <c:pt idx="44">
                  <c:v>-68.937599805189649</c:v>
                </c:pt>
                <c:pt idx="45">
                  <c:v>-79.525192980085464</c:v>
                </c:pt>
                <c:pt idx="46">
                  <c:v>-62.536895977605944</c:v>
                </c:pt>
                <c:pt idx="47">
                  <c:v>-71.618516126937621</c:v>
                </c:pt>
                <c:pt idx="48">
                  <c:v>-89.882524867311517</c:v>
                </c:pt>
              </c:numCache>
            </c:numRef>
          </c:val>
          <c:smooth val="0"/>
          <c:extLst>
            <c:ext xmlns:c16="http://schemas.microsoft.com/office/drawing/2014/chart" uri="{C3380CC4-5D6E-409C-BE32-E72D297353CC}">
              <c16:uniqueId val="{00000000-8E83-43F7-A170-7FA7E34D94E9}"/>
            </c:ext>
          </c:extLst>
        </c:ser>
        <c:ser>
          <c:idx val="1"/>
          <c:order val="1"/>
          <c:tx>
            <c:v>Cumulated CA</c:v>
          </c:tx>
          <c:spPr>
            <a:ln w="28575" cap="rnd">
              <a:solidFill>
                <a:schemeClr val="accent2"/>
              </a:solidFill>
              <a:round/>
            </a:ln>
            <a:effectLst/>
          </c:spPr>
          <c:marker>
            <c:symbol val="none"/>
          </c:marker>
          <c:cat>
            <c:strRef>
              <c:f>'Figure 4'!$A$3:$A$51</c:f>
              <c:strCach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strCache>
            </c:strRef>
          </c:cat>
          <c:val>
            <c:numRef>
              <c:f>'Figure 4'!$G$3:$G$51</c:f>
              <c:numCache>
                <c:formatCode>General</c:formatCode>
                <c:ptCount val="49"/>
                <c:pt idx="0">
                  <c:v>4.2990818832070028</c:v>
                </c:pt>
                <c:pt idx="1">
                  <c:v>3.1800845422230761</c:v>
                </c:pt>
                <c:pt idx="2">
                  <c:v>2.1712876339513523</c:v>
                </c:pt>
                <c:pt idx="3">
                  <c:v>1.9325923952346513</c:v>
                </c:pt>
                <c:pt idx="4">
                  <c:v>1.8581528015959121</c:v>
                </c:pt>
                <c:pt idx="5">
                  <c:v>1.8123479887745557</c:v>
                </c:pt>
                <c:pt idx="6">
                  <c:v>1.5726119983252587</c:v>
                </c:pt>
                <c:pt idx="7">
                  <c:v>0.38233351678591082</c:v>
                </c:pt>
                <c:pt idx="8">
                  <c:v>-1.9925203090945118</c:v>
                </c:pt>
                <c:pt idx="9">
                  <c:v>-4.5772067296612118</c:v>
                </c:pt>
                <c:pt idx="10">
                  <c:v>-7.5504629225259841</c:v>
                </c:pt>
                <c:pt idx="11">
                  <c:v>-10.430795847750865</c:v>
                </c:pt>
                <c:pt idx="12">
                  <c:v>-11.98512336719884</c:v>
                </c:pt>
                <c:pt idx="13">
                  <c:v>-12.887762336925695</c:v>
                </c:pt>
                <c:pt idx="14">
                  <c:v>-13.517214200667437</c:v>
                </c:pt>
                <c:pt idx="15">
                  <c:v>-13.042139620986992</c:v>
                </c:pt>
                <c:pt idx="16">
                  <c:v>-13.109228103001394</c:v>
                </c:pt>
                <c:pt idx="17">
                  <c:v>-13.699093109380923</c:v>
                </c:pt>
                <c:pt idx="18">
                  <c:v>-14.562218684817212</c:v>
                </c:pt>
                <c:pt idx="19">
                  <c:v>-15.376847258400199</c:v>
                </c:pt>
                <c:pt idx="20">
                  <c:v>-16.096778189295314</c:v>
                </c:pt>
                <c:pt idx="21">
                  <c:v>-16.790652396940871</c:v>
                </c:pt>
                <c:pt idx="22">
                  <c:v>-18.264741580968355</c:v>
                </c:pt>
                <c:pt idx="23">
                  <c:v>-20.162690007475703</c:v>
                </c:pt>
                <c:pt idx="24">
                  <c:v>-22.864374207394402</c:v>
                </c:pt>
                <c:pt idx="25">
                  <c:v>-25.873510428183973</c:v>
                </c:pt>
                <c:pt idx="26">
                  <c:v>-29.224904154962438</c:v>
                </c:pt>
                <c:pt idx="27">
                  <c:v>-30.242683192947236</c:v>
                </c:pt>
                <c:pt idx="28">
                  <c:v>-33.465360311691718</c:v>
                </c:pt>
                <c:pt idx="29">
                  <c:v>-33.981724338916493</c:v>
                </c:pt>
                <c:pt idx="30">
                  <c:v>-38.760292712585773</c:v>
                </c:pt>
                <c:pt idx="31">
                  <c:v>-40.794420417017861</c:v>
                </c:pt>
                <c:pt idx="32">
                  <c:v>-41.265689002633735</c:v>
                </c:pt>
                <c:pt idx="33">
                  <c:v>-42.621739040343691</c:v>
                </c:pt>
                <c:pt idx="34">
                  <c:v>-40.509920924978402</c:v>
                </c:pt>
                <c:pt idx="35">
                  <c:v>-42.840593088328617</c:v>
                </c:pt>
                <c:pt idx="36">
                  <c:v>-44.294352159468438</c:v>
                </c:pt>
                <c:pt idx="37">
                  <c:v>-45.232531826286824</c:v>
                </c:pt>
                <c:pt idx="38">
                  <c:v>-43.91700410606483</c:v>
                </c:pt>
                <c:pt idx="39">
                  <c:v>-43.880890953812518</c:v>
                </c:pt>
                <c:pt idx="40">
                  <c:v>-44.081484081276685</c:v>
                </c:pt>
                <c:pt idx="41">
                  <c:v>-43.957531319950448</c:v>
                </c:pt>
                <c:pt idx="42">
                  <c:v>-46.004565148984582</c:v>
                </c:pt>
                <c:pt idx="43">
                  <c:v>-46.466402042711231</c:v>
                </c:pt>
                <c:pt idx="44">
                  <c:v>-49.611470396785634</c:v>
                </c:pt>
                <c:pt idx="45">
                  <c:v>-50.676578889583297</c:v>
                </c:pt>
                <c:pt idx="46">
                  <c:v>-49.735324087069195</c:v>
                </c:pt>
                <c:pt idx="47">
                  <c:v>-49.948294956476566</c:v>
                </c:pt>
                <c:pt idx="48">
                  <c:v>-53.801715955853886</c:v>
                </c:pt>
              </c:numCache>
            </c:numRef>
          </c:val>
          <c:smooth val="0"/>
          <c:extLst>
            <c:ext xmlns:c16="http://schemas.microsoft.com/office/drawing/2014/chart" uri="{C3380CC4-5D6E-409C-BE32-E72D297353CC}">
              <c16:uniqueId val="{00000001-8E83-43F7-A170-7FA7E34D94E9}"/>
            </c:ext>
          </c:extLst>
        </c:ser>
        <c:dLbls>
          <c:showLegendKey val="0"/>
          <c:showVal val="0"/>
          <c:showCatName val="0"/>
          <c:showSerName val="0"/>
          <c:showPercent val="0"/>
          <c:showBubbleSize val="0"/>
        </c:dLbls>
        <c:smooth val="0"/>
        <c:axId val="1432876687"/>
        <c:axId val="1432886287"/>
      </c:lineChart>
      <c:catAx>
        <c:axId val="1432876687"/>
        <c:scaling>
          <c:orientation val="minMax"/>
        </c:scaling>
        <c:delete val="0"/>
        <c:axPos val="b"/>
        <c:numFmt formatCode="General" sourceLinked="1"/>
        <c:majorTickMark val="none"/>
        <c:minorTickMark val="none"/>
        <c:tickLblPos val="low"/>
        <c:spPr>
          <a:noFill/>
          <a:ln w="25400"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32886287"/>
        <c:crosses val="autoZero"/>
        <c:auto val="1"/>
        <c:lblAlgn val="ctr"/>
        <c:lblOffset val="100"/>
        <c:tickLblSkip val="5"/>
        <c:noMultiLvlLbl val="0"/>
      </c:catAx>
      <c:valAx>
        <c:axId val="143288628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 of GDP</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3287668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'Figures 5 and 6'!$B$4</c:f>
              <c:strCache>
                <c:ptCount val="1"/>
                <c:pt idx="0">
                  <c:v>Equity</c:v>
                </c:pt>
              </c:strCache>
            </c:strRef>
          </c:tx>
          <c:spPr>
            <a:ln w="28575" cap="rnd">
              <a:solidFill>
                <a:schemeClr val="accent1"/>
              </a:solidFill>
              <a:round/>
            </a:ln>
            <a:effectLst/>
          </c:spPr>
          <c:marker>
            <c:symbol val="none"/>
          </c:marker>
          <c:cat>
            <c:numRef>
              <c:f>'Figures 5 and 6'!$C$3:$AY$3</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'Figures 5 and 6'!$C$4:$AY$4</c:f>
              <c:numCache>
                <c:formatCode>0.0</c:formatCode>
                <c:ptCount val="49"/>
                <c:pt idx="0">
                  <c:v>2.9124933543715965</c:v>
                </c:pt>
                <c:pt idx="1">
                  <c:v>3.0222026240425475</c:v>
                </c:pt>
                <c:pt idx="2">
                  <c:v>2.9365976086909371</c:v>
                </c:pt>
                <c:pt idx="3">
                  <c:v>3.4239664328807957</c:v>
                </c:pt>
                <c:pt idx="4">
                  <c:v>3.3548722625885139</c:v>
                </c:pt>
                <c:pt idx="5">
                  <c:v>2.748608452464437</c:v>
                </c:pt>
                <c:pt idx="6">
                  <c:v>2.7034600568397114</c:v>
                </c:pt>
                <c:pt idx="7">
                  <c:v>2.4615868078429557</c:v>
                </c:pt>
                <c:pt idx="8">
                  <c:v>2.0321660347338883</c:v>
                </c:pt>
                <c:pt idx="9">
                  <c:v>1.5282166611085233</c:v>
                </c:pt>
                <c:pt idx="10">
                  <c:v>0.63096786618834599</c:v>
                </c:pt>
                <c:pt idx="11">
                  <c:v>-0.35129237325226592</c:v>
                </c:pt>
                <c:pt idx="12">
                  <c:v>-1.2141268549345949</c:v>
                </c:pt>
                <c:pt idx="13">
                  <c:v>-1.6138741274607467</c:v>
                </c:pt>
                <c:pt idx="14">
                  <c:v>-1.575963954585031</c:v>
                </c:pt>
                <c:pt idx="15">
                  <c:v>-1.2771736350440206</c:v>
                </c:pt>
                <c:pt idx="16">
                  <c:v>-0.33438506995124628</c:v>
                </c:pt>
                <c:pt idx="17">
                  <c:v>0.67221117438808942</c:v>
                </c:pt>
                <c:pt idx="18">
                  <c:v>1.9810666211441486</c:v>
                </c:pt>
                <c:pt idx="19">
                  <c:v>3.2838251623188146</c:v>
                </c:pt>
                <c:pt idx="20">
                  <c:v>3.9893488541359829</c:v>
                </c:pt>
                <c:pt idx="21">
                  <c:v>3.6169993489984087</c:v>
                </c:pt>
                <c:pt idx="22">
                  <c:v>3.4539260805994427</c:v>
                </c:pt>
                <c:pt idx="23">
                  <c:v>2.5621077061026427</c:v>
                </c:pt>
                <c:pt idx="24">
                  <c:v>-6.5847542745298027E-2</c:v>
                </c:pt>
                <c:pt idx="25">
                  <c:v>-0.30025716483261222</c:v>
                </c:pt>
                <c:pt idx="26">
                  <c:v>-0.16725061185231216</c:v>
                </c:pt>
                <c:pt idx="27">
                  <c:v>0.83026592007122624</c:v>
                </c:pt>
                <c:pt idx="28">
                  <c:v>1.9188445532018967</c:v>
                </c:pt>
                <c:pt idx="29">
                  <c:v>2.5343968650830262</c:v>
                </c:pt>
                <c:pt idx="30">
                  <c:v>2.2435173383562605</c:v>
                </c:pt>
                <c:pt idx="31">
                  <c:v>2.3323869155577763</c:v>
                </c:pt>
                <c:pt idx="32">
                  <c:v>2.2686197068056559</c:v>
                </c:pt>
                <c:pt idx="33">
                  <c:v>2.5599757205157294</c:v>
                </c:pt>
                <c:pt idx="34">
                  <c:v>4.1287939221890992</c:v>
                </c:pt>
                <c:pt idx="35">
                  <c:v>4.356658178486656</c:v>
                </c:pt>
                <c:pt idx="36">
                  <c:v>4.2312493501587607</c:v>
                </c:pt>
                <c:pt idx="37">
                  <c:v>6.1097053952141627</c:v>
                </c:pt>
                <c:pt idx="38">
                  <c:v>9.359694931968388</c:v>
                </c:pt>
                <c:pt idx="39">
                  <c:v>10.538119692578618</c:v>
                </c:pt>
                <c:pt idx="40">
                  <c:v>11.115175060900309</c:v>
                </c:pt>
                <c:pt idx="41">
                  <c:v>11.082396981210886</c:v>
                </c:pt>
                <c:pt idx="42">
                  <c:v>8.7713823570247769</c:v>
                </c:pt>
                <c:pt idx="43">
                  <c:v>8.6939580543753472</c:v>
                </c:pt>
                <c:pt idx="44">
                  <c:v>8.376998239916869</c:v>
                </c:pt>
                <c:pt idx="45">
                  <c:v>5.9793622536655811</c:v>
                </c:pt>
                <c:pt idx="46">
                  <c:v>6.3191708444372807</c:v>
                </c:pt>
                <c:pt idx="47">
                  <c:v>5.8976197181681034</c:v>
                </c:pt>
                <c:pt idx="48">
                  <c:v>2.8759344727677334</c:v>
                </c:pt>
              </c:numCache>
            </c:numRef>
          </c:val>
          <c:smooth val="0"/>
          <c:extLst>
            <c:ext xmlns:c16="http://schemas.microsoft.com/office/drawing/2014/chart" uri="{C3380CC4-5D6E-409C-BE32-E72D297353CC}">
              <c16:uniqueId val="{00000000-1258-4AC9-8B4F-773AE0FC184C}"/>
            </c:ext>
          </c:extLst>
        </c:ser>
        <c:ser>
          <c:idx val="1"/>
          <c:order val="1"/>
          <c:tx>
            <c:strRef>
              <c:f>'Figures 5 and 6'!$B$5</c:f>
              <c:strCache>
                <c:ptCount val="1"/>
                <c:pt idx="0">
                  <c:v>Portfolio Debt</c:v>
                </c:pt>
              </c:strCache>
            </c:strRef>
          </c:tx>
          <c:spPr>
            <a:ln w="28575" cap="rnd">
              <a:solidFill>
                <a:schemeClr val="accent2"/>
              </a:solidFill>
              <a:round/>
            </a:ln>
            <a:effectLst/>
          </c:spPr>
          <c:marker>
            <c:symbol val="none"/>
          </c:marker>
          <c:cat>
            <c:numRef>
              <c:f>'Figures 5 and 6'!$C$3:$AY$3</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'Figures 5 and 6'!$C$5:$AY$5</c:f>
              <c:numCache>
                <c:formatCode>0.0</c:formatCode>
                <c:ptCount val="49"/>
                <c:pt idx="0">
                  <c:v>-3.7838980427156437</c:v>
                </c:pt>
                <c:pt idx="1">
                  <c:v>-4.9588678400596402</c:v>
                </c:pt>
                <c:pt idx="2">
                  <c:v>-5.4291144025830933</c:v>
                </c:pt>
                <c:pt idx="3">
                  <c:v>-4.1598838061258316</c:v>
                </c:pt>
                <c:pt idx="4">
                  <c:v>-4.5732922643594121</c:v>
                </c:pt>
                <c:pt idx="5">
                  <c:v>-4.3776802354569213</c:v>
                </c:pt>
                <c:pt idx="6">
                  <c:v>-4.725806562555233</c:v>
                </c:pt>
                <c:pt idx="7">
                  <c:v>-4.7121411498724006</c:v>
                </c:pt>
                <c:pt idx="8">
                  <c:v>-5.1291691402816468</c:v>
                </c:pt>
                <c:pt idx="9">
                  <c:v>-5.9268781895464349</c:v>
                </c:pt>
                <c:pt idx="10">
                  <c:v>-7.1335004938170785</c:v>
                </c:pt>
                <c:pt idx="11">
                  <c:v>-7.7422112100082083</c:v>
                </c:pt>
                <c:pt idx="12">
                  <c:v>-8.5322503579723463</c:v>
                </c:pt>
                <c:pt idx="13">
                  <c:v>-8.6470279602522702</c:v>
                </c:pt>
                <c:pt idx="14">
                  <c:v>-8.2410050805414059</c:v>
                </c:pt>
                <c:pt idx="15">
                  <c:v>-8.6477727244752423</c:v>
                </c:pt>
                <c:pt idx="16">
                  <c:v>-9.2397666558747744</c:v>
                </c:pt>
                <c:pt idx="17">
                  <c:v>-9.8308113993041406</c:v>
                </c:pt>
                <c:pt idx="18">
                  <c:v>-11.200789984021377</c:v>
                </c:pt>
                <c:pt idx="19">
                  <c:v>-12.993751496286068</c:v>
                </c:pt>
                <c:pt idx="20">
                  <c:v>-15.984237572527704</c:v>
                </c:pt>
                <c:pt idx="21">
                  <c:v>-17.131682792479719</c:v>
                </c:pt>
                <c:pt idx="22">
                  <c:v>-17.680429826620134</c:v>
                </c:pt>
                <c:pt idx="23">
                  <c:v>-18.053233812042812</c:v>
                </c:pt>
                <c:pt idx="24">
                  <c:v>-18.829792589020027</c:v>
                </c:pt>
                <c:pt idx="25">
                  <c:v>-21.321613478979113</c:v>
                </c:pt>
                <c:pt idx="26">
                  <c:v>-24.031485460661564</c:v>
                </c:pt>
                <c:pt idx="27">
                  <c:v>-25.422369058477972</c:v>
                </c:pt>
                <c:pt idx="28">
                  <c:v>-29.075280448967177</c:v>
                </c:pt>
                <c:pt idx="29">
                  <c:v>-31.718011469571323</c:v>
                </c:pt>
                <c:pt idx="30">
                  <c:v>-34.644437371915465</c:v>
                </c:pt>
                <c:pt idx="31">
                  <c:v>-37.344990005684586</c:v>
                </c:pt>
                <c:pt idx="32">
                  <c:v>-41.079896345680147</c:v>
                </c:pt>
                <c:pt idx="33">
                  <c:v>-40.642110580093323</c:v>
                </c:pt>
                <c:pt idx="34">
                  <c:v>-42.264205306794729</c:v>
                </c:pt>
                <c:pt idx="35">
                  <c:v>-41.858584493631042</c:v>
                </c:pt>
                <c:pt idx="36">
                  <c:v>-42.821938271080853</c:v>
                </c:pt>
                <c:pt idx="37">
                  <c:v>-43.967308668731</c:v>
                </c:pt>
                <c:pt idx="38">
                  <c:v>-44.035087639590287</c:v>
                </c:pt>
                <c:pt idx="39">
                  <c:v>-45.10227619878394</c:v>
                </c:pt>
                <c:pt idx="40">
                  <c:v>-46.119926212899784</c:v>
                </c:pt>
                <c:pt idx="41">
                  <c:v>-45.068335867312946</c:v>
                </c:pt>
                <c:pt idx="42">
                  <c:v>-42.696164251512698</c:v>
                </c:pt>
                <c:pt idx="43">
                  <c:v>-43.996048836066812</c:v>
                </c:pt>
                <c:pt idx="44">
                  <c:v>-45.752533295120543</c:v>
                </c:pt>
                <c:pt idx="45">
                  <c:v>-42.249321201219317</c:v>
                </c:pt>
                <c:pt idx="46">
                  <c:v>-40.759924686120712</c:v>
                </c:pt>
                <c:pt idx="47">
                  <c:v>-41.943584487683921</c:v>
                </c:pt>
                <c:pt idx="48">
                  <c:v>-42.915033513757415</c:v>
                </c:pt>
              </c:numCache>
            </c:numRef>
          </c:val>
          <c:smooth val="0"/>
          <c:extLst>
            <c:ext xmlns:c16="http://schemas.microsoft.com/office/drawing/2014/chart" uri="{C3380CC4-5D6E-409C-BE32-E72D297353CC}">
              <c16:uniqueId val="{00000001-1258-4AC9-8B4F-773AE0FC184C}"/>
            </c:ext>
          </c:extLst>
        </c:ser>
        <c:ser>
          <c:idx val="2"/>
          <c:order val="2"/>
          <c:tx>
            <c:strRef>
              <c:f>'Figures 5 and 6'!$B$6</c:f>
              <c:strCache>
                <c:ptCount val="1"/>
                <c:pt idx="0">
                  <c:v>Banks</c:v>
                </c:pt>
              </c:strCache>
            </c:strRef>
          </c:tx>
          <c:spPr>
            <a:ln w="28575" cap="rnd">
              <a:solidFill>
                <a:schemeClr val="accent3"/>
              </a:solidFill>
              <a:round/>
            </a:ln>
            <a:effectLst/>
          </c:spPr>
          <c:marker>
            <c:symbol val="none"/>
          </c:marker>
          <c:cat>
            <c:numRef>
              <c:f>'Figures 5 and 6'!$C$3:$AY$3</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'Figures 5 and 6'!$C$6:$AY$6</c:f>
              <c:numCache>
                <c:formatCode>0.0</c:formatCode>
                <c:ptCount val="49"/>
                <c:pt idx="0">
                  <c:v>2.8167856296425988</c:v>
                </c:pt>
                <c:pt idx="1">
                  <c:v>2.8053737440112672</c:v>
                </c:pt>
                <c:pt idx="2">
                  <c:v>3.0739084342185889</c:v>
                </c:pt>
                <c:pt idx="3">
                  <c:v>2.1784067721906588</c:v>
                </c:pt>
                <c:pt idx="4">
                  <c:v>3.1320050663089405</c:v>
                </c:pt>
                <c:pt idx="5">
                  <c:v>4.0600977661339535</c:v>
                </c:pt>
                <c:pt idx="6">
                  <c:v>5.1871394995318187</c:v>
                </c:pt>
                <c:pt idx="7">
                  <c:v>4.5511356788233917</c:v>
                </c:pt>
                <c:pt idx="8">
                  <c:v>3.2158604601282987</c:v>
                </c:pt>
                <c:pt idx="9">
                  <c:v>2.1276433926045732</c:v>
                </c:pt>
                <c:pt idx="10">
                  <c:v>1.8115870034070429</c:v>
                </c:pt>
                <c:pt idx="11">
                  <c:v>0.40105330042026976</c:v>
                </c:pt>
                <c:pt idx="12">
                  <c:v>-0.10113745259659333</c:v>
                </c:pt>
                <c:pt idx="13">
                  <c:v>-0.16784305106016401</c:v>
                </c:pt>
                <c:pt idx="14">
                  <c:v>-1.0603131502442336</c:v>
                </c:pt>
                <c:pt idx="15">
                  <c:v>-1.2261354057376843</c:v>
                </c:pt>
                <c:pt idx="16">
                  <c:v>-2.3384410015019186</c:v>
                </c:pt>
                <c:pt idx="17">
                  <c:v>-3.3415036598795753</c:v>
                </c:pt>
                <c:pt idx="18">
                  <c:v>-4.1765492430875026</c:v>
                </c:pt>
                <c:pt idx="19">
                  <c:v>-4.2800359017030534</c:v>
                </c:pt>
                <c:pt idx="20">
                  <c:v>-2.8272457668792819</c:v>
                </c:pt>
                <c:pt idx="21">
                  <c:v>-3.0004481465107995</c:v>
                </c:pt>
                <c:pt idx="22">
                  <c:v>-2.2180741374343098</c:v>
                </c:pt>
                <c:pt idx="23">
                  <c:v>-2.3696077694386521</c:v>
                </c:pt>
                <c:pt idx="24">
                  <c:v>-2.5548553929430162</c:v>
                </c:pt>
                <c:pt idx="25">
                  <c:v>-3.0033465543002604</c:v>
                </c:pt>
                <c:pt idx="26">
                  <c:v>-4.2772749615064649</c:v>
                </c:pt>
                <c:pt idx="27">
                  <c:v>-5.0824819206647787</c:v>
                </c:pt>
                <c:pt idx="28">
                  <c:v>-4.9865779349042123</c:v>
                </c:pt>
                <c:pt idx="29">
                  <c:v>-3.1811774912212774</c:v>
                </c:pt>
                <c:pt idx="30">
                  <c:v>-4.6654563908016042</c:v>
                </c:pt>
                <c:pt idx="31">
                  <c:v>-3.4062127527630492</c:v>
                </c:pt>
                <c:pt idx="32">
                  <c:v>-0.72453622112379923</c:v>
                </c:pt>
                <c:pt idx="33">
                  <c:v>-1.8568500891728159</c:v>
                </c:pt>
                <c:pt idx="34">
                  <c:v>0.19235202194223111</c:v>
                </c:pt>
                <c:pt idx="35">
                  <c:v>-3.192663822686185</c:v>
                </c:pt>
                <c:pt idx="36">
                  <c:v>-3.9330760423453475</c:v>
                </c:pt>
                <c:pt idx="37">
                  <c:v>-6.16328735039927</c:v>
                </c:pt>
                <c:pt idx="38">
                  <c:v>-7.3422300529448368</c:v>
                </c:pt>
                <c:pt idx="39">
                  <c:v>-7.1860051088222425</c:v>
                </c:pt>
                <c:pt idx="40">
                  <c:v>-6.8768571277091253</c:v>
                </c:pt>
                <c:pt idx="41">
                  <c:v>-8.0046952641792295</c:v>
                </c:pt>
                <c:pt idx="42">
                  <c:v>-9.4745599887222038</c:v>
                </c:pt>
                <c:pt idx="43">
                  <c:v>-9.0355321559693049</c:v>
                </c:pt>
                <c:pt idx="44">
                  <c:v>-10.438072679702568</c:v>
                </c:pt>
                <c:pt idx="45">
                  <c:v>-12.914762534335821</c:v>
                </c:pt>
                <c:pt idx="46">
                  <c:v>-13.098315896481752</c:v>
                </c:pt>
                <c:pt idx="47">
                  <c:v>-11.853178069868271</c:v>
                </c:pt>
                <c:pt idx="48">
                  <c:v>-12.045897598931134</c:v>
                </c:pt>
              </c:numCache>
            </c:numRef>
          </c:val>
          <c:smooth val="0"/>
          <c:extLst>
            <c:ext xmlns:c16="http://schemas.microsoft.com/office/drawing/2014/chart" uri="{C3380CC4-5D6E-409C-BE32-E72D297353CC}">
              <c16:uniqueId val="{00000002-1258-4AC9-8B4F-773AE0FC184C}"/>
            </c:ext>
          </c:extLst>
        </c:ser>
        <c:dLbls>
          <c:showLegendKey val="0"/>
          <c:showVal val="0"/>
          <c:showCatName val="0"/>
          <c:showSerName val="0"/>
          <c:showPercent val="0"/>
          <c:showBubbleSize val="0"/>
        </c:dLbls>
        <c:smooth val="0"/>
        <c:axId val="572842864"/>
        <c:axId val="1519366720"/>
      </c:lineChart>
      <c:catAx>
        <c:axId val="5728428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9366720"/>
        <c:crosses val="autoZero"/>
        <c:auto val="1"/>
        <c:lblAlgn val="ctr"/>
        <c:lblOffset val="100"/>
        <c:noMultiLvlLbl val="0"/>
      </c:catAx>
      <c:valAx>
        <c:axId val="15193667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r>
                  <a:rPr lang="en-US" baseline="0"/>
                  <a:t> of GDP</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28428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'Figures 5 and 6'!$B$17</c:f>
              <c:strCache>
                <c:ptCount val="1"/>
                <c:pt idx="0">
                  <c:v>Rep Equ Ass</c:v>
                </c:pt>
              </c:strCache>
            </c:strRef>
          </c:tx>
          <c:spPr>
            <a:ln w="28575" cap="rnd">
              <a:solidFill>
                <a:srgbClr val="0070C0"/>
              </a:solidFill>
              <a:round/>
            </a:ln>
            <a:effectLst/>
          </c:spPr>
          <c:marker>
            <c:symbol val="none"/>
          </c:marker>
          <c:cat>
            <c:numRef>
              <c:f>'Figures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'Figures 5 and 6'!$C$17:$AY$17</c:f>
              <c:numCache>
                <c:formatCode>0.0</c:formatCode>
                <c:ptCount val="49"/>
                <c:pt idx="0">
                  <c:v>7.8037292384163219</c:v>
                </c:pt>
                <c:pt idx="1">
                  <c:v>8.3085714175920575</c:v>
                </c:pt>
                <c:pt idx="2">
                  <c:v>8.5517981594651129</c:v>
                </c:pt>
                <c:pt idx="3">
                  <c:v>9.3198311748073053</c:v>
                </c:pt>
                <c:pt idx="4">
                  <c:v>11.069129078534438</c:v>
                </c:pt>
                <c:pt idx="5">
                  <c:v>7.9683109757561565</c:v>
                </c:pt>
                <c:pt idx="6">
                  <c:v>9.3732888050053393</c:v>
                </c:pt>
                <c:pt idx="7">
                  <c:v>10.387315707760898</c:v>
                </c:pt>
                <c:pt idx="8">
                  <c:v>9.5084397637911309</c:v>
                </c:pt>
                <c:pt idx="9">
                  <c:v>11.986137752683291</c:v>
                </c:pt>
                <c:pt idx="10">
                  <c:v>15.012934448212095</c:v>
                </c:pt>
                <c:pt idx="11">
                  <c:v>15.992103336309516</c:v>
                </c:pt>
                <c:pt idx="12">
                  <c:v>17.408952421474293</c:v>
                </c:pt>
                <c:pt idx="13">
                  <c:v>19.982168116024233</c:v>
                </c:pt>
                <c:pt idx="14">
                  <c:v>17.623706554797266</c:v>
                </c:pt>
                <c:pt idx="15">
                  <c:v>20.161286000991534</c:v>
                </c:pt>
                <c:pt idx="16">
                  <c:v>19.287836330907943</c:v>
                </c:pt>
                <c:pt idx="17">
                  <c:v>25.493299685837798</c:v>
                </c:pt>
                <c:pt idx="18">
                  <c:v>25.535690075084709</c:v>
                </c:pt>
                <c:pt idx="19">
                  <c:v>29.899202185830976</c:v>
                </c:pt>
                <c:pt idx="20">
                  <c:v>34.130959497453404</c:v>
                </c:pt>
                <c:pt idx="21">
                  <c:v>37.824987828695185</c:v>
                </c:pt>
                <c:pt idx="22">
                  <c:v>43.519338413210818</c:v>
                </c:pt>
                <c:pt idx="23">
                  <c:v>52.487070109432167</c:v>
                </c:pt>
                <c:pt idx="24">
                  <c:v>46.702120934719034</c:v>
                </c:pt>
                <c:pt idx="25">
                  <c:v>39.37973879809627</c:v>
                </c:pt>
                <c:pt idx="26">
                  <c:v>33.462209358714361</c:v>
                </c:pt>
                <c:pt idx="27">
                  <c:v>44.662473977541033</c:v>
                </c:pt>
                <c:pt idx="28">
                  <c:v>51.626256957815855</c:v>
                </c:pt>
                <c:pt idx="29">
                  <c:v>56.482580944209985</c:v>
                </c:pt>
                <c:pt idx="30">
                  <c:v>67.01745413132403</c:v>
                </c:pt>
                <c:pt idx="31">
                  <c:v>76.728879771688</c:v>
                </c:pt>
                <c:pt idx="32">
                  <c:v>43.70818765943784</c:v>
                </c:pt>
                <c:pt idx="33">
                  <c:v>61.752628993911955</c:v>
                </c:pt>
                <c:pt idx="34">
                  <c:v>69.018918303450789</c:v>
                </c:pt>
                <c:pt idx="35">
                  <c:v>62.2848136109005</c:v>
                </c:pt>
                <c:pt idx="36">
                  <c:v>69.468314510239651</c:v>
                </c:pt>
                <c:pt idx="37">
                  <c:v>80.527340037130017</c:v>
                </c:pt>
                <c:pt idx="38">
                  <c:v>79.581145945130601</c:v>
                </c:pt>
                <c:pt idx="39">
                  <c:v>75.502906009553755</c:v>
                </c:pt>
                <c:pt idx="40">
                  <c:v>77.370796663616574</c:v>
                </c:pt>
                <c:pt idx="41">
                  <c:v>91.841649610021406</c:v>
                </c:pt>
                <c:pt idx="42">
                  <c:v>74.150577958064176</c:v>
                </c:pt>
                <c:pt idx="43">
                  <c:v>84.247275601251658</c:v>
                </c:pt>
                <c:pt idx="44">
                  <c:v>93.492380036531614</c:v>
                </c:pt>
                <c:pt idx="45">
                  <c:v>96.73952356494533</c:v>
                </c:pt>
                <c:pt idx="46">
                  <c:v>74.711000656633615</c:v>
                </c:pt>
                <c:pt idx="47">
                  <c:v>79.68554844683085</c:v>
                </c:pt>
                <c:pt idx="48">
                  <c:v>80.094635263164179</c:v>
                </c:pt>
              </c:numCache>
            </c:numRef>
          </c:val>
          <c:smooth val="0"/>
          <c:extLst>
            <c:ext xmlns:c16="http://schemas.microsoft.com/office/drawing/2014/chart" uri="{C3380CC4-5D6E-409C-BE32-E72D297353CC}">
              <c16:uniqueId val="{00000000-42EB-4597-965B-C7E5574E8EF6}"/>
            </c:ext>
          </c:extLst>
        </c:ser>
        <c:ser>
          <c:idx val="1"/>
          <c:order val="1"/>
          <c:tx>
            <c:strRef>
              <c:f>'Figures 5 and 6'!$B$18</c:f>
              <c:strCache>
                <c:ptCount val="1"/>
                <c:pt idx="0">
                  <c:v>Cum Equ Ass</c:v>
                </c:pt>
              </c:strCache>
            </c:strRef>
          </c:tx>
          <c:spPr>
            <a:ln w="28575" cap="rnd">
              <a:solidFill>
                <a:srgbClr val="0070C0"/>
              </a:solidFill>
              <a:prstDash val="dash"/>
              <a:round/>
            </a:ln>
            <a:effectLst/>
          </c:spPr>
          <c:marker>
            <c:symbol val="none"/>
          </c:marker>
          <c:cat>
            <c:numRef>
              <c:f>'Figures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'Figures 5 and 6'!$C$18:$AY$18</c:f>
              <c:numCache>
                <c:formatCode>0.0</c:formatCode>
                <c:ptCount val="49"/>
                <c:pt idx="0">
                  <c:v>7.8037292384163219</c:v>
                </c:pt>
                <c:pt idx="1">
                  <c:v>7.5861287158484902</c:v>
                </c:pt>
                <c:pt idx="2">
                  <c:v>7.3398143135798239</c:v>
                </c:pt>
                <c:pt idx="3">
                  <c:v>7.7980979190685007</c:v>
                </c:pt>
                <c:pt idx="4">
                  <c:v>7.9285145068415828</c:v>
                </c:pt>
                <c:pt idx="5">
                  <c:v>7.5600842022287829</c:v>
                </c:pt>
                <c:pt idx="6">
                  <c:v>7.9480792597858292</c:v>
                </c:pt>
                <c:pt idx="7">
                  <c:v>7.6803544707017375</c:v>
                </c:pt>
                <c:pt idx="8">
                  <c:v>7.4148017653004379</c:v>
                </c:pt>
                <c:pt idx="9">
                  <c:v>7.2282903420366864</c:v>
                </c:pt>
                <c:pt idx="10">
                  <c:v>7.1521046127952221</c:v>
                </c:pt>
                <c:pt idx="11">
                  <c:v>7.4974846633980166</c:v>
                </c:pt>
                <c:pt idx="12">
                  <c:v>7.1562577462007573</c:v>
                </c:pt>
                <c:pt idx="13">
                  <c:v>7.7803735832869512</c:v>
                </c:pt>
                <c:pt idx="14">
                  <c:v>8.3134333163847796</c:v>
                </c:pt>
                <c:pt idx="15">
                  <c:v>9.0169595343001081</c:v>
                </c:pt>
                <c:pt idx="16">
                  <c:v>9.851668482270906</c:v>
                </c:pt>
                <c:pt idx="17">
                  <c:v>11.515611369676925</c:v>
                </c:pt>
                <c:pt idx="18">
                  <c:v>12.969416662229685</c:v>
                </c:pt>
                <c:pt idx="19">
                  <c:v>14.76858729259299</c:v>
                </c:pt>
                <c:pt idx="20">
                  <c:v>16.270793380801134</c:v>
                </c:pt>
                <c:pt idx="21">
                  <c:v>17.401923066161533</c:v>
                </c:pt>
                <c:pt idx="22">
                  <c:v>19.452671283112085</c:v>
                </c:pt>
                <c:pt idx="23">
                  <c:v>22.061229931310542</c:v>
                </c:pt>
                <c:pt idx="24">
                  <c:v>23.586492259450633</c:v>
                </c:pt>
                <c:pt idx="25">
                  <c:v>25.260044742314939</c:v>
                </c:pt>
                <c:pt idx="26">
                  <c:v>26.250431416726784</c:v>
                </c:pt>
                <c:pt idx="27">
                  <c:v>27.742913380672022</c:v>
                </c:pt>
                <c:pt idx="28">
                  <c:v>29.791164846663669</c:v>
                </c:pt>
                <c:pt idx="29">
                  <c:v>30.653160620243717</c:v>
                </c:pt>
                <c:pt idx="30">
                  <c:v>32.079464181858995</c:v>
                </c:pt>
                <c:pt idx="31">
                  <c:v>35.425875563104299</c:v>
                </c:pt>
                <c:pt idx="32">
                  <c:v>36.542210076167265</c:v>
                </c:pt>
                <c:pt idx="33">
                  <c:v>39.855182325099058</c:v>
                </c:pt>
                <c:pt idx="34">
                  <c:v>42.945361513421751</c:v>
                </c:pt>
                <c:pt idx="35">
                  <c:v>45.678900124694444</c:v>
                </c:pt>
                <c:pt idx="36">
                  <c:v>47.228000297773406</c:v>
                </c:pt>
                <c:pt idx="37">
                  <c:v>49.233949834849696</c:v>
                </c:pt>
                <c:pt idx="38">
                  <c:v>52.811887321646395</c:v>
                </c:pt>
                <c:pt idx="39">
                  <c:v>53.815505739567698</c:v>
                </c:pt>
                <c:pt idx="40">
                  <c:v>54.719019439228461</c:v>
                </c:pt>
                <c:pt idx="41">
                  <c:v>55.54078802975836</c:v>
                </c:pt>
                <c:pt idx="42">
                  <c:v>52.771391845556145</c:v>
                </c:pt>
                <c:pt idx="43">
                  <c:v>50.90542786897408</c:v>
                </c:pt>
                <c:pt idx="44">
                  <c:v>55.111895347522179</c:v>
                </c:pt>
                <c:pt idx="45">
                  <c:v>52.182309734598846</c:v>
                </c:pt>
                <c:pt idx="46">
                  <c:v>49.178173648040158</c:v>
                </c:pt>
                <c:pt idx="47">
                  <c:v>47.770596343693803</c:v>
                </c:pt>
                <c:pt idx="48">
                  <c:v>47.008597498971689</c:v>
                </c:pt>
              </c:numCache>
            </c:numRef>
          </c:val>
          <c:smooth val="0"/>
          <c:extLst>
            <c:ext xmlns:c16="http://schemas.microsoft.com/office/drawing/2014/chart" uri="{C3380CC4-5D6E-409C-BE32-E72D297353CC}">
              <c16:uniqueId val="{00000001-42EB-4597-965B-C7E5574E8EF6}"/>
            </c:ext>
          </c:extLst>
        </c:ser>
        <c:ser>
          <c:idx val="2"/>
          <c:order val="2"/>
          <c:tx>
            <c:strRef>
              <c:f>'Figures 5 and 6'!$B$19</c:f>
              <c:strCache>
                <c:ptCount val="1"/>
                <c:pt idx="0">
                  <c:v>Rep Equ Liab</c:v>
                </c:pt>
              </c:strCache>
            </c:strRef>
          </c:tx>
          <c:spPr>
            <a:ln w="28575" cap="rnd">
              <a:solidFill>
                <a:schemeClr val="accent2"/>
              </a:solidFill>
              <a:round/>
            </a:ln>
            <a:effectLst/>
          </c:spPr>
          <c:marker>
            <c:symbol val="none"/>
          </c:marker>
          <c:cat>
            <c:numRef>
              <c:f>'Figures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'Figures 5 and 6'!$C$19:$AY$19</c:f>
              <c:numCache>
                <c:formatCode>0.0</c:formatCode>
                <c:ptCount val="49"/>
                <c:pt idx="0">
                  <c:v>-4.8912358840447272</c:v>
                </c:pt>
                <c:pt idx="1">
                  <c:v>-4.2437264209400789</c:v>
                </c:pt>
                <c:pt idx="2">
                  <c:v>-4.1881290134925209</c:v>
                </c:pt>
                <c:pt idx="3">
                  <c:v>-4.6124720391362644</c:v>
                </c:pt>
                <c:pt idx="4">
                  <c:v>-6.1055042387814815</c:v>
                </c:pt>
                <c:pt idx="5">
                  <c:v>-5.7365964451343157</c:v>
                </c:pt>
                <c:pt idx="6">
                  <c:v>-8.6158247425301049</c:v>
                </c:pt>
                <c:pt idx="7">
                  <c:v>-9.3519935674860868</c:v>
                </c:pt>
                <c:pt idx="8">
                  <c:v>-9.0294686489269775</c:v>
                </c:pt>
                <c:pt idx="9">
                  <c:v>-10.28188889598221</c:v>
                </c:pt>
                <c:pt idx="10">
                  <c:v>-11.817589670434145</c:v>
                </c:pt>
                <c:pt idx="11">
                  <c:v>-12.290125154086894</c:v>
                </c:pt>
                <c:pt idx="12">
                  <c:v>-13.288193233644702</c:v>
                </c:pt>
                <c:pt idx="13">
                  <c:v>-16.100790913183896</c:v>
                </c:pt>
                <c:pt idx="14">
                  <c:v>-15.175870312707525</c:v>
                </c:pt>
                <c:pt idx="15">
                  <c:v>-17.913541596806432</c:v>
                </c:pt>
                <c:pt idx="16">
                  <c:v>-17.942351664264692</c:v>
                </c:pt>
                <c:pt idx="17">
                  <c:v>-18.739082072487822</c:v>
                </c:pt>
                <c:pt idx="18">
                  <c:v>-17.497361139394965</c:v>
                </c:pt>
                <c:pt idx="19">
                  <c:v>-22.056418345681251</c:v>
                </c:pt>
                <c:pt idx="20">
                  <c:v>-25.299667216722355</c:v>
                </c:pt>
                <c:pt idx="21">
                  <c:v>-32.033475285256216</c:v>
                </c:pt>
                <c:pt idx="22">
                  <c:v>-39.930983931375863</c:v>
                </c:pt>
                <c:pt idx="23">
                  <c:v>-47.984731245584648</c:v>
                </c:pt>
                <c:pt idx="24">
                  <c:v>-45.527449548100506</c:v>
                </c:pt>
                <c:pt idx="25">
                  <c:v>-41.320481360251051</c:v>
                </c:pt>
                <c:pt idx="26">
                  <c:v>-33.105739278996971</c:v>
                </c:pt>
                <c:pt idx="27">
                  <c:v>-40.174486861113174</c:v>
                </c:pt>
                <c:pt idx="28">
                  <c:v>-42.765205698590741</c:v>
                </c:pt>
                <c:pt idx="29">
                  <c:v>-42.419460339467221</c:v>
                </c:pt>
                <c:pt idx="30">
                  <c:v>-47.370386034378711</c:v>
                </c:pt>
                <c:pt idx="31">
                  <c:v>-50.889691664384443</c:v>
                </c:pt>
                <c:pt idx="32">
                  <c:v>-35.367107695386721</c:v>
                </c:pt>
                <c:pt idx="33">
                  <c:v>-45.146296118121292</c:v>
                </c:pt>
                <c:pt idx="34">
                  <c:v>-50.799925124448706</c:v>
                </c:pt>
                <c:pt idx="35">
                  <c:v>-51.54656503073258</c:v>
                </c:pt>
                <c:pt idx="36">
                  <c:v>-56.649513934134248</c:v>
                </c:pt>
                <c:pt idx="37">
                  <c:v>-69.188758535421812</c:v>
                </c:pt>
                <c:pt idx="38">
                  <c:v>-73.951033323341747</c:v>
                </c:pt>
                <c:pt idx="39">
                  <c:v>-70.720341968488796</c:v>
                </c:pt>
                <c:pt idx="40">
                  <c:v>-74.877958754714797</c:v>
                </c:pt>
                <c:pt idx="41">
                  <c:v>-85.54311516430009</c:v>
                </c:pt>
                <c:pt idx="42">
                  <c:v>-77.131782532930544</c:v>
                </c:pt>
                <c:pt idx="43">
                  <c:v>-91.694454526470821</c:v>
                </c:pt>
                <c:pt idx="44">
                  <c:v>-111.03349449672557</c:v>
                </c:pt>
                <c:pt idx="45">
                  <c:v>-127.17502441074387</c:v>
                </c:pt>
                <c:pt idx="46">
                  <c:v>-93.675757423233904</c:v>
                </c:pt>
                <c:pt idx="47">
                  <c:v>-106.58317938404822</c:v>
                </c:pt>
                <c:pt idx="48">
                  <c:v>-124.31739268271656</c:v>
                </c:pt>
              </c:numCache>
            </c:numRef>
          </c:val>
          <c:smooth val="0"/>
          <c:extLst>
            <c:ext xmlns:c16="http://schemas.microsoft.com/office/drawing/2014/chart" uri="{C3380CC4-5D6E-409C-BE32-E72D297353CC}">
              <c16:uniqueId val="{00000002-42EB-4597-965B-C7E5574E8EF6}"/>
            </c:ext>
          </c:extLst>
        </c:ser>
        <c:ser>
          <c:idx val="3"/>
          <c:order val="3"/>
          <c:tx>
            <c:strRef>
              <c:f>'Figures 5 and 6'!$B$20</c:f>
              <c:strCache>
                <c:ptCount val="1"/>
                <c:pt idx="0">
                  <c:v>Cum Equ Liab</c:v>
                </c:pt>
              </c:strCache>
            </c:strRef>
          </c:tx>
          <c:spPr>
            <a:ln w="28575" cap="rnd">
              <a:solidFill>
                <a:schemeClr val="accent2"/>
              </a:solidFill>
              <a:prstDash val="dash"/>
              <a:round/>
            </a:ln>
            <a:effectLst/>
          </c:spPr>
          <c:marker>
            <c:symbol val="none"/>
          </c:marker>
          <c:cat>
            <c:numRef>
              <c:f>'Figures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'Figures 5 and 6'!$C$20:$AY$20</c:f>
              <c:numCache>
                <c:formatCode>0.0</c:formatCode>
                <c:ptCount val="49"/>
                <c:pt idx="0">
                  <c:v>-4.8912358840447272</c:v>
                </c:pt>
                <c:pt idx="1">
                  <c:v>-4.5639260918059437</c:v>
                </c:pt>
                <c:pt idx="2">
                  <c:v>-4.4032167048888855</c:v>
                </c:pt>
                <c:pt idx="3">
                  <c:v>-4.3741314861877045</c:v>
                </c:pt>
                <c:pt idx="4">
                  <c:v>-4.5736422442530671</c:v>
                </c:pt>
                <c:pt idx="5">
                  <c:v>-4.8114757497643463</c:v>
                </c:pt>
                <c:pt idx="6">
                  <c:v>-5.2446192029461187</c:v>
                </c:pt>
                <c:pt idx="7">
                  <c:v>-5.2187676628587809</c:v>
                </c:pt>
                <c:pt idx="8">
                  <c:v>-5.38263573056655</c:v>
                </c:pt>
                <c:pt idx="9">
                  <c:v>-5.7000736809281625</c:v>
                </c:pt>
                <c:pt idx="10">
                  <c:v>-6.521136746606877</c:v>
                </c:pt>
                <c:pt idx="11">
                  <c:v>-7.848777036650282</c:v>
                </c:pt>
                <c:pt idx="12">
                  <c:v>-8.3703846011353527</c:v>
                </c:pt>
                <c:pt idx="13">
                  <c:v>-9.3942477107476989</c:v>
                </c:pt>
                <c:pt idx="14">
                  <c:v>-9.8893972709698108</c:v>
                </c:pt>
                <c:pt idx="15">
                  <c:v>-10.29413316934413</c:v>
                </c:pt>
                <c:pt idx="16">
                  <c:v>-10.186053552222152</c:v>
                </c:pt>
                <c:pt idx="17">
                  <c:v>-10.843400195288835</c:v>
                </c:pt>
                <c:pt idx="18">
                  <c:v>-10.988350041085537</c:v>
                </c:pt>
                <c:pt idx="19">
                  <c:v>-11.484762130274175</c:v>
                </c:pt>
                <c:pt idx="20">
                  <c:v>-12.281444526665149</c:v>
                </c:pt>
                <c:pt idx="21">
                  <c:v>-13.784923717163124</c:v>
                </c:pt>
                <c:pt idx="22">
                  <c:v>-15.998745202512641</c:v>
                </c:pt>
                <c:pt idx="23">
                  <c:v>-19.499122225207898</c:v>
                </c:pt>
                <c:pt idx="24">
                  <c:v>-23.652339802195929</c:v>
                </c:pt>
                <c:pt idx="25">
                  <c:v>-25.560301907147554</c:v>
                </c:pt>
                <c:pt idx="26">
                  <c:v>-26.417682028579094</c:v>
                </c:pt>
                <c:pt idx="27">
                  <c:v>-26.912647460600795</c:v>
                </c:pt>
                <c:pt idx="28">
                  <c:v>-27.872320293461772</c:v>
                </c:pt>
                <c:pt idx="29">
                  <c:v>-28.118763755160693</c:v>
                </c:pt>
                <c:pt idx="30">
                  <c:v>-29.835946843502732</c:v>
                </c:pt>
                <c:pt idx="31">
                  <c:v>-33.093488647546522</c:v>
                </c:pt>
                <c:pt idx="32">
                  <c:v>-34.273590369361607</c:v>
                </c:pt>
                <c:pt idx="33">
                  <c:v>-37.295206604583335</c:v>
                </c:pt>
                <c:pt idx="34">
                  <c:v>-38.816567591232648</c:v>
                </c:pt>
                <c:pt idx="35">
                  <c:v>-41.322241946207797</c:v>
                </c:pt>
                <c:pt idx="36">
                  <c:v>-42.996750947614643</c:v>
                </c:pt>
                <c:pt idx="37">
                  <c:v>-43.124244439635532</c:v>
                </c:pt>
                <c:pt idx="38">
                  <c:v>-43.452192389678004</c:v>
                </c:pt>
                <c:pt idx="39">
                  <c:v>-43.277386046989072</c:v>
                </c:pt>
                <c:pt idx="40">
                  <c:v>-43.603844378328155</c:v>
                </c:pt>
                <c:pt idx="41">
                  <c:v>-44.458391048547469</c:v>
                </c:pt>
                <c:pt idx="42">
                  <c:v>-44.000009488531369</c:v>
                </c:pt>
                <c:pt idx="43">
                  <c:v>-42.211469814598729</c:v>
                </c:pt>
                <c:pt idx="44">
                  <c:v>-46.734897107605306</c:v>
                </c:pt>
                <c:pt idx="45">
                  <c:v>-46.202947480933268</c:v>
                </c:pt>
                <c:pt idx="46">
                  <c:v>-42.859002803602877</c:v>
                </c:pt>
                <c:pt idx="47">
                  <c:v>-41.872976625525702</c:v>
                </c:pt>
                <c:pt idx="48">
                  <c:v>-44.132663026203957</c:v>
                </c:pt>
              </c:numCache>
            </c:numRef>
          </c:val>
          <c:smooth val="0"/>
          <c:extLst>
            <c:ext xmlns:c16="http://schemas.microsoft.com/office/drawing/2014/chart" uri="{C3380CC4-5D6E-409C-BE32-E72D297353CC}">
              <c16:uniqueId val="{00000003-42EB-4597-965B-C7E5574E8EF6}"/>
            </c:ext>
          </c:extLst>
        </c:ser>
        <c:ser>
          <c:idx val="4"/>
          <c:order val="4"/>
          <c:tx>
            <c:strRef>
              <c:f>'Figures 5 and 6'!$B$21</c:f>
              <c:strCache>
                <c:ptCount val="1"/>
                <c:pt idx="0">
                  <c:v>Rep Equ Net</c:v>
                </c:pt>
              </c:strCache>
            </c:strRef>
          </c:tx>
          <c:spPr>
            <a:ln w="28575" cap="rnd">
              <a:solidFill>
                <a:srgbClr val="00B050"/>
              </a:solidFill>
              <a:prstDash val="dash"/>
              <a:round/>
            </a:ln>
            <a:effectLst/>
          </c:spPr>
          <c:marker>
            <c:symbol val="none"/>
          </c:marker>
          <c:cat>
            <c:numRef>
              <c:f>'Figures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'Figures 5 and 6'!$C$21:$AY$21</c:f>
              <c:numCache>
                <c:formatCode>0.0</c:formatCode>
                <c:ptCount val="49"/>
                <c:pt idx="0">
                  <c:v>2.9124933543715965</c:v>
                </c:pt>
                <c:pt idx="1">
                  <c:v>4.0648449966519777</c:v>
                </c:pt>
                <c:pt idx="2">
                  <c:v>4.3636691459725911</c:v>
                </c:pt>
                <c:pt idx="3">
                  <c:v>4.70735913567104</c:v>
                </c:pt>
                <c:pt idx="4">
                  <c:v>4.9636248397529563</c:v>
                </c:pt>
                <c:pt idx="5">
                  <c:v>2.2317145306218409</c:v>
                </c:pt>
                <c:pt idx="6">
                  <c:v>0.75746406247523401</c:v>
                </c:pt>
                <c:pt idx="7">
                  <c:v>1.035322140274813</c:v>
                </c:pt>
                <c:pt idx="8">
                  <c:v>0.47897111486415356</c:v>
                </c:pt>
                <c:pt idx="9">
                  <c:v>1.7042488567010809</c:v>
                </c:pt>
                <c:pt idx="10">
                  <c:v>3.1953447777779473</c:v>
                </c:pt>
                <c:pt idx="11">
                  <c:v>3.7019781822226205</c:v>
                </c:pt>
                <c:pt idx="12">
                  <c:v>4.1207591878295897</c:v>
                </c:pt>
                <c:pt idx="13">
                  <c:v>3.8813772028403397</c:v>
                </c:pt>
                <c:pt idx="14">
                  <c:v>2.4478362420897426</c:v>
                </c:pt>
                <c:pt idx="15">
                  <c:v>2.2477444041851022</c:v>
                </c:pt>
                <c:pt idx="16">
                  <c:v>1.3454846666432525</c:v>
                </c:pt>
                <c:pt idx="17">
                  <c:v>6.7542176133499758</c:v>
                </c:pt>
                <c:pt idx="18">
                  <c:v>8.038328935689746</c:v>
                </c:pt>
                <c:pt idx="19">
                  <c:v>7.842783840149723</c:v>
                </c:pt>
                <c:pt idx="20">
                  <c:v>8.8312922807310485</c:v>
                </c:pt>
                <c:pt idx="21">
                  <c:v>5.7915125434389676</c:v>
                </c:pt>
                <c:pt idx="22">
                  <c:v>3.5883544818349531</c:v>
                </c:pt>
                <c:pt idx="23">
                  <c:v>4.5023388638475144</c:v>
                </c:pt>
                <c:pt idx="24">
                  <c:v>1.1746713866185305</c:v>
                </c:pt>
                <c:pt idx="25">
                  <c:v>-1.9407425621547827</c:v>
                </c:pt>
                <c:pt idx="26">
                  <c:v>0.35647007971739325</c:v>
                </c:pt>
                <c:pt idx="27">
                  <c:v>4.4879871164278633</c:v>
                </c:pt>
                <c:pt idx="28">
                  <c:v>8.8610512592251123</c:v>
                </c:pt>
                <c:pt idx="29">
                  <c:v>14.06312060474276</c:v>
                </c:pt>
                <c:pt idx="30">
                  <c:v>19.647068096945311</c:v>
                </c:pt>
                <c:pt idx="31">
                  <c:v>25.839188107303546</c:v>
                </c:pt>
                <c:pt idx="32">
                  <c:v>8.3410799640511204</c:v>
                </c:pt>
                <c:pt idx="33">
                  <c:v>16.60633287579067</c:v>
                </c:pt>
                <c:pt idx="34">
                  <c:v>18.218993179002073</c:v>
                </c:pt>
                <c:pt idx="35">
                  <c:v>10.738248580167916</c:v>
                </c:pt>
                <c:pt idx="36">
                  <c:v>12.818800576105406</c:v>
                </c:pt>
                <c:pt idx="37">
                  <c:v>11.338581501708195</c:v>
                </c:pt>
                <c:pt idx="38">
                  <c:v>5.6301126217888573</c:v>
                </c:pt>
                <c:pt idx="39">
                  <c:v>4.7825640410649477</c:v>
                </c:pt>
                <c:pt idx="40">
                  <c:v>2.4928379089017851</c:v>
                </c:pt>
                <c:pt idx="41">
                  <c:v>6.2985344457213204</c:v>
                </c:pt>
                <c:pt idx="42">
                  <c:v>-2.9812045748663523</c:v>
                </c:pt>
                <c:pt idx="43">
                  <c:v>-7.4471789252191574</c:v>
                </c:pt>
                <c:pt idx="44">
                  <c:v>-17.541114460193953</c:v>
                </c:pt>
                <c:pt idx="45">
                  <c:v>-30.435500845798547</c:v>
                </c:pt>
                <c:pt idx="46">
                  <c:v>-18.964756766600303</c:v>
                </c:pt>
                <c:pt idx="47">
                  <c:v>-26.897630937217372</c:v>
                </c:pt>
                <c:pt idx="48">
                  <c:v>-44.22275741955238</c:v>
                </c:pt>
              </c:numCache>
            </c:numRef>
          </c:val>
          <c:smooth val="0"/>
          <c:extLst>
            <c:ext xmlns:c16="http://schemas.microsoft.com/office/drawing/2014/chart" uri="{C3380CC4-5D6E-409C-BE32-E72D297353CC}">
              <c16:uniqueId val="{00000004-42EB-4597-965B-C7E5574E8EF6}"/>
            </c:ext>
          </c:extLst>
        </c:ser>
        <c:ser>
          <c:idx val="5"/>
          <c:order val="5"/>
          <c:tx>
            <c:strRef>
              <c:f>'Figures 5 and 6'!$B$22</c:f>
              <c:strCache>
                <c:ptCount val="1"/>
                <c:pt idx="0">
                  <c:v>Cum Equ Net </c:v>
                </c:pt>
              </c:strCache>
            </c:strRef>
          </c:tx>
          <c:spPr>
            <a:ln w="28575" cap="rnd">
              <a:solidFill>
                <a:srgbClr val="00B050"/>
              </a:solidFill>
              <a:round/>
            </a:ln>
            <a:effectLst/>
          </c:spPr>
          <c:marker>
            <c:symbol val="none"/>
          </c:marker>
          <c:cat>
            <c:numRef>
              <c:f>'Figures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'Figures 5 and 6'!$C$22:$AY$22</c:f>
              <c:numCache>
                <c:formatCode>0.0</c:formatCode>
                <c:ptCount val="49"/>
                <c:pt idx="0">
                  <c:v>2.9124933543715965</c:v>
                </c:pt>
                <c:pt idx="1">
                  <c:v>3.0222026240425475</c:v>
                </c:pt>
                <c:pt idx="2">
                  <c:v>2.9365976086909371</c:v>
                </c:pt>
                <c:pt idx="3">
                  <c:v>3.4239664328807957</c:v>
                </c:pt>
                <c:pt idx="4">
                  <c:v>3.3548722625885139</c:v>
                </c:pt>
                <c:pt idx="5">
                  <c:v>2.748608452464437</c:v>
                </c:pt>
                <c:pt idx="6">
                  <c:v>2.7034600568397114</c:v>
                </c:pt>
                <c:pt idx="7">
                  <c:v>2.4615868078429557</c:v>
                </c:pt>
                <c:pt idx="8">
                  <c:v>2.0321660347338883</c:v>
                </c:pt>
                <c:pt idx="9">
                  <c:v>1.5282166611085233</c:v>
                </c:pt>
                <c:pt idx="10">
                  <c:v>0.63096786618834599</c:v>
                </c:pt>
                <c:pt idx="11">
                  <c:v>-0.35129237325226592</c:v>
                </c:pt>
                <c:pt idx="12">
                  <c:v>-1.2141268549345949</c:v>
                </c:pt>
                <c:pt idx="13">
                  <c:v>-1.6138741274607467</c:v>
                </c:pt>
                <c:pt idx="14">
                  <c:v>-1.575963954585031</c:v>
                </c:pt>
                <c:pt idx="15">
                  <c:v>-1.2771736350440206</c:v>
                </c:pt>
                <c:pt idx="16">
                  <c:v>-0.33438506995124628</c:v>
                </c:pt>
                <c:pt idx="17">
                  <c:v>0.67221117438808942</c:v>
                </c:pt>
                <c:pt idx="18">
                  <c:v>1.9810666211441486</c:v>
                </c:pt>
                <c:pt idx="19">
                  <c:v>3.2838251623188146</c:v>
                </c:pt>
                <c:pt idx="20">
                  <c:v>3.9893488541359829</c:v>
                </c:pt>
                <c:pt idx="21">
                  <c:v>3.6169993489984087</c:v>
                </c:pt>
                <c:pt idx="22">
                  <c:v>3.4539260805994427</c:v>
                </c:pt>
                <c:pt idx="23">
                  <c:v>2.5621077061026427</c:v>
                </c:pt>
                <c:pt idx="24">
                  <c:v>-6.5847542745298027E-2</c:v>
                </c:pt>
                <c:pt idx="25">
                  <c:v>-0.30025716483261222</c:v>
                </c:pt>
                <c:pt idx="26">
                  <c:v>-0.16725061185231216</c:v>
                </c:pt>
                <c:pt idx="27">
                  <c:v>0.83026592007122624</c:v>
                </c:pt>
                <c:pt idx="28">
                  <c:v>1.9188445532018967</c:v>
                </c:pt>
                <c:pt idx="29">
                  <c:v>2.5343968650830262</c:v>
                </c:pt>
                <c:pt idx="30">
                  <c:v>2.2435173383562605</c:v>
                </c:pt>
                <c:pt idx="31">
                  <c:v>2.3323869155577763</c:v>
                </c:pt>
                <c:pt idx="32">
                  <c:v>2.2686197068056559</c:v>
                </c:pt>
                <c:pt idx="33">
                  <c:v>2.5599757205157294</c:v>
                </c:pt>
                <c:pt idx="34">
                  <c:v>4.1287939221890992</c:v>
                </c:pt>
                <c:pt idx="35">
                  <c:v>4.356658178486656</c:v>
                </c:pt>
                <c:pt idx="36">
                  <c:v>4.2312493501587607</c:v>
                </c:pt>
                <c:pt idx="37">
                  <c:v>6.1097053952141627</c:v>
                </c:pt>
                <c:pt idx="38">
                  <c:v>9.359694931968388</c:v>
                </c:pt>
                <c:pt idx="39">
                  <c:v>10.538119692578618</c:v>
                </c:pt>
                <c:pt idx="40">
                  <c:v>11.115175060900309</c:v>
                </c:pt>
                <c:pt idx="41">
                  <c:v>11.082396981210886</c:v>
                </c:pt>
                <c:pt idx="42">
                  <c:v>8.7713823570247769</c:v>
                </c:pt>
                <c:pt idx="43">
                  <c:v>8.6939580543753472</c:v>
                </c:pt>
                <c:pt idx="44">
                  <c:v>8.376998239916869</c:v>
                </c:pt>
                <c:pt idx="45">
                  <c:v>5.9793622536655811</c:v>
                </c:pt>
                <c:pt idx="46">
                  <c:v>6.3191708444372807</c:v>
                </c:pt>
                <c:pt idx="47">
                  <c:v>5.8976197181681034</c:v>
                </c:pt>
                <c:pt idx="48">
                  <c:v>2.8759344727677334</c:v>
                </c:pt>
              </c:numCache>
            </c:numRef>
          </c:val>
          <c:smooth val="0"/>
          <c:extLst>
            <c:ext xmlns:c16="http://schemas.microsoft.com/office/drawing/2014/chart" uri="{C3380CC4-5D6E-409C-BE32-E72D297353CC}">
              <c16:uniqueId val="{00000005-42EB-4597-965B-C7E5574E8EF6}"/>
            </c:ext>
          </c:extLst>
        </c:ser>
        <c:dLbls>
          <c:showLegendKey val="0"/>
          <c:showVal val="0"/>
          <c:showCatName val="0"/>
          <c:showSerName val="0"/>
          <c:showPercent val="0"/>
          <c:showBubbleSize val="0"/>
        </c:dLbls>
        <c:smooth val="0"/>
        <c:axId val="573374816"/>
        <c:axId val="1396201504"/>
      </c:lineChart>
      <c:catAx>
        <c:axId val="573374816"/>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96201504"/>
        <c:crosses val="autoZero"/>
        <c:auto val="1"/>
        <c:lblAlgn val="ctr"/>
        <c:lblOffset val="100"/>
        <c:noMultiLvlLbl val="0"/>
      </c:catAx>
      <c:valAx>
        <c:axId val="13962015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r>
                  <a:rPr lang="en-US" sz="1000" b="0" i="0" u="none" strike="noStrike" kern="1200" baseline="0">
                    <a:solidFill>
                      <a:sysClr val="windowText" lastClr="000000">
                        <a:lumMod val="65000"/>
                        <a:lumOff val="35000"/>
                      </a:sysClr>
                    </a:solidFill>
                  </a:rPr>
                  <a:t>Percent of GDP</a:t>
                </a:r>
              </a:p>
            </c:rich>
          </c:tx>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endParaRPr lang="en-US"/>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33748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'[3]Figures 5 and 6'!$B$4</c:f>
              <c:strCache>
                <c:ptCount val="1"/>
                <c:pt idx="0">
                  <c:v>Equity</c:v>
                </c:pt>
              </c:strCache>
            </c:strRef>
          </c:tx>
          <c:spPr>
            <a:ln w="28575" cap="rnd">
              <a:solidFill>
                <a:schemeClr val="accent1"/>
              </a:solidFill>
              <a:round/>
            </a:ln>
            <a:effectLst/>
          </c:spPr>
          <c:marker>
            <c:symbol val="none"/>
          </c:marker>
          <c:cat>
            <c:numRef>
              <c:f>'[3]Figures 5 and 6'!$C$3:$AY$3</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6'!$C$4:$AY$4</c:f>
              <c:numCache>
                <c:formatCode>General</c:formatCode>
                <c:ptCount val="49"/>
                <c:pt idx="0">
                  <c:v>2.9124933543715965</c:v>
                </c:pt>
                <c:pt idx="1">
                  <c:v>3.0222026240425475</c:v>
                </c:pt>
                <c:pt idx="2">
                  <c:v>2.9365976086909371</c:v>
                </c:pt>
                <c:pt idx="3">
                  <c:v>3.4239664328807957</c:v>
                </c:pt>
                <c:pt idx="4">
                  <c:v>3.3548722625885139</c:v>
                </c:pt>
                <c:pt idx="5">
                  <c:v>2.748608452464437</c:v>
                </c:pt>
                <c:pt idx="6">
                  <c:v>2.7034600568397114</c:v>
                </c:pt>
                <c:pt idx="7">
                  <c:v>2.4615868078429557</c:v>
                </c:pt>
                <c:pt idx="8">
                  <c:v>2.0321660347338883</c:v>
                </c:pt>
                <c:pt idx="9">
                  <c:v>1.5282166611085233</c:v>
                </c:pt>
                <c:pt idx="10">
                  <c:v>0.63096786618834599</c:v>
                </c:pt>
                <c:pt idx="11">
                  <c:v>-0.35129237325226592</c:v>
                </c:pt>
                <c:pt idx="12">
                  <c:v>-1.2141268549345949</c:v>
                </c:pt>
                <c:pt idx="13">
                  <c:v>-1.6138741274607467</c:v>
                </c:pt>
                <c:pt idx="14">
                  <c:v>-1.575963954585031</c:v>
                </c:pt>
                <c:pt idx="15">
                  <c:v>-1.2771736350440206</c:v>
                </c:pt>
                <c:pt idx="16">
                  <c:v>-0.33438506995124628</c:v>
                </c:pt>
                <c:pt idx="17">
                  <c:v>0.67221117438808942</c:v>
                </c:pt>
                <c:pt idx="18">
                  <c:v>1.9810666211441486</c:v>
                </c:pt>
                <c:pt idx="19">
                  <c:v>3.2838251623188146</c:v>
                </c:pt>
                <c:pt idx="20">
                  <c:v>3.9893488541359829</c:v>
                </c:pt>
                <c:pt idx="21">
                  <c:v>3.6169993489984087</c:v>
                </c:pt>
                <c:pt idx="22">
                  <c:v>3.4539260805994427</c:v>
                </c:pt>
                <c:pt idx="23">
                  <c:v>2.5621077061026427</c:v>
                </c:pt>
                <c:pt idx="24">
                  <c:v>-6.5847542745298027E-2</c:v>
                </c:pt>
                <c:pt idx="25">
                  <c:v>-0.30025716483261222</c:v>
                </c:pt>
                <c:pt idx="26">
                  <c:v>-0.16725061185231216</c:v>
                </c:pt>
                <c:pt idx="27">
                  <c:v>0.83026592007122624</c:v>
                </c:pt>
                <c:pt idx="28">
                  <c:v>1.9188445532018967</c:v>
                </c:pt>
                <c:pt idx="29">
                  <c:v>2.5343968650830262</c:v>
                </c:pt>
                <c:pt idx="30">
                  <c:v>2.2435173383562605</c:v>
                </c:pt>
                <c:pt idx="31">
                  <c:v>2.3323869155577763</c:v>
                </c:pt>
                <c:pt idx="32">
                  <c:v>2.2686197068056559</c:v>
                </c:pt>
                <c:pt idx="33">
                  <c:v>2.5599757205157294</c:v>
                </c:pt>
                <c:pt idx="34">
                  <c:v>4.1287939221890992</c:v>
                </c:pt>
                <c:pt idx="35">
                  <c:v>4.356658178486656</c:v>
                </c:pt>
                <c:pt idx="36">
                  <c:v>4.2312493501587607</c:v>
                </c:pt>
                <c:pt idx="37">
                  <c:v>6.1097053952141627</c:v>
                </c:pt>
                <c:pt idx="38">
                  <c:v>9.359694931968388</c:v>
                </c:pt>
                <c:pt idx="39">
                  <c:v>10.538119692578618</c:v>
                </c:pt>
                <c:pt idx="40">
                  <c:v>11.115175060900309</c:v>
                </c:pt>
                <c:pt idx="41">
                  <c:v>11.082396981210886</c:v>
                </c:pt>
                <c:pt idx="42">
                  <c:v>8.7713823570247769</c:v>
                </c:pt>
                <c:pt idx="43">
                  <c:v>8.6939580543753472</c:v>
                </c:pt>
                <c:pt idx="44">
                  <c:v>8.376998239916869</c:v>
                </c:pt>
                <c:pt idx="45">
                  <c:v>5.9793622536655811</c:v>
                </c:pt>
                <c:pt idx="46">
                  <c:v>6.3191708444372807</c:v>
                </c:pt>
                <c:pt idx="47">
                  <c:v>5.8976197181681034</c:v>
                </c:pt>
                <c:pt idx="48">
                  <c:v>2.8759344727677334</c:v>
                </c:pt>
              </c:numCache>
            </c:numRef>
          </c:val>
          <c:smooth val="0"/>
          <c:extLst>
            <c:ext xmlns:c16="http://schemas.microsoft.com/office/drawing/2014/chart" uri="{C3380CC4-5D6E-409C-BE32-E72D297353CC}">
              <c16:uniqueId val="{00000000-DE5F-7040-AD90-9FCF602A3FCC}"/>
            </c:ext>
          </c:extLst>
        </c:ser>
        <c:ser>
          <c:idx val="1"/>
          <c:order val="1"/>
          <c:tx>
            <c:strRef>
              <c:f>'[3]Figures 5 and 6'!$B$5</c:f>
              <c:strCache>
                <c:ptCount val="1"/>
                <c:pt idx="0">
                  <c:v>Portfolio Debt</c:v>
                </c:pt>
              </c:strCache>
            </c:strRef>
          </c:tx>
          <c:spPr>
            <a:ln w="28575" cap="rnd">
              <a:solidFill>
                <a:schemeClr val="accent2"/>
              </a:solidFill>
              <a:round/>
            </a:ln>
            <a:effectLst/>
          </c:spPr>
          <c:marker>
            <c:symbol val="none"/>
          </c:marker>
          <c:cat>
            <c:numRef>
              <c:f>'[3]Figures 5 and 6'!$C$3:$AY$3</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6'!$C$5:$AY$5</c:f>
              <c:numCache>
                <c:formatCode>General</c:formatCode>
                <c:ptCount val="49"/>
                <c:pt idx="0">
                  <c:v>-3.7838980427156437</c:v>
                </c:pt>
                <c:pt idx="1">
                  <c:v>-4.9588678400596402</c:v>
                </c:pt>
                <c:pt idx="2">
                  <c:v>-5.4291144025830933</c:v>
                </c:pt>
                <c:pt idx="3">
                  <c:v>-4.1598838061258316</c:v>
                </c:pt>
                <c:pt idx="4">
                  <c:v>-4.5732922643594121</c:v>
                </c:pt>
                <c:pt idx="5">
                  <c:v>-4.3776802354569213</c:v>
                </c:pt>
                <c:pt idx="6">
                  <c:v>-4.725806562555233</c:v>
                </c:pt>
                <c:pt idx="7">
                  <c:v>-4.7121411498724006</c:v>
                </c:pt>
                <c:pt idx="8">
                  <c:v>-5.1291691402816468</c:v>
                </c:pt>
                <c:pt idx="9">
                  <c:v>-5.9268781895464349</c:v>
                </c:pt>
                <c:pt idx="10">
                  <c:v>-7.1335004938170785</c:v>
                </c:pt>
                <c:pt idx="11">
                  <c:v>-7.7422112100082083</c:v>
                </c:pt>
                <c:pt idx="12">
                  <c:v>-8.5322503579723463</c:v>
                </c:pt>
                <c:pt idx="13">
                  <c:v>-8.6470279602522702</c:v>
                </c:pt>
                <c:pt idx="14">
                  <c:v>-8.2410050805414059</c:v>
                </c:pt>
                <c:pt idx="15">
                  <c:v>-8.6477727244752423</c:v>
                </c:pt>
                <c:pt idx="16">
                  <c:v>-9.2397666558747744</c:v>
                </c:pt>
                <c:pt idx="17">
                  <c:v>-9.8308113993041406</c:v>
                </c:pt>
                <c:pt idx="18">
                  <c:v>-11.200789984021377</c:v>
                </c:pt>
                <c:pt idx="19">
                  <c:v>-12.993751496286068</c:v>
                </c:pt>
                <c:pt idx="20">
                  <c:v>-15.984237572527704</c:v>
                </c:pt>
                <c:pt idx="21">
                  <c:v>-17.131682792479719</c:v>
                </c:pt>
                <c:pt idx="22">
                  <c:v>-17.680429826620134</c:v>
                </c:pt>
                <c:pt idx="23">
                  <c:v>-18.053233812042812</c:v>
                </c:pt>
                <c:pt idx="24">
                  <c:v>-18.829792589020027</c:v>
                </c:pt>
                <c:pt idx="25">
                  <c:v>-21.321613478979113</c:v>
                </c:pt>
                <c:pt idx="26">
                  <c:v>-24.031485460661564</c:v>
                </c:pt>
                <c:pt idx="27">
                  <c:v>-25.422369058477972</c:v>
                </c:pt>
                <c:pt idx="28">
                  <c:v>-29.075280448967177</c:v>
                </c:pt>
                <c:pt idx="29">
                  <c:v>-31.718011469571323</c:v>
                </c:pt>
                <c:pt idx="30">
                  <c:v>-34.644437371915465</c:v>
                </c:pt>
                <c:pt idx="31">
                  <c:v>-37.344990005684586</c:v>
                </c:pt>
                <c:pt idx="32">
                  <c:v>-41.079896345680147</c:v>
                </c:pt>
                <c:pt idx="33">
                  <c:v>-40.642110580093323</c:v>
                </c:pt>
                <c:pt idx="34">
                  <c:v>-42.264205306794729</c:v>
                </c:pt>
                <c:pt idx="35">
                  <c:v>-41.858584493631042</c:v>
                </c:pt>
                <c:pt idx="36">
                  <c:v>-42.821938271080853</c:v>
                </c:pt>
                <c:pt idx="37">
                  <c:v>-43.967308668731</c:v>
                </c:pt>
                <c:pt idx="38">
                  <c:v>-44.035087639590287</c:v>
                </c:pt>
                <c:pt idx="39">
                  <c:v>-45.10227619878394</c:v>
                </c:pt>
                <c:pt idx="40">
                  <c:v>-46.119926212899784</c:v>
                </c:pt>
                <c:pt idx="41">
                  <c:v>-45.068335867312946</c:v>
                </c:pt>
                <c:pt idx="42">
                  <c:v>-42.696164251512698</c:v>
                </c:pt>
                <c:pt idx="43">
                  <c:v>-43.996048836066812</c:v>
                </c:pt>
                <c:pt idx="44">
                  <c:v>-45.752533295120543</c:v>
                </c:pt>
                <c:pt idx="45">
                  <c:v>-42.249321201219317</c:v>
                </c:pt>
                <c:pt idx="46">
                  <c:v>-40.759924686120712</c:v>
                </c:pt>
                <c:pt idx="47">
                  <c:v>-41.943584487683921</c:v>
                </c:pt>
                <c:pt idx="48">
                  <c:v>-42.915033513757415</c:v>
                </c:pt>
              </c:numCache>
            </c:numRef>
          </c:val>
          <c:smooth val="0"/>
          <c:extLst>
            <c:ext xmlns:c16="http://schemas.microsoft.com/office/drawing/2014/chart" uri="{C3380CC4-5D6E-409C-BE32-E72D297353CC}">
              <c16:uniqueId val="{00000001-DE5F-7040-AD90-9FCF602A3FCC}"/>
            </c:ext>
          </c:extLst>
        </c:ser>
        <c:ser>
          <c:idx val="2"/>
          <c:order val="2"/>
          <c:tx>
            <c:strRef>
              <c:f>'[3]Figures 5 and 6'!$B$6</c:f>
              <c:strCache>
                <c:ptCount val="1"/>
                <c:pt idx="0">
                  <c:v>Banks</c:v>
                </c:pt>
              </c:strCache>
            </c:strRef>
          </c:tx>
          <c:spPr>
            <a:ln w="28575" cap="rnd">
              <a:solidFill>
                <a:schemeClr val="accent3"/>
              </a:solidFill>
              <a:round/>
            </a:ln>
            <a:effectLst/>
          </c:spPr>
          <c:marker>
            <c:symbol val="none"/>
          </c:marker>
          <c:cat>
            <c:numRef>
              <c:f>'[3]Figures 5 and 6'!$C$3:$AY$3</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6'!$C$6:$AY$6</c:f>
              <c:numCache>
                <c:formatCode>General</c:formatCode>
                <c:ptCount val="49"/>
                <c:pt idx="0">
                  <c:v>2.8167856296425988</c:v>
                </c:pt>
                <c:pt idx="1">
                  <c:v>2.8053737440112672</c:v>
                </c:pt>
                <c:pt idx="2">
                  <c:v>3.0739084342185889</c:v>
                </c:pt>
                <c:pt idx="3">
                  <c:v>2.1784067721906588</c:v>
                </c:pt>
                <c:pt idx="4">
                  <c:v>3.1320050663089405</c:v>
                </c:pt>
                <c:pt idx="5">
                  <c:v>4.0600977661339535</c:v>
                </c:pt>
                <c:pt idx="6">
                  <c:v>5.1871394995318187</c:v>
                </c:pt>
                <c:pt idx="7">
                  <c:v>4.5511356788233917</c:v>
                </c:pt>
                <c:pt idx="8">
                  <c:v>3.2158604601282987</c:v>
                </c:pt>
                <c:pt idx="9">
                  <c:v>2.1276433926045732</c:v>
                </c:pt>
                <c:pt idx="10">
                  <c:v>1.8115870034070429</c:v>
                </c:pt>
                <c:pt idx="11">
                  <c:v>0.40105330042026976</c:v>
                </c:pt>
                <c:pt idx="12">
                  <c:v>-0.10113745259659333</c:v>
                </c:pt>
                <c:pt idx="13">
                  <c:v>-0.16784305106016401</c:v>
                </c:pt>
                <c:pt idx="14">
                  <c:v>-1.0603131502442336</c:v>
                </c:pt>
                <c:pt idx="15">
                  <c:v>-1.2261354057376843</c:v>
                </c:pt>
                <c:pt idx="16">
                  <c:v>-2.3384410015019186</c:v>
                </c:pt>
                <c:pt idx="17">
                  <c:v>-3.3415036598795753</c:v>
                </c:pt>
                <c:pt idx="18">
                  <c:v>-4.1765492430875026</c:v>
                </c:pt>
                <c:pt idx="19">
                  <c:v>-4.2800359017030534</c:v>
                </c:pt>
                <c:pt idx="20">
                  <c:v>-2.8272457668792819</c:v>
                </c:pt>
                <c:pt idx="21">
                  <c:v>-3.0004481465107995</c:v>
                </c:pt>
                <c:pt idx="22">
                  <c:v>-2.2180741374343098</c:v>
                </c:pt>
                <c:pt idx="23">
                  <c:v>-2.3696077694386521</c:v>
                </c:pt>
                <c:pt idx="24">
                  <c:v>-2.5548553929430162</c:v>
                </c:pt>
                <c:pt idx="25">
                  <c:v>-3.0033465543002604</c:v>
                </c:pt>
                <c:pt idx="26">
                  <c:v>-4.2772749615064649</c:v>
                </c:pt>
                <c:pt idx="27">
                  <c:v>-5.0824819206647787</c:v>
                </c:pt>
                <c:pt idx="28">
                  <c:v>-4.9865779349042123</c:v>
                </c:pt>
                <c:pt idx="29">
                  <c:v>-3.1811774912212774</c:v>
                </c:pt>
                <c:pt idx="30">
                  <c:v>-4.6654563908016042</c:v>
                </c:pt>
                <c:pt idx="31">
                  <c:v>-3.4062127527630492</c:v>
                </c:pt>
                <c:pt idx="32">
                  <c:v>-0.72453622112379923</c:v>
                </c:pt>
                <c:pt idx="33">
                  <c:v>-1.8568500891728159</c:v>
                </c:pt>
                <c:pt idx="34">
                  <c:v>0.19235202194223111</c:v>
                </c:pt>
                <c:pt idx="35">
                  <c:v>-3.192663822686185</c:v>
                </c:pt>
                <c:pt idx="36">
                  <c:v>-3.9330760423453475</c:v>
                </c:pt>
                <c:pt idx="37">
                  <c:v>-6.16328735039927</c:v>
                </c:pt>
                <c:pt idx="38">
                  <c:v>-7.3422300529448368</c:v>
                </c:pt>
                <c:pt idx="39">
                  <c:v>-7.1860051088222425</c:v>
                </c:pt>
                <c:pt idx="40">
                  <c:v>-6.8768571277091253</c:v>
                </c:pt>
                <c:pt idx="41">
                  <c:v>-8.0046952641792295</c:v>
                </c:pt>
                <c:pt idx="42">
                  <c:v>-9.4745599887222038</c:v>
                </c:pt>
                <c:pt idx="43">
                  <c:v>-9.0355321559693049</c:v>
                </c:pt>
                <c:pt idx="44">
                  <c:v>-10.438072679702568</c:v>
                </c:pt>
                <c:pt idx="45">
                  <c:v>-12.914762534335821</c:v>
                </c:pt>
                <c:pt idx="46">
                  <c:v>-13.098315896481752</c:v>
                </c:pt>
                <c:pt idx="47">
                  <c:v>-11.853178069868271</c:v>
                </c:pt>
                <c:pt idx="48">
                  <c:v>-12.045897598931134</c:v>
                </c:pt>
              </c:numCache>
            </c:numRef>
          </c:val>
          <c:smooth val="0"/>
          <c:extLst>
            <c:ext xmlns:c16="http://schemas.microsoft.com/office/drawing/2014/chart" uri="{C3380CC4-5D6E-409C-BE32-E72D297353CC}">
              <c16:uniqueId val="{00000002-DE5F-7040-AD90-9FCF602A3FCC}"/>
            </c:ext>
          </c:extLst>
        </c:ser>
        <c:dLbls>
          <c:showLegendKey val="0"/>
          <c:showVal val="0"/>
          <c:showCatName val="0"/>
          <c:showSerName val="0"/>
          <c:showPercent val="0"/>
          <c:showBubbleSize val="0"/>
        </c:dLbls>
        <c:smooth val="0"/>
        <c:axId val="572842864"/>
        <c:axId val="1519366720"/>
      </c:lineChart>
      <c:catAx>
        <c:axId val="57284286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19366720"/>
        <c:crosses val="autoZero"/>
        <c:auto val="1"/>
        <c:lblAlgn val="ctr"/>
        <c:lblOffset val="100"/>
        <c:noMultiLvlLbl val="0"/>
      </c:catAx>
      <c:valAx>
        <c:axId val="15193667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r>
                  <a:rPr lang="en-US" baseline="0"/>
                  <a:t> of GDP</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28428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'[3]Figures 5 and 6'!$B$17</c:f>
              <c:strCache>
                <c:ptCount val="1"/>
                <c:pt idx="0">
                  <c:v>Rep Equ Ass</c:v>
                </c:pt>
              </c:strCache>
            </c:strRef>
          </c:tx>
          <c:spPr>
            <a:ln w="28575" cap="rnd">
              <a:solidFill>
                <a:srgbClr val="0070C0"/>
              </a:solidFill>
              <a:round/>
            </a:ln>
            <a:effectLst/>
          </c:spPr>
          <c:marker>
            <c:symbol val="none"/>
          </c:marker>
          <c:cat>
            <c:numRef>
              <c:f>'[3]Figures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6'!$C$17:$AY$17</c:f>
              <c:numCache>
                <c:formatCode>General</c:formatCode>
                <c:ptCount val="49"/>
                <c:pt idx="0">
                  <c:v>7.8037292384163219</c:v>
                </c:pt>
                <c:pt idx="1">
                  <c:v>8.3085714175920575</c:v>
                </c:pt>
                <c:pt idx="2">
                  <c:v>8.5517981594651129</c:v>
                </c:pt>
                <c:pt idx="3">
                  <c:v>9.3198311748073053</c:v>
                </c:pt>
                <c:pt idx="4">
                  <c:v>11.069129078534438</c:v>
                </c:pt>
                <c:pt idx="5">
                  <c:v>7.9683109757561565</c:v>
                </c:pt>
                <c:pt idx="6">
                  <c:v>9.3732888050053393</c:v>
                </c:pt>
                <c:pt idx="7">
                  <c:v>10.387315707760898</c:v>
                </c:pt>
                <c:pt idx="8">
                  <c:v>9.5084397637911309</c:v>
                </c:pt>
                <c:pt idx="9">
                  <c:v>11.986137752683291</c:v>
                </c:pt>
                <c:pt idx="10">
                  <c:v>15.012934448212095</c:v>
                </c:pt>
                <c:pt idx="11">
                  <c:v>15.992103336309516</c:v>
                </c:pt>
                <c:pt idx="12">
                  <c:v>17.408952421474293</c:v>
                </c:pt>
                <c:pt idx="13">
                  <c:v>19.982168116024233</c:v>
                </c:pt>
                <c:pt idx="14">
                  <c:v>17.623706554797266</c:v>
                </c:pt>
                <c:pt idx="15">
                  <c:v>20.161286000991534</c:v>
                </c:pt>
                <c:pt idx="16">
                  <c:v>19.287836330907943</c:v>
                </c:pt>
                <c:pt idx="17">
                  <c:v>25.493299685837798</c:v>
                </c:pt>
                <c:pt idx="18">
                  <c:v>25.535690075084709</c:v>
                </c:pt>
                <c:pt idx="19">
                  <c:v>29.899202185830976</c:v>
                </c:pt>
                <c:pt idx="20">
                  <c:v>34.130959497453404</c:v>
                </c:pt>
                <c:pt idx="21">
                  <c:v>37.824987828695185</c:v>
                </c:pt>
                <c:pt idx="22">
                  <c:v>43.519338413210818</c:v>
                </c:pt>
                <c:pt idx="23">
                  <c:v>52.487070109432167</c:v>
                </c:pt>
                <c:pt idx="24">
                  <c:v>46.702120934719034</c:v>
                </c:pt>
                <c:pt idx="25">
                  <c:v>39.37973879809627</c:v>
                </c:pt>
                <c:pt idx="26">
                  <c:v>33.462209358714361</c:v>
                </c:pt>
                <c:pt idx="27">
                  <c:v>44.662473977541033</c:v>
                </c:pt>
                <c:pt idx="28">
                  <c:v>51.626256957815855</c:v>
                </c:pt>
                <c:pt idx="29">
                  <c:v>56.482580944209985</c:v>
                </c:pt>
                <c:pt idx="30">
                  <c:v>67.01745413132403</c:v>
                </c:pt>
                <c:pt idx="31">
                  <c:v>76.728879771688</c:v>
                </c:pt>
                <c:pt idx="32">
                  <c:v>43.70818765943784</c:v>
                </c:pt>
                <c:pt idx="33">
                  <c:v>61.752628993911955</c:v>
                </c:pt>
                <c:pt idx="34">
                  <c:v>69.018918303450789</c:v>
                </c:pt>
                <c:pt idx="35">
                  <c:v>62.2848136109005</c:v>
                </c:pt>
                <c:pt idx="36">
                  <c:v>69.468314510239651</c:v>
                </c:pt>
                <c:pt idx="37">
                  <c:v>80.527340037130017</c:v>
                </c:pt>
                <c:pt idx="38">
                  <c:v>79.581145945130601</c:v>
                </c:pt>
                <c:pt idx="39">
                  <c:v>75.502906009553755</c:v>
                </c:pt>
                <c:pt idx="40">
                  <c:v>77.370796663616574</c:v>
                </c:pt>
                <c:pt idx="41">
                  <c:v>91.841649610021406</c:v>
                </c:pt>
                <c:pt idx="42">
                  <c:v>74.150577958064176</c:v>
                </c:pt>
                <c:pt idx="43">
                  <c:v>84.247275601251658</c:v>
                </c:pt>
                <c:pt idx="44">
                  <c:v>93.492380036531614</c:v>
                </c:pt>
                <c:pt idx="45">
                  <c:v>96.73952356494533</c:v>
                </c:pt>
                <c:pt idx="46">
                  <c:v>74.711000656633615</c:v>
                </c:pt>
                <c:pt idx="47">
                  <c:v>79.68554844683085</c:v>
                </c:pt>
                <c:pt idx="48">
                  <c:v>80.094635263164179</c:v>
                </c:pt>
              </c:numCache>
            </c:numRef>
          </c:val>
          <c:smooth val="0"/>
          <c:extLst>
            <c:ext xmlns:c16="http://schemas.microsoft.com/office/drawing/2014/chart" uri="{C3380CC4-5D6E-409C-BE32-E72D297353CC}">
              <c16:uniqueId val="{00000000-7DA3-5840-8A5C-6308609012AB}"/>
            </c:ext>
          </c:extLst>
        </c:ser>
        <c:ser>
          <c:idx val="1"/>
          <c:order val="1"/>
          <c:tx>
            <c:strRef>
              <c:f>'[3]Figures 5 and 6'!$B$18</c:f>
              <c:strCache>
                <c:ptCount val="1"/>
                <c:pt idx="0">
                  <c:v>Cum Equ Ass</c:v>
                </c:pt>
              </c:strCache>
            </c:strRef>
          </c:tx>
          <c:spPr>
            <a:ln w="28575" cap="rnd">
              <a:solidFill>
                <a:srgbClr val="0070C0"/>
              </a:solidFill>
              <a:prstDash val="dash"/>
              <a:round/>
            </a:ln>
            <a:effectLst/>
          </c:spPr>
          <c:marker>
            <c:symbol val="none"/>
          </c:marker>
          <c:cat>
            <c:numRef>
              <c:f>'[3]Figures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6'!$C$18:$AY$18</c:f>
              <c:numCache>
                <c:formatCode>General</c:formatCode>
                <c:ptCount val="49"/>
                <c:pt idx="0">
                  <c:v>7.8037292384163219</c:v>
                </c:pt>
                <c:pt idx="1">
                  <c:v>7.5861287158484902</c:v>
                </c:pt>
                <c:pt idx="2">
                  <c:v>7.3398143135798239</c:v>
                </c:pt>
                <c:pt idx="3">
                  <c:v>7.7980979190685007</c:v>
                </c:pt>
                <c:pt idx="4">
                  <c:v>7.9285145068415828</c:v>
                </c:pt>
                <c:pt idx="5">
                  <c:v>7.5600842022287829</c:v>
                </c:pt>
                <c:pt idx="6">
                  <c:v>7.9480792597858292</c:v>
                </c:pt>
                <c:pt idx="7">
                  <c:v>7.6803544707017375</c:v>
                </c:pt>
                <c:pt idx="8">
                  <c:v>7.4148017653004379</c:v>
                </c:pt>
                <c:pt idx="9">
                  <c:v>7.2282903420366864</c:v>
                </c:pt>
                <c:pt idx="10">
                  <c:v>7.1521046127952221</c:v>
                </c:pt>
                <c:pt idx="11">
                  <c:v>7.4974846633980166</c:v>
                </c:pt>
                <c:pt idx="12">
                  <c:v>7.1562577462007573</c:v>
                </c:pt>
                <c:pt idx="13">
                  <c:v>7.7803735832869512</c:v>
                </c:pt>
                <c:pt idx="14">
                  <c:v>8.3134333163847796</c:v>
                </c:pt>
                <c:pt idx="15">
                  <c:v>9.0169595343001081</c:v>
                </c:pt>
                <c:pt idx="16">
                  <c:v>9.851668482270906</c:v>
                </c:pt>
                <c:pt idx="17">
                  <c:v>11.515611369676925</c:v>
                </c:pt>
                <c:pt idx="18">
                  <c:v>12.969416662229685</c:v>
                </c:pt>
                <c:pt idx="19">
                  <c:v>14.76858729259299</c:v>
                </c:pt>
                <c:pt idx="20">
                  <c:v>16.270793380801134</c:v>
                </c:pt>
                <c:pt idx="21">
                  <c:v>17.401923066161533</c:v>
                </c:pt>
                <c:pt idx="22">
                  <c:v>19.452671283112085</c:v>
                </c:pt>
                <c:pt idx="23">
                  <c:v>22.061229931310542</c:v>
                </c:pt>
                <c:pt idx="24">
                  <c:v>23.586492259450633</c:v>
                </c:pt>
                <c:pt idx="25">
                  <c:v>25.260044742314939</c:v>
                </c:pt>
                <c:pt idx="26">
                  <c:v>26.250431416726784</c:v>
                </c:pt>
                <c:pt idx="27">
                  <c:v>27.742913380672022</c:v>
                </c:pt>
                <c:pt idx="28">
                  <c:v>29.791164846663669</c:v>
                </c:pt>
                <c:pt idx="29">
                  <c:v>30.653160620243717</c:v>
                </c:pt>
                <c:pt idx="30">
                  <c:v>32.079464181858995</c:v>
                </c:pt>
                <c:pt idx="31">
                  <c:v>35.425875563104299</c:v>
                </c:pt>
                <c:pt idx="32">
                  <c:v>36.542210076167265</c:v>
                </c:pt>
                <c:pt idx="33">
                  <c:v>39.855182325099058</c:v>
                </c:pt>
                <c:pt idx="34">
                  <c:v>42.945361513421751</c:v>
                </c:pt>
                <c:pt idx="35">
                  <c:v>45.678900124694444</c:v>
                </c:pt>
                <c:pt idx="36">
                  <c:v>47.228000297773406</c:v>
                </c:pt>
                <c:pt idx="37">
                  <c:v>49.233949834849696</c:v>
                </c:pt>
                <c:pt idx="38">
                  <c:v>52.811887321646395</c:v>
                </c:pt>
                <c:pt idx="39">
                  <c:v>53.815505739567698</c:v>
                </c:pt>
                <c:pt idx="40">
                  <c:v>54.719019439228461</c:v>
                </c:pt>
                <c:pt idx="41">
                  <c:v>55.54078802975836</c:v>
                </c:pt>
                <c:pt idx="42">
                  <c:v>52.771391845556145</c:v>
                </c:pt>
                <c:pt idx="43">
                  <c:v>50.90542786897408</c:v>
                </c:pt>
                <c:pt idx="44">
                  <c:v>55.111895347522179</c:v>
                </c:pt>
                <c:pt idx="45">
                  <c:v>52.182309734598846</c:v>
                </c:pt>
                <c:pt idx="46">
                  <c:v>49.178173648040158</c:v>
                </c:pt>
                <c:pt idx="47">
                  <c:v>47.770596343693803</c:v>
                </c:pt>
                <c:pt idx="48">
                  <c:v>47.008597498971689</c:v>
                </c:pt>
              </c:numCache>
            </c:numRef>
          </c:val>
          <c:smooth val="0"/>
          <c:extLst>
            <c:ext xmlns:c16="http://schemas.microsoft.com/office/drawing/2014/chart" uri="{C3380CC4-5D6E-409C-BE32-E72D297353CC}">
              <c16:uniqueId val="{00000001-7DA3-5840-8A5C-6308609012AB}"/>
            </c:ext>
          </c:extLst>
        </c:ser>
        <c:ser>
          <c:idx val="2"/>
          <c:order val="2"/>
          <c:tx>
            <c:strRef>
              <c:f>'[3]Figures 5 and 6'!$B$19</c:f>
              <c:strCache>
                <c:ptCount val="1"/>
                <c:pt idx="0">
                  <c:v>Rep Equ Liab</c:v>
                </c:pt>
              </c:strCache>
            </c:strRef>
          </c:tx>
          <c:spPr>
            <a:ln w="28575" cap="rnd">
              <a:solidFill>
                <a:schemeClr val="accent2"/>
              </a:solidFill>
              <a:round/>
            </a:ln>
            <a:effectLst/>
          </c:spPr>
          <c:marker>
            <c:symbol val="none"/>
          </c:marker>
          <c:cat>
            <c:numRef>
              <c:f>'[3]Figures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6'!$C$19:$AY$19</c:f>
              <c:numCache>
                <c:formatCode>General</c:formatCode>
                <c:ptCount val="49"/>
                <c:pt idx="0">
                  <c:v>-4.8912358840447272</c:v>
                </c:pt>
                <c:pt idx="1">
                  <c:v>-4.2437264209400789</c:v>
                </c:pt>
                <c:pt idx="2">
                  <c:v>-4.1881290134925209</c:v>
                </c:pt>
                <c:pt idx="3">
                  <c:v>-4.6124720391362644</c:v>
                </c:pt>
                <c:pt idx="4">
                  <c:v>-6.1055042387814815</c:v>
                </c:pt>
                <c:pt idx="5">
                  <c:v>-5.7365964451343157</c:v>
                </c:pt>
                <c:pt idx="6">
                  <c:v>-8.6158247425301049</c:v>
                </c:pt>
                <c:pt idx="7">
                  <c:v>-9.3519935674860868</c:v>
                </c:pt>
                <c:pt idx="8">
                  <c:v>-9.0294686489269775</c:v>
                </c:pt>
                <c:pt idx="9">
                  <c:v>-10.28188889598221</c:v>
                </c:pt>
                <c:pt idx="10">
                  <c:v>-11.817589670434145</c:v>
                </c:pt>
                <c:pt idx="11">
                  <c:v>-12.290125154086894</c:v>
                </c:pt>
                <c:pt idx="12">
                  <c:v>-13.288193233644702</c:v>
                </c:pt>
                <c:pt idx="13">
                  <c:v>-16.100790913183896</c:v>
                </c:pt>
                <c:pt idx="14">
                  <c:v>-15.175870312707525</c:v>
                </c:pt>
                <c:pt idx="15">
                  <c:v>-17.913541596806432</c:v>
                </c:pt>
                <c:pt idx="16">
                  <c:v>-17.942351664264692</c:v>
                </c:pt>
                <c:pt idx="17">
                  <c:v>-18.739082072487822</c:v>
                </c:pt>
                <c:pt idx="18">
                  <c:v>-17.497361139394965</c:v>
                </c:pt>
                <c:pt idx="19">
                  <c:v>-22.056418345681251</c:v>
                </c:pt>
                <c:pt idx="20">
                  <c:v>-25.299667216722355</c:v>
                </c:pt>
                <c:pt idx="21">
                  <c:v>-32.033475285256216</c:v>
                </c:pt>
                <c:pt idx="22">
                  <c:v>-39.930983931375863</c:v>
                </c:pt>
                <c:pt idx="23">
                  <c:v>-47.984731245584648</c:v>
                </c:pt>
                <c:pt idx="24">
                  <c:v>-45.527449548100506</c:v>
                </c:pt>
                <c:pt idx="25">
                  <c:v>-41.320481360251051</c:v>
                </c:pt>
                <c:pt idx="26">
                  <c:v>-33.105739278996971</c:v>
                </c:pt>
                <c:pt idx="27">
                  <c:v>-40.174486861113174</c:v>
                </c:pt>
                <c:pt idx="28">
                  <c:v>-42.765205698590741</c:v>
                </c:pt>
                <c:pt idx="29">
                  <c:v>-42.419460339467221</c:v>
                </c:pt>
                <c:pt idx="30">
                  <c:v>-47.370386034378711</c:v>
                </c:pt>
                <c:pt idx="31">
                  <c:v>-50.889691664384443</c:v>
                </c:pt>
                <c:pt idx="32">
                  <c:v>-35.367107695386721</c:v>
                </c:pt>
                <c:pt idx="33">
                  <c:v>-45.146296118121292</c:v>
                </c:pt>
                <c:pt idx="34">
                  <c:v>-50.799925124448706</c:v>
                </c:pt>
                <c:pt idx="35">
                  <c:v>-51.54656503073258</c:v>
                </c:pt>
                <c:pt idx="36">
                  <c:v>-56.649513934134248</c:v>
                </c:pt>
                <c:pt idx="37">
                  <c:v>-69.188758535421812</c:v>
                </c:pt>
                <c:pt idx="38">
                  <c:v>-73.951033323341747</c:v>
                </c:pt>
                <c:pt idx="39">
                  <c:v>-70.720341968488796</c:v>
                </c:pt>
                <c:pt idx="40">
                  <c:v>-74.877958754714797</c:v>
                </c:pt>
                <c:pt idx="41">
                  <c:v>-85.54311516430009</c:v>
                </c:pt>
                <c:pt idx="42">
                  <c:v>-77.131782532930544</c:v>
                </c:pt>
                <c:pt idx="43">
                  <c:v>-91.694454526470821</c:v>
                </c:pt>
                <c:pt idx="44">
                  <c:v>-111.03349449672557</c:v>
                </c:pt>
                <c:pt idx="45">
                  <c:v>-127.17502441074387</c:v>
                </c:pt>
                <c:pt idx="46">
                  <c:v>-93.675757423233904</c:v>
                </c:pt>
                <c:pt idx="47">
                  <c:v>-106.58317938404822</c:v>
                </c:pt>
                <c:pt idx="48">
                  <c:v>-124.31739268271656</c:v>
                </c:pt>
              </c:numCache>
            </c:numRef>
          </c:val>
          <c:smooth val="0"/>
          <c:extLst>
            <c:ext xmlns:c16="http://schemas.microsoft.com/office/drawing/2014/chart" uri="{C3380CC4-5D6E-409C-BE32-E72D297353CC}">
              <c16:uniqueId val="{00000002-7DA3-5840-8A5C-6308609012AB}"/>
            </c:ext>
          </c:extLst>
        </c:ser>
        <c:ser>
          <c:idx val="3"/>
          <c:order val="3"/>
          <c:tx>
            <c:strRef>
              <c:f>'[3]Figures 5 and 6'!$B$20</c:f>
              <c:strCache>
                <c:ptCount val="1"/>
                <c:pt idx="0">
                  <c:v>Cum Equ Liab</c:v>
                </c:pt>
              </c:strCache>
            </c:strRef>
          </c:tx>
          <c:spPr>
            <a:ln w="28575" cap="rnd">
              <a:solidFill>
                <a:schemeClr val="accent2"/>
              </a:solidFill>
              <a:prstDash val="dash"/>
              <a:round/>
            </a:ln>
            <a:effectLst/>
          </c:spPr>
          <c:marker>
            <c:symbol val="none"/>
          </c:marker>
          <c:cat>
            <c:numRef>
              <c:f>'[3]Figures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6'!$C$20:$AY$20</c:f>
              <c:numCache>
                <c:formatCode>General</c:formatCode>
                <c:ptCount val="49"/>
                <c:pt idx="0">
                  <c:v>-4.8912358840447272</c:v>
                </c:pt>
                <c:pt idx="1">
                  <c:v>-4.5639260918059437</c:v>
                </c:pt>
                <c:pt idx="2">
                  <c:v>-4.4032167048888855</c:v>
                </c:pt>
                <c:pt idx="3">
                  <c:v>-4.3741314861877045</c:v>
                </c:pt>
                <c:pt idx="4">
                  <c:v>-4.5736422442530671</c:v>
                </c:pt>
                <c:pt idx="5">
                  <c:v>-4.8114757497643463</c:v>
                </c:pt>
                <c:pt idx="6">
                  <c:v>-5.2446192029461187</c:v>
                </c:pt>
                <c:pt idx="7">
                  <c:v>-5.2187676628587809</c:v>
                </c:pt>
                <c:pt idx="8">
                  <c:v>-5.38263573056655</c:v>
                </c:pt>
                <c:pt idx="9">
                  <c:v>-5.7000736809281625</c:v>
                </c:pt>
                <c:pt idx="10">
                  <c:v>-6.521136746606877</c:v>
                </c:pt>
                <c:pt idx="11">
                  <c:v>-7.848777036650282</c:v>
                </c:pt>
                <c:pt idx="12">
                  <c:v>-8.3703846011353527</c:v>
                </c:pt>
                <c:pt idx="13">
                  <c:v>-9.3942477107476989</c:v>
                </c:pt>
                <c:pt idx="14">
                  <c:v>-9.8893972709698108</c:v>
                </c:pt>
                <c:pt idx="15">
                  <c:v>-10.29413316934413</c:v>
                </c:pt>
                <c:pt idx="16">
                  <c:v>-10.186053552222152</c:v>
                </c:pt>
                <c:pt idx="17">
                  <c:v>-10.843400195288835</c:v>
                </c:pt>
                <c:pt idx="18">
                  <c:v>-10.988350041085537</c:v>
                </c:pt>
                <c:pt idx="19">
                  <c:v>-11.484762130274175</c:v>
                </c:pt>
                <c:pt idx="20">
                  <c:v>-12.281444526665149</c:v>
                </c:pt>
                <c:pt idx="21">
                  <c:v>-13.784923717163124</c:v>
                </c:pt>
                <c:pt idx="22">
                  <c:v>-15.998745202512641</c:v>
                </c:pt>
                <c:pt idx="23">
                  <c:v>-19.499122225207898</c:v>
                </c:pt>
                <c:pt idx="24">
                  <c:v>-23.652339802195929</c:v>
                </c:pt>
                <c:pt idx="25">
                  <c:v>-25.560301907147554</c:v>
                </c:pt>
                <c:pt idx="26">
                  <c:v>-26.417682028579094</c:v>
                </c:pt>
                <c:pt idx="27">
                  <c:v>-26.912647460600795</c:v>
                </c:pt>
                <c:pt idx="28">
                  <c:v>-27.872320293461772</c:v>
                </c:pt>
                <c:pt idx="29">
                  <c:v>-28.118763755160693</c:v>
                </c:pt>
                <c:pt idx="30">
                  <c:v>-29.835946843502732</c:v>
                </c:pt>
                <c:pt idx="31">
                  <c:v>-33.093488647546522</c:v>
                </c:pt>
                <c:pt idx="32">
                  <c:v>-34.273590369361607</c:v>
                </c:pt>
                <c:pt idx="33">
                  <c:v>-37.295206604583335</c:v>
                </c:pt>
                <c:pt idx="34">
                  <c:v>-38.816567591232648</c:v>
                </c:pt>
                <c:pt idx="35">
                  <c:v>-41.322241946207797</c:v>
                </c:pt>
                <c:pt idx="36">
                  <c:v>-42.996750947614643</c:v>
                </c:pt>
                <c:pt idx="37">
                  <c:v>-43.124244439635532</c:v>
                </c:pt>
                <c:pt idx="38">
                  <c:v>-43.452192389678004</c:v>
                </c:pt>
                <c:pt idx="39">
                  <c:v>-43.277386046989072</c:v>
                </c:pt>
                <c:pt idx="40">
                  <c:v>-43.603844378328155</c:v>
                </c:pt>
                <c:pt idx="41">
                  <c:v>-44.458391048547469</c:v>
                </c:pt>
                <c:pt idx="42">
                  <c:v>-44.000009488531369</c:v>
                </c:pt>
                <c:pt idx="43">
                  <c:v>-42.211469814598729</c:v>
                </c:pt>
                <c:pt idx="44">
                  <c:v>-46.734897107605306</c:v>
                </c:pt>
                <c:pt idx="45">
                  <c:v>-46.202947480933268</c:v>
                </c:pt>
                <c:pt idx="46">
                  <c:v>-42.859002803602877</c:v>
                </c:pt>
                <c:pt idx="47">
                  <c:v>-41.872976625525702</c:v>
                </c:pt>
                <c:pt idx="48">
                  <c:v>-44.132663026203957</c:v>
                </c:pt>
              </c:numCache>
            </c:numRef>
          </c:val>
          <c:smooth val="0"/>
          <c:extLst>
            <c:ext xmlns:c16="http://schemas.microsoft.com/office/drawing/2014/chart" uri="{C3380CC4-5D6E-409C-BE32-E72D297353CC}">
              <c16:uniqueId val="{00000003-7DA3-5840-8A5C-6308609012AB}"/>
            </c:ext>
          </c:extLst>
        </c:ser>
        <c:ser>
          <c:idx val="4"/>
          <c:order val="4"/>
          <c:tx>
            <c:strRef>
              <c:f>'[3]Figures 5 and 6'!$B$21</c:f>
              <c:strCache>
                <c:ptCount val="1"/>
                <c:pt idx="0">
                  <c:v>Rep Equ Net</c:v>
                </c:pt>
              </c:strCache>
            </c:strRef>
          </c:tx>
          <c:spPr>
            <a:ln w="28575" cap="rnd">
              <a:solidFill>
                <a:srgbClr val="00B050"/>
              </a:solidFill>
              <a:prstDash val="solid"/>
              <a:round/>
            </a:ln>
            <a:effectLst/>
          </c:spPr>
          <c:marker>
            <c:symbol val="none"/>
          </c:marker>
          <c:cat>
            <c:numRef>
              <c:f>'[3]Figures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6'!$C$21:$AY$21</c:f>
              <c:numCache>
                <c:formatCode>General</c:formatCode>
                <c:ptCount val="49"/>
                <c:pt idx="0">
                  <c:v>2.9124933543715965</c:v>
                </c:pt>
                <c:pt idx="1">
                  <c:v>4.0648449966519777</c:v>
                </c:pt>
                <c:pt idx="2">
                  <c:v>4.3636691459725911</c:v>
                </c:pt>
                <c:pt idx="3">
                  <c:v>4.70735913567104</c:v>
                </c:pt>
                <c:pt idx="4">
                  <c:v>4.9636248397529563</c:v>
                </c:pt>
                <c:pt idx="5">
                  <c:v>2.2317145306218409</c:v>
                </c:pt>
                <c:pt idx="6">
                  <c:v>0.75746406247523401</c:v>
                </c:pt>
                <c:pt idx="7">
                  <c:v>1.035322140274813</c:v>
                </c:pt>
                <c:pt idx="8">
                  <c:v>0.47897111486415356</c:v>
                </c:pt>
                <c:pt idx="9">
                  <c:v>1.7042488567010809</c:v>
                </c:pt>
                <c:pt idx="10">
                  <c:v>3.1953447777779473</c:v>
                </c:pt>
                <c:pt idx="11">
                  <c:v>3.7019781822226205</c:v>
                </c:pt>
                <c:pt idx="12">
                  <c:v>4.1207591878295897</c:v>
                </c:pt>
                <c:pt idx="13">
                  <c:v>3.8813772028403397</c:v>
                </c:pt>
                <c:pt idx="14">
                  <c:v>2.4478362420897426</c:v>
                </c:pt>
                <c:pt idx="15">
                  <c:v>2.2477444041851022</c:v>
                </c:pt>
                <c:pt idx="16">
                  <c:v>1.3454846666432525</c:v>
                </c:pt>
                <c:pt idx="17">
                  <c:v>6.7542176133499758</c:v>
                </c:pt>
                <c:pt idx="18">
                  <c:v>8.038328935689746</c:v>
                </c:pt>
                <c:pt idx="19">
                  <c:v>7.842783840149723</c:v>
                </c:pt>
                <c:pt idx="20">
                  <c:v>8.8312922807310485</c:v>
                </c:pt>
                <c:pt idx="21">
                  <c:v>5.7915125434389676</c:v>
                </c:pt>
                <c:pt idx="22">
                  <c:v>3.5883544818349531</c:v>
                </c:pt>
                <c:pt idx="23">
                  <c:v>4.5023388638475144</c:v>
                </c:pt>
                <c:pt idx="24">
                  <c:v>1.1746713866185305</c:v>
                </c:pt>
                <c:pt idx="25">
                  <c:v>-1.9407425621547827</c:v>
                </c:pt>
                <c:pt idx="26">
                  <c:v>0.35647007971739325</c:v>
                </c:pt>
                <c:pt idx="27">
                  <c:v>4.4879871164278633</c:v>
                </c:pt>
                <c:pt idx="28">
                  <c:v>8.8610512592251123</c:v>
                </c:pt>
                <c:pt idx="29">
                  <c:v>14.06312060474276</c:v>
                </c:pt>
                <c:pt idx="30">
                  <c:v>19.647068096945311</c:v>
                </c:pt>
                <c:pt idx="31">
                  <c:v>25.839188107303546</c:v>
                </c:pt>
                <c:pt idx="32">
                  <c:v>8.3410799640511204</c:v>
                </c:pt>
                <c:pt idx="33">
                  <c:v>16.60633287579067</c:v>
                </c:pt>
                <c:pt idx="34">
                  <c:v>18.218993179002073</c:v>
                </c:pt>
                <c:pt idx="35">
                  <c:v>10.738248580167916</c:v>
                </c:pt>
                <c:pt idx="36">
                  <c:v>12.818800576105406</c:v>
                </c:pt>
                <c:pt idx="37">
                  <c:v>11.338581501708195</c:v>
                </c:pt>
                <c:pt idx="38">
                  <c:v>5.6301126217888573</c:v>
                </c:pt>
                <c:pt idx="39">
                  <c:v>4.7825640410649477</c:v>
                </c:pt>
                <c:pt idx="40">
                  <c:v>2.4928379089017851</c:v>
                </c:pt>
                <c:pt idx="41">
                  <c:v>6.2985344457213204</c:v>
                </c:pt>
                <c:pt idx="42">
                  <c:v>-2.9812045748663523</c:v>
                </c:pt>
                <c:pt idx="43">
                  <c:v>-7.4471789252191574</c:v>
                </c:pt>
                <c:pt idx="44">
                  <c:v>-17.541114460193953</c:v>
                </c:pt>
                <c:pt idx="45">
                  <c:v>-30.435500845798547</c:v>
                </c:pt>
                <c:pt idx="46">
                  <c:v>-18.964756766600303</c:v>
                </c:pt>
                <c:pt idx="47">
                  <c:v>-26.897630937217372</c:v>
                </c:pt>
                <c:pt idx="48">
                  <c:v>-44.22275741955238</c:v>
                </c:pt>
              </c:numCache>
            </c:numRef>
          </c:val>
          <c:smooth val="0"/>
          <c:extLst>
            <c:ext xmlns:c16="http://schemas.microsoft.com/office/drawing/2014/chart" uri="{C3380CC4-5D6E-409C-BE32-E72D297353CC}">
              <c16:uniqueId val="{00000004-7DA3-5840-8A5C-6308609012AB}"/>
            </c:ext>
          </c:extLst>
        </c:ser>
        <c:ser>
          <c:idx val="5"/>
          <c:order val="5"/>
          <c:tx>
            <c:strRef>
              <c:f>'[3]Figures 5 and 6'!$B$22</c:f>
              <c:strCache>
                <c:ptCount val="1"/>
                <c:pt idx="0">
                  <c:v>Cum Equ Net </c:v>
                </c:pt>
              </c:strCache>
            </c:strRef>
          </c:tx>
          <c:spPr>
            <a:ln w="28575" cap="rnd">
              <a:solidFill>
                <a:srgbClr val="00B050"/>
              </a:solidFill>
              <a:prstDash val="dash"/>
              <a:round/>
            </a:ln>
            <a:effectLst/>
          </c:spPr>
          <c:marker>
            <c:symbol val="none"/>
          </c:marker>
          <c:cat>
            <c:numRef>
              <c:f>'[3]Figures 5 and 6'!$C$16:$AY$16</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6'!$C$22:$AY$22</c:f>
              <c:numCache>
                <c:formatCode>General</c:formatCode>
                <c:ptCount val="49"/>
                <c:pt idx="0">
                  <c:v>2.9124933543715965</c:v>
                </c:pt>
                <c:pt idx="1">
                  <c:v>3.0222026240425475</c:v>
                </c:pt>
                <c:pt idx="2">
                  <c:v>2.9365976086909371</c:v>
                </c:pt>
                <c:pt idx="3">
                  <c:v>3.4239664328807957</c:v>
                </c:pt>
                <c:pt idx="4">
                  <c:v>3.3548722625885139</c:v>
                </c:pt>
                <c:pt idx="5">
                  <c:v>2.748608452464437</c:v>
                </c:pt>
                <c:pt idx="6">
                  <c:v>2.7034600568397114</c:v>
                </c:pt>
                <c:pt idx="7">
                  <c:v>2.4615868078429557</c:v>
                </c:pt>
                <c:pt idx="8">
                  <c:v>2.0321660347338883</c:v>
                </c:pt>
                <c:pt idx="9">
                  <c:v>1.5282166611085233</c:v>
                </c:pt>
                <c:pt idx="10">
                  <c:v>0.63096786618834599</c:v>
                </c:pt>
                <c:pt idx="11">
                  <c:v>-0.35129237325226592</c:v>
                </c:pt>
                <c:pt idx="12">
                  <c:v>-1.2141268549345949</c:v>
                </c:pt>
                <c:pt idx="13">
                  <c:v>-1.6138741274607467</c:v>
                </c:pt>
                <c:pt idx="14">
                  <c:v>-1.575963954585031</c:v>
                </c:pt>
                <c:pt idx="15">
                  <c:v>-1.2771736350440206</c:v>
                </c:pt>
                <c:pt idx="16">
                  <c:v>-0.33438506995124628</c:v>
                </c:pt>
                <c:pt idx="17">
                  <c:v>0.67221117438808942</c:v>
                </c:pt>
                <c:pt idx="18">
                  <c:v>1.9810666211441486</c:v>
                </c:pt>
                <c:pt idx="19">
                  <c:v>3.2838251623188146</c:v>
                </c:pt>
                <c:pt idx="20">
                  <c:v>3.9893488541359829</c:v>
                </c:pt>
                <c:pt idx="21">
                  <c:v>3.6169993489984087</c:v>
                </c:pt>
                <c:pt idx="22">
                  <c:v>3.4539260805994427</c:v>
                </c:pt>
                <c:pt idx="23">
                  <c:v>2.5621077061026427</c:v>
                </c:pt>
                <c:pt idx="24">
                  <c:v>-6.5847542745298027E-2</c:v>
                </c:pt>
                <c:pt idx="25">
                  <c:v>-0.30025716483261222</c:v>
                </c:pt>
                <c:pt idx="26">
                  <c:v>-0.16725061185231216</c:v>
                </c:pt>
                <c:pt idx="27">
                  <c:v>0.83026592007122624</c:v>
                </c:pt>
                <c:pt idx="28">
                  <c:v>1.9188445532018967</c:v>
                </c:pt>
                <c:pt idx="29">
                  <c:v>2.5343968650830262</c:v>
                </c:pt>
                <c:pt idx="30">
                  <c:v>2.2435173383562605</c:v>
                </c:pt>
                <c:pt idx="31">
                  <c:v>2.3323869155577763</c:v>
                </c:pt>
                <c:pt idx="32">
                  <c:v>2.2686197068056559</c:v>
                </c:pt>
                <c:pt idx="33">
                  <c:v>2.5599757205157294</c:v>
                </c:pt>
                <c:pt idx="34">
                  <c:v>4.1287939221890992</c:v>
                </c:pt>
                <c:pt idx="35">
                  <c:v>4.356658178486656</c:v>
                </c:pt>
                <c:pt idx="36">
                  <c:v>4.2312493501587607</c:v>
                </c:pt>
                <c:pt idx="37">
                  <c:v>6.1097053952141627</c:v>
                </c:pt>
                <c:pt idx="38">
                  <c:v>9.359694931968388</c:v>
                </c:pt>
                <c:pt idx="39">
                  <c:v>10.538119692578618</c:v>
                </c:pt>
                <c:pt idx="40">
                  <c:v>11.115175060900309</c:v>
                </c:pt>
                <c:pt idx="41">
                  <c:v>11.082396981210886</c:v>
                </c:pt>
                <c:pt idx="42">
                  <c:v>8.7713823570247769</c:v>
                </c:pt>
                <c:pt idx="43">
                  <c:v>8.6939580543753472</c:v>
                </c:pt>
                <c:pt idx="44">
                  <c:v>8.376998239916869</c:v>
                </c:pt>
                <c:pt idx="45">
                  <c:v>5.9793622536655811</c:v>
                </c:pt>
                <c:pt idx="46">
                  <c:v>6.3191708444372807</c:v>
                </c:pt>
                <c:pt idx="47">
                  <c:v>5.8976197181681034</c:v>
                </c:pt>
                <c:pt idx="48">
                  <c:v>2.8759344727677334</c:v>
                </c:pt>
              </c:numCache>
            </c:numRef>
          </c:val>
          <c:smooth val="0"/>
          <c:extLst>
            <c:ext xmlns:c16="http://schemas.microsoft.com/office/drawing/2014/chart" uri="{C3380CC4-5D6E-409C-BE32-E72D297353CC}">
              <c16:uniqueId val="{00000005-7DA3-5840-8A5C-6308609012AB}"/>
            </c:ext>
          </c:extLst>
        </c:ser>
        <c:dLbls>
          <c:showLegendKey val="0"/>
          <c:showVal val="0"/>
          <c:showCatName val="0"/>
          <c:showSerName val="0"/>
          <c:showPercent val="0"/>
          <c:showBubbleSize val="0"/>
        </c:dLbls>
        <c:smooth val="0"/>
        <c:axId val="573374816"/>
        <c:axId val="1396201504"/>
      </c:lineChart>
      <c:catAx>
        <c:axId val="573374816"/>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96201504"/>
        <c:crosses val="autoZero"/>
        <c:auto val="1"/>
        <c:lblAlgn val="ctr"/>
        <c:lblOffset val="100"/>
        <c:noMultiLvlLbl val="0"/>
      </c:catAx>
      <c:valAx>
        <c:axId val="13962015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r>
                  <a:rPr lang="en-US" sz="1000" b="0" i="0" u="none" strike="noStrike" kern="1200" baseline="0">
                    <a:solidFill>
                      <a:sysClr val="windowText" lastClr="000000">
                        <a:lumMod val="65000"/>
                        <a:lumOff val="35000"/>
                      </a:sysClr>
                    </a:solidFill>
                  </a:rPr>
                  <a:t>Percent of GDP</a:t>
                </a:r>
              </a:p>
            </c:rich>
          </c:tx>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33748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'[3]Figures 5 and 6'!$B$26</c:f>
              <c:strCache>
                <c:ptCount val="1"/>
                <c:pt idx="0">
                  <c:v>Rep Debt Ass</c:v>
                </c:pt>
              </c:strCache>
            </c:strRef>
          </c:tx>
          <c:spPr>
            <a:ln w="28575" cap="rnd">
              <a:solidFill>
                <a:srgbClr val="0070C0"/>
              </a:solidFill>
              <a:round/>
            </a:ln>
            <a:effectLst/>
          </c:spPr>
          <c:marker>
            <c:symbol val="none"/>
          </c:marker>
          <c:cat>
            <c:numRef>
              <c:f>'[3]Figures 5 and 6'!$C$25:$AY$25</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6'!$C$26:$AY$26</c:f>
              <c:numCache>
                <c:formatCode>General</c:formatCode>
                <c:ptCount val="49"/>
                <c:pt idx="0">
                  <c:v>9.6686687178260851</c:v>
                </c:pt>
                <c:pt idx="1">
                  <c:v>9.7373171436998103</c:v>
                </c:pt>
                <c:pt idx="2">
                  <c:v>10.866478511004638</c:v>
                </c:pt>
                <c:pt idx="3">
                  <c:v>11.126758579898324</c:v>
                </c:pt>
                <c:pt idx="4">
                  <c:v>12.298013479125625</c:v>
                </c:pt>
                <c:pt idx="5">
                  <c:v>14.119807012133615</c:v>
                </c:pt>
                <c:pt idx="6">
                  <c:v>17.150902763302348</c:v>
                </c:pt>
                <c:pt idx="7">
                  <c:v>19.429268488661922</c:v>
                </c:pt>
                <c:pt idx="8">
                  <c:v>17.969131761761219</c:v>
                </c:pt>
                <c:pt idx="9">
                  <c:v>17.378443177530936</c:v>
                </c:pt>
                <c:pt idx="10">
                  <c:v>18.610757067545396</c:v>
                </c:pt>
                <c:pt idx="11">
                  <c:v>18.771465321309151</c:v>
                </c:pt>
                <c:pt idx="12">
                  <c:v>19.919323020725155</c:v>
                </c:pt>
                <c:pt idx="13">
                  <c:v>20.414777420509857</c:v>
                </c:pt>
                <c:pt idx="14">
                  <c:v>19.956972362230395</c:v>
                </c:pt>
                <c:pt idx="15">
                  <c:v>19.565894121412526</c:v>
                </c:pt>
                <c:pt idx="16">
                  <c:v>18.498535426214055</c:v>
                </c:pt>
                <c:pt idx="17">
                  <c:v>19.265198418501612</c:v>
                </c:pt>
                <c:pt idx="18">
                  <c:v>19.354347793868619</c:v>
                </c:pt>
                <c:pt idx="19">
                  <c:v>21.389315277242748</c:v>
                </c:pt>
                <c:pt idx="20">
                  <c:v>23.23293268700758</c:v>
                </c:pt>
                <c:pt idx="21">
                  <c:v>25.149599792574854</c:v>
                </c:pt>
                <c:pt idx="22">
                  <c:v>25.14158677153031</c:v>
                </c:pt>
                <c:pt idx="23">
                  <c:v>25.125758318925254</c:v>
                </c:pt>
                <c:pt idx="24">
                  <c:v>26.597666246022808</c:v>
                </c:pt>
                <c:pt idx="25">
                  <c:v>27.154774899737092</c:v>
                </c:pt>
                <c:pt idx="26">
                  <c:v>29.737486352957625</c:v>
                </c:pt>
                <c:pt idx="27">
                  <c:v>28.990140924981127</c:v>
                </c:pt>
                <c:pt idx="28">
                  <c:v>33.499961857041498</c:v>
                </c:pt>
                <c:pt idx="29">
                  <c:v>35.390929364745389</c:v>
                </c:pt>
                <c:pt idx="30">
                  <c:v>41.205724000210488</c:v>
                </c:pt>
                <c:pt idx="31">
                  <c:v>46.722429686750829</c:v>
                </c:pt>
                <c:pt idx="32">
                  <c:v>44.328599684953055</c:v>
                </c:pt>
                <c:pt idx="33">
                  <c:v>45.537674331801341</c:v>
                </c:pt>
                <c:pt idx="34">
                  <c:v>48.115741601203169</c:v>
                </c:pt>
                <c:pt idx="35">
                  <c:v>46.409534471489636</c:v>
                </c:pt>
                <c:pt idx="36">
                  <c:v>43.233486957340276</c:v>
                </c:pt>
                <c:pt idx="37">
                  <c:v>41.531702242142693</c:v>
                </c:pt>
                <c:pt idx="38">
                  <c:v>40.366556645569233</c:v>
                </c:pt>
                <c:pt idx="39">
                  <c:v>36.411571914738104</c:v>
                </c:pt>
                <c:pt idx="40">
                  <c:v>35.770551025681428</c:v>
                </c:pt>
                <c:pt idx="41">
                  <c:v>38.544935162992729</c:v>
                </c:pt>
                <c:pt idx="42">
                  <c:v>38.201848753197297</c:v>
                </c:pt>
                <c:pt idx="43">
                  <c:v>38.967144912191657</c:v>
                </c:pt>
                <c:pt idx="44">
                  <c:v>41.60995274679037</c:v>
                </c:pt>
                <c:pt idx="45">
                  <c:v>39.43465042332577</c:v>
                </c:pt>
                <c:pt idx="46">
                  <c:v>33.683454613359622</c:v>
                </c:pt>
                <c:pt idx="47">
                  <c:v>33.657144194977121</c:v>
                </c:pt>
                <c:pt idx="48">
                  <c:v>31.814368063197723</c:v>
                </c:pt>
              </c:numCache>
            </c:numRef>
          </c:val>
          <c:smooth val="0"/>
          <c:extLst>
            <c:ext xmlns:c16="http://schemas.microsoft.com/office/drawing/2014/chart" uri="{C3380CC4-5D6E-409C-BE32-E72D297353CC}">
              <c16:uniqueId val="{00000000-EA7A-D645-9843-37A7E54D7B7D}"/>
            </c:ext>
          </c:extLst>
        </c:ser>
        <c:ser>
          <c:idx val="1"/>
          <c:order val="1"/>
          <c:tx>
            <c:strRef>
              <c:f>'[3]Figures 5 and 6'!$B$27</c:f>
              <c:strCache>
                <c:ptCount val="1"/>
                <c:pt idx="0">
                  <c:v>Cum Debt Ass</c:v>
                </c:pt>
              </c:strCache>
            </c:strRef>
          </c:tx>
          <c:spPr>
            <a:ln w="28575" cap="rnd">
              <a:solidFill>
                <a:srgbClr val="0070C0"/>
              </a:solidFill>
              <a:prstDash val="dash"/>
              <a:round/>
            </a:ln>
            <a:effectLst/>
          </c:spPr>
          <c:marker>
            <c:symbol val="none"/>
          </c:marker>
          <c:cat>
            <c:numRef>
              <c:f>'[3]Figures 5 and 6'!$C$25:$AY$25</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6'!$C$27:$AY$27</c:f>
              <c:numCache>
                <c:formatCode>General</c:formatCode>
                <c:ptCount val="49"/>
                <c:pt idx="0">
                  <c:v>9.6686687178260851</c:v>
                </c:pt>
                <c:pt idx="1">
                  <c:v>9.7899632341992078</c:v>
                </c:pt>
                <c:pt idx="2">
                  <c:v>10.673545957452781</c:v>
                </c:pt>
                <c:pt idx="3">
                  <c:v>10.79573849222767</c:v>
                </c:pt>
                <c:pt idx="4">
                  <c:v>11.927104787829938</c:v>
                </c:pt>
                <c:pt idx="5">
                  <c:v>13.528108932813767</c:v>
                </c:pt>
                <c:pt idx="6">
                  <c:v>16.397476036915009</c:v>
                </c:pt>
                <c:pt idx="7">
                  <c:v>16.743138073955198</c:v>
                </c:pt>
                <c:pt idx="8">
                  <c:v>15.746580962563772</c:v>
                </c:pt>
                <c:pt idx="9">
                  <c:v>15.320170943440839</c:v>
                </c:pt>
                <c:pt idx="10">
                  <c:v>16.560242517355658</c:v>
                </c:pt>
                <c:pt idx="11">
                  <c:v>16.788648906382107</c:v>
                </c:pt>
                <c:pt idx="12">
                  <c:v>17.306516376208407</c:v>
                </c:pt>
                <c:pt idx="13">
                  <c:v>17.719450933958218</c:v>
                </c:pt>
                <c:pt idx="14">
                  <c:v>17.518912841950488</c:v>
                </c:pt>
                <c:pt idx="15">
                  <c:v>17.32117011514374</c:v>
                </c:pt>
                <c:pt idx="16">
                  <c:v>16.385297853926652</c:v>
                </c:pt>
                <c:pt idx="17">
                  <c:v>16.314666098228507</c:v>
                </c:pt>
                <c:pt idx="18">
                  <c:v>15.887340549969839</c:v>
                </c:pt>
                <c:pt idx="19">
                  <c:v>17.387874915785844</c:v>
                </c:pt>
                <c:pt idx="20">
                  <c:v>19.500857289162731</c:v>
                </c:pt>
                <c:pt idx="21">
                  <c:v>22.107053387726474</c:v>
                </c:pt>
                <c:pt idx="22">
                  <c:v>22.124423344308951</c:v>
                </c:pt>
                <c:pt idx="23">
                  <c:v>22.620922978013478</c:v>
                </c:pt>
                <c:pt idx="24">
                  <c:v>24.124266702253607</c:v>
                </c:pt>
                <c:pt idx="25">
                  <c:v>24.562714416246791</c:v>
                </c:pt>
                <c:pt idx="26">
                  <c:v>24.876366854458755</c:v>
                </c:pt>
                <c:pt idx="27">
                  <c:v>23.703197761959423</c:v>
                </c:pt>
                <c:pt idx="28">
                  <c:v>28.217432216033856</c:v>
                </c:pt>
                <c:pt idx="29">
                  <c:v>31.019502197873074</c:v>
                </c:pt>
                <c:pt idx="30">
                  <c:v>36.855527558989003</c:v>
                </c:pt>
                <c:pt idx="31">
                  <c:v>42.072931281723626</c:v>
                </c:pt>
                <c:pt idx="32">
                  <c:v>41.209741837804572</c:v>
                </c:pt>
                <c:pt idx="33">
                  <c:v>41.027431355304543</c:v>
                </c:pt>
                <c:pt idx="34">
                  <c:v>43.564088202442548</c:v>
                </c:pt>
                <c:pt idx="35">
                  <c:v>41.913117481761873</c:v>
                </c:pt>
                <c:pt idx="36">
                  <c:v>37.99840285173407</c:v>
                </c:pt>
                <c:pt idx="37">
                  <c:v>37.222415704388268</c:v>
                </c:pt>
                <c:pt idx="38">
                  <c:v>36.376344846911124</c:v>
                </c:pt>
                <c:pt idx="39">
                  <c:v>33.427748831526223</c:v>
                </c:pt>
                <c:pt idx="40">
                  <c:v>32.732089746971972</c:v>
                </c:pt>
                <c:pt idx="41">
                  <c:v>34.665937389067217</c:v>
                </c:pt>
                <c:pt idx="42">
                  <c:v>35.150443569477062</c:v>
                </c:pt>
                <c:pt idx="43">
                  <c:v>34.90891032313769</c:v>
                </c:pt>
                <c:pt idx="44">
                  <c:v>36.360685685492321</c:v>
                </c:pt>
                <c:pt idx="45">
                  <c:v>35.673295041026478</c:v>
                </c:pt>
                <c:pt idx="46">
                  <c:v>33.163461702249478</c:v>
                </c:pt>
                <c:pt idx="47">
                  <c:v>32.598614270652313</c:v>
                </c:pt>
                <c:pt idx="48">
                  <c:v>31.39247355967872</c:v>
                </c:pt>
              </c:numCache>
            </c:numRef>
          </c:val>
          <c:smooth val="0"/>
          <c:extLst>
            <c:ext xmlns:c16="http://schemas.microsoft.com/office/drawing/2014/chart" uri="{C3380CC4-5D6E-409C-BE32-E72D297353CC}">
              <c16:uniqueId val="{00000001-EA7A-D645-9843-37A7E54D7B7D}"/>
            </c:ext>
          </c:extLst>
        </c:ser>
        <c:ser>
          <c:idx val="2"/>
          <c:order val="2"/>
          <c:tx>
            <c:strRef>
              <c:f>'[3]Figures 5 and 6'!$B$28</c:f>
              <c:strCache>
                <c:ptCount val="1"/>
                <c:pt idx="0">
                  <c:v>Rep Debt Liab</c:v>
                </c:pt>
              </c:strCache>
            </c:strRef>
          </c:tx>
          <c:spPr>
            <a:ln w="28575" cap="rnd">
              <a:solidFill>
                <a:schemeClr val="accent2"/>
              </a:solidFill>
              <a:round/>
            </a:ln>
            <a:effectLst/>
          </c:spPr>
          <c:marker>
            <c:symbol val="none"/>
          </c:marker>
          <c:cat>
            <c:numRef>
              <c:f>'[3]Figures 5 and 6'!$C$25:$AY$25</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6'!$C$28:$AY$28</c:f>
              <c:numCache>
                <c:formatCode>General</c:formatCode>
                <c:ptCount val="49"/>
                <c:pt idx="0">
                  <c:v>-10.635781130899129</c:v>
                </c:pt>
                <c:pt idx="1">
                  <c:v>-11.63055894200572</c:v>
                </c:pt>
                <c:pt idx="2">
                  <c:v>-12.728743293393133</c:v>
                </c:pt>
                <c:pt idx="3">
                  <c:v>-12.447032789524588</c:v>
                </c:pt>
                <c:pt idx="4">
                  <c:v>-12.871140552975231</c:v>
                </c:pt>
                <c:pt idx="5">
                  <c:v>-13.15779873097974</c:v>
                </c:pt>
                <c:pt idx="6">
                  <c:v>-15.069641056896831</c:v>
                </c:pt>
                <c:pt idx="7">
                  <c:v>-16.656595225476455</c:v>
                </c:pt>
                <c:pt idx="8">
                  <c:v>-17.578777361772907</c:v>
                </c:pt>
                <c:pt idx="9">
                  <c:v>-19.397259124784888</c:v>
                </c:pt>
                <c:pt idx="10">
                  <c:v>-22.475216889745049</c:v>
                </c:pt>
                <c:pt idx="11">
                  <c:v>-24.589807042530559</c:v>
                </c:pt>
                <c:pt idx="12">
                  <c:v>-26.383278098585336</c:v>
                </c:pt>
                <c:pt idx="13">
                  <c:v>-27.884280644783907</c:v>
                </c:pt>
                <c:pt idx="14">
                  <c:v>-27.841319948000589</c:v>
                </c:pt>
                <c:pt idx="15">
                  <c:v>-28.350315493553317</c:v>
                </c:pt>
                <c:pt idx="16">
                  <c:v>-28.732592705856625</c:v>
                </c:pt>
                <c:pt idx="17">
                  <c:v>-30.199842270074512</c:v>
                </c:pt>
                <c:pt idx="18">
                  <c:v>-31.148627545478149</c:v>
                </c:pt>
                <c:pt idx="19">
                  <c:v>-35.169833459188254</c:v>
                </c:pt>
                <c:pt idx="20">
                  <c:v>-38.121918633212779</c:v>
                </c:pt>
                <c:pt idx="21">
                  <c:v>-41.702469422511228</c:v>
                </c:pt>
                <c:pt idx="22">
                  <c:v>-41.747759002526479</c:v>
                </c:pt>
                <c:pt idx="23">
                  <c:v>-41.45101966821899</c:v>
                </c:pt>
                <c:pt idx="24">
                  <c:v>-44.011297682400624</c:v>
                </c:pt>
                <c:pt idx="25">
                  <c:v>-48.125053570100505</c:v>
                </c:pt>
                <c:pt idx="26">
                  <c:v>-53.599671629194262</c:v>
                </c:pt>
                <c:pt idx="27">
                  <c:v>-55.09016318318502</c:v>
                </c:pt>
                <c:pt idx="28">
                  <c:v>-63.252533560073843</c:v>
                </c:pt>
                <c:pt idx="29">
                  <c:v>-65.58375488920062</c:v>
                </c:pt>
                <c:pt idx="30">
                  <c:v>-75.962606862120836</c:v>
                </c:pt>
                <c:pt idx="31">
                  <c:v>-83.805823702652731</c:v>
                </c:pt>
                <c:pt idx="32">
                  <c:v>-82.784998262001366</c:v>
                </c:pt>
                <c:pt idx="33">
                  <c:v>-83.949949948428895</c:v>
                </c:pt>
                <c:pt idx="34">
                  <c:v>-87.001443487398575</c:v>
                </c:pt>
                <c:pt idx="35">
                  <c:v>-89.697649933986042</c:v>
                </c:pt>
                <c:pt idx="36">
                  <c:v>-88.042453628252048</c:v>
                </c:pt>
                <c:pt idx="37">
                  <c:v>-88.233053129426096</c:v>
                </c:pt>
                <c:pt idx="38">
                  <c:v>-88.823292956927077</c:v>
                </c:pt>
                <c:pt idx="39">
                  <c:v>-85.077932960878584</c:v>
                </c:pt>
                <c:pt idx="40">
                  <c:v>-84.646746305074629</c:v>
                </c:pt>
                <c:pt idx="41">
                  <c:v>-87.256414432272493</c:v>
                </c:pt>
                <c:pt idx="42">
                  <c:v>-85.020586240196565</c:v>
                </c:pt>
                <c:pt idx="43">
                  <c:v>-88.163476645430805</c:v>
                </c:pt>
                <c:pt idx="44">
                  <c:v>-95.912706245473643</c:v>
                </c:pt>
                <c:pt idx="45">
                  <c:v>-91.625574596796753</c:v>
                </c:pt>
                <c:pt idx="46">
                  <c:v>-80.241011488761842</c:v>
                </c:pt>
                <c:pt idx="47">
                  <c:v>-81.162906042554681</c:v>
                </c:pt>
                <c:pt idx="48">
                  <c:v>-80.705552210477066</c:v>
                </c:pt>
              </c:numCache>
            </c:numRef>
          </c:val>
          <c:smooth val="0"/>
          <c:extLst>
            <c:ext xmlns:c16="http://schemas.microsoft.com/office/drawing/2014/chart" uri="{C3380CC4-5D6E-409C-BE32-E72D297353CC}">
              <c16:uniqueId val="{00000002-EA7A-D645-9843-37A7E54D7B7D}"/>
            </c:ext>
          </c:extLst>
        </c:ser>
        <c:ser>
          <c:idx val="3"/>
          <c:order val="3"/>
          <c:tx>
            <c:strRef>
              <c:f>'[3]Figures 5 and 6'!$B$29</c:f>
              <c:strCache>
                <c:ptCount val="1"/>
                <c:pt idx="0">
                  <c:v>Cum Debt Liab</c:v>
                </c:pt>
              </c:strCache>
            </c:strRef>
          </c:tx>
          <c:spPr>
            <a:ln w="28575" cap="rnd">
              <a:solidFill>
                <a:schemeClr val="accent2"/>
              </a:solidFill>
              <a:prstDash val="dash"/>
              <a:round/>
            </a:ln>
            <a:effectLst/>
          </c:spPr>
          <c:marker>
            <c:symbol val="none"/>
          </c:marker>
          <c:cat>
            <c:numRef>
              <c:f>'[3]Figures 5 and 6'!$C$25:$AY$25</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6'!$C$29:$AY$29</c:f>
              <c:numCache>
                <c:formatCode>General</c:formatCode>
                <c:ptCount val="49"/>
                <c:pt idx="0">
                  <c:v>-10.635781130899129</c:v>
                </c:pt>
                <c:pt idx="1">
                  <c:v>-11.943457330247581</c:v>
                </c:pt>
                <c:pt idx="2">
                  <c:v>-13.028751925817286</c:v>
                </c:pt>
                <c:pt idx="3">
                  <c:v>-12.777215526162843</c:v>
                </c:pt>
                <c:pt idx="4">
                  <c:v>-13.368391985880411</c:v>
                </c:pt>
                <c:pt idx="5">
                  <c:v>-13.845691402136737</c:v>
                </c:pt>
                <c:pt idx="6">
                  <c:v>-15.936143099938423</c:v>
                </c:pt>
                <c:pt idx="7">
                  <c:v>-16.904143545004207</c:v>
                </c:pt>
                <c:pt idx="8">
                  <c:v>-17.659889642717122</c:v>
                </c:pt>
                <c:pt idx="9">
                  <c:v>-19.119405740382703</c:v>
                </c:pt>
                <c:pt idx="10">
                  <c:v>-21.88215600776569</c:v>
                </c:pt>
                <c:pt idx="11">
                  <c:v>-24.129806815970042</c:v>
                </c:pt>
                <c:pt idx="12">
                  <c:v>-25.939904186777348</c:v>
                </c:pt>
                <c:pt idx="13">
                  <c:v>-26.534321945270648</c:v>
                </c:pt>
                <c:pt idx="14">
                  <c:v>-26.820231072736128</c:v>
                </c:pt>
                <c:pt idx="15">
                  <c:v>-27.195078245356665</c:v>
                </c:pt>
                <c:pt idx="16">
                  <c:v>-27.963505511303346</c:v>
                </c:pt>
                <c:pt idx="17">
                  <c:v>-29.48698115741222</c:v>
                </c:pt>
                <c:pt idx="18">
                  <c:v>-31.264679777078715</c:v>
                </c:pt>
                <c:pt idx="19">
                  <c:v>-34.661662313774968</c:v>
                </c:pt>
                <c:pt idx="20">
                  <c:v>-38.312340628569714</c:v>
                </c:pt>
                <c:pt idx="21">
                  <c:v>-42.239184326716995</c:v>
                </c:pt>
                <c:pt idx="22">
                  <c:v>-42.022927308363393</c:v>
                </c:pt>
                <c:pt idx="23">
                  <c:v>-43.043764559494939</c:v>
                </c:pt>
                <c:pt idx="24">
                  <c:v>-45.508914684216641</c:v>
                </c:pt>
                <c:pt idx="25">
                  <c:v>-48.887674449526173</c:v>
                </c:pt>
                <c:pt idx="26">
                  <c:v>-53.185127276626787</c:v>
                </c:pt>
                <c:pt idx="27">
                  <c:v>-54.208048741102175</c:v>
                </c:pt>
                <c:pt idx="28">
                  <c:v>-62.279290599905252</c:v>
                </c:pt>
                <c:pt idx="29">
                  <c:v>-65.918691158665681</c:v>
                </c:pt>
                <c:pt idx="30">
                  <c:v>-76.165421321706077</c:v>
                </c:pt>
                <c:pt idx="31">
                  <c:v>-82.824134040171259</c:v>
                </c:pt>
                <c:pt idx="32">
                  <c:v>-83.014174404608511</c:v>
                </c:pt>
                <c:pt idx="33">
                  <c:v>-83.526392024570697</c:v>
                </c:pt>
                <c:pt idx="34">
                  <c:v>-85.635941487295042</c:v>
                </c:pt>
                <c:pt idx="35">
                  <c:v>-86.964365798079086</c:v>
                </c:pt>
                <c:pt idx="36">
                  <c:v>-84.753417165160258</c:v>
                </c:pt>
                <c:pt idx="37">
                  <c:v>-87.353011723518534</c:v>
                </c:pt>
                <c:pt idx="38">
                  <c:v>-87.753662539446253</c:v>
                </c:pt>
                <c:pt idx="39">
                  <c:v>-85.7160301391324</c:v>
                </c:pt>
                <c:pt idx="40">
                  <c:v>-85.728873087580894</c:v>
                </c:pt>
                <c:pt idx="41">
                  <c:v>-87.738968520559396</c:v>
                </c:pt>
                <c:pt idx="42">
                  <c:v>-87.321167809711952</c:v>
                </c:pt>
                <c:pt idx="43">
                  <c:v>-87.940491315173801</c:v>
                </c:pt>
                <c:pt idx="44">
                  <c:v>-92.551291660315428</c:v>
                </c:pt>
                <c:pt idx="45">
                  <c:v>-90.837378776581616</c:v>
                </c:pt>
                <c:pt idx="46">
                  <c:v>-87.021702284851941</c:v>
                </c:pt>
                <c:pt idx="47">
                  <c:v>-86.395376828204505</c:v>
                </c:pt>
                <c:pt idx="48">
                  <c:v>-86.353404672367262</c:v>
                </c:pt>
              </c:numCache>
            </c:numRef>
          </c:val>
          <c:smooth val="0"/>
          <c:extLst>
            <c:ext xmlns:c16="http://schemas.microsoft.com/office/drawing/2014/chart" uri="{C3380CC4-5D6E-409C-BE32-E72D297353CC}">
              <c16:uniqueId val="{00000003-EA7A-D645-9843-37A7E54D7B7D}"/>
            </c:ext>
          </c:extLst>
        </c:ser>
        <c:ser>
          <c:idx val="4"/>
          <c:order val="4"/>
          <c:tx>
            <c:strRef>
              <c:f>'[3]Figures 5 and 6'!$B$30</c:f>
              <c:strCache>
                <c:ptCount val="1"/>
                <c:pt idx="0">
                  <c:v>Rep Debt Net</c:v>
                </c:pt>
              </c:strCache>
            </c:strRef>
          </c:tx>
          <c:spPr>
            <a:ln w="28575" cap="rnd">
              <a:solidFill>
                <a:srgbClr val="00B050"/>
              </a:solidFill>
              <a:prstDash val="solid"/>
              <a:round/>
            </a:ln>
            <a:effectLst/>
          </c:spPr>
          <c:marker>
            <c:symbol val="none"/>
          </c:marker>
          <c:cat>
            <c:numRef>
              <c:f>'[3]Figures 5 and 6'!$C$25:$AY$25</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6'!$C$30:$AY$30</c:f>
              <c:numCache>
                <c:formatCode>General</c:formatCode>
                <c:ptCount val="49"/>
                <c:pt idx="0">
                  <c:v>-0.96711241307304485</c:v>
                </c:pt>
                <c:pt idx="1">
                  <c:v>-1.89324179830591</c:v>
                </c:pt>
                <c:pt idx="2">
                  <c:v>-1.8622647823884932</c:v>
                </c:pt>
                <c:pt idx="3">
                  <c:v>-1.3202742096262634</c:v>
                </c:pt>
                <c:pt idx="4">
                  <c:v>-0.5731270738496077</c:v>
                </c:pt>
                <c:pt idx="5">
                  <c:v>0.96200828115387438</c:v>
                </c:pt>
                <c:pt idx="6">
                  <c:v>2.0812617064055177</c:v>
                </c:pt>
                <c:pt idx="7">
                  <c:v>2.7726732631854705</c:v>
                </c:pt>
                <c:pt idx="8">
                  <c:v>0.39035439998830945</c:v>
                </c:pt>
                <c:pt idx="9">
                  <c:v>-2.0188159472539513</c:v>
                </c:pt>
                <c:pt idx="10">
                  <c:v>-3.864459822199648</c:v>
                </c:pt>
                <c:pt idx="11">
                  <c:v>-5.818341721221409</c:v>
                </c:pt>
                <c:pt idx="12">
                  <c:v>-6.4639550778601791</c:v>
                </c:pt>
                <c:pt idx="13">
                  <c:v>-7.4695032242740513</c:v>
                </c:pt>
                <c:pt idx="14">
                  <c:v>-7.8843475857701906</c:v>
                </c:pt>
                <c:pt idx="15">
                  <c:v>-8.7844213721407929</c:v>
                </c:pt>
                <c:pt idx="16">
                  <c:v>-10.23405727964257</c:v>
                </c:pt>
                <c:pt idx="17">
                  <c:v>-10.934643851572902</c:v>
                </c:pt>
                <c:pt idx="18">
                  <c:v>-11.794279751609526</c:v>
                </c:pt>
                <c:pt idx="19">
                  <c:v>-13.780518181945506</c:v>
                </c:pt>
                <c:pt idx="20">
                  <c:v>-14.888985946205199</c:v>
                </c:pt>
                <c:pt idx="21">
                  <c:v>-16.552869629936374</c:v>
                </c:pt>
                <c:pt idx="22">
                  <c:v>-16.606172230996169</c:v>
                </c:pt>
                <c:pt idx="23">
                  <c:v>-16.325261349293729</c:v>
                </c:pt>
                <c:pt idx="24">
                  <c:v>-17.413631436377809</c:v>
                </c:pt>
                <c:pt idx="25">
                  <c:v>-20.97027867036341</c:v>
                </c:pt>
                <c:pt idx="26">
                  <c:v>-23.862185276236634</c:v>
                </c:pt>
                <c:pt idx="27">
                  <c:v>-26.100022258203893</c:v>
                </c:pt>
                <c:pt idx="28">
                  <c:v>-29.752571703032348</c:v>
                </c:pt>
                <c:pt idx="29">
                  <c:v>-30.192825524455227</c:v>
                </c:pt>
                <c:pt idx="30">
                  <c:v>-34.756882861910348</c:v>
                </c:pt>
                <c:pt idx="31">
                  <c:v>-37.083394015901916</c:v>
                </c:pt>
                <c:pt idx="32">
                  <c:v>-38.456398577048311</c:v>
                </c:pt>
                <c:pt idx="33">
                  <c:v>-38.412275616627554</c:v>
                </c:pt>
                <c:pt idx="34">
                  <c:v>-38.885701886195406</c:v>
                </c:pt>
                <c:pt idx="35">
                  <c:v>-43.288115462496407</c:v>
                </c:pt>
                <c:pt idx="36">
                  <c:v>-44.808966670911786</c:v>
                </c:pt>
                <c:pt idx="37">
                  <c:v>-46.701350887283411</c:v>
                </c:pt>
                <c:pt idx="38">
                  <c:v>-48.456736311357851</c:v>
                </c:pt>
                <c:pt idx="39">
                  <c:v>-48.66636104614048</c:v>
                </c:pt>
                <c:pt idx="40">
                  <c:v>-48.876195279393208</c:v>
                </c:pt>
                <c:pt idx="41">
                  <c:v>-48.711479269279756</c:v>
                </c:pt>
                <c:pt idx="42">
                  <c:v>-46.818737486999254</c:v>
                </c:pt>
                <c:pt idx="43">
                  <c:v>-49.196331733239148</c:v>
                </c:pt>
                <c:pt idx="44">
                  <c:v>-54.302753498683273</c:v>
                </c:pt>
                <c:pt idx="45">
                  <c:v>-52.190924173470975</c:v>
                </c:pt>
                <c:pt idx="46">
                  <c:v>-46.557556875402227</c:v>
                </c:pt>
                <c:pt idx="47">
                  <c:v>-47.50576184757756</c:v>
                </c:pt>
                <c:pt idx="48">
                  <c:v>-48.891184147279333</c:v>
                </c:pt>
              </c:numCache>
            </c:numRef>
          </c:val>
          <c:smooth val="0"/>
          <c:extLst>
            <c:ext xmlns:c16="http://schemas.microsoft.com/office/drawing/2014/chart" uri="{C3380CC4-5D6E-409C-BE32-E72D297353CC}">
              <c16:uniqueId val="{00000004-EA7A-D645-9843-37A7E54D7B7D}"/>
            </c:ext>
          </c:extLst>
        </c:ser>
        <c:ser>
          <c:idx val="5"/>
          <c:order val="5"/>
          <c:tx>
            <c:strRef>
              <c:f>'[3]Figures 5 and 6'!$B$31</c:f>
              <c:strCache>
                <c:ptCount val="1"/>
                <c:pt idx="0">
                  <c:v>Cum Debt Net</c:v>
                </c:pt>
              </c:strCache>
            </c:strRef>
          </c:tx>
          <c:spPr>
            <a:ln w="28575" cap="rnd">
              <a:solidFill>
                <a:schemeClr val="accent6"/>
              </a:solidFill>
              <a:prstDash val="dash"/>
              <a:round/>
            </a:ln>
            <a:effectLst/>
          </c:spPr>
          <c:marker>
            <c:symbol val="none"/>
          </c:marker>
          <c:cat>
            <c:numRef>
              <c:f>'[3]Figures 5 and 6'!$C$25:$AY$25</c:f>
              <c:numCache>
                <c:formatCode>General</c:formatCode>
                <c:ptCount val="49"/>
                <c:pt idx="0">
                  <c:v>1976</c:v>
                </c:pt>
                <c:pt idx="1">
                  <c:v>1977</c:v>
                </c:pt>
                <c:pt idx="2">
                  <c:v>1978</c:v>
                </c:pt>
                <c:pt idx="3">
                  <c:v>1979</c:v>
                </c:pt>
                <c:pt idx="4">
                  <c:v>1980</c:v>
                </c:pt>
                <c:pt idx="5">
                  <c:v>1981</c:v>
                </c:pt>
                <c:pt idx="6">
                  <c:v>1982</c:v>
                </c:pt>
                <c:pt idx="7">
                  <c:v>1983</c:v>
                </c:pt>
                <c:pt idx="8">
                  <c:v>1984</c:v>
                </c:pt>
                <c:pt idx="9">
                  <c:v>1985</c:v>
                </c:pt>
                <c:pt idx="10">
                  <c:v>1986</c:v>
                </c:pt>
                <c:pt idx="11">
                  <c:v>1987</c:v>
                </c:pt>
                <c:pt idx="12">
                  <c:v>1988</c:v>
                </c:pt>
                <c:pt idx="13">
                  <c:v>1989</c:v>
                </c:pt>
                <c:pt idx="14">
                  <c:v>1990</c:v>
                </c:pt>
                <c:pt idx="15">
                  <c:v>1991</c:v>
                </c:pt>
                <c:pt idx="16">
                  <c:v>1992</c:v>
                </c:pt>
                <c:pt idx="17">
                  <c:v>1993</c:v>
                </c:pt>
                <c:pt idx="18">
                  <c:v>1994</c:v>
                </c:pt>
                <c:pt idx="19">
                  <c:v>1995</c:v>
                </c:pt>
                <c:pt idx="20">
                  <c:v>1996</c:v>
                </c:pt>
                <c:pt idx="21">
                  <c:v>1997</c:v>
                </c:pt>
                <c:pt idx="22">
                  <c:v>1998</c:v>
                </c:pt>
                <c:pt idx="23">
                  <c:v>1999</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pt idx="45">
                  <c:v>2021</c:v>
                </c:pt>
                <c:pt idx="46">
                  <c:v>2022</c:v>
                </c:pt>
                <c:pt idx="47">
                  <c:v>2023</c:v>
                </c:pt>
                <c:pt idx="48">
                  <c:v>2024</c:v>
                </c:pt>
              </c:numCache>
            </c:numRef>
          </c:cat>
          <c:val>
            <c:numRef>
              <c:f>'[3]Figures 5 and 6'!$C$31:$AY$31</c:f>
              <c:numCache>
                <c:formatCode>General</c:formatCode>
                <c:ptCount val="49"/>
                <c:pt idx="0">
                  <c:v>-0.96711241307304485</c:v>
                </c:pt>
                <c:pt idx="1">
                  <c:v>-2.1534940960483731</c:v>
                </c:pt>
                <c:pt idx="2">
                  <c:v>-2.3552059683645044</c:v>
                </c:pt>
                <c:pt idx="3">
                  <c:v>-1.9814770339351728</c:v>
                </c:pt>
                <c:pt idx="4">
                  <c:v>-1.4412871980504716</c:v>
                </c:pt>
                <c:pt idx="5">
                  <c:v>-0.31758246932296785</c:v>
                </c:pt>
                <c:pt idx="6">
                  <c:v>0.46133293697658573</c:v>
                </c:pt>
                <c:pt idx="7">
                  <c:v>-0.16100547104900897</c:v>
                </c:pt>
                <c:pt idx="8">
                  <c:v>-1.9133086801533481</c:v>
                </c:pt>
                <c:pt idx="9">
                  <c:v>-3.7992347969418616</c:v>
                </c:pt>
                <c:pt idx="10">
                  <c:v>-5.3219134904100356</c:v>
                </c:pt>
                <c:pt idx="11">
                  <c:v>-7.3411579095879382</c:v>
                </c:pt>
                <c:pt idx="12">
                  <c:v>-8.633387810568939</c:v>
                </c:pt>
                <c:pt idx="13">
                  <c:v>-8.8148710113124338</c:v>
                </c:pt>
                <c:pt idx="14">
                  <c:v>-9.3013182307856397</c:v>
                </c:pt>
                <c:pt idx="15">
                  <c:v>-9.8739081302129268</c:v>
                </c:pt>
                <c:pt idx="16">
                  <c:v>-11.578207657376693</c:v>
                </c:pt>
                <c:pt idx="17">
                  <c:v>-13.172315059183717</c:v>
                </c:pt>
                <c:pt idx="18">
                  <c:v>-15.37733922710888</c:v>
                </c:pt>
                <c:pt idx="19">
                  <c:v>-17.273787397989121</c:v>
                </c:pt>
                <c:pt idx="20">
                  <c:v>-18.811483339406987</c:v>
                </c:pt>
                <c:pt idx="21">
                  <c:v>-20.132130938990517</c:v>
                </c:pt>
                <c:pt idx="22">
                  <c:v>-19.898503964054445</c:v>
                </c:pt>
                <c:pt idx="23">
                  <c:v>-20.422841581481464</c:v>
                </c:pt>
                <c:pt idx="24">
                  <c:v>-21.384647981963042</c:v>
                </c:pt>
                <c:pt idx="25">
                  <c:v>-24.324960033279375</c:v>
                </c:pt>
                <c:pt idx="26">
                  <c:v>-28.308760422168028</c:v>
                </c:pt>
                <c:pt idx="27">
                  <c:v>-30.504850979142752</c:v>
                </c:pt>
                <c:pt idx="28">
                  <c:v>-34.061858383871389</c:v>
                </c:pt>
                <c:pt idx="29">
                  <c:v>-34.8991889607926</c:v>
                </c:pt>
                <c:pt idx="30">
                  <c:v>-39.309893762717067</c:v>
                </c:pt>
                <c:pt idx="31">
                  <c:v>-40.751202758447633</c:v>
                </c:pt>
                <c:pt idx="32">
                  <c:v>-41.804432566803946</c:v>
                </c:pt>
                <c:pt idx="33">
                  <c:v>-42.49896066926614</c:v>
                </c:pt>
                <c:pt idx="34">
                  <c:v>-42.071853284852494</c:v>
                </c:pt>
                <c:pt idx="35">
                  <c:v>-45.051248316317228</c:v>
                </c:pt>
                <c:pt idx="36">
                  <c:v>-46.755014313426202</c:v>
                </c:pt>
                <c:pt idx="37">
                  <c:v>-50.130596019130273</c:v>
                </c:pt>
                <c:pt idx="38">
                  <c:v>-51.377317692535122</c:v>
                </c:pt>
                <c:pt idx="39">
                  <c:v>-52.288281307606184</c:v>
                </c:pt>
                <c:pt idx="40">
                  <c:v>-52.996783340608907</c:v>
                </c:pt>
                <c:pt idx="41">
                  <c:v>-53.073031131492172</c:v>
                </c:pt>
                <c:pt idx="42">
                  <c:v>-52.170724240234904</c:v>
                </c:pt>
                <c:pt idx="43">
                  <c:v>-53.031580992036119</c:v>
                </c:pt>
                <c:pt idx="44">
                  <c:v>-56.190605974823114</c:v>
                </c:pt>
                <c:pt idx="45">
                  <c:v>-55.164083735555138</c:v>
                </c:pt>
                <c:pt idx="46">
                  <c:v>-53.858240582602463</c:v>
                </c:pt>
                <c:pt idx="47">
                  <c:v>-53.796762557552192</c:v>
                </c:pt>
                <c:pt idx="48">
                  <c:v>-54.960931112688549</c:v>
                </c:pt>
              </c:numCache>
            </c:numRef>
          </c:val>
          <c:smooth val="0"/>
          <c:extLst>
            <c:ext xmlns:c16="http://schemas.microsoft.com/office/drawing/2014/chart" uri="{C3380CC4-5D6E-409C-BE32-E72D297353CC}">
              <c16:uniqueId val="{00000005-EA7A-D645-9843-37A7E54D7B7D}"/>
            </c:ext>
          </c:extLst>
        </c:ser>
        <c:dLbls>
          <c:showLegendKey val="0"/>
          <c:showVal val="0"/>
          <c:showCatName val="0"/>
          <c:showSerName val="0"/>
          <c:showPercent val="0"/>
          <c:showBubbleSize val="0"/>
        </c:dLbls>
        <c:smooth val="0"/>
        <c:axId val="1687454704"/>
        <c:axId val="660170384"/>
      </c:lineChart>
      <c:catAx>
        <c:axId val="1687454704"/>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0170384"/>
        <c:crosses val="autoZero"/>
        <c:auto val="1"/>
        <c:lblAlgn val="ctr"/>
        <c:lblOffset val="100"/>
        <c:noMultiLvlLbl val="0"/>
      </c:catAx>
      <c:valAx>
        <c:axId val="660170384"/>
        <c:scaling>
          <c:orientation val="minMax"/>
          <c:max val="15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r>
                  <a:rPr lang="en-US" sz="1000" b="0" i="0" u="none" strike="noStrike" kern="1200" baseline="0">
                    <a:solidFill>
                      <a:sysClr val="windowText" lastClr="000000">
                        <a:lumMod val="65000"/>
                        <a:lumOff val="35000"/>
                      </a:sysClr>
                    </a:solidFill>
                  </a:rPr>
                  <a:t>Percent of GDP</a:t>
                </a:r>
              </a:p>
            </c:rich>
          </c:tx>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87454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'Figure 7'!$F$3</c:f>
              <c:strCache>
                <c:ptCount val="1"/>
                <c:pt idx="0">
                  <c:v>NIIP</c:v>
                </c:pt>
              </c:strCache>
            </c:strRef>
          </c:tx>
          <c:spPr>
            <a:ln w="28575" cap="rnd">
              <a:solidFill>
                <a:schemeClr val="accent1"/>
              </a:solidFill>
              <a:round/>
            </a:ln>
            <a:effectLst/>
          </c:spPr>
          <c:marker>
            <c:symbol val="none"/>
          </c:marker>
          <c:cat>
            <c:numRef>
              <c:f>'Figure 7'!$E$4:$E$62</c:f>
              <c:numCache>
                <c:formatCode>General</c:formatCode>
                <c:ptCount val="59"/>
                <c:pt idx="0">
                  <c:v>1966</c:v>
                </c:pt>
                <c:pt idx="1">
                  <c:v>1967</c:v>
                </c:pt>
                <c:pt idx="2">
                  <c:v>1968</c:v>
                </c:pt>
                <c:pt idx="3">
                  <c:v>1969</c:v>
                </c:pt>
                <c:pt idx="4">
                  <c:v>1970</c:v>
                </c:pt>
                <c:pt idx="5">
                  <c:v>1971</c:v>
                </c:pt>
                <c:pt idx="6">
                  <c:v>1972</c:v>
                </c:pt>
                <c:pt idx="7">
                  <c:v>1973</c:v>
                </c:pt>
                <c:pt idx="8">
                  <c:v>1974</c:v>
                </c:pt>
                <c:pt idx="9">
                  <c:v>1975</c:v>
                </c:pt>
                <c:pt idx="10">
                  <c:v>1976</c:v>
                </c:pt>
                <c:pt idx="11">
                  <c:v>1977</c:v>
                </c:pt>
                <c:pt idx="12">
                  <c:v>1978</c:v>
                </c:pt>
                <c:pt idx="13">
                  <c:v>1979</c:v>
                </c:pt>
                <c:pt idx="14">
                  <c:v>1980</c:v>
                </c:pt>
                <c:pt idx="15">
                  <c:v>1981</c:v>
                </c:pt>
                <c:pt idx="16">
                  <c:v>1982</c:v>
                </c:pt>
                <c:pt idx="17">
                  <c:v>1983</c:v>
                </c:pt>
                <c:pt idx="18">
                  <c:v>1984</c:v>
                </c:pt>
                <c:pt idx="19">
                  <c:v>1985</c:v>
                </c:pt>
                <c:pt idx="20">
                  <c:v>1986</c:v>
                </c:pt>
                <c:pt idx="21">
                  <c:v>1987</c:v>
                </c:pt>
                <c:pt idx="22">
                  <c:v>1988</c:v>
                </c:pt>
                <c:pt idx="23">
                  <c:v>1989</c:v>
                </c:pt>
                <c:pt idx="24">
                  <c:v>1990</c:v>
                </c:pt>
                <c:pt idx="25">
                  <c:v>1991</c:v>
                </c:pt>
                <c:pt idx="26">
                  <c:v>1992</c:v>
                </c:pt>
                <c:pt idx="27">
                  <c:v>1993</c:v>
                </c:pt>
                <c:pt idx="28">
                  <c:v>1994</c:v>
                </c:pt>
                <c:pt idx="29">
                  <c:v>1995</c:v>
                </c:pt>
                <c:pt idx="30">
                  <c:v>1996</c:v>
                </c:pt>
                <c:pt idx="31">
                  <c:v>1997</c:v>
                </c:pt>
                <c:pt idx="32">
                  <c:v>1998</c:v>
                </c:pt>
                <c:pt idx="33">
                  <c:v>1999</c:v>
                </c:pt>
                <c:pt idx="34">
                  <c:v>2000</c:v>
                </c:pt>
                <c:pt idx="35">
                  <c:v>2001</c:v>
                </c:pt>
                <c:pt idx="36">
                  <c:v>2002</c:v>
                </c:pt>
                <c:pt idx="37">
                  <c:v>2003</c:v>
                </c:pt>
                <c:pt idx="38">
                  <c:v>2004</c:v>
                </c:pt>
                <c:pt idx="39">
                  <c:v>2005</c:v>
                </c:pt>
                <c:pt idx="40">
                  <c:v>2006</c:v>
                </c:pt>
                <c:pt idx="41">
                  <c:v>2007</c:v>
                </c:pt>
                <c:pt idx="42">
                  <c:v>2008</c:v>
                </c:pt>
                <c:pt idx="43">
                  <c:v>2009</c:v>
                </c:pt>
                <c:pt idx="44">
                  <c:v>2010</c:v>
                </c:pt>
                <c:pt idx="45">
                  <c:v>2011</c:v>
                </c:pt>
                <c:pt idx="46">
                  <c:v>2012</c:v>
                </c:pt>
                <c:pt idx="47">
                  <c:v>2013</c:v>
                </c:pt>
                <c:pt idx="48">
                  <c:v>2014</c:v>
                </c:pt>
                <c:pt idx="49">
                  <c:v>2015</c:v>
                </c:pt>
                <c:pt idx="50">
                  <c:v>2016</c:v>
                </c:pt>
                <c:pt idx="51">
                  <c:v>2017</c:v>
                </c:pt>
                <c:pt idx="52">
                  <c:v>2018</c:v>
                </c:pt>
                <c:pt idx="53">
                  <c:v>2019</c:v>
                </c:pt>
                <c:pt idx="54">
                  <c:v>2020</c:v>
                </c:pt>
                <c:pt idx="55">
                  <c:v>2021</c:v>
                </c:pt>
                <c:pt idx="56">
                  <c:v>2022</c:v>
                </c:pt>
                <c:pt idx="57">
                  <c:v>2023</c:v>
                </c:pt>
                <c:pt idx="58">
                  <c:v>2024</c:v>
                </c:pt>
              </c:numCache>
            </c:numRef>
          </c:cat>
          <c:val>
            <c:numRef>
              <c:f>'Figure 7'!$F$4:$F$62</c:f>
              <c:numCache>
                <c:formatCode>General</c:formatCode>
                <c:ptCount val="59"/>
                <c:pt idx="0">
                  <c:v>3.1146875158653602</c:v>
                </c:pt>
                <c:pt idx="1">
                  <c:v>4.4801190219086697</c:v>
                </c:pt>
                <c:pt idx="2">
                  <c:v>3.3169559995632709</c:v>
                </c:pt>
                <c:pt idx="3">
                  <c:v>4.3628544442434833</c:v>
                </c:pt>
                <c:pt idx="4">
                  <c:v>5.4335218857622092</c:v>
                </c:pt>
                <c:pt idx="5">
                  <c:v>5.3825353904883091</c:v>
                </c:pt>
                <c:pt idx="6">
                  <c:v>7.6596106435433136</c:v>
                </c:pt>
                <c:pt idx="7">
                  <c:v>5.0493318499138065</c:v>
                </c:pt>
                <c:pt idx="8">
                  <c:v>0.88914786399490686</c:v>
                </c:pt>
                <c:pt idx="9">
                  <c:v>0.6229744641290087</c:v>
                </c:pt>
                <c:pt idx="10">
                  <c:v>1.7153409878904224</c:v>
                </c:pt>
                <c:pt idx="11">
                  <c:v>2.3143454370220167</c:v>
                </c:pt>
                <c:pt idx="12">
                  <c:v>5.5264882519150396</c:v>
                </c:pt>
                <c:pt idx="13">
                  <c:v>3.919341481846855</c:v>
                </c:pt>
                <c:pt idx="14">
                  <c:v>5.2986883101896369</c:v>
                </c:pt>
                <c:pt idx="15">
                  <c:v>9.1308842787235509</c:v>
                </c:pt>
                <c:pt idx="16">
                  <c:v>11.190456818480527</c:v>
                </c:pt>
                <c:pt idx="17">
                  <c:v>13.249294856651685</c:v>
                </c:pt>
                <c:pt idx="18">
                  <c:v>17.670406435224386</c:v>
                </c:pt>
                <c:pt idx="19">
                  <c:v>14.463738755034608</c:v>
                </c:pt>
                <c:pt idx="20">
                  <c:v>19.350649350649352</c:v>
                </c:pt>
                <c:pt idx="21">
                  <c:v>9.1809930979511236</c:v>
                </c:pt>
                <c:pt idx="22">
                  <c:v>7.4670270639915204</c:v>
                </c:pt>
                <c:pt idx="23">
                  <c:v>9.6570137204273774</c:v>
                </c:pt>
                <c:pt idx="24">
                  <c:v>-0.83587135899534437</c:v>
                </c:pt>
                <c:pt idx="25">
                  <c:v>1.1661972788730159</c:v>
                </c:pt>
                <c:pt idx="26">
                  <c:v>4.167886667195714</c:v>
                </c:pt>
                <c:pt idx="27">
                  <c:v>6.8990913873391753</c:v>
                </c:pt>
                <c:pt idx="28">
                  <c:v>5.2447354075141162</c:v>
                </c:pt>
                <c:pt idx="29">
                  <c:v>4.7556773826224248</c:v>
                </c:pt>
                <c:pt idx="30">
                  <c:v>6.8534593123243805</c:v>
                </c:pt>
                <c:pt idx="31">
                  <c:v>-2.7941955412442772</c:v>
                </c:pt>
                <c:pt idx="32">
                  <c:v>-10.82362461329533</c:v>
                </c:pt>
                <c:pt idx="33">
                  <c:v>-15.205301136450778</c:v>
                </c:pt>
                <c:pt idx="34">
                  <c:v>-7.8482710001889613</c:v>
                </c:pt>
                <c:pt idx="35">
                  <c:v>-7.0886064905094077</c:v>
                </c:pt>
                <c:pt idx="36">
                  <c:v>0.22989007410366791</c:v>
                </c:pt>
                <c:pt idx="37">
                  <c:v>-1.152317270295486</c:v>
                </c:pt>
                <c:pt idx="38">
                  <c:v>-8.2783862843697857</c:v>
                </c:pt>
                <c:pt idx="39">
                  <c:v>-8.2728924202984242</c:v>
                </c:pt>
                <c:pt idx="40">
                  <c:v>-11.263975522371025</c:v>
                </c:pt>
                <c:pt idx="41">
                  <c:v>-12.52184170131882</c:v>
                </c:pt>
                <c:pt idx="42">
                  <c:v>7.1075552208835342</c:v>
                </c:pt>
                <c:pt idx="43">
                  <c:v>-16.252367959235588</c:v>
                </c:pt>
                <c:pt idx="44">
                  <c:v>-7.6833651113764985</c:v>
                </c:pt>
                <c:pt idx="45">
                  <c:v>-8.779915673737964</c:v>
                </c:pt>
                <c:pt idx="46">
                  <c:v>-25.40685003048932</c:v>
                </c:pt>
                <c:pt idx="47">
                  <c:v>-14.98258915514598</c:v>
                </c:pt>
                <c:pt idx="48">
                  <c:v>-19.219560228809019</c:v>
                </c:pt>
                <c:pt idx="49">
                  <c:v>-15.950786114541932</c:v>
                </c:pt>
                <c:pt idx="50">
                  <c:v>8.3412957630501428</c:v>
                </c:pt>
                <c:pt idx="51">
                  <c:v>-2.9270361040335522</c:v>
                </c:pt>
                <c:pt idx="52">
                  <c:v>-2.5012730543640673</c:v>
                </c:pt>
                <c:pt idx="53">
                  <c:v>-10.994345816168074</c:v>
                </c:pt>
                <c:pt idx="54">
                  <c:v>-9.3292277676200364</c:v>
                </c:pt>
                <c:pt idx="55">
                  <c:v>-12.420407806073335</c:v>
                </c:pt>
                <c:pt idx="56">
                  <c:v>-11.797644737946221</c:v>
                </c:pt>
                <c:pt idx="57">
                  <c:v>-13.682651681829164</c:v>
                </c:pt>
                <c:pt idx="58">
                  <c:v>-9.8231876727689933</c:v>
                </c:pt>
              </c:numCache>
            </c:numRef>
          </c:val>
          <c:smooth val="0"/>
          <c:extLst>
            <c:ext xmlns:c16="http://schemas.microsoft.com/office/drawing/2014/chart" uri="{C3380CC4-5D6E-409C-BE32-E72D297353CC}">
              <c16:uniqueId val="{00000000-1882-45C8-822D-98CF4C992A66}"/>
            </c:ext>
          </c:extLst>
        </c:ser>
        <c:ser>
          <c:idx val="1"/>
          <c:order val="1"/>
          <c:tx>
            <c:strRef>
              <c:f>'Figure 7'!$G$3</c:f>
              <c:strCache>
                <c:ptCount val="1"/>
                <c:pt idx="0">
                  <c:v>Cumulated CA</c:v>
                </c:pt>
              </c:strCache>
            </c:strRef>
          </c:tx>
          <c:spPr>
            <a:ln w="28575" cap="rnd">
              <a:solidFill>
                <a:schemeClr val="accent2"/>
              </a:solidFill>
              <a:round/>
            </a:ln>
            <a:effectLst/>
          </c:spPr>
          <c:marker>
            <c:symbol val="none"/>
          </c:marker>
          <c:cat>
            <c:numRef>
              <c:f>'Figure 7'!$E$4:$E$62</c:f>
              <c:numCache>
                <c:formatCode>General</c:formatCode>
                <c:ptCount val="59"/>
                <c:pt idx="0">
                  <c:v>1966</c:v>
                </c:pt>
                <c:pt idx="1">
                  <c:v>1967</c:v>
                </c:pt>
                <c:pt idx="2">
                  <c:v>1968</c:v>
                </c:pt>
                <c:pt idx="3">
                  <c:v>1969</c:v>
                </c:pt>
                <c:pt idx="4">
                  <c:v>1970</c:v>
                </c:pt>
                <c:pt idx="5">
                  <c:v>1971</c:v>
                </c:pt>
                <c:pt idx="6">
                  <c:v>1972</c:v>
                </c:pt>
                <c:pt idx="7">
                  <c:v>1973</c:v>
                </c:pt>
                <c:pt idx="8">
                  <c:v>1974</c:v>
                </c:pt>
                <c:pt idx="9">
                  <c:v>1975</c:v>
                </c:pt>
                <c:pt idx="10">
                  <c:v>1976</c:v>
                </c:pt>
                <c:pt idx="11">
                  <c:v>1977</c:v>
                </c:pt>
                <c:pt idx="12">
                  <c:v>1978</c:v>
                </c:pt>
                <c:pt idx="13">
                  <c:v>1979</c:v>
                </c:pt>
                <c:pt idx="14">
                  <c:v>1980</c:v>
                </c:pt>
                <c:pt idx="15">
                  <c:v>1981</c:v>
                </c:pt>
                <c:pt idx="16">
                  <c:v>1982</c:v>
                </c:pt>
                <c:pt idx="17">
                  <c:v>1983</c:v>
                </c:pt>
                <c:pt idx="18">
                  <c:v>1984</c:v>
                </c:pt>
                <c:pt idx="19">
                  <c:v>1985</c:v>
                </c:pt>
                <c:pt idx="20">
                  <c:v>1986</c:v>
                </c:pt>
                <c:pt idx="21">
                  <c:v>1987</c:v>
                </c:pt>
                <c:pt idx="22">
                  <c:v>1988</c:v>
                </c:pt>
                <c:pt idx="23">
                  <c:v>1989</c:v>
                </c:pt>
                <c:pt idx="24">
                  <c:v>1990</c:v>
                </c:pt>
                <c:pt idx="25">
                  <c:v>1991</c:v>
                </c:pt>
                <c:pt idx="26">
                  <c:v>1992</c:v>
                </c:pt>
                <c:pt idx="27">
                  <c:v>1993</c:v>
                </c:pt>
                <c:pt idx="28">
                  <c:v>1994</c:v>
                </c:pt>
                <c:pt idx="29">
                  <c:v>1995</c:v>
                </c:pt>
                <c:pt idx="30">
                  <c:v>1996</c:v>
                </c:pt>
                <c:pt idx="31">
                  <c:v>1997</c:v>
                </c:pt>
                <c:pt idx="32">
                  <c:v>1998</c:v>
                </c:pt>
                <c:pt idx="33">
                  <c:v>1999</c:v>
                </c:pt>
                <c:pt idx="34">
                  <c:v>2000</c:v>
                </c:pt>
                <c:pt idx="35">
                  <c:v>2001</c:v>
                </c:pt>
                <c:pt idx="36">
                  <c:v>2002</c:v>
                </c:pt>
                <c:pt idx="37">
                  <c:v>2003</c:v>
                </c:pt>
                <c:pt idx="38">
                  <c:v>2004</c:v>
                </c:pt>
                <c:pt idx="39">
                  <c:v>2005</c:v>
                </c:pt>
                <c:pt idx="40">
                  <c:v>2006</c:v>
                </c:pt>
                <c:pt idx="41">
                  <c:v>2007</c:v>
                </c:pt>
                <c:pt idx="42">
                  <c:v>2008</c:v>
                </c:pt>
                <c:pt idx="43">
                  <c:v>2009</c:v>
                </c:pt>
                <c:pt idx="44">
                  <c:v>2010</c:v>
                </c:pt>
                <c:pt idx="45">
                  <c:v>2011</c:v>
                </c:pt>
                <c:pt idx="46">
                  <c:v>2012</c:v>
                </c:pt>
                <c:pt idx="47">
                  <c:v>2013</c:v>
                </c:pt>
                <c:pt idx="48">
                  <c:v>2014</c:v>
                </c:pt>
                <c:pt idx="49">
                  <c:v>2015</c:v>
                </c:pt>
                <c:pt idx="50">
                  <c:v>2016</c:v>
                </c:pt>
                <c:pt idx="51">
                  <c:v>2017</c:v>
                </c:pt>
                <c:pt idx="52">
                  <c:v>2018</c:v>
                </c:pt>
                <c:pt idx="53">
                  <c:v>2019</c:v>
                </c:pt>
                <c:pt idx="54">
                  <c:v>2020</c:v>
                </c:pt>
                <c:pt idx="55">
                  <c:v>2021</c:v>
                </c:pt>
                <c:pt idx="56">
                  <c:v>2022</c:v>
                </c:pt>
                <c:pt idx="57">
                  <c:v>2023</c:v>
                </c:pt>
                <c:pt idx="58">
                  <c:v>2024</c:v>
                </c:pt>
              </c:numCache>
            </c:numRef>
          </c:cat>
          <c:val>
            <c:numRef>
              <c:f>'Figure 7'!$G$4:$G$62</c:f>
              <c:numCache>
                <c:formatCode>General</c:formatCode>
                <c:ptCount val="59"/>
                <c:pt idx="0">
                  <c:v>3.1146875158653602</c:v>
                </c:pt>
                <c:pt idx="1">
                  <c:v>2.2892520336908788</c:v>
                </c:pt>
                <c:pt idx="2">
                  <c:v>1.4892455508243256</c:v>
                </c:pt>
                <c:pt idx="3">
                  <c:v>2.2527682321496751</c:v>
                </c:pt>
                <c:pt idx="4">
                  <c:v>3.3725308256455095</c:v>
                </c:pt>
                <c:pt idx="5">
                  <c:v>4.7097184666772707</c:v>
                </c:pt>
                <c:pt idx="6">
                  <c:v>4.3172093286859923</c:v>
                </c:pt>
                <c:pt idx="7">
                  <c:v>2.3241597691734013</c:v>
                </c:pt>
                <c:pt idx="8">
                  <c:v>-1.5894597131850701</c:v>
                </c:pt>
                <c:pt idx="9">
                  <c:v>-2.8020817947225289</c:v>
                </c:pt>
                <c:pt idx="10">
                  <c:v>-3.0956430338907581</c:v>
                </c:pt>
                <c:pt idx="11">
                  <c:v>-2.8406744020126919</c:v>
                </c:pt>
                <c:pt idx="12">
                  <c:v>-1.9886333114880905</c:v>
                </c:pt>
                <c:pt idx="13">
                  <c:v>-2.1065159448097348</c:v>
                </c:pt>
                <c:pt idx="14">
                  <c:v>-1.0966649998076701</c:v>
                </c:pt>
                <c:pt idx="15">
                  <c:v>0.71093803845888759</c:v>
                </c:pt>
                <c:pt idx="16">
                  <c:v>1.379718235813217</c:v>
                </c:pt>
                <c:pt idx="17">
                  <c:v>1.6627436693639051</c:v>
                </c:pt>
                <c:pt idx="18">
                  <c:v>1.261907281964437</c:v>
                </c:pt>
                <c:pt idx="19">
                  <c:v>1.0891638328147986</c:v>
                </c:pt>
                <c:pt idx="20">
                  <c:v>0.27496641289744739</c:v>
                </c:pt>
                <c:pt idx="21">
                  <c:v>-1.0817034312985474</c:v>
                </c:pt>
                <c:pt idx="22">
                  <c:v>-4.2553038333006405</c:v>
                </c:pt>
                <c:pt idx="23">
                  <c:v>-7.6619955713265355</c:v>
                </c:pt>
                <c:pt idx="24">
                  <c:v>-9.8491794089717164</c:v>
                </c:pt>
                <c:pt idx="25">
                  <c:v>-10.449167285276333</c:v>
                </c:pt>
                <c:pt idx="26">
                  <c:v>-11.375969045280035</c:v>
                </c:pt>
                <c:pt idx="27">
                  <c:v>-11.852231913801949</c:v>
                </c:pt>
                <c:pt idx="28">
                  <c:v>-11.44088387432566</c:v>
                </c:pt>
                <c:pt idx="29">
                  <c:v>-11.270360218114799</c:v>
                </c:pt>
                <c:pt idx="30">
                  <c:v>-10.8142590107836</c:v>
                </c:pt>
                <c:pt idx="31">
                  <c:v>-10.461346437243355</c:v>
                </c:pt>
                <c:pt idx="32">
                  <c:v>-10.270695772963673</c:v>
                </c:pt>
                <c:pt idx="33">
                  <c:v>-11.944810821587962</c:v>
                </c:pt>
                <c:pt idx="34">
                  <c:v>-13.152008808523627</c:v>
                </c:pt>
                <c:pt idx="35">
                  <c:v>-14.404498597460162</c:v>
                </c:pt>
                <c:pt idx="36">
                  <c:v>-15.830269111553342</c:v>
                </c:pt>
                <c:pt idx="37">
                  <c:v>-16.811832152671709</c:v>
                </c:pt>
                <c:pt idx="38">
                  <c:v>-18.296327715011753</c:v>
                </c:pt>
                <c:pt idx="39">
                  <c:v>-19.298673314511753</c:v>
                </c:pt>
                <c:pt idx="40">
                  <c:v>-21.458073772552066</c:v>
                </c:pt>
                <c:pt idx="41">
                  <c:v>-24.178366826639529</c:v>
                </c:pt>
                <c:pt idx="42">
                  <c:v>-27.297439759036145</c:v>
                </c:pt>
                <c:pt idx="43">
                  <c:v>-31.155112144741548</c:v>
                </c:pt>
                <c:pt idx="44">
                  <c:v>-32.758385953089515</c:v>
                </c:pt>
                <c:pt idx="45">
                  <c:v>-33.323970431675882</c:v>
                </c:pt>
                <c:pt idx="46">
                  <c:v>-35.475385347038454</c:v>
                </c:pt>
                <c:pt idx="47">
                  <c:v>-38.772545261740881</c:v>
                </c:pt>
                <c:pt idx="48">
                  <c:v>-42.104864715110871</c:v>
                </c:pt>
                <c:pt idx="49">
                  <c:v>-45.867648064051728</c:v>
                </c:pt>
                <c:pt idx="50">
                  <c:v>-49.583535218374756</c:v>
                </c:pt>
                <c:pt idx="51">
                  <c:v>-50.914197577698147</c:v>
                </c:pt>
                <c:pt idx="52">
                  <c:v>-53.189512262208318</c:v>
                </c:pt>
                <c:pt idx="53">
                  <c:v>-53.93413643544244</c:v>
                </c:pt>
                <c:pt idx="54">
                  <c:v>-60.212618481891489</c:v>
                </c:pt>
                <c:pt idx="55">
                  <c:v>-55.856742802135294</c:v>
                </c:pt>
                <c:pt idx="56">
                  <c:v>-52.629443625545633</c:v>
                </c:pt>
                <c:pt idx="57">
                  <c:v>-52.551448905183527</c:v>
                </c:pt>
                <c:pt idx="58">
                  <c:v>-52.630718673414734</c:v>
                </c:pt>
              </c:numCache>
            </c:numRef>
          </c:val>
          <c:smooth val="0"/>
          <c:extLst>
            <c:ext xmlns:c16="http://schemas.microsoft.com/office/drawing/2014/chart" uri="{C3380CC4-5D6E-409C-BE32-E72D297353CC}">
              <c16:uniqueId val="{00000001-1882-45C8-822D-98CF4C992A66}"/>
            </c:ext>
          </c:extLst>
        </c:ser>
        <c:dLbls>
          <c:showLegendKey val="0"/>
          <c:showVal val="0"/>
          <c:showCatName val="0"/>
          <c:showSerName val="0"/>
          <c:showPercent val="0"/>
          <c:showBubbleSize val="0"/>
        </c:dLbls>
        <c:smooth val="0"/>
        <c:axId val="469308560"/>
        <c:axId val="645950288"/>
      </c:lineChart>
      <c:catAx>
        <c:axId val="469308560"/>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5950288"/>
        <c:crosses val="autoZero"/>
        <c:auto val="1"/>
        <c:lblAlgn val="ctr"/>
        <c:lblOffset val="100"/>
        <c:noMultiLvlLbl val="0"/>
      </c:catAx>
      <c:valAx>
        <c:axId val="6459502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r>
                  <a:rPr lang="en-US" baseline="0"/>
                  <a:t> of GDP</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69308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Assets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Reported</c:v>
          </c:tx>
          <c:spPr>
            <a:ln w="28575" cap="rnd">
              <a:solidFill>
                <a:schemeClr val="accent1"/>
              </a:solidFill>
              <a:round/>
            </a:ln>
            <a:effectLst/>
          </c:spPr>
          <c:marker>
            <c:symbol val="none"/>
          </c:marker>
          <c:cat>
            <c:strRef>
              <c:f>'Figure 8'!$A$3:$A$28</c:f>
              <c:strCache>
                <c:ptCount val="26"/>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strCache>
            </c:strRef>
          </c:cat>
          <c:val>
            <c:numRef>
              <c:f>'Figure 8'!$N$3:$N$28</c:f>
              <c:numCache>
                <c:formatCode>General</c:formatCode>
                <c:ptCount val="26"/>
                <c:pt idx="0">
                  <c:v>3051.404</c:v>
                </c:pt>
                <c:pt idx="1">
                  <c:v>2934.57</c:v>
                </c:pt>
                <c:pt idx="2">
                  <c:v>2554.4630000000002</c:v>
                </c:pt>
                <c:pt idx="3">
                  <c:v>2283.1410000000001</c:v>
                </c:pt>
                <c:pt idx="4">
                  <c:v>3037.3119999999999</c:v>
                </c:pt>
                <c:pt idx="5">
                  <c:v>3746.8629999999998</c:v>
                </c:pt>
                <c:pt idx="6">
                  <c:v>4047.17</c:v>
                </c:pt>
                <c:pt idx="7">
                  <c:v>4929.8919999999998</c:v>
                </c:pt>
                <c:pt idx="8">
                  <c:v>5857.9229999999998</c:v>
                </c:pt>
                <c:pt idx="9">
                  <c:v>3707.2109999999998</c:v>
                </c:pt>
                <c:pt idx="10">
                  <c:v>4945.2920000000004</c:v>
                </c:pt>
                <c:pt idx="11">
                  <c:v>5486.3909999999996</c:v>
                </c:pt>
                <c:pt idx="12">
                  <c:v>5214.826</c:v>
                </c:pt>
                <c:pt idx="13">
                  <c:v>5969.5020000000004</c:v>
                </c:pt>
                <c:pt idx="14">
                  <c:v>7120.6880000000001</c:v>
                </c:pt>
                <c:pt idx="15">
                  <c:v>7242.1289999999999</c:v>
                </c:pt>
                <c:pt idx="16">
                  <c:v>7057.1080000000002</c:v>
                </c:pt>
                <c:pt idx="17">
                  <c:v>7403.1909999999998</c:v>
                </c:pt>
                <c:pt idx="18">
                  <c:v>8893.94</c:v>
                </c:pt>
                <c:pt idx="19">
                  <c:v>7417.3630000000003</c:v>
                </c:pt>
                <c:pt idx="20">
                  <c:v>8668.8340000000007</c:v>
                </c:pt>
                <c:pt idx="21">
                  <c:v>9349.4449999999997</c:v>
                </c:pt>
                <c:pt idx="22">
                  <c:v>10847.758</c:v>
                </c:pt>
                <c:pt idx="23">
                  <c:v>9150.2839999999997</c:v>
                </c:pt>
                <c:pt idx="24">
                  <c:v>10606.81</c:v>
                </c:pt>
                <c:pt idx="25">
                  <c:v>11265.403</c:v>
                </c:pt>
              </c:numCache>
            </c:numRef>
          </c:val>
          <c:smooth val="0"/>
          <c:extLst>
            <c:ext xmlns:c16="http://schemas.microsoft.com/office/drawing/2014/chart" uri="{C3380CC4-5D6E-409C-BE32-E72D297353CC}">
              <c16:uniqueId val="{00000000-A2B6-407E-B318-BDF7B0EB705C}"/>
            </c:ext>
          </c:extLst>
        </c:ser>
        <c:ser>
          <c:idx val="1"/>
          <c:order val="1"/>
          <c:tx>
            <c:v>Cumulated flows</c:v>
          </c:tx>
          <c:spPr>
            <a:ln w="28575" cap="rnd">
              <a:solidFill>
                <a:schemeClr val="accent2"/>
              </a:solidFill>
              <a:round/>
            </a:ln>
            <a:effectLst/>
          </c:spPr>
          <c:marker>
            <c:symbol val="none"/>
          </c:marker>
          <c:val>
            <c:numRef>
              <c:f>'Figure 8'!$R$3:$R$28</c:f>
              <c:numCache>
                <c:formatCode>General</c:formatCode>
                <c:ptCount val="26"/>
                <c:pt idx="0">
                  <c:v>3051.404</c:v>
                </c:pt>
                <c:pt idx="1">
                  <c:v>3237.7750000000001</c:v>
                </c:pt>
                <c:pt idx="2">
                  <c:v>3383.8159999999998</c:v>
                </c:pt>
                <c:pt idx="3">
                  <c:v>3562.8</c:v>
                </c:pt>
                <c:pt idx="4">
                  <c:v>3754.2130000000002</c:v>
                </c:pt>
                <c:pt idx="5">
                  <c:v>4130.7520000000004</c:v>
                </c:pt>
                <c:pt idx="6">
                  <c:v>4199.1710000000003</c:v>
                </c:pt>
                <c:pt idx="7">
                  <c:v>4496.8789999999999</c:v>
                </c:pt>
                <c:pt idx="8">
                  <c:v>5044.7539999999999</c:v>
                </c:pt>
                <c:pt idx="9">
                  <c:v>5352.915</c:v>
                </c:pt>
                <c:pt idx="10">
                  <c:v>5662.2439999999997</c:v>
                </c:pt>
                <c:pt idx="11">
                  <c:v>6019.8209999999999</c:v>
                </c:pt>
                <c:pt idx="12">
                  <c:v>6434.31</c:v>
                </c:pt>
                <c:pt idx="13">
                  <c:v>6840.2290000000003</c:v>
                </c:pt>
                <c:pt idx="14">
                  <c:v>7232.1030000000001</c:v>
                </c:pt>
                <c:pt idx="15">
                  <c:v>7692.4589999999998</c:v>
                </c:pt>
                <c:pt idx="16">
                  <c:v>8023.799</c:v>
                </c:pt>
                <c:pt idx="17">
                  <c:v>8304.7579999999998</c:v>
                </c:pt>
                <c:pt idx="18">
                  <c:v>8706.5849999999991</c:v>
                </c:pt>
                <c:pt idx="19">
                  <c:v>8529.848</c:v>
                </c:pt>
                <c:pt idx="20">
                  <c:v>8637.2350000000006</c:v>
                </c:pt>
                <c:pt idx="21">
                  <c:v>8928.1090000000004</c:v>
                </c:pt>
                <c:pt idx="22">
                  <c:v>9273.1509999999998</c:v>
                </c:pt>
                <c:pt idx="23">
                  <c:v>9539.8829999999998</c:v>
                </c:pt>
                <c:pt idx="24">
                  <c:v>9973.3629999999994</c:v>
                </c:pt>
                <c:pt idx="25">
                  <c:v>10344.798000000001</c:v>
                </c:pt>
              </c:numCache>
            </c:numRef>
          </c:val>
          <c:smooth val="0"/>
          <c:extLst>
            <c:ext xmlns:c16="http://schemas.microsoft.com/office/drawing/2014/chart" uri="{C3380CC4-5D6E-409C-BE32-E72D297353CC}">
              <c16:uniqueId val="{00000001-A2B6-407E-B318-BDF7B0EB705C}"/>
            </c:ext>
          </c:extLst>
        </c:ser>
        <c:dLbls>
          <c:showLegendKey val="0"/>
          <c:showVal val="0"/>
          <c:showCatName val="0"/>
          <c:showSerName val="0"/>
          <c:showPercent val="0"/>
          <c:showBubbleSize val="0"/>
        </c:dLbls>
        <c:smooth val="0"/>
        <c:axId val="1913927951"/>
        <c:axId val="1913928431"/>
      </c:lineChart>
      <c:catAx>
        <c:axId val="1913927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8431"/>
        <c:crosses val="autoZero"/>
        <c:auto val="1"/>
        <c:lblAlgn val="ctr"/>
        <c:lblOffset val="100"/>
        <c:tickLblSkip val="5"/>
        <c:noMultiLvlLbl val="0"/>
      </c:catAx>
      <c:valAx>
        <c:axId val="19139284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 billions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7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Liabilities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Reported</c:v>
          </c:tx>
          <c:spPr>
            <a:ln w="28575" cap="rnd">
              <a:solidFill>
                <a:schemeClr val="accent1"/>
              </a:solidFill>
              <a:round/>
            </a:ln>
            <a:effectLst/>
          </c:spPr>
          <c:marker>
            <c:symbol val="none"/>
          </c:marker>
          <c:cat>
            <c:strRef>
              <c:f>'Figure 8'!$A$3:$A$28</c:f>
              <c:strCache>
                <c:ptCount val="26"/>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strCache>
            </c:strRef>
          </c:cat>
          <c:val>
            <c:numRef>
              <c:f>'Figure 8'!$P$3:$P$28</c:f>
              <c:numCache>
                <c:formatCode>General</c:formatCode>
                <c:ptCount val="26"/>
                <c:pt idx="0">
                  <c:v>3009.9580000000001</c:v>
                </c:pt>
                <c:pt idx="1">
                  <c:v>3023.7919999999999</c:v>
                </c:pt>
                <c:pt idx="2">
                  <c:v>2799.8229999999999</c:v>
                </c:pt>
                <c:pt idx="3">
                  <c:v>2282.37</c:v>
                </c:pt>
                <c:pt idx="4">
                  <c:v>2763.0610000000001</c:v>
                </c:pt>
                <c:pt idx="5">
                  <c:v>3101.45</c:v>
                </c:pt>
                <c:pt idx="6">
                  <c:v>3227.1439999999998</c:v>
                </c:pt>
                <c:pt idx="7">
                  <c:v>3752.6019999999999</c:v>
                </c:pt>
                <c:pt idx="8">
                  <c:v>4134.2389999999996</c:v>
                </c:pt>
                <c:pt idx="9">
                  <c:v>3091.24</c:v>
                </c:pt>
                <c:pt idx="10">
                  <c:v>3618.63</c:v>
                </c:pt>
                <c:pt idx="11">
                  <c:v>4099.0969999999998</c:v>
                </c:pt>
                <c:pt idx="12">
                  <c:v>4199.2250000000004</c:v>
                </c:pt>
                <c:pt idx="13">
                  <c:v>4662.4340000000002</c:v>
                </c:pt>
                <c:pt idx="14">
                  <c:v>5814.9350000000004</c:v>
                </c:pt>
                <c:pt idx="15">
                  <c:v>6378.893</c:v>
                </c:pt>
                <c:pt idx="16">
                  <c:v>6729.22</c:v>
                </c:pt>
                <c:pt idx="17">
                  <c:v>7510.5169999999998</c:v>
                </c:pt>
                <c:pt idx="18">
                  <c:v>8835.2520000000004</c:v>
                </c:pt>
                <c:pt idx="19">
                  <c:v>8393.5169999999998</c:v>
                </c:pt>
                <c:pt idx="20">
                  <c:v>10454.727999999999</c:v>
                </c:pt>
                <c:pt idx="21">
                  <c:v>11875.581</c:v>
                </c:pt>
                <c:pt idx="22">
                  <c:v>14865.92</c:v>
                </c:pt>
                <c:pt idx="23">
                  <c:v>12235.183999999999</c:v>
                </c:pt>
                <c:pt idx="24">
                  <c:v>14809.093999999999</c:v>
                </c:pt>
                <c:pt idx="25">
                  <c:v>17837.241999999998</c:v>
                </c:pt>
              </c:numCache>
            </c:numRef>
          </c:val>
          <c:smooth val="0"/>
          <c:extLst>
            <c:ext xmlns:c16="http://schemas.microsoft.com/office/drawing/2014/chart" uri="{C3380CC4-5D6E-409C-BE32-E72D297353CC}">
              <c16:uniqueId val="{00000000-1713-4B9C-B16A-04DA0860F254}"/>
            </c:ext>
          </c:extLst>
        </c:ser>
        <c:ser>
          <c:idx val="1"/>
          <c:order val="1"/>
          <c:tx>
            <c:v>Cumulated flows</c:v>
          </c:tx>
          <c:spPr>
            <a:ln w="28575" cap="rnd">
              <a:solidFill>
                <a:schemeClr val="accent2"/>
              </a:solidFill>
              <a:round/>
            </a:ln>
            <a:effectLst/>
          </c:spPr>
          <c:marker>
            <c:symbol val="none"/>
          </c:marker>
          <c:val>
            <c:numRef>
              <c:f>'Figure 8'!$S$3:$S$28</c:f>
              <c:numCache>
                <c:formatCode>General</c:formatCode>
                <c:ptCount val="26"/>
                <c:pt idx="0">
                  <c:v>3009.9580000000001</c:v>
                </c:pt>
                <c:pt idx="1">
                  <c:v>3359.0819999999999</c:v>
                </c:pt>
                <c:pt idx="2">
                  <c:v>3531.578</c:v>
                </c:pt>
                <c:pt idx="3">
                  <c:v>3642.634</c:v>
                </c:pt>
                <c:pt idx="4">
                  <c:v>3741.66</c:v>
                </c:pt>
                <c:pt idx="5">
                  <c:v>3962.4560000000001</c:v>
                </c:pt>
                <c:pt idx="6">
                  <c:v>4110.9059999999999</c:v>
                </c:pt>
                <c:pt idx="7">
                  <c:v>4409.2839999999997</c:v>
                </c:pt>
                <c:pt idx="8">
                  <c:v>4768.0810000000001</c:v>
                </c:pt>
                <c:pt idx="9">
                  <c:v>4913.4120000000003</c:v>
                </c:pt>
                <c:pt idx="10">
                  <c:v>5031.5730000000003</c:v>
                </c:pt>
                <c:pt idx="11">
                  <c:v>5294.49</c:v>
                </c:pt>
                <c:pt idx="12">
                  <c:v>5537.9440000000004</c:v>
                </c:pt>
                <c:pt idx="13">
                  <c:v>5740.777</c:v>
                </c:pt>
                <c:pt idx="14">
                  <c:v>6022.2960000000003</c:v>
                </c:pt>
                <c:pt idx="15">
                  <c:v>6242.4390000000003</c:v>
                </c:pt>
                <c:pt idx="16">
                  <c:v>6754.2719999999999</c:v>
                </c:pt>
                <c:pt idx="17">
                  <c:v>7146.7349999999997</c:v>
                </c:pt>
                <c:pt idx="18">
                  <c:v>7475.4809999999998</c:v>
                </c:pt>
                <c:pt idx="19">
                  <c:v>7681.9070000000002</c:v>
                </c:pt>
                <c:pt idx="20">
                  <c:v>7995.9219999999996</c:v>
                </c:pt>
                <c:pt idx="21">
                  <c:v>8100.5929999999998</c:v>
                </c:pt>
                <c:pt idx="22">
                  <c:v>8606.5049999999992</c:v>
                </c:pt>
                <c:pt idx="23">
                  <c:v>8861.1540000000005</c:v>
                </c:pt>
                <c:pt idx="24">
                  <c:v>9172.8189999999995</c:v>
                </c:pt>
                <c:pt idx="25">
                  <c:v>9564.3150000000005</c:v>
                </c:pt>
              </c:numCache>
            </c:numRef>
          </c:val>
          <c:smooth val="0"/>
          <c:extLst>
            <c:ext xmlns:c16="http://schemas.microsoft.com/office/drawing/2014/chart" uri="{C3380CC4-5D6E-409C-BE32-E72D297353CC}">
              <c16:uniqueId val="{00000001-1713-4B9C-B16A-04DA0860F254}"/>
            </c:ext>
          </c:extLst>
        </c:ser>
        <c:dLbls>
          <c:showLegendKey val="0"/>
          <c:showVal val="0"/>
          <c:showCatName val="0"/>
          <c:showSerName val="0"/>
          <c:showPercent val="0"/>
          <c:showBubbleSize val="0"/>
        </c:dLbls>
        <c:smooth val="0"/>
        <c:axId val="1913927951"/>
        <c:axId val="1913928431"/>
      </c:lineChart>
      <c:catAx>
        <c:axId val="1913927951"/>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8431"/>
        <c:crosses val="autoZero"/>
        <c:auto val="1"/>
        <c:lblAlgn val="ctr"/>
        <c:lblOffset val="100"/>
        <c:tickLblSkip val="5"/>
        <c:noMultiLvlLbl val="0"/>
      </c:catAx>
      <c:valAx>
        <c:axId val="19139284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 billions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7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v>Asset reported</c:v>
          </c:tx>
          <c:spPr>
            <a:ln w="28575" cap="rnd">
              <a:solidFill>
                <a:schemeClr val="accent1"/>
              </a:solidFill>
              <a:prstDash val="dash"/>
              <a:round/>
            </a:ln>
            <a:effectLst/>
          </c:spPr>
          <c:marker>
            <c:symbol val="none"/>
          </c:marker>
          <c:cat>
            <c:strRef>
              <c:f>'Cum. Flows'!$A$56:$A$80</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Returns!$B$56:$B$80</c:f>
              <c:numCache>
                <c:formatCode>0.0</c:formatCode>
                <c:ptCount val="25"/>
                <c:pt idx="0">
                  <c:v>5.1145964283982064</c:v>
                </c:pt>
                <c:pt idx="1">
                  <c:v>4.5394044101861599</c:v>
                </c:pt>
                <c:pt idx="2">
                  <c:v>5.8491354151537918</c:v>
                </c:pt>
                <c:pt idx="3">
                  <c:v>8.2509139820974706</c:v>
                </c:pt>
                <c:pt idx="4">
                  <c:v>8.2605935774790336</c:v>
                </c:pt>
                <c:pt idx="5">
                  <c:v>7.7776529325998842</c:v>
                </c:pt>
                <c:pt idx="6">
                  <c:v>7.9308504461141984</c:v>
                </c:pt>
                <c:pt idx="7">
                  <c:v>7.5416256583308519</c:v>
                </c:pt>
                <c:pt idx="8">
                  <c:v>7.088263194992491</c:v>
                </c:pt>
                <c:pt idx="9">
                  <c:v>9.9582138702113259</c:v>
                </c:pt>
                <c:pt idx="10">
                  <c:v>8.9585812121913122</c:v>
                </c:pt>
                <c:pt idx="11">
                  <c:v>8.6327241350461534</c:v>
                </c:pt>
                <c:pt idx="12">
                  <c:v>8.9132983535788153</c:v>
                </c:pt>
                <c:pt idx="13">
                  <c:v>7.9774158715417132</c:v>
                </c:pt>
                <c:pt idx="14">
                  <c:v>6.7697671910354726</c:v>
                </c:pt>
                <c:pt idx="15">
                  <c:v>6.2815092081347901</c:v>
                </c:pt>
                <c:pt idx="16">
                  <c:v>6.6220043677948528</c:v>
                </c:pt>
                <c:pt idx="17">
                  <c:v>7.5814739887164873</c:v>
                </c:pt>
                <c:pt idx="18">
                  <c:v>6.5725089218051842</c:v>
                </c:pt>
                <c:pt idx="19">
                  <c:v>7.9127177677565461</c:v>
                </c:pt>
                <c:pt idx="20">
                  <c:v>5.6896002392017193</c:v>
                </c:pt>
                <c:pt idx="21">
                  <c:v>6.2785972857212382</c:v>
                </c:pt>
                <c:pt idx="22">
                  <c:v>5.6056744628705761</c:v>
                </c:pt>
                <c:pt idx="23">
                  <c:v>6.8760488745485935</c:v>
                </c:pt>
                <c:pt idx="24">
                  <c:v>5.9588886762372475</c:v>
                </c:pt>
              </c:numCache>
            </c:numRef>
          </c:val>
          <c:smooth val="0"/>
          <c:extLst>
            <c:ext xmlns:c16="http://schemas.microsoft.com/office/drawing/2014/chart" uri="{C3380CC4-5D6E-409C-BE32-E72D297353CC}">
              <c16:uniqueId val="{00000000-303B-447A-A69A-A21B3F8A7C30}"/>
            </c:ext>
          </c:extLst>
        </c:ser>
        <c:ser>
          <c:idx val="1"/>
          <c:order val="1"/>
          <c:tx>
            <c:v>Asset adjusted</c:v>
          </c:tx>
          <c:spPr>
            <a:ln w="28575" cap="rnd">
              <a:solidFill>
                <a:schemeClr val="accent1"/>
              </a:solidFill>
              <a:round/>
            </a:ln>
            <a:effectLst/>
          </c:spPr>
          <c:marker>
            <c:symbol val="none"/>
          </c:marker>
          <c:cat>
            <c:strRef>
              <c:f>'Cum. Flows'!$A$56:$A$80</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Returns!$D$56:$D$80</c:f>
              <c:numCache>
                <c:formatCode>0.0</c:formatCode>
                <c:ptCount val="25"/>
                <c:pt idx="0">
                  <c:v>3.9947793557807039</c:v>
                </c:pt>
                <c:pt idx="1">
                  <c:v>2.673836107262205</c:v>
                </c:pt>
                <c:pt idx="2">
                  <c:v>3.2563348906204483</c:v>
                </c:pt>
                <c:pt idx="3">
                  <c:v>4.0233656266698938</c:v>
                </c:pt>
                <c:pt idx="4">
                  <c:v>4.8331825552427912</c:v>
                </c:pt>
                <c:pt idx="5">
                  <c:v>4.6834926107867103</c:v>
                </c:pt>
                <c:pt idx="6">
                  <c:v>5.2891435754784348</c:v>
                </c:pt>
                <c:pt idx="7">
                  <c:v>5.8086149592691569</c:v>
                </c:pt>
                <c:pt idx="8">
                  <c:v>4.9141814742328416</c:v>
                </c:pt>
                <c:pt idx="9">
                  <c:v>4.2064642040671201</c:v>
                </c:pt>
                <c:pt idx="10">
                  <c:v>4.7492937210890558</c:v>
                </c:pt>
                <c:pt idx="11">
                  <c:v>5.4868558435174233</c:v>
                </c:pt>
                <c:pt idx="12">
                  <c:v>5.086951060739473</c:v>
                </c:pt>
                <c:pt idx="13">
                  <c:v>5.2447136422055234</c:v>
                </c:pt>
                <c:pt idx="14">
                  <c:v>4.7511071472297361</c:v>
                </c:pt>
                <c:pt idx="15">
                  <c:v>3.8531142292263296</c:v>
                </c:pt>
                <c:pt idx="16">
                  <c:v>4.0846877534847046</c:v>
                </c:pt>
                <c:pt idx="17">
                  <c:v>5.0056231200239285</c:v>
                </c:pt>
                <c:pt idx="18">
                  <c:v>4.9529991119635035</c:v>
                </c:pt>
                <c:pt idx="19">
                  <c:v>5.006414072741654</c:v>
                </c:pt>
                <c:pt idx="20">
                  <c:v>3.8753873070104947</c:v>
                </c:pt>
                <c:pt idx="21">
                  <c:v>4.6061933904966335</c:v>
                </c:pt>
                <c:pt idx="22">
                  <c:v>4.4759328906278295</c:v>
                </c:pt>
                <c:pt idx="23">
                  <c:v>4.4385004062096431</c:v>
                </c:pt>
                <c:pt idx="24">
                  <c:v>4.1653960856224002</c:v>
                </c:pt>
              </c:numCache>
            </c:numRef>
          </c:val>
          <c:smooth val="0"/>
          <c:extLst>
            <c:ext xmlns:c16="http://schemas.microsoft.com/office/drawing/2014/chart" uri="{C3380CC4-5D6E-409C-BE32-E72D297353CC}">
              <c16:uniqueId val="{00000001-303B-447A-A69A-A21B3F8A7C30}"/>
            </c:ext>
          </c:extLst>
        </c:ser>
        <c:ser>
          <c:idx val="2"/>
          <c:order val="2"/>
          <c:tx>
            <c:v>Liability reported</c:v>
          </c:tx>
          <c:spPr>
            <a:ln w="28575" cap="rnd">
              <a:solidFill>
                <a:srgbClr val="92D050"/>
              </a:solidFill>
              <a:prstDash val="dash"/>
              <a:round/>
            </a:ln>
            <a:effectLst/>
          </c:spPr>
          <c:marker>
            <c:symbol val="none"/>
          </c:marker>
          <c:cat>
            <c:strRef>
              <c:f>'Cum. Flows'!$A$56:$A$80</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Returns!$C$56:$C$80</c:f>
              <c:numCache>
                <c:formatCode>0.0</c:formatCode>
                <c:ptCount val="25"/>
                <c:pt idx="0">
                  <c:v>2.0680355008275861</c:v>
                </c:pt>
                <c:pt idx="1">
                  <c:v>0.64581161667204623</c:v>
                </c:pt>
                <c:pt idx="2">
                  <c:v>1.770754794142344</c:v>
                </c:pt>
                <c:pt idx="3">
                  <c:v>3.669738035463137</c:v>
                </c:pt>
                <c:pt idx="4">
                  <c:v>3.9908637558128466</c:v>
                </c:pt>
                <c:pt idx="5">
                  <c:v>4.2543326508568571</c:v>
                </c:pt>
                <c:pt idx="6">
                  <c:v>5.0622160027566174</c:v>
                </c:pt>
                <c:pt idx="7">
                  <c:v>3.8055994214147941</c:v>
                </c:pt>
                <c:pt idx="8">
                  <c:v>3.566073465999426</c:v>
                </c:pt>
                <c:pt idx="9">
                  <c:v>3.8788317956548179</c:v>
                </c:pt>
                <c:pt idx="10">
                  <c:v>4.544565208379967</c:v>
                </c:pt>
                <c:pt idx="11">
                  <c:v>4.5119449478751052</c:v>
                </c:pt>
                <c:pt idx="12">
                  <c:v>4.2702879698039515</c:v>
                </c:pt>
                <c:pt idx="13">
                  <c:v>4.1379888701909779</c:v>
                </c:pt>
                <c:pt idx="14">
                  <c:v>3.4022048397789484</c:v>
                </c:pt>
                <c:pt idx="15">
                  <c:v>2.784244852515946</c:v>
                </c:pt>
                <c:pt idx="16">
                  <c:v>2.6392360481601136</c:v>
                </c:pt>
                <c:pt idx="17">
                  <c:v>2.7891954708311024</c:v>
                </c:pt>
                <c:pt idx="18">
                  <c:v>2.6678016654193906</c:v>
                </c:pt>
                <c:pt idx="19">
                  <c:v>2.74586922263933</c:v>
                </c:pt>
                <c:pt idx="20">
                  <c:v>1.7472094922029535</c:v>
                </c:pt>
                <c:pt idx="21">
                  <c:v>2.6669684624272278</c:v>
                </c:pt>
                <c:pt idx="22">
                  <c:v>2.1481415210091268</c:v>
                </c:pt>
                <c:pt idx="23">
                  <c:v>2.5105711528326831</c:v>
                </c:pt>
                <c:pt idx="24">
                  <c:v>2.3413518747331876</c:v>
                </c:pt>
              </c:numCache>
            </c:numRef>
          </c:val>
          <c:smooth val="0"/>
          <c:extLst>
            <c:ext xmlns:c16="http://schemas.microsoft.com/office/drawing/2014/chart" uri="{C3380CC4-5D6E-409C-BE32-E72D297353CC}">
              <c16:uniqueId val="{00000002-303B-447A-A69A-A21B3F8A7C30}"/>
            </c:ext>
          </c:extLst>
        </c:ser>
        <c:ser>
          <c:idx val="3"/>
          <c:order val="3"/>
          <c:tx>
            <c:v>Liablity adjusted</c:v>
          </c:tx>
          <c:spPr>
            <a:ln w="28575" cap="rnd">
              <a:solidFill>
                <a:srgbClr val="92D050"/>
              </a:solidFill>
              <a:round/>
            </a:ln>
            <a:effectLst/>
          </c:spPr>
          <c:marker>
            <c:symbol val="none"/>
          </c:marker>
          <c:cat>
            <c:strRef>
              <c:f>'Cum. Flows'!$A$56:$A$80</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Returns!$E$56:$E$80</c:f>
              <c:numCache>
                <c:formatCode>0.0</c:formatCode>
                <c:ptCount val="25"/>
                <c:pt idx="0">
                  <c:v>2.3518446349295687</c:v>
                </c:pt>
                <c:pt idx="1">
                  <c:v>0.92846202458060823</c:v>
                </c:pt>
                <c:pt idx="2">
                  <c:v>1.6815260696323482</c:v>
                </c:pt>
                <c:pt idx="3">
                  <c:v>2.6084389033663893</c:v>
                </c:pt>
                <c:pt idx="4">
                  <c:v>3.4111332416450382</c:v>
                </c:pt>
                <c:pt idx="5">
                  <c:v>3.9479210324990088</c:v>
                </c:pt>
                <c:pt idx="6">
                  <c:v>4.5752372885085819</c:v>
                </c:pt>
                <c:pt idx="7">
                  <c:v>3.8658408808877294</c:v>
                </c:pt>
                <c:pt idx="8">
                  <c:v>3.969294111778825</c:v>
                </c:pt>
                <c:pt idx="9">
                  <c:v>3.1730472971270292</c:v>
                </c:pt>
                <c:pt idx="10">
                  <c:v>4.1334757601413035</c:v>
                </c:pt>
                <c:pt idx="11">
                  <c:v>4.1700055137143099</c:v>
                </c:pt>
                <c:pt idx="12">
                  <c:v>3.8587371017282504</c:v>
                </c:pt>
                <c:pt idx="13">
                  <c:v>3.872235310999284</c:v>
                </c:pt>
                <c:pt idx="14">
                  <c:v>3.8597946591797543</c:v>
                </c:pt>
                <c:pt idx="15">
                  <c:v>3.4799369593102893</c:v>
                </c:pt>
                <c:pt idx="16">
                  <c:v>3.1460639462060893</c:v>
                </c:pt>
                <c:pt idx="17">
                  <c:v>3.4403756172922431</c:v>
                </c:pt>
                <c:pt idx="18">
                  <c:v>3.6658039872874144</c:v>
                </c:pt>
                <c:pt idx="19">
                  <c:v>3.5205304143376357</c:v>
                </c:pt>
                <c:pt idx="20">
                  <c:v>2.7800411607733668</c:v>
                </c:pt>
                <c:pt idx="21">
                  <c:v>4.452266745612528</c:v>
                </c:pt>
                <c:pt idx="22">
                  <c:v>4.2711704239799326</c:v>
                </c:pt>
                <c:pt idx="23">
                  <c:v>4.0469961764942672</c:v>
                </c:pt>
                <c:pt idx="24">
                  <c:v>4.3703847421198638</c:v>
                </c:pt>
              </c:numCache>
            </c:numRef>
          </c:val>
          <c:smooth val="0"/>
          <c:extLst>
            <c:ext xmlns:c16="http://schemas.microsoft.com/office/drawing/2014/chart" uri="{C3380CC4-5D6E-409C-BE32-E72D297353CC}">
              <c16:uniqueId val="{00000003-303B-447A-A69A-A21B3F8A7C30}"/>
            </c:ext>
          </c:extLst>
        </c:ser>
        <c:dLbls>
          <c:showLegendKey val="0"/>
          <c:showVal val="0"/>
          <c:showCatName val="0"/>
          <c:showSerName val="0"/>
          <c:showPercent val="0"/>
          <c:showBubbleSize val="0"/>
        </c:dLbls>
        <c:smooth val="0"/>
        <c:axId val="1913927951"/>
        <c:axId val="1913928431"/>
      </c:lineChart>
      <c:catAx>
        <c:axId val="1913927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8431"/>
        <c:crosses val="autoZero"/>
        <c:auto val="1"/>
        <c:lblAlgn val="ctr"/>
        <c:lblOffset val="100"/>
        <c:tickLblSkip val="5"/>
        <c:noMultiLvlLbl val="0"/>
      </c:catAx>
      <c:valAx>
        <c:axId val="19139284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7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Assets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Reported</c:v>
          </c:tx>
          <c:spPr>
            <a:ln w="28575" cap="rnd">
              <a:solidFill>
                <a:schemeClr val="accent1"/>
              </a:solidFill>
              <a:round/>
            </a:ln>
            <a:effectLst/>
          </c:spPr>
          <c:marker>
            <c:symbol val="none"/>
          </c:marker>
          <c:cat>
            <c:strRef>
              <c:f>'Figure 8'!$A$3:$A$28</c:f>
              <c:strCache>
                <c:ptCount val="26"/>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strCache>
            </c:strRef>
          </c:cat>
          <c:val>
            <c:numRef>
              <c:f>'Figure 10'!$N$3:$N$28</c:f>
              <c:numCache>
                <c:formatCode>0</c:formatCode>
                <c:ptCount val="26"/>
                <c:pt idx="0">
                  <c:v>2003.7159999999999</c:v>
                </c:pt>
                <c:pt idx="1">
                  <c:v>1852.8420000000001</c:v>
                </c:pt>
                <c:pt idx="2">
                  <c:v>1612.673</c:v>
                </c:pt>
                <c:pt idx="3">
                  <c:v>1373.98</c:v>
                </c:pt>
                <c:pt idx="4">
                  <c:v>2079.422</c:v>
                </c:pt>
                <c:pt idx="5">
                  <c:v>2560.4180000000001</c:v>
                </c:pt>
                <c:pt idx="6">
                  <c:v>3317.7049999999999</c:v>
                </c:pt>
                <c:pt idx="7">
                  <c:v>4328.96</c:v>
                </c:pt>
                <c:pt idx="8">
                  <c:v>5247.99</c:v>
                </c:pt>
                <c:pt idx="9">
                  <c:v>2748.4279999999999</c:v>
                </c:pt>
                <c:pt idx="10">
                  <c:v>3995.2950000000001</c:v>
                </c:pt>
                <c:pt idx="11">
                  <c:v>4900.2460000000001</c:v>
                </c:pt>
                <c:pt idx="12">
                  <c:v>4501.4380000000001</c:v>
                </c:pt>
                <c:pt idx="13">
                  <c:v>5321.857</c:v>
                </c:pt>
                <c:pt idx="14">
                  <c:v>6472.8770000000004</c:v>
                </c:pt>
                <c:pt idx="15">
                  <c:v>6770.6289999999999</c:v>
                </c:pt>
                <c:pt idx="16">
                  <c:v>6756.1629999999996</c:v>
                </c:pt>
                <c:pt idx="17">
                  <c:v>7146.32</c:v>
                </c:pt>
                <c:pt idx="18">
                  <c:v>9118.1380000000008</c:v>
                </c:pt>
                <c:pt idx="19">
                  <c:v>7899.5630000000001</c:v>
                </c:pt>
                <c:pt idx="20">
                  <c:v>9478.0139999999992</c:v>
                </c:pt>
                <c:pt idx="21">
                  <c:v>10615.016</c:v>
                </c:pt>
                <c:pt idx="22">
                  <c:v>12061.294</c:v>
                </c:pt>
                <c:pt idx="23">
                  <c:v>10279.726000000001</c:v>
                </c:pt>
                <c:pt idx="24">
                  <c:v>11482.589</c:v>
                </c:pt>
                <c:pt idx="25">
                  <c:v>12109.284</c:v>
                </c:pt>
              </c:numCache>
            </c:numRef>
          </c:val>
          <c:smooth val="0"/>
          <c:extLst>
            <c:ext xmlns:c16="http://schemas.microsoft.com/office/drawing/2014/chart" uri="{C3380CC4-5D6E-409C-BE32-E72D297353CC}">
              <c16:uniqueId val="{00000000-FB43-4BF0-A84E-3649C5873460}"/>
            </c:ext>
          </c:extLst>
        </c:ser>
        <c:ser>
          <c:idx val="1"/>
          <c:order val="1"/>
          <c:tx>
            <c:v>Cumulated flows</c:v>
          </c:tx>
          <c:spPr>
            <a:ln w="28575" cap="rnd">
              <a:solidFill>
                <a:schemeClr val="accent2"/>
              </a:solidFill>
              <a:round/>
            </a:ln>
            <a:effectLst/>
          </c:spPr>
          <c:marker>
            <c:symbol val="none"/>
          </c:marker>
          <c:val>
            <c:numRef>
              <c:f>'Figure 10'!$T$3:$T$28</c:f>
              <c:numCache>
                <c:formatCode>0</c:formatCode>
                <c:ptCount val="26"/>
                <c:pt idx="0">
                  <c:v>2003.7159999999999</c:v>
                </c:pt>
                <c:pt idx="1">
                  <c:v>2110.4160000000002</c:v>
                </c:pt>
                <c:pt idx="2">
                  <c:v>2219.5160000000001</c:v>
                </c:pt>
                <c:pt idx="3">
                  <c:v>2236.5160000000001</c:v>
                </c:pt>
                <c:pt idx="4">
                  <c:v>2354.5189999999998</c:v>
                </c:pt>
                <c:pt idx="5">
                  <c:v>2439.2719999999999</c:v>
                </c:pt>
                <c:pt idx="6">
                  <c:v>2728.134</c:v>
                </c:pt>
                <c:pt idx="7">
                  <c:v>2865.4650000000001</c:v>
                </c:pt>
                <c:pt idx="8">
                  <c:v>3013.2469999999998</c:v>
                </c:pt>
                <c:pt idx="9">
                  <c:v>2974.6970000000001</c:v>
                </c:pt>
                <c:pt idx="10">
                  <c:v>3038.393</c:v>
                </c:pt>
                <c:pt idx="11">
                  <c:v>3373.39</c:v>
                </c:pt>
                <c:pt idx="12">
                  <c:v>3621.8519999999999</c:v>
                </c:pt>
                <c:pt idx="13">
                  <c:v>3766.5709999999999</c:v>
                </c:pt>
                <c:pt idx="14">
                  <c:v>4009.299</c:v>
                </c:pt>
                <c:pt idx="15">
                  <c:v>4537.1059999999998</c:v>
                </c:pt>
                <c:pt idx="16">
                  <c:v>4752.134</c:v>
                </c:pt>
                <c:pt idx="17">
                  <c:v>4915.482</c:v>
                </c:pt>
                <c:pt idx="18">
                  <c:v>5116.5069999999996</c:v>
                </c:pt>
                <c:pt idx="19">
                  <c:v>5301.2579999999998</c:v>
                </c:pt>
                <c:pt idx="20">
                  <c:v>5258.16</c:v>
                </c:pt>
                <c:pt idx="21">
                  <c:v>5770.9179999999997</c:v>
                </c:pt>
                <c:pt idx="22">
                  <c:v>6014.6059999999998</c:v>
                </c:pt>
                <c:pt idx="23">
                  <c:v>6180.2060000000001</c:v>
                </c:pt>
                <c:pt idx="24">
                  <c:v>6199.3590000000004</c:v>
                </c:pt>
                <c:pt idx="25">
                  <c:v>6304.4880000000003</c:v>
                </c:pt>
              </c:numCache>
            </c:numRef>
          </c:val>
          <c:smooth val="0"/>
          <c:extLst>
            <c:ext xmlns:c16="http://schemas.microsoft.com/office/drawing/2014/chart" uri="{C3380CC4-5D6E-409C-BE32-E72D297353CC}">
              <c16:uniqueId val="{00000001-FB43-4BF0-A84E-3649C5873460}"/>
            </c:ext>
          </c:extLst>
        </c:ser>
        <c:ser>
          <c:idx val="2"/>
          <c:order val="2"/>
          <c:tx>
            <c:v>Adjusted cumulated flows</c:v>
          </c:tx>
          <c:spPr>
            <a:ln w="28575" cap="rnd">
              <a:solidFill>
                <a:schemeClr val="accent3"/>
              </a:solidFill>
              <a:round/>
            </a:ln>
            <a:effectLst/>
          </c:spPr>
          <c:marker>
            <c:symbol val="none"/>
          </c:marker>
          <c:val>
            <c:numRef>
              <c:f>'Figure 10'!$V$3:$V$28</c:f>
              <c:numCache>
                <c:formatCode>0</c:formatCode>
                <c:ptCount val="26"/>
                <c:pt idx="0">
                  <c:v>2003.7159999999999</c:v>
                </c:pt>
                <c:pt idx="1">
                  <c:v>2091.4458246934428</c:v>
                </c:pt>
                <c:pt idx="2">
                  <c:v>2180.5438649006105</c:v>
                </c:pt>
                <c:pt idx="3">
                  <c:v>2229.9180559362208</c:v>
                </c:pt>
                <c:pt idx="4">
                  <c:v>2351.2084955175528</c:v>
                </c:pt>
                <c:pt idx="5">
                  <c:v>2490.3724549082581</c:v>
                </c:pt>
                <c:pt idx="6">
                  <c:v>2776.6413382166656</c:v>
                </c:pt>
                <c:pt idx="7">
                  <c:v>3017.4663344300961</c:v>
                </c:pt>
                <c:pt idx="8">
                  <c:v>3252.703873799413</c:v>
                </c:pt>
                <c:pt idx="9">
                  <c:v>3471.6950144616294</c:v>
                </c:pt>
                <c:pt idx="10">
                  <c:v>3674.615513321985</c:v>
                </c:pt>
                <c:pt idx="11">
                  <c:v>4213.3832422277719</c:v>
                </c:pt>
                <c:pt idx="12">
                  <c:v>4787.4905878568179</c:v>
                </c:pt>
                <c:pt idx="13">
                  <c:v>5232.096269338309</c:v>
                </c:pt>
                <c:pt idx="14">
                  <c:v>5549.7489266025796</c:v>
                </c:pt>
                <c:pt idx="15">
                  <c:v>6025.639315890875</c:v>
                </c:pt>
                <c:pt idx="16">
                  <c:v>6414.1980829888662</c:v>
                </c:pt>
                <c:pt idx="17">
                  <c:v>6984.8777376919224</c:v>
                </c:pt>
                <c:pt idx="18">
                  <c:v>7574.0778429318971</c:v>
                </c:pt>
                <c:pt idx="19">
                  <c:v>8113.0610278829581</c:v>
                </c:pt>
                <c:pt idx="20">
                  <c:v>8700.0172306412842</c:v>
                </c:pt>
                <c:pt idx="21">
                  <c:v>9262.5940889062622</c:v>
                </c:pt>
                <c:pt idx="22">
                  <c:v>9931.0543528350754</c:v>
                </c:pt>
                <c:pt idx="23">
                  <c:v>10561.163531241556</c:v>
                </c:pt>
                <c:pt idx="24">
                  <c:v>11384.617660099475</c:v>
                </c:pt>
                <c:pt idx="25">
                  <c:v>12186.157727587086</c:v>
                </c:pt>
              </c:numCache>
            </c:numRef>
          </c:val>
          <c:smooth val="0"/>
          <c:extLst>
            <c:ext xmlns:c16="http://schemas.microsoft.com/office/drawing/2014/chart" uri="{C3380CC4-5D6E-409C-BE32-E72D297353CC}">
              <c16:uniqueId val="{00000002-FB43-4BF0-A84E-3649C5873460}"/>
            </c:ext>
          </c:extLst>
        </c:ser>
        <c:dLbls>
          <c:showLegendKey val="0"/>
          <c:showVal val="0"/>
          <c:showCatName val="0"/>
          <c:showSerName val="0"/>
          <c:showPercent val="0"/>
          <c:showBubbleSize val="0"/>
        </c:dLbls>
        <c:smooth val="0"/>
        <c:axId val="1913927951"/>
        <c:axId val="1913928431"/>
      </c:lineChart>
      <c:catAx>
        <c:axId val="1913927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8431"/>
        <c:crosses val="autoZero"/>
        <c:auto val="1"/>
        <c:lblAlgn val="ctr"/>
        <c:lblOffset val="100"/>
        <c:tickLblSkip val="5"/>
        <c:noMultiLvlLbl val="0"/>
      </c:catAx>
      <c:valAx>
        <c:axId val="19139284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 billions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7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Liabilities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Reported</c:v>
          </c:tx>
          <c:spPr>
            <a:ln w="28575" cap="rnd">
              <a:solidFill>
                <a:schemeClr val="accent1"/>
              </a:solidFill>
              <a:round/>
            </a:ln>
            <a:effectLst/>
          </c:spPr>
          <c:marker>
            <c:symbol val="none"/>
          </c:marker>
          <c:cat>
            <c:strRef>
              <c:f>'Figure 8'!$A$3:$A$28</c:f>
              <c:strCache>
                <c:ptCount val="26"/>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strCache>
            </c:strRef>
          </c:cat>
          <c:val>
            <c:numRef>
              <c:f>'Figure 10'!$Q$3:$Q$28</c:f>
              <c:numCache>
                <c:formatCode>0</c:formatCode>
                <c:ptCount val="26"/>
                <c:pt idx="0">
                  <c:v>1611.5340000000001</c:v>
                </c:pt>
                <c:pt idx="1">
                  <c:v>1643.2049999999999</c:v>
                </c:pt>
                <c:pt idx="2">
                  <c:v>1572.681</c:v>
                </c:pt>
                <c:pt idx="3">
                  <c:v>1335.7919999999999</c:v>
                </c:pt>
                <c:pt idx="4">
                  <c:v>1839.509</c:v>
                </c:pt>
                <c:pt idx="5">
                  <c:v>2123.259</c:v>
                </c:pt>
                <c:pt idx="6">
                  <c:v>2304.0129999999999</c:v>
                </c:pt>
                <c:pt idx="7">
                  <c:v>2791.893</c:v>
                </c:pt>
                <c:pt idx="8">
                  <c:v>3231.6509999999998</c:v>
                </c:pt>
                <c:pt idx="9">
                  <c:v>2132.433</c:v>
                </c:pt>
                <c:pt idx="10">
                  <c:v>2917.681</c:v>
                </c:pt>
                <c:pt idx="11">
                  <c:v>3545.7689999999998</c:v>
                </c:pt>
                <c:pt idx="12">
                  <c:v>3841.9009999999998</c:v>
                </c:pt>
                <c:pt idx="13">
                  <c:v>4545.3609999999999</c:v>
                </c:pt>
                <c:pt idx="14">
                  <c:v>5864.6</c:v>
                </c:pt>
                <c:pt idx="15">
                  <c:v>6642.5069999999996</c:v>
                </c:pt>
                <c:pt idx="16">
                  <c:v>6209.08</c:v>
                </c:pt>
                <c:pt idx="17">
                  <c:v>6570.2179999999998</c:v>
                </c:pt>
                <c:pt idx="18">
                  <c:v>7941.5510000000004</c:v>
                </c:pt>
                <c:pt idx="19">
                  <c:v>7539.2219999999998</c:v>
                </c:pt>
                <c:pt idx="20">
                  <c:v>9296.241</c:v>
                </c:pt>
                <c:pt idx="21">
                  <c:v>11834.628000000001</c:v>
                </c:pt>
                <c:pt idx="22">
                  <c:v>15250.615</c:v>
                </c:pt>
                <c:pt idx="23">
                  <c:v>12126.97</c:v>
                </c:pt>
                <c:pt idx="24">
                  <c:v>14736.519</c:v>
                </c:pt>
                <c:pt idx="25">
                  <c:v>18443.342000000001</c:v>
                </c:pt>
              </c:numCache>
            </c:numRef>
          </c:val>
          <c:smooth val="0"/>
          <c:extLst>
            <c:ext xmlns:c16="http://schemas.microsoft.com/office/drawing/2014/chart" uri="{C3380CC4-5D6E-409C-BE32-E72D297353CC}">
              <c16:uniqueId val="{00000000-0DAE-47EF-AA13-FC94029F6065}"/>
            </c:ext>
          </c:extLst>
        </c:ser>
        <c:ser>
          <c:idx val="1"/>
          <c:order val="1"/>
          <c:tx>
            <c:v>Cumulated flows</c:v>
          </c:tx>
          <c:spPr>
            <a:ln w="28575" cap="rnd">
              <a:solidFill>
                <a:schemeClr val="accent2"/>
              </a:solidFill>
              <a:round/>
            </a:ln>
            <a:effectLst/>
          </c:spPr>
          <c:marker>
            <c:symbol val="none"/>
          </c:marker>
          <c:val>
            <c:numRef>
              <c:f>'Figure 10'!$U$3:$U$28</c:f>
              <c:numCache>
                <c:formatCode>0</c:formatCode>
                <c:ptCount val="26"/>
                <c:pt idx="0">
                  <c:v>1611.5340000000001</c:v>
                </c:pt>
                <c:pt idx="1">
                  <c:v>1805.134</c:v>
                </c:pt>
                <c:pt idx="2">
                  <c:v>1926.634</c:v>
                </c:pt>
                <c:pt idx="3">
                  <c:v>1980.7339999999999</c:v>
                </c:pt>
                <c:pt idx="4">
                  <c:v>2077.7249999999999</c:v>
                </c:pt>
                <c:pt idx="5">
                  <c:v>2178.9110000000001</c:v>
                </c:pt>
                <c:pt idx="6">
                  <c:v>2291.7060000000001</c:v>
                </c:pt>
                <c:pt idx="7">
                  <c:v>2448.877</c:v>
                </c:pt>
                <c:pt idx="8">
                  <c:v>2758.0970000000002</c:v>
                </c:pt>
                <c:pt idx="9">
                  <c:v>2884.9009999999998</c:v>
                </c:pt>
                <c:pt idx="10">
                  <c:v>3104.203</c:v>
                </c:pt>
                <c:pt idx="11">
                  <c:v>3283.1550000000002</c:v>
                </c:pt>
                <c:pt idx="12">
                  <c:v>3644.366</c:v>
                </c:pt>
                <c:pt idx="13">
                  <c:v>3984.0529999999999</c:v>
                </c:pt>
                <c:pt idx="14">
                  <c:v>3993.5219999999999</c:v>
                </c:pt>
                <c:pt idx="15">
                  <c:v>4144.8339999999998</c:v>
                </c:pt>
                <c:pt idx="16">
                  <c:v>3899.4850000000001</c:v>
                </c:pt>
                <c:pt idx="17">
                  <c:v>3789.0810000000001</c:v>
                </c:pt>
                <c:pt idx="18">
                  <c:v>3979.895</c:v>
                </c:pt>
                <c:pt idx="19">
                  <c:v>4143.1130000000003</c:v>
                </c:pt>
                <c:pt idx="20">
                  <c:v>3832.5720000000001</c:v>
                </c:pt>
                <c:pt idx="21">
                  <c:v>4615.3770000000004</c:v>
                </c:pt>
                <c:pt idx="22">
                  <c:v>5071.0450000000001</c:v>
                </c:pt>
                <c:pt idx="23">
                  <c:v>5021.2920000000004</c:v>
                </c:pt>
                <c:pt idx="24">
                  <c:v>5170.8180000000002</c:v>
                </c:pt>
                <c:pt idx="25">
                  <c:v>6051.44</c:v>
                </c:pt>
              </c:numCache>
            </c:numRef>
          </c:val>
          <c:smooth val="0"/>
          <c:extLst>
            <c:ext xmlns:c16="http://schemas.microsoft.com/office/drawing/2014/chart" uri="{C3380CC4-5D6E-409C-BE32-E72D297353CC}">
              <c16:uniqueId val="{00000001-0DAE-47EF-AA13-FC94029F6065}"/>
            </c:ext>
          </c:extLst>
        </c:ser>
        <c:ser>
          <c:idx val="2"/>
          <c:order val="2"/>
          <c:tx>
            <c:v>Adjusted cumulated flows</c:v>
          </c:tx>
          <c:spPr>
            <a:ln w="28575" cap="rnd">
              <a:solidFill>
                <a:schemeClr val="accent3"/>
              </a:solidFill>
              <a:round/>
            </a:ln>
            <a:effectLst/>
          </c:spPr>
          <c:marker>
            <c:symbol val="none"/>
          </c:marker>
          <c:val>
            <c:numRef>
              <c:f>'Figure 10'!$W$3:$W$28</c:f>
              <c:numCache>
                <c:formatCode>0</c:formatCode>
                <c:ptCount val="26"/>
                <c:pt idx="0">
                  <c:v>1611.5340000000001</c:v>
                </c:pt>
                <c:pt idx="1">
                  <c:v>1683.4175549656684</c:v>
                </c:pt>
                <c:pt idx="2">
                  <c:v>1743.5668695665925</c:v>
                </c:pt>
                <c:pt idx="3">
                  <c:v>1819.7005930982573</c:v>
                </c:pt>
                <c:pt idx="4">
                  <c:v>2001.8161899281324</c:v>
                </c:pt>
                <c:pt idx="5">
                  <c:v>2170.367730440928</c:v>
                </c:pt>
                <c:pt idx="6">
                  <c:v>2331.6877619931706</c:v>
                </c:pt>
                <c:pt idx="7">
                  <c:v>2506.9807903834694</c:v>
                </c:pt>
                <c:pt idx="8">
                  <c:v>2704.7676924449902</c:v>
                </c:pt>
                <c:pt idx="9">
                  <c:v>2852.4408873110542</c:v>
                </c:pt>
                <c:pt idx="10">
                  <c:v>3041.9556862295162</c:v>
                </c:pt>
                <c:pt idx="11">
                  <c:v>3264.6177387275484</c:v>
                </c:pt>
                <c:pt idx="12">
                  <c:v>3743.2128918281978</c:v>
                </c:pt>
                <c:pt idx="13">
                  <c:v>4143.8083437874129</c:v>
                </c:pt>
                <c:pt idx="14">
                  <c:v>4543.6693863104219</c:v>
                </c:pt>
                <c:pt idx="15">
                  <c:v>4826.0266507631586</c:v>
                </c:pt>
                <c:pt idx="16">
                  <c:v>5033.7270781978905</c:v>
                </c:pt>
                <c:pt idx="17">
                  <c:v>5333.3403178553799</c:v>
                </c:pt>
                <c:pt idx="18">
                  <c:v>5668.0009747094373</c:v>
                </c:pt>
                <c:pt idx="19">
                  <c:v>5995.3118926317302</c:v>
                </c:pt>
                <c:pt idx="20">
                  <c:v>6335.7568433108936</c:v>
                </c:pt>
                <c:pt idx="21">
                  <c:v>6702.2963967352498</c:v>
                </c:pt>
                <c:pt idx="22">
                  <c:v>7549.0376646904315</c:v>
                </c:pt>
                <c:pt idx="23">
                  <c:v>7826.845943973377</c:v>
                </c:pt>
                <c:pt idx="24">
                  <c:v>8266.1460650224271</c:v>
                </c:pt>
                <c:pt idx="25">
                  <c:v>9121.4342796963174</c:v>
                </c:pt>
              </c:numCache>
            </c:numRef>
          </c:val>
          <c:smooth val="0"/>
          <c:extLst>
            <c:ext xmlns:c16="http://schemas.microsoft.com/office/drawing/2014/chart" uri="{C3380CC4-5D6E-409C-BE32-E72D297353CC}">
              <c16:uniqueId val="{00000002-0DAE-47EF-AA13-FC94029F6065}"/>
            </c:ext>
          </c:extLst>
        </c:ser>
        <c:dLbls>
          <c:showLegendKey val="0"/>
          <c:showVal val="0"/>
          <c:showCatName val="0"/>
          <c:showSerName val="0"/>
          <c:showPercent val="0"/>
          <c:showBubbleSize val="0"/>
        </c:dLbls>
        <c:smooth val="0"/>
        <c:axId val="1913927951"/>
        <c:axId val="1913928431"/>
      </c:lineChart>
      <c:catAx>
        <c:axId val="1913927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8431"/>
        <c:crosses val="autoZero"/>
        <c:auto val="1"/>
        <c:lblAlgn val="ctr"/>
        <c:lblOffset val="100"/>
        <c:tickLblSkip val="5"/>
        <c:noMultiLvlLbl val="0"/>
      </c:catAx>
      <c:valAx>
        <c:axId val="19139284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 billions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7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Asset reported</c:v>
          </c:tx>
          <c:spPr>
            <a:ln w="28575" cap="rnd">
              <a:solidFill>
                <a:schemeClr val="accent1"/>
              </a:solidFill>
              <a:prstDash val="dash"/>
              <a:round/>
            </a:ln>
            <a:effectLst/>
          </c:spPr>
          <c:marker>
            <c:symbol val="none"/>
          </c:marker>
          <c:cat>
            <c:strRef>
              <c:f>'Figure 8'!$A$4:$A$28</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Returns!$J$56:$J$80</c:f>
              <c:numCache>
                <c:formatCode>0.0</c:formatCode>
                <c:ptCount val="25"/>
                <c:pt idx="0">
                  <c:v>1.670546125299194</c:v>
                </c:pt>
                <c:pt idx="1">
                  <c:v>1.8438701195244926</c:v>
                </c:pt>
                <c:pt idx="2">
                  <c:v>2.3705363703615054</c:v>
                </c:pt>
                <c:pt idx="3">
                  <c:v>3.0243526106639105</c:v>
                </c:pt>
                <c:pt idx="4">
                  <c:v>2.6010593328338354</c:v>
                </c:pt>
                <c:pt idx="5">
                  <c:v>2.5241191086767865</c:v>
                </c:pt>
                <c:pt idx="6">
                  <c:v>2.5418173104600923</c:v>
                </c:pt>
                <c:pt idx="7">
                  <c:v>2.6830231741573032</c:v>
                </c:pt>
                <c:pt idx="8">
                  <c:v>2.7423451645296582</c:v>
                </c:pt>
                <c:pt idx="9">
                  <c:v>3.9510585687527562</c:v>
                </c:pt>
                <c:pt idx="10">
                  <c:v>2.8878218003927119</c:v>
                </c:pt>
                <c:pt idx="11">
                  <c:v>3.0095223790805603</c:v>
                </c:pt>
                <c:pt idx="12">
                  <c:v>3.7033721224195468</c:v>
                </c:pt>
                <c:pt idx="13">
                  <c:v>3.2672242038822161</c:v>
                </c:pt>
                <c:pt idx="14">
                  <c:v>3.0550093876339686</c:v>
                </c:pt>
                <c:pt idx="15">
                  <c:v>2.9990123517327563</c:v>
                </c:pt>
                <c:pt idx="16">
                  <c:v>3.2261210986176621</c:v>
                </c:pt>
                <c:pt idx="17">
                  <c:v>3.3066529346572779</c:v>
                </c:pt>
                <c:pt idx="18">
                  <c:v>2.9996913843593944</c:v>
                </c:pt>
                <c:pt idx="19">
                  <c:v>3.6298083830713166</c:v>
                </c:pt>
                <c:pt idx="20">
                  <c:v>2.6914815698731824</c:v>
                </c:pt>
                <c:pt idx="21">
                  <c:v>2.5254036357552359</c:v>
                </c:pt>
                <c:pt idx="22">
                  <c:v>2.5615908210180431</c:v>
                </c:pt>
                <c:pt idx="23">
                  <c:v>3.2157666459203291</c:v>
                </c:pt>
                <c:pt idx="24">
                  <c:v>3.0481627444821022</c:v>
                </c:pt>
              </c:numCache>
            </c:numRef>
          </c:val>
          <c:smooth val="0"/>
          <c:extLst>
            <c:ext xmlns:c16="http://schemas.microsoft.com/office/drawing/2014/chart" uri="{C3380CC4-5D6E-409C-BE32-E72D297353CC}">
              <c16:uniqueId val="{00000000-2E92-4DE7-9E41-24D8E232ECFC}"/>
            </c:ext>
          </c:extLst>
        </c:ser>
        <c:ser>
          <c:idx val="1"/>
          <c:order val="1"/>
          <c:tx>
            <c:v>Asset adjusted</c:v>
          </c:tx>
          <c:spPr>
            <a:ln w="28575" cap="rnd">
              <a:solidFill>
                <a:schemeClr val="accent1"/>
              </a:solidFill>
              <a:round/>
            </a:ln>
            <a:effectLst/>
          </c:spPr>
          <c:marker>
            <c:symbol val="none"/>
          </c:marker>
          <c:cat>
            <c:strRef>
              <c:f>'Figure 8'!$A$4:$A$28</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Returns!$L$56:$L$80</c:f>
              <c:numCache>
                <c:formatCode>0.0</c:formatCode>
                <c:ptCount val="25"/>
                <c:pt idx="0">
                  <c:v>4.3783562487619205</c:v>
                </c:pt>
                <c:pt idx="1">
                  <c:v>4.2601170518116476</c:v>
                </c:pt>
                <c:pt idx="2">
                  <c:v>2.2643062508563947</c:v>
                </c:pt>
                <c:pt idx="3">
                  <c:v>5.4392330363192976</c:v>
                </c:pt>
                <c:pt idx="4">
                  <c:v>5.9188268354768878</c:v>
                </c:pt>
                <c:pt idx="5">
                  <c:v>7.3921024522088752</c:v>
                </c:pt>
                <c:pt idx="6">
                  <c:v>8.6732482477590658</c:v>
                </c:pt>
                <c:pt idx="7">
                  <c:v>7.795862929279231</c:v>
                </c:pt>
                <c:pt idx="8">
                  <c:v>6.7325876919259109</c:v>
                </c:pt>
                <c:pt idx="9">
                  <c:v>5.8449978473072557</c:v>
                </c:pt>
                <c:pt idx="10">
                  <c:v>7.6993287564395025</c:v>
                </c:pt>
                <c:pt idx="11">
                  <c:v>7.8937833685689176</c:v>
                </c:pt>
                <c:pt idx="12">
                  <c:v>8.4357488348041709</c:v>
                </c:pt>
                <c:pt idx="13">
                  <c:v>6.9256496557181517</c:v>
                </c:pt>
                <c:pt idx="14">
                  <c:v>6.8419021168358265</c:v>
                </c:pt>
                <c:pt idx="15">
                  <c:v>6.1479412835253839</c:v>
                </c:pt>
                <c:pt idx="16">
                  <c:v>6.6894512634557897</c:v>
                </c:pt>
                <c:pt idx="17">
                  <c:v>7.5608353513498354</c:v>
                </c:pt>
                <c:pt idx="18">
                  <c:v>6.9385632924473573</c:v>
                </c:pt>
                <c:pt idx="19">
                  <c:v>7.4540324629621608</c:v>
                </c:pt>
                <c:pt idx="20">
                  <c:v>5.1242870726144059</c:v>
                </c:pt>
                <c:pt idx="21">
                  <c:v>6.7154757939118843</c:v>
                </c:pt>
                <c:pt idx="22">
                  <c:v>6.2830406141957305</c:v>
                </c:pt>
                <c:pt idx="23">
                  <c:v>7.571231394084065</c:v>
                </c:pt>
                <c:pt idx="24">
                  <c:v>7.5033882822565179</c:v>
                </c:pt>
              </c:numCache>
            </c:numRef>
          </c:val>
          <c:smooth val="0"/>
          <c:extLst>
            <c:ext xmlns:c16="http://schemas.microsoft.com/office/drawing/2014/chart" uri="{C3380CC4-5D6E-409C-BE32-E72D297353CC}">
              <c16:uniqueId val="{00000001-2E92-4DE7-9E41-24D8E232ECFC}"/>
            </c:ext>
          </c:extLst>
        </c:ser>
        <c:ser>
          <c:idx val="2"/>
          <c:order val="2"/>
          <c:tx>
            <c:v>Liability reported</c:v>
          </c:tx>
          <c:spPr>
            <a:ln w="28575" cap="rnd">
              <a:solidFill>
                <a:srgbClr val="92D050"/>
              </a:solidFill>
              <a:prstDash val="dash"/>
              <a:round/>
            </a:ln>
            <a:effectLst/>
          </c:spPr>
          <c:marker>
            <c:symbol val="none"/>
          </c:marker>
          <c:cat>
            <c:strRef>
              <c:f>'Figure 8'!$A$4:$A$28</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Returns!$K$56:$K$80</c:f>
              <c:numCache>
                <c:formatCode>0.0</c:formatCode>
                <c:ptCount val="25"/>
                <c:pt idx="0">
                  <c:v>1.2190248545795497</c:v>
                </c:pt>
                <c:pt idx="1">
                  <c:v>1.2858407806694843</c:v>
                </c:pt>
                <c:pt idx="2">
                  <c:v>1.4980787585022011</c:v>
                </c:pt>
                <c:pt idx="3">
                  <c:v>1.920957753901805</c:v>
                </c:pt>
                <c:pt idx="4">
                  <c:v>2.013417710921773</c:v>
                </c:pt>
                <c:pt idx="5">
                  <c:v>1.7935635737326441</c:v>
                </c:pt>
                <c:pt idx="6">
                  <c:v>1.948035883478088</c:v>
                </c:pt>
                <c:pt idx="7">
                  <c:v>1.9672673702036576</c:v>
                </c:pt>
                <c:pt idx="8">
                  <c:v>2.1702838580032311</c:v>
                </c:pt>
                <c:pt idx="9">
                  <c:v>2.8017292923153976</c:v>
                </c:pt>
                <c:pt idx="10">
                  <c:v>2.0573530828078876</c:v>
                </c:pt>
                <c:pt idx="11">
                  <c:v>2.1020545895685814</c:v>
                </c:pt>
                <c:pt idx="12">
                  <c:v>2.5192216040965136</c:v>
                </c:pt>
                <c:pt idx="13">
                  <c:v>2.4105236085758643</c:v>
                </c:pt>
                <c:pt idx="14">
                  <c:v>2.153411997408178</c:v>
                </c:pt>
                <c:pt idx="15">
                  <c:v>2.0589515374240479</c:v>
                </c:pt>
                <c:pt idx="16">
                  <c:v>2.2308296881341518</c:v>
                </c:pt>
                <c:pt idx="17">
                  <c:v>2.2009619772129327</c:v>
                </c:pt>
                <c:pt idx="18">
                  <c:v>2.0056535555837898</c:v>
                </c:pt>
                <c:pt idx="19">
                  <c:v>2.2305086652177106</c:v>
                </c:pt>
                <c:pt idx="20">
                  <c:v>1.8911192168963777</c:v>
                </c:pt>
                <c:pt idx="21">
                  <c:v>1.6042075847250965</c:v>
                </c:pt>
                <c:pt idx="22">
                  <c:v>1.353656885312494</c:v>
                </c:pt>
                <c:pt idx="23">
                  <c:v>1.7897133414199919</c:v>
                </c:pt>
                <c:pt idx="24">
                  <c:v>1.5827482731844611</c:v>
                </c:pt>
              </c:numCache>
            </c:numRef>
          </c:val>
          <c:smooth val="0"/>
          <c:extLst>
            <c:ext xmlns:c16="http://schemas.microsoft.com/office/drawing/2014/chart" uri="{C3380CC4-5D6E-409C-BE32-E72D297353CC}">
              <c16:uniqueId val="{00000002-2E92-4DE7-9E41-24D8E232ECFC}"/>
            </c:ext>
          </c:extLst>
        </c:ser>
        <c:ser>
          <c:idx val="3"/>
          <c:order val="3"/>
          <c:tx>
            <c:v>Liablity adjusted</c:v>
          </c:tx>
          <c:spPr>
            <a:ln w="28575" cap="rnd">
              <a:solidFill>
                <a:srgbClr val="92D050"/>
              </a:solidFill>
              <a:round/>
            </a:ln>
            <a:effectLst/>
          </c:spPr>
          <c:marker>
            <c:symbol val="none"/>
          </c:marker>
          <c:cat>
            <c:strRef>
              <c:f>'Figure 8'!$A$4:$A$28</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Returns!$M$56:$M$80</c:f>
              <c:numCache>
                <c:formatCode>0.0</c:formatCode>
                <c:ptCount val="25"/>
                <c:pt idx="0">
                  <c:v>4.4605670724705933</c:v>
                </c:pt>
                <c:pt idx="1">
                  <c:v>3.5730478408935671</c:v>
                </c:pt>
                <c:pt idx="2">
                  <c:v>4.3665502517026971</c:v>
                </c:pt>
                <c:pt idx="3">
                  <c:v>6.5453403313499994</c:v>
                </c:pt>
                <c:pt idx="4">
                  <c:v>6.4517182527848647</c:v>
                </c:pt>
                <c:pt idx="5">
                  <c:v>6.3483726568423853</c:v>
                </c:pt>
                <c:pt idx="6">
                  <c:v>7.0165067148805553</c:v>
                </c:pt>
                <c:pt idx="7">
                  <c:v>6.5490690112710226</c:v>
                </c:pt>
                <c:pt idx="8">
                  <c:v>5.4597367189258978</c:v>
                </c:pt>
                <c:pt idx="9">
                  <c:v>6.6439518435424612</c:v>
                </c:pt>
                <c:pt idx="10">
                  <c:v>7.3197007275940846</c:v>
                </c:pt>
                <c:pt idx="11">
                  <c:v>7.3742524352784979</c:v>
                </c:pt>
                <c:pt idx="12">
                  <c:v>8.0137961860007092</c:v>
                </c:pt>
                <c:pt idx="13">
                  <c:v>7.909391924807192</c:v>
                </c:pt>
                <c:pt idx="14">
                  <c:v>6.2803043133482266</c:v>
                </c:pt>
                <c:pt idx="15">
                  <c:v>5.5064641508498413</c:v>
                </c:pt>
                <c:pt idx="16">
                  <c:v>5.3701210943336388</c:v>
                </c:pt>
                <c:pt idx="17">
                  <c:v>5.5027363596416992</c:v>
                </c:pt>
                <c:pt idx="18">
                  <c:v>5.663529688061649</c:v>
                </c:pt>
                <c:pt idx="19">
                  <c:v>5.9973352032120912</c:v>
                </c:pt>
                <c:pt idx="20">
                  <c:v>4.279702648478847</c:v>
                </c:pt>
                <c:pt idx="21">
                  <c:v>5.0431262353575796</c:v>
                </c:pt>
                <c:pt idx="22">
                  <c:v>4.3733558361638547</c:v>
                </c:pt>
                <c:pt idx="23">
                  <c:v>5.4017687849675102</c:v>
                </c:pt>
                <c:pt idx="24">
                  <c:v>4.7906510671223526</c:v>
                </c:pt>
              </c:numCache>
            </c:numRef>
          </c:val>
          <c:smooth val="0"/>
          <c:extLst>
            <c:ext xmlns:c16="http://schemas.microsoft.com/office/drawing/2014/chart" uri="{C3380CC4-5D6E-409C-BE32-E72D297353CC}">
              <c16:uniqueId val="{00000003-2E92-4DE7-9E41-24D8E232ECFC}"/>
            </c:ext>
          </c:extLst>
        </c:ser>
        <c:dLbls>
          <c:showLegendKey val="0"/>
          <c:showVal val="0"/>
          <c:showCatName val="0"/>
          <c:showSerName val="0"/>
          <c:showPercent val="0"/>
          <c:showBubbleSize val="0"/>
        </c:dLbls>
        <c:smooth val="0"/>
        <c:axId val="1913927951"/>
        <c:axId val="1913928431"/>
      </c:lineChart>
      <c:catAx>
        <c:axId val="1913927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8431"/>
        <c:crosses val="autoZero"/>
        <c:auto val="1"/>
        <c:lblAlgn val="ctr"/>
        <c:lblOffset val="100"/>
        <c:tickLblSkip val="5"/>
        <c:noMultiLvlLbl val="0"/>
      </c:catAx>
      <c:valAx>
        <c:axId val="19139284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13927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v>G&amp;S reported</c:v>
          </c:tx>
          <c:spPr>
            <a:ln w="28575" cap="rnd">
              <a:solidFill>
                <a:srgbClr val="FF0000"/>
              </a:solidFill>
              <a:prstDash val="dash"/>
              <a:round/>
            </a:ln>
            <a:effectLst/>
          </c:spPr>
          <c:marker>
            <c:symbol val="none"/>
          </c:marker>
          <c:cat>
            <c:strRef>
              <c:f>'Figure 12'!$A$3:$A$27</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'Figure 12'!$B$3:$B$27</c:f>
              <c:numCache>
                <c:formatCode>0.0</c:formatCode>
                <c:ptCount val="25"/>
                <c:pt idx="0">
                  <c:v>-3.6063408447956298</c:v>
                </c:pt>
                <c:pt idx="1">
                  <c:v>-3.405560438106578</c:v>
                </c:pt>
                <c:pt idx="2">
                  <c:v>-3.8490452095780987</c:v>
                </c:pt>
                <c:pt idx="3">
                  <c:v>-4.33154104656745</c:v>
                </c:pt>
                <c:pt idx="4">
                  <c:v>-4.9998199260059586</c:v>
                </c:pt>
                <c:pt idx="5">
                  <c:v>-5.4952911221547325</c:v>
                </c:pt>
                <c:pt idx="6">
                  <c:v>-5.5266003648050024</c:v>
                </c:pt>
                <c:pt idx="7">
                  <c:v>-4.9121678572909033</c:v>
                </c:pt>
                <c:pt idx="8">
                  <c:v>-4.8229845835110599</c:v>
                </c:pt>
                <c:pt idx="9">
                  <c:v>-2.7266768429559125</c:v>
                </c:pt>
                <c:pt idx="10">
                  <c:v>-3.3429928898930159</c:v>
                </c:pt>
                <c:pt idx="11">
                  <c:v>-3.5546965646775255</c:v>
                </c:pt>
                <c:pt idx="12">
                  <c:v>-3.2355481727574751</c:v>
                </c:pt>
                <c:pt idx="13">
                  <c:v>-2.6471710296373963</c:v>
                </c:pt>
                <c:pt idx="14">
                  <c:v>-2.7484623553932566</c:v>
                </c:pt>
                <c:pt idx="15">
                  <c:v>-2.6825690079256628</c:v>
                </c:pt>
                <c:pt idx="16">
                  <c:v>-2.549643975772272</c:v>
                </c:pt>
                <c:pt idx="17">
                  <c:v>-2.6358166642022018</c:v>
                </c:pt>
                <c:pt idx="18">
                  <c:v>-2.801026311330574</c:v>
                </c:pt>
                <c:pt idx="19">
                  <c:v>-2.5970055710306408</c:v>
                </c:pt>
                <c:pt idx="20">
                  <c:v>-3.0611966788579243</c:v>
                </c:pt>
                <c:pt idx="21">
                  <c:v>-3.5811952097022108</c:v>
                </c:pt>
                <c:pt idx="22">
                  <c:v>-3.6327359277730138</c:v>
                </c:pt>
                <c:pt idx="23">
                  <c:v>-2.8314220059378008</c:v>
                </c:pt>
                <c:pt idx="24">
                  <c:v>-3.1448968473422898</c:v>
                </c:pt>
              </c:numCache>
            </c:numRef>
          </c:val>
          <c:smooth val="0"/>
          <c:extLst>
            <c:ext xmlns:c16="http://schemas.microsoft.com/office/drawing/2014/chart" uri="{C3380CC4-5D6E-409C-BE32-E72D297353CC}">
              <c16:uniqueId val="{00000000-1B4E-4EC7-A72C-EB40E85EDB0B}"/>
            </c:ext>
          </c:extLst>
        </c:ser>
        <c:ser>
          <c:idx val="1"/>
          <c:order val="1"/>
          <c:tx>
            <c:v>G&amp;S adjusted</c:v>
          </c:tx>
          <c:spPr>
            <a:ln w="28575" cap="rnd">
              <a:solidFill>
                <a:srgbClr val="FF0000"/>
              </a:solidFill>
              <a:round/>
            </a:ln>
            <a:effectLst/>
          </c:spPr>
          <c:marker>
            <c:symbol val="none"/>
          </c:marker>
          <c:cat>
            <c:strRef>
              <c:f>'Figure 12'!$A$3:$A$27</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'Figure 12'!$C$3:$C$27</c:f>
              <c:numCache>
                <c:formatCode>0.0</c:formatCode>
                <c:ptCount val="25"/>
                <c:pt idx="0">
                  <c:v>-3.1896724350486121</c:v>
                </c:pt>
                <c:pt idx="1">
                  <c:v>-2.8546290956953486</c:v>
                </c:pt>
                <c:pt idx="2">
                  <c:v>-3.4004078680128877</c:v>
                </c:pt>
                <c:pt idx="3">
                  <c:v>-3.8401657415767794</c:v>
                </c:pt>
                <c:pt idx="4">
                  <c:v>-4.2892230605484176</c:v>
                </c:pt>
                <c:pt idx="5">
                  <c:v>-4.5562521539849472</c:v>
                </c:pt>
                <c:pt idx="6">
                  <c:v>-4.6320064200057685</c:v>
                </c:pt>
                <c:pt idx="7">
                  <c:v>-3.9571270458318351</c:v>
                </c:pt>
                <c:pt idx="8">
                  <c:v>-3.4069574479906795</c:v>
                </c:pt>
                <c:pt idx="9">
                  <c:v>-1.4833891649209801</c:v>
                </c:pt>
                <c:pt idx="10">
                  <c:v>-1.8967888129173185</c:v>
                </c:pt>
                <c:pt idx="11">
                  <c:v>-2.4062281671104975</c:v>
                </c:pt>
                <c:pt idx="12">
                  <c:v>-2.1780946289856802</c:v>
                </c:pt>
                <c:pt idx="13">
                  <c:v>-1.7773790743356201</c:v>
                </c:pt>
                <c:pt idx="14">
                  <c:v>-1.7656118670385805</c:v>
                </c:pt>
                <c:pt idx="15">
                  <c:v>-1.599515115512445</c:v>
                </c:pt>
                <c:pt idx="16">
                  <c:v>-1.6218614238657756</c:v>
                </c:pt>
                <c:pt idx="17">
                  <c:v>-1.7080341122957052</c:v>
                </c:pt>
                <c:pt idx="18">
                  <c:v>-1.8732437594240778</c:v>
                </c:pt>
                <c:pt idx="19">
                  <c:v>-1.6692230191241442</c:v>
                </c:pt>
                <c:pt idx="20">
                  <c:v>-2.1334141269514286</c:v>
                </c:pt>
                <c:pt idx="21">
                  <c:v>-2.6534126577957147</c:v>
                </c:pt>
                <c:pt idx="22">
                  <c:v>-2.7049533758665176</c:v>
                </c:pt>
                <c:pt idx="23">
                  <c:v>-1.9036394540313049</c:v>
                </c:pt>
                <c:pt idx="24">
                  <c:v>-2.2171142954357936</c:v>
                </c:pt>
              </c:numCache>
            </c:numRef>
          </c:val>
          <c:smooth val="0"/>
          <c:extLst>
            <c:ext xmlns:c16="http://schemas.microsoft.com/office/drawing/2014/chart" uri="{C3380CC4-5D6E-409C-BE32-E72D297353CC}">
              <c16:uniqueId val="{00000001-1B4E-4EC7-A72C-EB40E85EDB0B}"/>
            </c:ext>
          </c:extLst>
        </c:ser>
        <c:ser>
          <c:idx val="2"/>
          <c:order val="2"/>
          <c:tx>
            <c:v>Inv. income reported</c:v>
          </c:tx>
          <c:spPr>
            <a:ln w="28575" cap="rnd">
              <a:solidFill>
                <a:schemeClr val="accent1"/>
              </a:solidFill>
              <a:prstDash val="dash"/>
              <a:round/>
            </a:ln>
            <a:effectLst/>
          </c:spPr>
          <c:marker>
            <c:symbol val="none"/>
          </c:marker>
          <c:cat>
            <c:strRef>
              <c:f>'Figure 12'!$A$3:$A$27</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'Figure 12'!$D$3:$D$27</c:f>
              <c:numCache>
                <c:formatCode>0.0</c:formatCode>
                <c:ptCount val="25"/>
                <c:pt idx="0">
                  <c:v>0.21568627450980393</c:v>
                </c:pt>
                <c:pt idx="1">
                  <c:v>0.29514548427031062</c:v>
                </c:pt>
                <c:pt idx="2">
                  <c:v>0.23562781930808574</c:v>
                </c:pt>
                <c:pt idx="3">
                  <c:v>0.33114825644830442</c:v>
                </c:pt>
                <c:pt idx="4">
                  <c:v>0.46157875781684832</c:v>
                </c:pt>
                <c:pt idx="5">
                  <c:v>0.42791735689306093</c:v>
                </c:pt>
                <c:pt idx="6">
                  <c:v>0.19941225860621328</c:v>
                </c:pt>
                <c:pt idx="7">
                  <c:v>0.51986983736579562</c:v>
                </c:pt>
                <c:pt idx="8">
                  <c:v>0.83865835246007092</c:v>
                </c:pt>
                <c:pt idx="9">
                  <c:v>0.85444913351890095</c:v>
                </c:pt>
                <c:pt idx="10">
                  <c:v>1.1795401687819789</c:v>
                </c:pt>
                <c:pt idx="11">
                  <c:v>1.3478913056020307</c:v>
                </c:pt>
                <c:pt idx="12">
                  <c:v>1.2665436200319922</c:v>
                </c:pt>
                <c:pt idx="13">
                  <c:v>1.208812430764127</c:v>
                </c:pt>
                <c:pt idx="14">
                  <c:v>1.1908155905520754</c:v>
                </c:pt>
                <c:pt idx="15">
                  <c:v>1.0676141022137196</c:v>
                </c:pt>
                <c:pt idx="16">
                  <c:v>1.103058245457301</c:v>
                </c:pt>
                <c:pt idx="17">
                  <c:v>1.3692873277211517</c:v>
                </c:pt>
                <c:pt idx="18">
                  <c:v>1.2855856510057366</c:v>
                </c:pt>
                <c:pt idx="19">
                  <c:v>1.2036165273909007</c:v>
                </c:pt>
                <c:pt idx="20">
                  <c:v>0.86785207524550323</c:v>
                </c:pt>
                <c:pt idx="21">
                  <c:v>0.54997212979072008</c:v>
                </c:pt>
                <c:pt idx="22">
                  <c:v>0.51270624334311277</c:v>
                </c:pt>
                <c:pt idx="23">
                  <c:v>0.31170930027019517</c:v>
                </c:pt>
                <c:pt idx="24">
                  <c:v>4.0150899951687344E-2</c:v>
                </c:pt>
              </c:numCache>
            </c:numRef>
          </c:val>
          <c:smooth val="0"/>
          <c:extLst>
            <c:ext xmlns:c16="http://schemas.microsoft.com/office/drawing/2014/chart" uri="{C3380CC4-5D6E-409C-BE32-E72D297353CC}">
              <c16:uniqueId val="{00000002-1B4E-4EC7-A72C-EB40E85EDB0B}"/>
            </c:ext>
          </c:extLst>
        </c:ser>
        <c:ser>
          <c:idx val="3"/>
          <c:order val="3"/>
          <c:tx>
            <c:v>Inv. income adjusted</c:v>
          </c:tx>
          <c:spPr>
            <a:ln w="28575" cap="rnd">
              <a:solidFill>
                <a:schemeClr val="accent1"/>
              </a:solidFill>
              <a:round/>
            </a:ln>
            <a:effectLst/>
          </c:spPr>
          <c:marker>
            <c:symbol val="none"/>
          </c:marker>
          <c:cat>
            <c:strRef>
              <c:f>'Figure 12'!$A$3:$A$27</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'Figure 12'!$E$3:$E$27</c:f>
              <c:numCache>
                <c:formatCode>0.0</c:formatCode>
                <c:ptCount val="25"/>
                <c:pt idx="0">
                  <c:v>-0.20098213523721323</c:v>
                </c:pt>
                <c:pt idx="1">
                  <c:v>-0.2557858581409192</c:v>
                </c:pt>
                <c:pt idx="2">
                  <c:v>-0.21300952225712511</c:v>
                </c:pt>
                <c:pt idx="3">
                  <c:v>-0.16022704854236691</c:v>
                </c:pt>
                <c:pt idx="4">
                  <c:v>-0.24901810764069268</c:v>
                </c:pt>
                <c:pt idx="5">
                  <c:v>-0.51112161127672462</c:v>
                </c:pt>
                <c:pt idx="6">
                  <c:v>-0.69518168619302134</c:v>
                </c:pt>
                <c:pt idx="7">
                  <c:v>-0.43517097409327232</c:v>
                </c:pt>
                <c:pt idx="8">
                  <c:v>-0.57736878306030959</c:v>
                </c:pt>
                <c:pt idx="9">
                  <c:v>-0.388838544516032</c:v>
                </c:pt>
                <c:pt idx="10">
                  <c:v>-0.26666390819371888</c:v>
                </c:pt>
                <c:pt idx="11">
                  <c:v>0.1994229080350019</c:v>
                </c:pt>
                <c:pt idx="12">
                  <c:v>0.20909007626019743</c:v>
                </c:pt>
                <c:pt idx="13">
                  <c:v>0.33902047546235098</c:v>
                </c:pt>
                <c:pt idx="14">
                  <c:v>0.20796510219739928</c:v>
                </c:pt>
                <c:pt idx="15">
                  <c:v>-1.5439790199498281E-2</c:v>
                </c:pt>
                <c:pt idx="16">
                  <c:v>0.17527569355080447</c:v>
                </c:pt>
                <c:pt idx="17">
                  <c:v>0.4415047758146553</c:v>
                </c:pt>
                <c:pt idx="18">
                  <c:v>0.35780309909924041</c:v>
                </c:pt>
                <c:pt idx="19">
                  <c:v>0.2758339754844043</c:v>
                </c:pt>
                <c:pt idx="20">
                  <c:v>-5.9930476660993166E-2</c:v>
                </c:pt>
                <c:pt idx="21">
                  <c:v>-0.37781042211577648</c:v>
                </c:pt>
                <c:pt idx="22">
                  <c:v>-0.41507630856338368</c:v>
                </c:pt>
                <c:pt idx="23">
                  <c:v>-0.616073251636301</c:v>
                </c:pt>
                <c:pt idx="24">
                  <c:v>-0.88763165195480898</c:v>
                </c:pt>
              </c:numCache>
            </c:numRef>
          </c:val>
          <c:smooth val="0"/>
          <c:extLst>
            <c:ext xmlns:c16="http://schemas.microsoft.com/office/drawing/2014/chart" uri="{C3380CC4-5D6E-409C-BE32-E72D297353CC}">
              <c16:uniqueId val="{00000003-1B4E-4EC7-A72C-EB40E85EDB0B}"/>
            </c:ext>
          </c:extLst>
        </c:ser>
        <c:ser>
          <c:idx val="4"/>
          <c:order val="4"/>
          <c:tx>
            <c:v>Unilateral transfers</c:v>
          </c:tx>
          <c:spPr>
            <a:ln w="28575" cap="rnd">
              <a:solidFill>
                <a:srgbClr val="92D050"/>
              </a:solidFill>
              <a:round/>
            </a:ln>
            <a:effectLst/>
          </c:spPr>
          <c:marker>
            <c:symbol val="none"/>
          </c:marker>
          <c:cat>
            <c:strRef>
              <c:f>'Figure 12'!$A$3:$A$27</c:f>
              <c:strCach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strCache>
            </c:strRef>
          </c:cat>
          <c:val>
            <c:numRef>
              <c:f>'Figure 12'!$F$3:$F$27</c:f>
              <c:numCache>
                <c:formatCode>0.0</c:formatCode>
                <c:ptCount val="25"/>
                <c:pt idx="0">
                  <c:v>-0.45715539947322215</c:v>
                </c:pt>
                <c:pt idx="1">
                  <c:v>-0.53821147430990657</c:v>
                </c:pt>
                <c:pt idx="2">
                  <c:v>-0.48447722136314975</c:v>
                </c:pt>
                <c:pt idx="3">
                  <c:v>-0.48269541308427527</c:v>
                </c:pt>
                <c:pt idx="4">
                  <c:v>-0.58633729496120224</c:v>
                </c:pt>
                <c:pt idx="5">
                  <c:v>-0.58957604761028282</c:v>
                </c:pt>
                <c:pt idx="6">
                  <c:v>-0.50007238194504755</c:v>
                </c:pt>
                <c:pt idx="7">
                  <c:v>-0.62117422724572002</c:v>
                </c:pt>
                <c:pt idx="8">
                  <c:v>-0.65127048930595333</c:v>
                </c:pt>
                <c:pt idx="9">
                  <c:v>-0.6941242290079499</c:v>
                </c:pt>
                <c:pt idx="10">
                  <c:v>-0.65674795667486219</c:v>
                </c:pt>
                <c:pt idx="11">
                  <c:v>-0.66162169785316383</c:v>
                </c:pt>
                <c:pt idx="12">
                  <c:v>-0.55453426848775689</c:v>
                </c:pt>
                <c:pt idx="13">
                  <c:v>-0.52198664747314982</c:v>
                </c:pt>
                <c:pt idx="14">
                  <c:v>-0.49033683361634706</c:v>
                </c:pt>
                <c:pt idx="15">
                  <c:v>-0.56235036895326596</c:v>
                </c:pt>
                <c:pt idx="16">
                  <c:v>-0.60196544517652306</c:v>
                </c:pt>
                <c:pt idx="17">
                  <c:v>-0.55383156316763626</c:v>
                </c:pt>
                <c:pt idx="18">
                  <c:v>-0.56413235543291451</c:v>
                </c:pt>
                <c:pt idx="19">
                  <c:v>-0.60239554317548738</c:v>
                </c:pt>
                <c:pt idx="20">
                  <c:v>-0.58643070885684723</c:v>
                </c:pt>
                <c:pt idx="21">
                  <c:v>-0.58682837018394329</c:v>
                </c:pt>
                <c:pt idx="22">
                  <c:v>-0.70479372781838667</c:v>
                </c:pt>
                <c:pt idx="23">
                  <c:v>-0.6764439570429317</c:v>
                </c:pt>
                <c:pt idx="24">
                  <c:v>-0.70891454142381849</c:v>
                </c:pt>
              </c:numCache>
            </c:numRef>
          </c:val>
          <c:smooth val="0"/>
          <c:extLst>
            <c:ext xmlns:c16="http://schemas.microsoft.com/office/drawing/2014/chart" uri="{C3380CC4-5D6E-409C-BE32-E72D297353CC}">
              <c16:uniqueId val="{00000004-1B4E-4EC7-A72C-EB40E85EDB0B}"/>
            </c:ext>
          </c:extLst>
        </c:ser>
        <c:dLbls>
          <c:showLegendKey val="0"/>
          <c:showVal val="0"/>
          <c:showCatName val="0"/>
          <c:showSerName val="0"/>
          <c:showPercent val="0"/>
          <c:showBubbleSize val="0"/>
        </c:dLbls>
        <c:smooth val="0"/>
        <c:axId val="247564095"/>
        <c:axId val="247548255"/>
      </c:lineChart>
      <c:catAx>
        <c:axId val="247564095"/>
        <c:scaling>
          <c:orientation val="minMax"/>
        </c:scaling>
        <c:delete val="0"/>
        <c:axPos val="b"/>
        <c:numFmt formatCode="General" sourceLinked="1"/>
        <c:majorTickMark val="none"/>
        <c:minorTickMark val="none"/>
        <c:tickLblPos val="low"/>
        <c:spPr>
          <a:noFill/>
          <a:ln w="25400"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7548255"/>
        <c:crosses val="autoZero"/>
        <c:auto val="1"/>
        <c:lblAlgn val="ctr"/>
        <c:lblOffset val="100"/>
        <c:tickLblSkip val="5"/>
        <c:noMultiLvlLbl val="0"/>
      </c:catAx>
      <c:valAx>
        <c:axId val="24754825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 of GDP</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756409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v>NIIP reported</c:v>
          </c:tx>
          <c:spPr>
            <a:ln w="28575" cap="rnd">
              <a:solidFill>
                <a:schemeClr val="accent1"/>
              </a:solidFill>
              <a:prstDash val="dash"/>
              <a:round/>
            </a:ln>
            <a:effectLst/>
          </c:spPr>
          <c:marker>
            <c:symbol val="none"/>
          </c:marker>
          <c:cat>
            <c:strRef>
              <c:f>'Figure 13'!$A$3:$A$28</c:f>
              <c:strCache>
                <c:ptCount val="26"/>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strCache>
            </c:strRef>
          </c:cat>
          <c:val>
            <c:numRef>
              <c:f>'Figure 13'!$B$3:$B$28</c:f>
              <c:numCache>
                <c:formatCode>0.0</c:formatCode>
                <c:ptCount val="26"/>
                <c:pt idx="0">
                  <c:v>-10.406470637096103</c:v>
                </c:pt>
                <c:pt idx="1">
                  <c:v>-14.986323285533119</c:v>
                </c:pt>
                <c:pt idx="2">
                  <c:v>-21.68293973672025</c:v>
                </c:pt>
                <c:pt idx="3">
                  <c:v>-22.054542460037879</c:v>
                </c:pt>
                <c:pt idx="4">
                  <c:v>-20.009557892899227</c:v>
                </c:pt>
                <c:pt idx="5">
                  <c:v>-19.339676849032511</c:v>
                </c:pt>
                <c:pt idx="6">
                  <c:v>-14.243404503343763</c:v>
                </c:pt>
                <c:pt idx="7">
                  <c:v>-13.085345551405657</c:v>
                </c:pt>
                <c:pt idx="8">
                  <c:v>-8.835237871523125</c:v>
                </c:pt>
                <c:pt idx="9">
                  <c:v>-27.045714595224073</c:v>
                </c:pt>
                <c:pt idx="10">
                  <c:v>-18.144231632603724</c:v>
                </c:pt>
                <c:pt idx="11">
                  <c:v>-16.685972489866437</c:v>
                </c:pt>
                <c:pt idx="12">
                  <c:v>-28.555779918844593</c:v>
                </c:pt>
                <c:pt idx="13">
                  <c:v>-28.113252122554449</c:v>
                </c:pt>
                <c:pt idx="14">
                  <c:v>-32.247400877925678</c:v>
                </c:pt>
                <c:pt idx="15">
                  <c:v>-39.874762183313365</c:v>
                </c:pt>
                <c:pt idx="16">
                  <c:v>-41.489314020224107</c:v>
                </c:pt>
                <c:pt idx="17">
                  <c:v>-43.916144196459427</c:v>
                </c:pt>
                <c:pt idx="18">
                  <c:v>-39.928018927090932</c:v>
                </c:pt>
                <c:pt idx="19">
                  <c:v>-47.422462663084261</c:v>
                </c:pt>
                <c:pt idx="20">
                  <c:v>-54.161745589600748</c:v>
                </c:pt>
                <c:pt idx="21">
                  <c:v>-68.937599805189649</c:v>
                </c:pt>
                <c:pt idx="22">
                  <c:v>-79.525192980085464</c:v>
                </c:pt>
                <c:pt idx="23">
                  <c:v>-62.536895977605944</c:v>
                </c:pt>
                <c:pt idx="24">
                  <c:v>-71.618516126937621</c:v>
                </c:pt>
                <c:pt idx="25">
                  <c:v>-89.882524867311517</c:v>
                </c:pt>
              </c:numCache>
            </c:numRef>
          </c:val>
          <c:smooth val="0"/>
          <c:extLst>
            <c:ext xmlns:c16="http://schemas.microsoft.com/office/drawing/2014/chart" uri="{C3380CC4-5D6E-409C-BE32-E72D297353CC}">
              <c16:uniqueId val="{00000000-687D-4676-9D5A-B9DF4B3978E6}"/>
            </c:ext>
          </c:extLst>
        </c:ser>
        <c:ser>
          <c:idx val="1"/>
          <c:order val="1"/>
          <c:tx>
            <c:v>NIIP adjusted</c:v>
          </c:tx>
          <c:spPr>
            <a:ln w="28575" cap="rnd">
              <a:solidFill>
                <a:schemeClr val="accent1"/>
              </a:solidFill>
              <a:round/>
            </a:ln>
            <a:effectLst/>
          </c:spPr>
          <c:marker>
            <c:symbol val="none"/>
          </c:marker>
          <c:cat>
            <c:strRef>
              <c:f>'Figure 13'!$A$3:$A$28</c:f>
              <c:strCache>
                <c:ptCount val="26"/>
                <c:pt idx="0">
                  <c:v>1999</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5">
                  <c:v>2024</c:v>
                </c:pt>
              </c:strCache>
            </c:strRef>
          </c:cat>
          <c:val>
            <c:numRef>
              <c:f>'Figure 13'!$C$3:$C$28</c:f>
              <c:numCache>
                <c:formatCode>0.0</c:formatCode>
                <c:ptCount val="26"/>
                <c:pt idx="0">
                  <c:v>-11.195053575878394</c:v>
                </c:pt>
                <c:pt idx="1">
                  <c:v>-15.999726855916498</c:v>
                </c:pt>
                <c:pt idx="2">
                  <c:v>-21.444135741218496</c:v>
                </c:pt>
                <c:pt idx="3">
                  <c:v>-23.622933269894137</c:v>
                </c:pt>
                <c:pt idx="4">
                  <c:v>-23.244088508706849</c:v>
                </c:pt>
                <c:pt idx="5">
                  <c:v>-24.17764299512163</c:v>
                </c:pt>
                <c:pt idx="6">
                  <c:v>-20.884425424872692</c:v>
                </c:pt>
                <c:pt idx="7">
                  <c:v>-22.169004603491704</c:v>
                </c:pt>
                <c:pt idx="8">
                  <c:v>-20.338713020408726</c:v>
                </c:pt>
                <c:pt idx="9">
                  <c:v>-29.780377659970618</c:v>
                </c:pt>
                <c:pt idx="10">
                  <c:v>-24.915638101684614</c:v>
                </c:pt>
                <c:pt idx="11">
                  <c:v>-23.526958601900461</c:v>
                </c:pt>
                <c:pt idx="12">
                  <c:v>-31.88654910030321</c:v>
                </c:pt>
                <c:pt idx="13">
                  <c:v>-32.057204380460192</c:v>
                </c:pt>
                <c:pt idx="14">
                  <c:v>-34.681666044654541</c:v>
                </c:pt>
                <c:pt idx="15">
                  <c:v>-38.333335226401488</c:v>
                </c:pt>
                <c:pt idx="16">
                  <c:v>-37.857447389997269</c:v>
                </c:pt>
                <c:pt idx="17">
                  <c:v>-38.780796494530684</c:v>
                </c:pt>
                <c:pt idx="18">
                  <c:v>-35.671355948623557</c:v>
                </c:pt>
                <c:pt idx="19">
                  <c:v>-40.210989276983035</c:v>
                </c:pt>
                <c:pt idx="20">
                  <c:v>-44.73230269266481</c:v>
                </c:pt>
                <c:pt idx="21">
                  <c:v>-55.544167162277979</c:v>
                </c:pt>
                <c:pt idx="22">
                  <c:v>-61.736487171258212</c:v>
                </c:pt>
                <c:pt idx="23">
                  <c:v>-49.888964082608844</c:v>
                </c:pt>
                <c:pt idx="24">
                  <c:v>-55.531876900655462</c:v>
                </c:pt>
                <c:pt idx="25">
                  <c:v>-67.02808644196142</c:v>
                </c:pt>
              </c:numCache>
            </c:numRef>
          </c:val>
          <c:smooth val="0"/>
          <c:extLst>
            <c:ext xmlns:c16="http://schemas.microsoft.com/office/drawing/2014/chart" uri="{C3380CC4-5D6E-409C-BE32-E72D297353CC}">
              <c16:uniqueId val="{00000001-687D-4676-9D5A-B9DF4B3978E6}"/>
            </c:ext>
          </c:extLst>
        </c:ser>
        <c:dLbls>
          <c:showLegendKey val="0"/>
          <c:showVal val="0"/>
          <c:showCatName val="0"/>
          <c:showSerName val="0"/>
          <c:showPercent val="0"/>
          <c:showBubbleSize val="0"/>
        </c:dLbls>
        <c:smooth val="0"/>
        <c:axId val="247561695"/>
        <c:axId val="247546335"/>
      </c:lineChart>
      <c:catAx>
        <c:axId val="247561695"/>
        <c:scaling>
          <c:orientation val="minMax"/>
        </c:scaling>
        <c:delete val="0"/>
        <c:axPos val="b"/>
        <c:numFmt formatCode="General" sourceLinked="1"/>
        <c:majorTickMark val="none"/>
        <c:minorTickMark val="none"/>
        <c:tickLblPos val="low"/>
        <c:spPr>
          <a:noFill/>
          <a:ln w="25400"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7546335"/>
        <c:crosses val="autoZero"/>
        <c:auto val="1"/>
        <c:lblAlgn val="ctr"/>
        <c:lblOffset val="100"/>
        <c:tickLblSkip val="5"/>
        <c:noMultiLvlLbl val="0"/>
      </c:catAx>
      <c:valAx>
        <c:axId val="24754633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 of GDP</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756169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'Figure 14'!$A$2</c:f>
              <c:strCache>
                <c:ptCount val="1"/>
                <c:pt idx="0">
                  <c:v>RoW</c:v>
                </c:pt>
              </c:strCache>
            </c:strRef>
          </c:tx>
          <c:spPr>
            <a:solidFill>
              <a:schemeClr val="accent1"/>
            </a:solidFill>
            <a:ln>
              <a:noFill/>
            </a:ln>
            <a:effectLst/>
          </c:spPr>
          <c:invertIfNegative val="0"/>
          <c:cat>
            <c:strRef>
              <c:f>'Figure 14'!$B$1:$D$1</c:f>
              <c:strCache>
                <c:ptCount val="3"/>
                <c:pt idx="0">
                  <c:v>Saving</c:v>
                </c:pt>
                <c:pt idx="1">
                  <c:v>Decision</c:v>
                </c:pt>
                <c:pt idx="2">
                  <c:v>Allocation</c:v>
                </c:pt>
              </c:strCache>
            </c:strRef>
          </c:cat>
          <c:val>
            <c:numRef>
              <c:f>'Figure 14'!$B$2:$D$2</c:f>
              <c:numCache>
                <c:formatCode>General</c:formatCode>
                <c:ptCount val="3"/>
                <c:pt idx="0">
                  <c:v>80</c:v>
                </c:pt>
                <c:pt idx="1">
                  <c:v>40</c:v>
                </c:pt>
                <c:pt idx="2">
                  <c:v>50</c:v>
                </c:pt>
              </c:numCache>
            </c:numRef>
          </c:val>
          <c:extLst>
            <c:ext xmlns:c16="http://schemas.microsoft.com/office/drawing/2014/chart" uri="{C3380CC4-5D6E-409C-BE32-E72D297353CC}">
              <c16:uniqueId val="{00000000-1502-4D34-83FC-AAD51A686D85}"/>
            </c:ext>
          </c:extLst>
        </c:ser>
        <c:ser>
          <c:idx val="1"/>
          <c:order val="1"/>
          <c:tx>
            <c:strRef>
              <c:f>'Figure 14'!$A$3</c:f>
              <c:strCache>
                <c:ptCount val="1"/>
                <c:pt idx="0">
                  <c:v>US light</c:v>
                </c:pt>
              </c:strCache>
            </c:strRef>
          </c:tx>
          <c:spPr>
            <a:solidFill>
              <a:schemeClr val="accent2"/>
            </a:solidFill>
            <a:ln>
              <a:noFill/>
            </a:ln>
            <a:effectLst/>
          </c:spPr>
          <c:invertIfNegative val="0"/>
          <c:dPt>
            <c:idx val="1"/>
            <c:invertIfNegative val="0"/>
            <c:bubble3D val="0"/>
            <c:spPr>
              <a:solidFill>
                <a:schemeClr val="accent2">
                  <a:alpha val="60000"/>
                </a:schemeClr>
              </a:solidFill>
              <a:ln>
                <a:noFill/>
              </a:ln>
              <a:effectLst/>
            </c:spPr>
            <c:extLst>
              <c:ext xmlns:c16="http://schemas.microsoft.com/office/drawing/2014/chart" uri="{C3380CC4-5D6E-409C-BE32-E72D297353CC}">
                <c16:uniqueId val="{00000002-1502-4D34-83FC-AAD51A686D85}"/>
              </c:ext>
            </c:extLst>
          </c:dPt>
          <c:cat>
            <c:strRef>
              <c:f>'Figure 14'!$B$1:$D$1</c:f>
              <c:strCache>
                <c:ptCount val="3"/>
                <c:pt idx="0">
                  <c:v>Saving</c:v>
                </c:pt>
                <c:pt idx="1">
                  <c:v>Decision</c:v>
                </c:pt>
                <c:pt idx="2">
                  <c:v>Allocation</c:v>
                </c:pt>
              </c:strCache>
            </c:strRef>
          </c:cat>
          <c:val>
            <c:numRef>
              <c:f>'Figure 14'!$B$3:$D$3</c:f>
              <c:numCache>
                <c:formatCode>General</c:formatCode>
                <c:ptCount val="3"/>
                <c:pt idx="0">
                  <c:v>0</c:v>
                </c:pt>
                <c:pt idx="1">
                  <c:v>40</c:v>
                </c:pt>
                <c:pt idx="2">
                  <c:v>0</c:v>
                </c:pt>
              </c:numCache>
            </c:numRef>
          </c:val>
          <c:extLst>
            <c:ext xmlns:c16="http://schemas.microsoft.com/office/drawing/2014/chart" uri="{C3380CC4-5D6E-409C-BE32-E72D297353CC}">
              <c16:uniqueId val="{00000003-1502-4D34-83FC-AAD51A686D85}"/>
            </c:ext>
          </c:extLst>
        </c:ser>
        <c:ser>
          <c:idx val="2"/>
          <c:order val="2"/>
          <c:tx>
            <c:strRef>
              <c:f>'Figure 14'!$A$4</c:f>
              <c:strCache>
                <c:ptCount val="1"/>
                <c:pt idx="0">
                  <c:v>RoW light</c:v>
                </c:pt>
              </c:strCache>
            </c:strRef>
          </c:tx>
          <c:spPr>
            <a:solidFill>
              <a:schemeClr val="accent4">
                <a:lumMod val="50000"/>
                <a:alpha val="60000"/>
              </a:schemeClr>
            </a:solidFill>
            <a:ln>
              <a:noFill/>
            </a:ln>
            <a:effectLst/>
          </c:spPr>
          <c:invertIfNegative val="0"/>
          <c:cat>
            <c:strRef>
              <c:f>'Figure 14'!$B$1:$D$1</c:f>
              <c:strCache>
                <c:ptCount val="3"/>
                <c:pt idx="0">
                  <c:v>Saving</c:v>
                </c:pt>
                <c:pt idx="1">
                  <c:v>Decision</c:v>
                </c:pt>
                <c:pt idx="2">
                  <c:v>Allocation</c:v>
                </c:pt>
              </c:strCache>
            </c:strRef>
          </c:cat>
          <c:val>
            <c:numRef>
              <c:f>'Figure 14'!$B$4:$D$4</c:f>
              <c:numCache>
                <c:formatCode>General</c:formatCode>
                <c:ptCount val="3"/>
                <c:pt idx="0">
                  <c:v>0</c:v>
                </c:pt>
                <c:pt idx="1">
                  <c:v>10</c:v>
                </c:pt>
                <c:pt idx="2">
                  <c:v>0</c:v>
                </c:pt>
              </c:numCache>
            </c:numRef>
          </c:val>
          <c:extLst>
            <c:ext xmlns:c16="http://schemas.microsoft.com/office/drawing/2014/chart" uri="{C3380CC4-5D6E-409C-BE32-E72D297353CC}">
              <c16:uniqueId val="{00000004-1502-4D34-83FC-AAD51A686D85}"/>
            </c:ext>
          </c:extLst>
        </c:ser>
        <c:ser>
          <c:idx val="3"/>
          <c:order val="3"/>
          <c:tx>
            <c:strRef>
              <c:f>'Figure 14'!$A$5</c:f>
              <c:strCache>
                <c:ptCount val="1"/>
                <c:pt idx="0">
                  <c:v>US</c:v>
                </c:pt>
              </c:strCache>
            </c:strRef>
          </c:tx>
          <c:spPr>
            <a:solidFill>
              <a:schemeClr val="accent2"/>
            </a:solidFill>
            <a:ln>
              <a:noFill/>
            </a:ln>
            <a:effectLst/>
          </c:spPr>
          <c:invertIfNegative val="0"/>
          <c:cat>
            <c:strRef>
              <c:f>'Figure 14'!$B$1:$D$1</c:f>
              <c:strCache>
                <c:ptCount val="3"/>
                <c:pt idx="0">
                  <c:v>Saving</c:v>
                </c:pt>
                <c:pt idx="1">
                  <c:v>Decision</c:v>
                </c:pt>
                <c:pt idx="2">
                  <c:v>Allocation</c:v>
                </c:pt>
              </c:strCache>
            </c:strRef>
          </c:cat>
          <c:val>
            <c:numRef>
              <c:f>'Figure 14'!$B$5:$D$5</c:f>
              <c:numCache>
                <c:formatCode>General</c:formatCode>
                <c:ptCount val="3"/>
                <c:pt idx="0">
                  <c:v>20</c:v>
                </c:pt>
                <c:pt idx="1">
                  <c:v>10</c:v>
                </c:pt>
                <c:pt idx="2">
                  <c:v>50</c:v>
                </c:pt>
              </c:numCache>
            </c:numRef>
          </c:val>
          <c:extLst>
            <c:ext xmlns:c16="http://schemas.microsoft.com/office/drawing/2014/chart" uri="{C3380CC4-5D6E-409C-BE32-E72D297353CC}">
              <c16:uniqueId val="{00000005-1502-4D34-83FC-AAD51A686D85}"/>
            </c:ext>
          </c:extLst>
        </c:ser>
        <c:dLbls>
          <c:showLegendKey val="0"/>
          <c:showVal val="0"/>
          <c:showCatName val="0"/>
          <c:showSerName val="0"/>
          <c:showPercent val="0"/>
          <c:showBubbleSize val="0"/>
        </c:dLbls>
        <c:gapWidth val="150"/>
        <c:overlap val="100"/>
        <c:axId val="649617456"/>
        <c:axId val="649629104"/>
      </c:barChart>
      <c:catAx>
        <c:axId val="6496174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9629104"/>
        <c:crosses val="autoZero"/>
        <c:auto val="1"/>
        <c:lblAlgn val="ctr"/>
        <c:lblOffset val="100"/>
        <c:noMultiLvlLbl val="0"/>
      </c:catAx>
      <c:valAx>
        <c:axId val="649629104"/>
        <c:scaling>
          <c:orientation val="minMax"/>
          <c:max val="1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96174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v>US Investment</c:v>
          </c:tx>
          <c:spPr>
            <a:ln w="28575" cap="rnd">
              <a:solidFill>
                <a:schemeClr val="accent1"/>
              </a:solidFill>
              <a:round/>
            </a:ln>
            <a:effectLst/>
          </c:spPr>
          <c:marker>
            <c:symbol val="none"/>
          </c:marker>
          <c:cat>
            <c:numLit>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Lit>
          </c:cat>
          <c:val>
            <c:numLit>
              <c:formatCode>General</c:formatCode>
              <c:ptCount val="45"/>
              <c:pt idx="0">
                <c:v>23.31</c:v>
              </c:pt>
              <c:pt idx="1">
                <c:v>24.277000000000001</c:v>
              </c:pt>
              <c:pt idx="2">
                <c:v>22.071000000000002</c:v>
              </c:pt>
              <c:pt idx="3">
                <c:v>22.253</c:v>
              </c:pt>
              <c:pt idx="4">
                <c:v>25.096</c:v>
              </c:pt>
              <c:pt idx="5">
                <c:v>24.187999999999999</c:v>
              </c:pt>
              <c:pt idx="6">
                <c:v>23.741</c:v>
              </c:pt>
              <c:pt idx="7">
                <c:v>23.62</c:v>
              </c:pt>
              <c:pt idx="8">
                <c:v>22.827999999999999</c:v>
              </c:pt>
              <c:pt idx="9">
                <c:v>22.513999999999999</c:v>
              </c:pt>
              <c:pt idx="10">
                <c:v>21.529</c:v>
              </c:pt>
              <c:pt idx="11">
                <c:v>20.111000000000001</c:v>
              </c:pt>
              <c:pt idx="12">
                <c:v>20.077999999999999</c:v>
              </c:pt>
              <c:pt idx="13">
                <c:v>20.393999999999998</c:v>
              </c:pt>
              <c:pt idx="14">
                <c:v>21.279</c:v>
              </c:pt>
              <c:pt idx="15">
                <c:v>21.273</c:v>
              </c:pt>
              <c:pt idx="16">
                <c:v>21.702000000000002</c:v>
              </c:pt>
              <c:pt idx="17">
                <c:v>22.41</c:v>
              </c:pt>
              <c:pt idx="18">
                <c:v>22.957999999999998</c:v>
              </c:pt>
              <c:pt idx="19">
                <c:v>23.419</c:v>
              </c:pt>
              <c:pt idx="20">
                <c:v>23.678000000000001</c:v>
              </c:pt>
              <c:pt idx="21">
                <c:v>22.177</c:v>
              </c:pt>
              <c:pt idx="22">
                <c:v>21.722999999999999</c:v>
              </c:pt>
              <c:pt idx="23">
                <c:v>21.745999999999999</c:v>
              </c:pt>
              <c:pt idx="24">
                <c:v>22.652000000000001</c:v>
              </c:pt>
              <c:pt idx="25">
                <c:v>23.376000000000001</c:v>
              </c:pt>
              <c:pt idx="26">
                <c:v>23.538</c:v>
              </c:pt>
              <c:pt idx="27">
                <c:v>22.556999999999999</c:v>
              </c:pt>
              <c:pt idx="28">
                <c:v>21.036999999999999</c:v>
              </c:pt>
              <c:pt idx="29">
                <c:v>17.768999999999998</c:v>
              </c:pt>
              <c:pt idx="30">
                <c:v>18.672000000000001</c:v>
              </c:pt>
              <c:pt idx="31">
                <c:v>19.033999999999999</c:v>
              </c:pt>
              <c:pt idx="32">
                <c:v>19.951000000000001</c:v>
              </c:pt>
              <c:pt idx="33">
                <c:v>20.379000000000001</c:v>
              </c:pt>
              <c:pt idx="34">
                <c:v>20.901</c:v>
              </c:pt>
              <c:pt idx="35">
                <c:v>21.414999999999999</c:v>
              </c:pt>
              <c:pt idx="36">
                <c:v>20.888000000000002</c:v>
              </c:pt>
              <c:pt idx="37">
                <c:v>21.155999999999999</c:v>
              </c:pt>
              <c:pt idx="38">
                <c:v>21.568999999999999</c:v>
              </c:pt>
              <c:pt idx="39">
                <c:v>21.67</c:v>
              </c:pt>
              <c:pt idx="40">
                <c:v>21.419</c:v>
              </c:pt>
              <c:pt idx="41">
                <c:v>21.332999999999998</c:v>
              </c:pt>
              <c:pt idx="42">
                <c:v>21.95</c:v>
              </c:pt>
              <c:pt idx="43">
                <c:v>21.541</c:v>
              </c:pt>
              <c:pt idx="44">
                <c:v>21.812999999999999</c:v>
              </c:pt>
            </c:numLit>
          </c:val>
          <c:smooth val="0"/>
          <c:extLst>
            <c:ext xmlns:c16="http://schemas.microsoft.com/office/drawing/2014/chart" uri="{C3380CC4-5D6E-409C-BE32-E72D297353CC}">
              <c16:uniqueId val="{00000000-9E18-4076-85E6-3AB1D331D2F5}"/>
            </c:ext>
          </c:extLst>
        </c:ser>
        <c:ser>
          <c:idx val="1"/>
          <c:order val="1"/>
          <c:tx>
            <c:v>US Saving</c:v>
          </c:tx>
          <c:spPr>
            <a:ln w="28575" cap="rnd">
              <a:solidFill>
                <a:schemeClr val="accent2"/>
              </a:solidFill>
              <a:round/>
            </a:ln>
            <a:effectLst/>
          </c:spPr>
          <c:marker>
            <c:symbol val="none"/>
          </c:marker>
          <c:cat>
            <c:numLit>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Lit>
          </c:cat>
          <c:val>
            <c:numLit>
              <c:formatCode>General</c:formatCode>
              <c:ptCount val="45"/>
              <c:pt idx="0">
                <c:v>22.059000000000001</c:v>
              </c:pt>
              <c:pt idx="1">
                <c:v>23.206</c:v>
              </c:pt>
              <c:pt idx="2">
                <c:v>21.713000000000001</c:v>
              </c:pt>
              <c:pt idx="3">
                <c:v>19.725000000000001</c:v>
              </c:pt>
              <c:pt idx="4">
                <c:v>21.838999999999999</c:v>
              </c:pt>
              <c:pt idx="5">
                <c:v>20.308</c:v>
              </c:pt>
              <c:pt idx="6">
                <c:v>18.882000000000001</c:v>
              </c:pt>
              <c:pt idx="7">
                <c:v>19.547999999999998</c:v>
              </c:pt>
              <c:pt idx="8">
                <c:v>20.564</c:v>
              </c:pt>
              <c:pt idx="9">
                <c:v>19.673999999999999</c:v>
              </c:pt>
              <c:pt idx="10">
                <c:v>18.673999999999999</c:v>
              </c:pt>
              <c:pt idx="11">
                <c:v>18.733000000000001</c:v>
              </c:pt>
              <c:pt idx="12">
                <c:v>17.606999999999999</c:v>
              </c:pt>
              <c:pt idx="13">
                <c:v>16.97</c:v>
              </c:pt>
              <c:pt idx="14">
                <c:v>17.782</c:v>
              </c:pt>
              <c:pt idx="15">
                <c:v>18.681000000000001</c:v>
              </c:pt>
              <c:pt idx="16">
                <c:v>19.57</c:v>
              </c:pt>
              <c:pt idx="17">
                <c:v>20.773</c:v>
              </c:pt>
              <c:pt idx="18">
                <c:v>21.315000000000001</c:v>
              </c:pt>
              <c:pt idx="19">
                <c:v>20.850999999999999</c:v>
              </c:pt>
              <c:pt idx="20">
                <c:v>20.741</c:v>
              </c:pt>
              <c:pt idx="21">
                <c:v>19.581</c:v>
              </c:pt>
              <c:pt idx="22">
                <c:v>18.303000000000001</c:v>
              </c:pt>
              <c:pt idx="23">
                <c:v>17.350999999999999</c:v>
              </c:pt>
              <c:pt idx="24">
                <c:v>17.661999999999999</c:v>
              </c:pt>
              <c:pt idx="25">
                <c:v>18.052</c:v>
              </c:pt>
              <c:pt idx="26">
                <c:v>19.126000000000001</c:v>
              </c:pt>
              <c:pt idx="27">
                <c:v>17.353999999999999</c:v>
              </c:pt>
              <c:pt idx="28">
                <c:v>14.975</c:v>
              </c:pt>
              <c:pt idx="29">
                <c:v>13.798</c:v>
              </c:pt>
              <c:pt idx="30">
                <c:v>15.288</c:v>
              </c:pt>
              <c:pt idx="31">
                <c:v>16.238</c:v>
              </c:pt>
              <c:pt idx="32">
                <c:v>18.288</c:v>
              </c:pt>
              <c:pt idx="33">
                <c:v>18.475000000000001</c:v>
              </c:pt>
              <c:pt idx="34">
                <c:v>19.571000000000002</c:v>
              </c:pt>
              <c:pt idx="35">
                <c:v>19.611000000000001</c:v>
              </c:pt>
              <c:pt idx="36">
                <c:v>18.472000000000001</c:v>
              </c:pt>
              <c:pt idx="37">
                <c:v>18.882000000000001</c:v>
              </c:pt>
              <c:pt idx="38">
                <c:v>19.126000000000001</c:v>
              </c:pt>
              <c:pt idx="39">
                <c:v>19.329000000000001</c:v>
              </c:pt>
              <c:pt idx="40">
                <c:v>18.231999999999999</c:v>
              </c:pt>
              <c:pt idx="41">
                <c:v>17.613</c:v>
              </c:pt>
              <c:pt idx="42">
                <c:v>18.315000000000001</c:v>
              </c:pt>
              <c:pt idx="43">
                <c:v>17.355</c:v>
              </c:pt>
              <c:pt idx="44">
                <c:v>17.911000000000001</c:v>
              </c:pt>
            </c:numLit>
          </c:val>
          <c:smooth val="0"/>
          <c:extLst>
            <c:ext xmlns:c16="http://schemas.microsoft.com/office/drawing/2014/chart" uri="{C3380CC4-5D6E-409C-BE32-E72D297353CC}">
              <c16:uniqueId val="{00000001-9E18-4076-85E6-3AB1D331D2F5}"/>
            </c:ext>
          </c:extLst>
        </c:ser>
        <c:ser>
          <c:idx val="2"/>
          <c:order val="2"/>
          <c:tx>
            <c:v>Adv  Investment</c:v>
          </c:tx>
          <c:spPr>
            <a:ln w="28575" cap="rnd">
              <a:solidFill>
                <a:schemeClr val="accent1"/>
              </a:solidFill>
              <a:prstDash val="dash"/>
              <a:round/>
            </a:ln>
            <a:effectLst/>
          </c:spPr>
          <c:marker>
            <c:symbol val="none"/>
          </c:marker>
          <c:cat>
            <c:numLit>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Lit>
          </c:cat>
          <c:val>
            <c:numLit>
              <c:formatCode>General</c:formatCode>
              <c:ptCount val="45"/>
              <c:pt idx="0">
                <c:v>26.495999999999899</c:v>
              </c:pt>
              <c:pt idx="1">
                <c:v>25.774999999999899</c:v>
              </c:pt>
              <c:pt idx="2">
                <c:v>24.253</c:v>
              </c:pt>
              <c:pt idx="3">
                <c:v>23.954999999999899</c:v>
              </c:pt>
              <c:pt idx="4">
                <c:v>25.335000000000001</c:v>
              </c:pt>
              <c:pt idx="5">
                <c:v>24.846</c:v>
              </c:pt>
              <c:pt idx="6">
                <c:v>24.844999999999899</c:v>
              </c:pt>
              <c:pt idx="7">
                <c:v>25.215</c:v>
              </c:pt>
              <c:pt idx="8">
                <c:v>26.047999999999899</c:v>
              </c:pt>
              <c:pt idx="9">
                <c:v>26.331</c:v>
              </c:pt>
              <c:pt idx="10">
                <c:v>25.925000000000001</c:v>
              </c:pt>
              <c:pt idx="11">
                <c:v>24.992000000000001</c:v>
              </c:pt>
              <c:pt idx="12">
                <c:v>24.2579999999999</c:v>
              </c:pt>
              <c:pt idx="13">
                <c:v>23.643000000000001</c:v>
              </c:pt>
              <c:pt idx="14">
                <c:v>24.012</c:v>
              </c:pt>
              <c:pt idx="15">
                <c:v>24.326000000000001</c:v>
              </c:pt>
              <c:pt idx="16">
                <c:v>24.222000000000001</c:v>
              </c:pt>
              <c:pt idx="17">
                <c:v>24.126000000000001</c:v>
              </c:pt>
              <c:pt idx="18">
                <c:v>23.879000000000001</c:v>
              </c:pt>
              <c:pt idx="19">
                <c:v>23.966000000000001</c:v>
              </c:pt>
              <c:pt idx="20">
                <c:v>24.422000000000001</c:v>
              </c:pt>
              <c:pt idx="21">
                <c:v>23.273</c:v>
              </c:pt>
              <c:pt idx="22">
                <c:v>22.439</c:v>
              </c:pt>
              <c:pt idx="23">
                <c:v>22.370999999999899</c:v>
              </c:pt>
              <c:pt idx="24">
                <c:v>22.832999999999899</c:v>
              </c:pt>
              <c:pt idx="25">
                <c:v>23.3279999999999</c:v>
              </c:pt>
              <c:pt idx="26">
                <c:v>23.765000000000001</c:v>
              </c:pt>
              <c:pt idx="27">
                <c:v>23.704999999999899</c:v>
              </c:pt>
              <c:pt idx="28">
                <c:v>23.04</c:v>
              </c:pt>
              <c:pt idx="29">
                <c:v>19.972000000000001</c:v>
              </c:pt>
              <c:pt idx="30">
                <c:v>20.8189999999999</c:v>
              </c:pt>
              <c:pt idx="31">
                <c:v>21.393999999999899</c:v>
              </c:pt>
              <c:pt idx="32">
                <c:v>21.3509999999999</c:v>
              </c:pt>
              <c:pt idx="33">
                <c:v>21.256</c:v>
              </c:pt>
              <c:pt idx="34">
                <c:v>21.626000000000001</c:v>
              </c:pt>
              <c:pt idx="35">
                <c:v>21.852</c:v>
              </c:pt>
              <c:pt idx="36">
                <c:v>21.702000000000002</c:v>
              </c:pt>
              <c:pt idx="37">
                <c:v>22.134</c:v>
              </c:pt>
              <c:pt idx="38">
                <c:v>22.451000000000001</c:v>
              </c:pt>
              <c:pt idx="39">
                <c:v>22.652000000000001</c:v>
              </c:pt>
              <c:pt idx="40">
                <c:v>22.431999999999899</c:v>
              </c:pt>
              <c:pt idx="41">
                <c:v>22.742000000000001</c:v>
              </c:pt>
              <c:pt idx="42">
                <c:v>23.437999999999899</c:v>
              </c:pt>
              <c:pt idx="43">
                <c:v>22.5979999999999</c:v>
              </c:pt>
              <c:pt idx="44">
                <c:v>22.228000000000002</c:v>
              </c:pt>
            </c:numLit>
          </c:val>
          <c:smooth val="0"/>
          <c:extLst>
            <c:ext xmlns:c16="http://schemas.microsoft.com/office/drawing/2014/chart" uri="{C3380CC4-5D6E-409C-BE32-E72D297353CC}">
              <c16:uniqueId val="{00000002-9E18-4076-85E6-3AB1D331D2F5}"/>
            </c:ext>
          </c:extLst>
        </c:ser>
        <c:ser>
          <c:idx val="3"/>
          <c:order val="3"/>
          <c:tx>
            <c:v>Adv Saving</c:v>
          </c:tx>
          <c:spPr>
            <a:ln w="28575" cap="rnd">
              <a:solidFill>
                <a:schemeClr val="accent2"/>
              </a:solidFill>
              <a:prstDash val="dash"/>
              <a:round/>
            </a:ln>
            <a:effectLst/>
          </c:spPr>
          <c:marker>
            <c:symbol val="none"/>
          </c:marker>
          <c:cat>
            <c:numLit>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Lit>
          </c:cat>
          <c:val>
            <c:numLit>
              <c:formatCode>General</c:formatCode>
              <c:ptCount val="45"/>
              <c:pt idx="0">
                <c:v>23.491</c:v>
              </c:pt>
              <c:pt idx="1">
                <c:v>23.419</c:v>
              </c:pt>
              <c:pt idx="2">
                <c:v>22.437999999999999</c:v>
              </c:pt>
              <c:pt idx="3">
                <c:v>21.643999999999998</c:v>
              </c:pt>
              <c:pt idx="4">
                <c:v>23.062999999999999</c:v>
              </c:pt>
              <c:pt idx="5">
                <c:v>22.574000000000002</c:v>
              </c:pt>
              <c:pt idx="6">
                <c:v>22.72</c:v>
              </c:pt>
              <c:pt idx="7">
                <c:v>23.088999999999999</c:v>
              </c:pt>
              <c:pt idx="8">
                <c:v>24.390999999999998</c:v>
              </c:pt>
              <c:pt idx="9">
                <c:v>24.291</c:v>
              </c:pt>
              <c:pt idx="10">
                <c:v>23.638999999999999</c:v>
              </c:pt>
              <c:pt idx="11">
                <c:v>23.449000000000002</c:v>
              </c:pt>
              <c:pt idx="12">
                <c:v>22.681999999999999</c:v>
              </c:pt>
              <c:pt idx="13">
                <c:v>22.405000000000001</c:v>
              </c:pt>
              <c:pt idx="14">
                <c:v>22.693000000000001</c:v>
              </c:pt>
              <c:pt idx="15">
                <c:v>23.23</c:v>
              </c:pt>
              <c:pt idx="16">
                <c:v>24.076000000000001</c:v>
              </c:pt>
              <c:pt idx="17">
                <c:v>24.38</c:v>
              </c:pt>
              <c:pt idx="18">
                <c:v>24.193000000000001</c:v>
              </c:pt>
              <c:pt idx="19">
                <c:v>23.736000000000001</c:v>
              </c:pt>
              <c:pt idx="20">
                <c:v>23.864999999999998</c:v>
              </c:pt>
              <c:pt idx="21">
                <c:v>22.831</c:v>
              </c:pt>
              <c:pt idx="22">
                <c:v>21.898</c:v>
              </c:pt>
              <c:pt idx="23">
                <c:v>21.641999999999999</c:v>
              </c:pt>
              <c:pt idx="24">
                <c:v>22.263999999999999</c:v>
              </c:pt>
              <c:pt idx="25">
                <c:v>22.385000000000002</c:v>
              </c:pt>
              <c:pt idx="26">
                <c:v>23.085000000000001</c:v>
              </c:pt>
              <c:pt idx="27">
                <c:v>22.661999999999999</c:v>
              </c:pt>
              <c:pt idx="28">
                <c:v>21.251999999999999</c:v>
              </c:pt>
              <c:pt idx="29">
                <c:v>19.312999999999999</c:v>
              </c:pt>
              <c:pt idx="30">
                <c:v>20.719000000000001</c:v>
              </c:pt>
              <c:pt idx="31">
                <c:v>21.35</c:v>
              </c:pt>
              <c:pt idx="32">
                <c:v>21.651</c:v>
              </c:pt>
              <c:pt idx="33">
                <c:v>21.741</c:v>
              </c:pt>
              <c:pt idx="34">
                <c:v>22.372</c:v>
              </c:pt>
              <c:pt idx="35">
                <c:v>22.638999999999999</c:v>
              </c:pt>
              <c:pt idx="36">
                <c:v>22.372</c:v>
              </c:pt>
              <c:pt idx="37">
                <c:v>22.954000000000001</c:v>
              </c:pt>
              <c:pt idx="38">
                <c:v>23.064</c:v>
              </c:pt>
              <c:pt idx="39">
                <c:v>23.27</c:v>
              </c:pt>
              <c:pt idx="40">
                <c:v>22.577999999999999</c:v>
              </c:pt>
              <c:pt idx="41">
                <c:v>23.54</c:v>
              </c:pt>
              <c:pt idx="42">
                <c:v>23.175999999999998</c:v>
              </c:pt>
              <c:pt idx="43">
                <c:v>22.422000000000001</c:v>
              </c:pt>
              <c:pt idx="44">
                <c:v>22.277999999999999</c:v>
              </c:pt>
            </c:numLit>
          </c:val>
          <c:smooth val="0"/>
          <c:extLst>
            <c:ext xmlns:c16="http://schemas.microsoft.com/office/drawing/2014/chart" uri="{C3380CC4-5D6E-409C-BE32-E72D297353CC}">
              <c16:uniqueId val="{00000003-9E18-4076-85E6-3AB1D331D2F5}"/>
            </c:ext>
          </c:extLst>
        </c:ser>
        <c:dLbls>
          <c:showLegendKey val="0"/>
          <c:showVal val="0"/>
          <c:showCatName val="0"/>
          <c:showSerName val="0"/>
          <c:showPercent val="0"/>
          <c:showBubbleSize val="0"/>
        </c:dLbls>
        <c:smooth val="0"/>
        <c:axId val="1050475935"/>
        <c:axId val="998454143"/>
      </c:lineChart>
      <c:catAx>
        <c:axId val="10504759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98454143"/>
        <c:crosses val="autoZero"/>
        <c:auto val="1"/>
        <c:lblAlgn val="ctr"/>
        <c:lblOffset val="100"/>
        <c:noMultiLvlLbl val="0"/>
      </c:catAx>
      <c:valAx>
        <c:axId val="998454143"/>
        <c:scaling>
          <c:orientation val="minMax"/>
          <c:min val="12"/>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r>
                  <a:rPr lang="en-US" baseline="0"/>
                  <a:t> of GDP</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47593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'Figure 16'!$A$5</c:f>
              <c:strCache>
                <c:ptCount val="1"/>
                <c:pt idx="0">
                  <c:v>Govt</c:v>
                </c:pt>
              </c:strCache>
            </c:strRef>
          </c:tx>
          <c:spPr>
            <a:solidFill>
              <a:schemeClr val="accent1"/>
            </a:solidFill>
            <a:ln>
              <a:noFill/>
            </a:ln>
            <a:effectLst/>
          </c:spPr>
          <c:invertIfNegative val="0"/>
          <c:cat>
            <c:strRef>
              <c:f>'Figure 16'!$B$4:$G$4</c:f>
              <c:strCache>
                <c:ptCount val="6"/>
                <c:pt idx="0">
                  <c:v>76-82</c:v>
                </c:pt>
                <c:pt idx="1">
                  <c:v>83-89</c:v>
                </c:pt>
                <c:pt idx="2">
                  <c:v>90-97</c:v>
                </c:pt>
                <c:pt idx="3">
                  <c:v>98-07</c:v>
                </c:pt>
                <c:pt idx="4">
                  <c:v>10-19</c:v>
                </c:pt>
                <c:pt idx="5">
                  <c:v>20-24</c:v>
                </c:pt>
              </c:strCache>
            </c:strRef>
          </c:cat>
          <c:val>
            <c:numRef>
              <c:f>'Figure 16'!$B$5:$G$5</c:f>
              <c:numCache>
                <c:formatCode>0.0</c:formatCode>
                <c:ptCount val="6"/>
                <c:pt idx="0">
                  <c:v>1.8349613279183801</c:v>
                </c:pt>
                <c:pt idx="1">
                  <c:v>2.9395442034070309</c:v>
                </c:pt>
                <c:pt idx="2">
                  <c:v>1.9118840709347797</c:v>
                </c:pt>
                <c:pt idx="3">
                  <c:v>0.30826370664929864</c:v>
                </c:pt>
                <c:pt idx="4">
                  <c:v>4.1780768991076069</c:v>
                </c:pt>
                <c:pt idx="5">
                  <c:v>4.2028558065944734</c:v>
                </c:pt>
              </c:numCache>
            </c:numRef>
          </c:val>
          <c:extLst>
            <c:ext xmlns:c16="http://schemas.microsoft.com/office/drawing/2014/chart" uri="{C3380CC4-5D6E-409C-BE32-E72D297353CC}">
              <c16:uniqueId val="{00000000-F5A0-4D31-92FD-9317593F1328}"/>
            </c:ext>
          </c:extLst>
        </c:ser>
        <c:ser>
          <c:idx val="1"/>
          <c:order val="1"/>
          <c:tx>
            <c:strRef>
              <c:f>'Figure 16'!$A$6</c:f>
              <c:strCache>
                <c:ptCount val="1"/>
                <c:pt idx="0">
                  <c:v>GSEs</c:v>
                </c:pt>
              </c:strCache>
            </c:strRef>
          </c:tx>
          <c:spPr>
            <a:solidFill>
              <a:schemeClr val="accent4">
                <a:lumMod val="75000"/>
              </a:schemeClr>
            </a:solidFill>
            <a:ln>
              <a:solidFill>
                <a:schemeClr val="accent4">
                  <a:lumMod val="75000"/>
                </a:schemeClr>
              </a:solidFill>
            </a:ln>
            <a:effectLst/>
          </c:spPr>
          <c:invertIfNegative val="0"/>
          <c:cat>
            <c:strRef>
              <c:f>'Figure 16'!$B$4:$G$4</c:f>
              <c:strCache>
                <c:ptCount val="6"/>
                <c:pt idx="0">
                  <c:v>76-82</c:v>
                </c:pt>
                <c:pt idx="1">
                  <c:v>83-89</c:v>
                </c:pt>
                <c:pt idx="2">
                  <c:v>90-97</c:v>
                </c:pt>
                <c:pt idx="3">
                  <c:v>98-07</c:v>
                </c:pt>
                <c:pt idx="4">
                  <c:v>10-19</c:v>
                </c:pt>
                <c:pt idx="5">
                  <c:v>20-24</c:v>
                </c:pt>
              </c:strCache>
            </c:strRef>
          </c:cat>
          <c:val>
            <c:numRef>
              <c:f>'Figure 16'!$B$6:$G$6</c:f>
              <c:numCache>
                <c:formatCode>0.0</c:formatCode>
                <c:ptCount val="6"/>
                <c:pt idx="0">
                  <c:v>1.3999592911654077</c:v>
                </c:pt>
                <c:pt idx="1">
                  <c:v>2.6835934703623261</c:v>
                </c:pt>
                <c:pt idx="2">
                  <c:v>2.7665815355752654</c:v>
                </c:pt>
                <c:pt idx="3">
                  <c:v>4.1978788733240062</c:v>
                </c:pt>
                <c:pt idx="4">
                  <c:v>0.66810673167295764</c:v>
                </c:pt>
                <c:pt idx="5">
                  <c:v>1.4682153095784685</c:v>
                </c:pt>
              </c:numCache>
            </c:numRef>
          </c:val>
          <c:extLst>
            <c:ext xmlns:c16="http://schemas.microsoft.com/office/drawing/2014/chart" uri="{C3380CC4-5D6E-409C-BE32-E72D297353CC}">
              <c16:uniqueId val="{00000001-F5A0-4D31-92FD-9317593F1328}"/>
            </c:ext>
          </c:extLst>
        </c:ser>
        <c:ser>
          <c:idx val="2"/>
          <c:order val="2"/>
          <c:tx>
            <c:strRef>
              <c:f>'Figure 16'!$A$7</c:f>
              <c:strCache>
                <c:ptCount val="1"/>
                <c:pt idx="0">
                  <c:v>Corp</c:v>
                </c:pt>
              </c:strCache>
            </c:strRef>
          </c:tx>
          <c:spPr>
            <a:solidFill>
              <a:schemeClr val="accent4">
                <a:lumMod val="40000"/>
                <a:lumOff val="60000"/>
              </a:schemeClr>
            </a:solidFill>
            <a:ln>
              <a:noFill/>
            </a:ln>
            <a:effectLst/>
          </c:spPr>
          <c:invertIfNegative val="0"/>
          <c:cat>
            <c:strRef>
              <c:f>'Figure 16'!$B$4:$G$4</c:f>
              <c:strCache>
                <c:ptCount val="6"/>
                <c:pt idx="0">
                  <c:v>76-82</c:v>
                </c:pt>
                <c:pt idx="1">
                  <c:v>83-89</c:v>
                </c:pt>
                <c:pt idx="2">
                  <c:v>90-97</c:v>
                </c:pt>
                <c:pt idx="3">
                  <c:v>98-07</c:v>
                </c:pt>
                <c:pt idx="4">
                  <c:v>10-19</c:v>
                </c:pt>
                <c:pt idx="5">
                  <c:v>20-24</c:v>
                </c:pt>
              </c:strCache>
            </c:strRef>
          </c:cat>
          <c:val>
            <c:numRef>
              <c:f>'Figure 16'!$B$7:$G$7</c:f>
              <c:numCache>
                <c:formatCode>0.0</c:formatCode>
                <c:ptCount val="6"/>
                <c:pt idx="0">
                  <c:v>1.5070121418948108</c:v>
                </c:pt>
                <c:pt idx="1">
                  <c:v>2.8819535814081227</c:v>
                </c:pt>
                <c:pt idx="2">
                  <c:v>3.4315795223980587</c:v>
                </c:pt>
                <c:pt idx="3">
                  <c:v>5.4602116314123279</c:v>
                </c:pt>
                <c:pt idx="4">
                  <c:v>1.6682994665987476</c:v>
                </c:pt>
                <c:pt idx="5">
                  <c:v>2.7809589792090397</c:v>
                </c:pt>
              </c:numCache>
            </c:numRef>
          </c:val>
          <c:extLst>
            <c:ext xmlns:c16="http://schemas.microsoft.com/office/drawing/2014/chart" uri="{C3380CC4-5D6E-409C-BE32-E72D297353CC}">
              <c16:uniqueId val="{00000002-F5A0-4D31-92FD-9317593F1328}"/>
            </c:ext>
          </c:extLst>
        </c:ser>
        <c:dLbls>
          <c:showLegendKey val="0"/>
          <c:showVal val="0"/>
          <c:showCatName val="0"/>
          <c:showSerName val="0"/>
          <c:showPercent val="0"/>
          <c:showBubbleSize val="0"/>
        </c:dLbls>
        <c:gapWidth val="150"/>
        <c:overlap val="100"/>
        <c:axId val="746998896"/>
        <c:axId val="279627040"/>
      </c:barChart>
      <c:catAx>
        <c:axId val="7469988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9627040"/>
        <c:crosses val="autoZero"/>
        <c:auto val="1"/>
        <c:lblAlgn val="ctr"/>
        <c:lblOffset val="100"/>
        <c:noMultiLvlLbl val="0"/>
      </c:catAx>
      <c:valAx>
        <c:axId val="27962704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r>
                  <a:rPr lang="en-US" sz="1000" b="0" i="0" u="none" strike="noStrike" kern="1200" baseline="0">
                    <a:solidFill>
                      <a:sysClr val="windowText" lastClr="000000">
                        <a:lumMod val="65000"/>
                        <a:lumOff val="35000"/>
                      </a:sysClr>
                    </a:solidFill>
                  </a:rPr>
                  <a:t>Percent of GDP</a:t>
                </a:r>
              </a:p>
              <a:p>
                <a:pPr marL="0" marR="0" lvl="0" indent="0" algn="ctr" defTabSz="914400" rtl="0" eaLnBrk="1" fontAlgn="auto" latinLnBrk="0" hangingPunct="1">
                  <a:lnSpc>
                    <a:spcPct val="100000"/>
                  </a:lnSpc>
                  <a:spcBef>
                    <a:spcPts val="0"/>
                  </a:spcBef>
                  <a:spcAft>
                    <a:spcPts val="0"/>
                  </a:spcAft>
                  <a:buClrTx/>
                  <a:buSzTx/>
                  <a:buFontTx/>
                  <a:buNone/>
                  <a:tabLst/>
                  <a:defRPr>
                    <a:solidFill>
                      <a:sysClr val="windowText" lastClr="000000">
                        <a:lumMod val="65000"/>
                        <a:lumOff val="35000"/>
                      </a:sysClr>
                    </a:solidFill>
                  </a:defRPr>
                </a:pPr>
                <a:endParaRPr lang="en-US"/>
              </a:p>
            </c:rich>
          </c:tx>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69988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'Figure 16'!$A$10</c:f>
              <c:strCache>
                <c:ptCount val="1"/>
                <c:pt idx="0">
                  <c:v>Govt</c:v>
                </c:pt>
              </c:strCache>
            </c:strRef>
          </c:tx>
          <c:spPr>
            <a:solidFill>
              <a:schemeClr val="accent1"/>
            </a:solidFill>
            <a:ln>
              <a:noFill/>
            </a:ln>
            <a:effectLst/>
          </c:spPr>
          <c:invertIfNegative val="0"/>
          <c:cat>
            <c:strRef>
              <c:f>'Figure 16'!$B$9:$G$9</c:f>
              <c:strCache>
                <c:ptCount val="6"/>
                <c:pt idx="0">
                  <c:v>76-82</c:v>
                </c:pt>
                <c:pt idx="1">
                  <c:v>83-89</c:v>
                </c:pt>
                <c:pt idx="2">
                  <c:v>90-97</c:v>
                </c:pt>
                <c:pt idx="3">
                  <c:v>98-07</c:v>
                </c:pt>
                <c:pt idx="4">
                  <c:v>10-19</c:v>
                </c:pt>
                <c:pt idx="5">
                  <c:v>20-24</c:v>
                </c:pt>
              </c:strCache>
            </c:strRef>
          </c:cat>
          <c:val>
            <c:numRef>
              <c:f>'Figure 16'!$B$10:$G$10</c:f>
              <c:numCache>
                <c:formatCode>0.0</c:formatCode>
                <c:ptCount val="6"/>
                <c:pt idx="0">
                  <c:v>0.46485589882822487</c:v>
                </c:pt>
                <c:pt idx="1">
                  <c:v>0.56235489910990322</c:v>
                </c:pt>
                <c:pt idx="2">
                  <c:v>1.1341283363486636</c:v>
                </c:pt>
                <c:pt idx="3">
                  <c:v>0.96046863158466833</c:v>
                </c:pt>
                <c:pt idx="4">
                  <c:v>1.8598665477594813</c:v>
                </c:pt>
                <c:pt idx="5">
                  <c:v>1.3344009543538451</c:v>
                </c:pt>
              </c:numCache>
            </c:numRef>
          </c:val>
          <c:extLst>
            <c:ext xmlns:c16="http://schemas.microsoft.com/office/drawing/2014/chart" uri="{C3380CC4-5D6E-409C-BE32-E72D297353CC}">
              <c16:uniqueId val="{00000000-CC58-4F96-B214-1D58BC9A66A5}"/>
            </c:ext>
          </c:extLst>
        </c:ser>
        <c:ser>
          <c:idx val="1"/>
          <c:order val="1"/>
          <c:tx>
            <c:strRef>
              <c:f>'Figure 16'!$A$11</c:f>
              <c:strCache>
                <c:ptCount val="1"/>
                <c:pt idx="0">
                  <c:v>GSEs</c:v>
                </c:pt>
              </c:strCache>
            </c:strRef>
          </c:tx>
          <c:spPr>
            <a:solidFill>
              <a:schemeClr val="accent4">
                <a:lumMod val="75000"/>
              </a:schemeClr>
            </a:solidFill>
            <a:ln>
              <a:noFill/>
            </a:ln>
            <a:effectLst/>
          </c:spPr>
          <c:invertIfNegative val="0"/>
          <c:cat>
            <c:strRef>
              <c:f>'Figure 16'!$B$9:$G$9</c:f>
              <c:strCache>
                <c:ptCount val="6"/>
                <c:pt idx="0">
                  <c:v>76-82</c:v>
                </c:pt>
                <c:pt idx="1">
                  <c:v>83-89</c:v>
                </c:pt>
                <c:pt idx="2">
                  <c:v>90-97</c:v>
                </c:pt>
                <c:pt idx="3">
                  <c:v>98-07</c:v>
                </c:pt>
                <c:pt idx="4">
                  <c:v>10-19</c:v>
                </c:pt>
                <c:pt idx="5">
                  <c:v>20-24</c:v>
                </c:pt>
              </c:strCache>
            </c:strRef>
          </c:cat>
          <c:val>
            <c:numRef>
              <c:f>'Figure 16'!$B$11:$G$11</c:f>
              <c:numCache>
                <c:formatCode>0.0</c:formatCode>
                <c:ptCount val="6"/>
                <c:pt idx="0">
                  <c:v>5.1712149402408425E-2</c:v>
                </c:pt>
                <c:pt idx="1">
                  <c:v>0.11144961886911532</c:v>
                </c:pt>
                <c:pt idx="2">
                  <c:v>0.28503597618042725</c:v>
                </c:pt>
                <c:pt idx="3">
                  <c:v>0.98675323176587515</c:v>
                </c:pt>
                <c:pt idx="4">
                  <c:v>-1.9123504124028756E-2</c:v>
                </c:pt>
                <c:pt idx="5">
                  <c:v>0.27610522812753374</c:v>
                </c:pt>
              </c:numCache>
            </c:numRef>
          </c:val>
          <c:extLst>
            <c:ext xmlns:c16="http://schemas.microsoft.com/office/drawing/2014/chart" uri="{C3380CC4-5D6E-409C-BE32-E72D297353CC}">
              <c16:uniqueId val="{00000001-CC58-4F96-B214-1D58BC9A66A5}"/>
            </c:ext>
          </c:extLst>
        </c:ser>
        <c:ser>
          <c:idx val="2"/>
          <c:order val="2"/>
          <c:tx>
            <c:strRef>
              <c:f>'Figure 16'!$A$12</c:f>
              <c:strCache>
                <c:ptCount val="1"/>
                <c:pt idx="0">
                  <c:v>Corp</c:v>
                </c:pt>
              </c:strCache>
            </c:strRef>
          </c:tx>
          <c:spPr>
            <a:solidFill>
              <a:schemeClr val="accent4">
                <a:lumMod val="40000"/>
                <a:lumOff val="60000"/>
              </a:schemeClr>
            </a:solidFill>
            <a:ln>
              <a:noFill/>
            </a:ln>
            <a:effectLst/>
          </c:spPr>
          <c:invertIfNegative val="0"/>
          <c:cat>
            <c:strRef>
              <c:f>'Figure 16'!$B$9:$G$9</c:f>
              <c:strCache>
                <c:ptCount val="6"/>
                <c:pt idx="0">
                  <c:v>76-82</c:v>
                </c:pt>
                <c:pt idx="1">
                  <c:v>83-89</c:v>
                </c:pt>
                <c:pt idx="2">
                  <c:v>90-97</c:v>
                </c:pt>
                <c:pt idx="3">
                  <c:v>98-07</c:v>
                </c:pt>
                <c:pt idx="4">
                  <c:v>10-19</c:v>
                </c:pt>
                <c:pt idx="5">
                  <c:v>20-24</c:v>
                </c:pt>
              </c:strCache>
            </c:strRef>
          </c:cat>
          <c:val>
            <c:numRef>
              <c:f>'Figure 16'!$B$12:$G$12</c:f>
              <c:numCache>
                <c:formatCode>0.0</c:formatCode>
                <c:ptCount val="6"/>
                <c:pt idx="0">
                  <c:v>0.22103959870057932</c:v>
                </c:pt>
                <c:pt idx="1">
                  <c:v>0.44806535417518062</c:v>
                </c:pt>
                <c:pt idx="2">
                  <c:v>0.48916188484623291</c:v>
                </c:pt>
                <c:pt idx="3">
                  <c:v>2.0838987226830978</c:v>
                </c:pt>
                <c:pt idx="4">
                  <c:v>0.69840461601955772</c:v>
                </c:pt>
                <c:pt idx="5">
                  <c:v>0.82394847684888683</c:v>
                </c:pt>
              </c:numCache>
            </c:numRef>
          </c:val>
          <c:extLst>
            <c:ext xmlns:c16="http://schemas.microsoft.com/office/drawing/2014/chart" uri="{C3380CC4-5D6E-409C-BE32-E72D297353CC}">
              <c16:uniqueId val="{00000002-CC58-4F96-B214-1D58BC9A66A5}"/>
            </c:ext>
          </c:extLst>
        </c:ser>
        <c:dLbls>
          <c:showLegendKey val="0"/>
          <c:showVal val="0"/>
          <c:showCatName val="0"/>
          <c:showSerName val="0"/>
          <c:showPercent val="0"/>
          <c:showBubbleSize val="0"/>
        </c:dLbls>
        <c:gapWidth val="150"/>
        <c:overlap val="100"/>
        <c:axId val="1393975968"/>
        <c:axId val="752824544"/>
      </c:barChart>
      <c:catAx>
        <c:axId val="13939759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2824544"/>
        <c:crosses val="autoZero"/>
        <c:auto val="1"/>
        <c:lblAlgn val="ctr"/>
        <c:lblOffset val="100"/>
        <c:noMultiLvlLbl val="0"/>
      </c:catAx>
      <c:valAx>
        <c:axId val="7528245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r>
                  <a:rPr lang="en-US" baseline="0"/>
                  <a:t> of GDP</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939759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'Figure 16'!$A$15</c:f>
              <c:strCache>
                <c:ptCount val="1"/>
                <c:pt idx="0">
                  <c:v>Govt+GSEs</c:v>
                </c:pt>
              </c:strCache>
            </c:strRef>
          </c:tx>
          <c:spPr>
            <a:ln w="28575" cap="rnd">
              <a:solidFill>
                <a:schemeClr val="accent1"/>
              </a:solidFill>
              <a:round/>
            </a:ln>
            <a:effectLst/>
          </c:spPr>
          <c:marker>
            <c:symbol val="none"/>
          </c:marker>
          <c:cat>
            <c:strRef>
              <c:f>'Figure 16'!$B$14:$G$14</c:f>
              <c:strCache>
                <c:ptCount val="6"/>
                <c:pt idx="0">
                  <c:v>76-82</c:v>
                </c:pt>
                <c:pt idx="1">
                  <c:v>83-89</c:v>
                </c:pt>
                <c:pt idx="2">
                  <c:v>90-97</c:v>
                </c:pt>
                <c:pt idx="3">
                  <c:v>98-07</c:v>
                </c:pt>
                <c:pt idx="4">
                  <c:v>10-19</c:v>
                </c:pt>
                <c:pt idx="5">
                  <c:v>20-24</c:v>
                </c:pt>
              </c:strCache>
            </c:strRef>
          </c:cat>
          <c:val>
            <c:numRef>
              <c:f>'Figure 16'!$B$15:$G$15</c:f>
              <c:numCache>
                <c:formatCode>0.00</c:formatCode>
                <c:ptCount val="6"/>
                <c:pt idx="0">
                  <c:v>0.1596849224624679</c:v>
                </c:pt>
                <c:pt idx="1">
                  <c:v>0.11982714225941178</c:v>
                </c:pt>
                <c:pt idx="2">
                  <c:v>0.30333969123430893</c:v>
                </c:pt>
                <c:pt idx="3">
                  <c:v>0.43212610981387967</c:v>
                </c:pt>
                <c:pt idx="4">
                  <c:v>0.37983353167716594</c:v>
                </c:pt>
                <c:pt idx="5">
                  <c:v>0.28398624342560014</c:v>
                </c:pt>
              </c:numCache>
            </c:numRef>
          </c:val>
          <c:smooth val="0"/>
          <c:extLst>
            <c:ext xmlns:c16="http://schemas.microsoft.com/office/drawing/2014/chart" uri="{C3380CC4-5D6E-409C-BE32-E72D297353CC}">
              <c16:uniqueId val="{00000000-681C-494A-9BBE-D4BADD058EE5}"/>
            </c:ext>
          </c:extLst>
        </c:ser>
        <c:ser>
          <c:idx val="1"/>
          <c:order val="1"/>
          <c:tx>
            <c:strRef>
              <c:f>'Figure 16'!$A$16</c:f>
              <c:strCache>
                <c:ptCount val="1"/>
                <c:pt idx="0">
                  <c:v>Corp</c:v>
                </c:pt>
              </c:strCache>
            </c:strRef>
          </c:tx>
          <c:spPr>
            <a:ln w="28575" cap="rnd">
              <a:solidFill>
                <a:schemeClr val="accent2"/>
              </a:solidFill>
              <a:round/>
            </a:ln>
            <a:effectLst/>
          </c:spPr>
          <c:marker>
            <c:symbol val="none"/>
          </c:marker>
          <c:cat>
            <c:strRef>
              <c:f>'Figure 16'!$B$14:$G$14</c:f>
              <c:strCache>
                <c:ptCount val="6"/>
                <c:pt idx="0">
                  <c:v>76-82</c:v>
                </c:pt>
                <c:pt idx="1">
                  <c:v>83-89</c:v>
                </c:pt>
                <c:pt idx="2">
                  <c:v>90-97</c:v>
                </c:pt>
                <c:pt idx="3">
                  <c:v>98-07</c:v>
                </c:pt>
                <c:pt idx="4">
                  <c:v>10-19</c:v>
                </c:pt>
                <c:pt idx="5">
                  <c:v>20-24</c:v>
                </c:pt>
              </c:strCache>
            </c:strRef>
          </c:cat>
          <c:val>
            <c:numRef>
              <c:f>'Figure 16'!$B$16:$G$16</c:f>
              <c:numCache>
                <c:formatCode>0.00</c:formatCode>
                <c:ptCount val="6"/>
                <c:pt idx="0">
                  <c:v>0.14667406622395207</c:v>
                </c:pt>
                <c:pt idx="1">
                  <c:v>0.15547278660756772</c:v>
                </c:pt>
                <c:pt idx="2">
                  <c:v>0.14254715114525351</c:v>
                </c:pt>
                <c:pt idx="3">
                  <c:v>0.38165163978160321</c:v>
                </c:pt>
                <c:pt idx="4">
                  <c:v>0.41863264360051194</c:v>
                </c:pt>
                <c:pt idx="5">
                  <c:v>0.2962821397254965</c:v>
                </c:pt>
              </c:numCache>
            </c:numRef>
          </c:val>
          <c:smooth val="0"/>
          <c:extLst>
            <c:ext xmlns:c16="http://schemas.microsoft.com/office/drawing/2014/chart" uri="{C3380CC4-5D6E-409C-BE32-E72D297353CC}">
              <c16:uniqueId val="{00000001-681C-494A-9BBE-D4BADD058EE5}"/>
            </c:ext>
          </c:extLst>
        </c:ser>
        <c:dLbls>
          <c:showLegendKey val="0"/>
          <c:showVal val="0"/>
          <c:showCatName val="0"/>
          <c:showSerName val="0"/>
          <c:showPercent val="0"/>
          <c:showBubbleSize val="0"/>
        </c:dLbls>
        <c:smooth val="0"/>
        <c:axId val="279536240"/>
        <c:axId val="644683840"/>
      </c:lineChart>
      <c:catAx>
        <c:axId val="2795362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4683840"/>
        <c:crosses val="autoZero"/>
        <c:auto val="1"/>
        <c:lblAlgn val="ctr"/>
        <c:lblOffset val="100"/>
        <c:noMultiLvlLbl val="0"/>
      </c:catAx>
      <c:valAx>
        <c:axId val="64468384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Ratio</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95362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'Figure 17'!$B$4</c:f>
              <c:strCache>
                <c:ptCount val="1"/>
                <c:pt idx="0">
                  <c:v>Govt Debt</c:v>
                </c:pt>
              </c:strCache>
            </c:strRef>
          </c:tx>
          <c:spPr>
            <a:solidFill>
              <a:schemeClr val="accent4">
                <a:lumMod val="50000"/>
              </a:schemeClr>
            </a:solidFill>
            <a:ln>
              <a:noFill/>
            </a:ln>
            <a:effectLst/>
          </c:spPr>
          <c:invertIfNegative val="0"/>
          <c:cat>
            <c:strRef>
              <c:f>'Figure 17'!$C$3:$H$3</c:f>
              <c:strCache>
                <c:ptCount val="6"/>
                <c:pt idx="0">
                  <c:v>76-82</c:v>
                </c:pt>
                <c:pt idx="1">
                  <c:v>83-89</c:v>
                </c:pt>
                <c:pt idx="2">
                  <c:v>90-97</c:v>
                </c:pt>
                <c:pt idx="3">
                  <c:v>98-07</c:v>
                </c:pt>
                <c:pt idx="4">
                  <c:v>10-19</c:v>
                </c:pt>
                <c:pt idx="5">
                  <c:v>20-24</c:v>
                </c:pt>
              </c:strCache>
            </c:strRef>
          </c:cat>
          <c:val>
            <c:numRef>
              <c:f>'Figure 17'!$C$4:$H$4</c:f>
              <c:numCache>
                <c:formatCode>0.0</c:formatCode>
                <c:ptCount val="6"/>
                <c:pt idx="0">
                  <c:v>-0.4664418098725458</c:v>
                </c:pt>
                <c:pt idx="1">
                  <c:v>-0.62432498854268981</c:v>
                </c:pt>
                <c:pt idx="2">
                  <c:v>-1.2400914866507542</c:v>
                </c:pt>
                <c:pt idx="3">
                  <c:v>-0.81280047255178811</c:v>
                </c:pt>
                <c:pt idx="4">
                  <c:v>-1.6629148278600865</c:v>
                </c:pt>
                <c:pt idx="5">
                  <c:v>-1.4960428649603323</c:v>
                </c:pt>
              </c:numCache>
            </c:numRef>
          </c:val>
          <c:extLst>
            <c:ext xmlns:c16="http://schemas.microsoft.com/office/drawing/2014/chart" uri="{C3380CC4-5D6E-409C-BE32-E72D297353CC}">
              <c16:uniqueId val="{00000000-D9D9-4674-819E-BC5E413A41ED}"/>
            </c:ext>
          </c:extLst>
        </c:ser>
        <c:ser>
          <c:idx val="1"/>
          <c:order val="1"/>
          <c:tx>
            <c:strRef>
              <c:f>'Figure 17'!$B$5</c:f>
              <c:strCache>
                <c:ptCount val="1"/>
                <c:pt idx="0">
                  <c:v>GSE Debt</c:v>
                </c:pt>
              </c:strCache>
            </c:strRef>
          </c:tx>
          <c:spPr>
            <a:solidFill>
              <a:schemeClr val="accent4">
                <a:lumMod val="75000"/>
              </a:schemeClr>
            </a:solidFill>
            <a:ln>
              <a:noFill/>
            </a:ln>
            <a:effectLst/>
          </c:spPr>
          <c:invertIfNegative val="0"/>
          <c:cat>
            <c:strRef>
              <c:f>'Figure 17'!$C$3:$H$3</c:f>
              <c:strCache>
                <c:ptCount val="6"/>
                <c:pt idx="0">
                  <c:v>76-82</c:v>
                </c:pt>
                <c:pt idx="1">
                  <c:v>83-89</c:v>
                </c:pt>
                <c:pt idx="2">
                  <c:v>90-97</c:v>
                </c:pt>
                <c:pt idx="3">
                  <c:v>98-07</c:v>
                </c:pt>
                <c:pt idx="4">
                  <c:v>10-19</c:v>
                </c:pt>
                <c:pt idx="5">
                  <c:v>20-24</c:v>
                </c:pt>
              </c:strCache>
            </c:strRef>
          </c:cat>
          <c:val>
            <c:numRef>
              <c:f>'Figure 17'!$C$5:$H$5</c:f>
              <c:numCache>
                <c:formatCode>0.0</c:formatCode>
                <c:ptCount val="6"/>
                <c:pt idx="0">
                  <c:v>-6.2130196929636262E-2</c:v>
                </c:pt>
                <c:pt idx="1">
                  <c:v>-0.11144961886911532</c:v>
                </c:pt>
                <c:pt idx="2">
                  <c:v>-0.28503597618042725</c:v>
                </c:pt>
                <c:pt idx="3">
                  <c:v>-0.98675086815640101</c:v>
                </c:pt>
                <c:pt idx="4">
                  <c:v>1.9125033756743948E-2</c:v>
                </c:pt>
                <c:pt idx="5">
                  <c:v>-0.27696223354030391</c:v>
                </c:pt>
              </c:numCache>
            </c:numRef>
          </c:val>
          <c:extLst>
            <c:ext xmlns:c16="http://schemas.microsoft.com/office/drawing/2014/chart" uri="{C3380CC4-5D6E-409C-BE32-E72D297353CC}">
              <c16:uniqueId val="{00000001-D9D9-4674-819E-BC5E413A41ED}"/>
            </c:ext>
          </c:extLst>
        </c:ser>
        <c:ser>
          <c:idx val="2"/>
          <c:order val="2"/>
          <c:tx>
            <c:strRef>
              <c:f>'Figure 17'!$B$6</c:f>
              <c:strCache>
                <c:ptCount val="1"/>
                <c:pt idx="0">
                  <c:v>Private Debt</c:v>
                </c:pt>
              </c:strCache>
            </c:strRef>
          </c:tx>
          <c:spPr>
            <a:solidFill>
              <a:schemeClr val="accent4">
                <a:lumMod val="40000"/>
                <a:lumOff val="60000"/>
              </a:schemeClr>
            </a:solidFill>
            <a:ln>
              <a:noFill/>
            </a:ln>
            <a:effectLst/>
          </c:spPr>
          <c:invertIfNegative val="0"/>
          <c:cat>
            <c:strRef>
              <c:f>'Figure 17'!$C$3:$H$3</c:f>
              <c:strCache>
                <c:ptCount val="6"/>
                <c:pt idx="0">
                  <c:v>76-82</c:v>
                </c:pt>
                <c:pt idx="1">
                  <c:v>83-89</c:v>
                </c:pt>
                <c:pt idx="2">
                  <c:v>90-97</c:v>
                </c:pt>
                <c:pt idx="3">
                  <c:v>98-07</c:v>
                </c:pt>
                <c:pt idx="4">
                  <c:v>10-19</c:v>
                </c:pt>
                <c:pt idx="5">
                  <c:v>20-24</c:v>
                </c:pt>
              </c:strCache>
            </c:strRef>
          </c:cat>
          <c:val>
            <c:numRef>
              <c:f>'Figure 17'!$C$6:$H$6</c:f>
              <c:numCache>
                <c:formatCode>0.0</c:formatCode>
                <c:ptCount val="6"/>
                <c:pt idx="0">
                  <c:v>-5.9958486722913526E-3</c:v>
                </c:pt>
                <c:pt idx="1">
                  <c:v>-0.26688865319826371</c:v>
                </c:pt>
                <c:pt idx="2">
                  <c:v>-8.4944094330394793E-2</c:v>
                </c:pt>
                <c:pt idx="3">
                  <c:v>-1.756064841784811</c:v>
                </c:pt>
                <c:pt idx="4">
                  <c:v>-0.22049497139416546</c:v>
                </c:pt>
                <c:pt idx="5">
                  <c:v>-0.31878692170771861</c:v>
                </c:pt>
              </c:numCache>
            </c:numRef>
          </c:val>
          <c:extLst>
            <c:ext xmlns:c16="http://schemas.microsoft.com/office/drawing/2014/chart" uri="{C3380CC4-5D6E-409C-BE32-E72D297353CC}">
              <c16:uniqueId val="{00000002-D9D9-4674-819E-BC5E413A41ED}"/>
            </c:ext>
          </c:extLst>
        </c:ser>
        <c:ser>
          <c:idx val="3"/>
          <c:order val="3"/>
          <c:tx>
            <c:strRef>
              <c:f>'Figure 17'!$B$7</c:f>
              <c:strCache>
                <c:ptCount val="1"/>
                <c:pt idx="0">
                  <c:v>Banks</c:v>
                </c:pt>
              </c:strCache>
            </c:strRef>
          </c:tx>
          <c:spPr>
            <a:solidFill>
              <a:schemeClr val="accent4">
                <a:lumMod val="20000"/>
                <a:lumOff val="80000"/>
              </a:schemeClr>
            </a:solidFill>
            <a:ln>
              <a:noFill/>
            </a:ln>
            <a:effectLst/>
          </c:spPr>
          <c:invertIfNegative val="0"/>
          <c:cat>
            <c:strRef>
              <c:f>'Figure 17'!$C$3:$H$3</c:f>
              <c:strCache>
                <c:ptCount val="6"/>
                <c:pt idx="0">
                  <c:v>76-82</c:v>
                </c:pt>
                <c:pt idx="1">
                  <c:v>83-89</c:v>
                </c:pt>
                <c:pt idx="2">
                  <c:v>90-97</c:v>
                </c:pt>
                <c:pt idx="3">
                  <c:v>98-07</c:v>
                </c:pt>
                <c:pt idx="4">
                  <c:v>10-19</c:v>
                </c:pt>
                <c:pt idx="5">
                  <c:v>20-24</c:v>
                </c:pt>
              </c:strCache>
            </c:strRef>
          </c:cat>
          <c:val>
            <c:numRef>
              <c:f>'Figure 17'!$C$7:$H$7</c:f>
              <c:numCache>
                <c:formatCode>0.0</c:formatCode>
                <c:ptCount val="6"/>
                <c:pt idx="0">
                  <c:v>0.54161798991267374</c:v>
                </c:pt>
                <c:pt idx="1">
                  <c:v>-0.57512289210015655</c:v>
                </c:pt>
                <c:pt idx="2">
                  <c:v>-0.48049532021320523</c:v>
                </c:pt>
                <c:pt idx="3">
                  <c:v>-0.54290783532532261</c:v>
                </c:pt>
                <c:pt idx="4">
                  <c:v>-0.86211001175196089</c:v>
                </c:pt>
                <c:pt idx="5">
                  <c:v>-1.2353682578789358</c:v>
                </c:pt>
              </c:numCache>
            </c:numRef>
          </c:val>
          <c:extLst>
            <c:ext xmlns:c16="http://schemas.microsoft.com/office/drawing/2014/chart" uri="{C3380CC4-5D6E-409C-BE32-E72D297353CC}">
              <c16:uniqueId val="{00000003-D9D9-4674-819E-BC5E413A41ED}"/>
            </c:ext>
          </c:extLst>
        </c:ser>
        <c:ser>
          <c:idx val="4"/>
          <c:order val="4"/>
          <c:tx>
            <c:strRef>
              <c:f>'Figure 17'!$B$8</c:f>
              <c:strCache>
                <c:ptCount val="1"/>
                <c:pt idx="0">
                  <c:v>Equities</c:v>
                </c:pt>
              </c:strCache>
            </c:strRef>
          </c:tx>
          <c:spPr>
            <a:solidFill>
              <a:schemeClr val="accent2"/>
            </a:solidFill>
            <a:ln>
              <a:noFill/>
            </a:ln>
            <a:effectLst/>
          </c:spPr>
          <c:invertIfNegative val="0"/>
          <c:cat>
            <c:strRef>
              <c:f>'Figure 17'!$C$3:$H$3</c:f>
              <c:strCache>
                <c:ptCount val="6"/>
                <c:pt idx="0">
                  <c:v>76-82</c:v>
                </c:pt>
                <c:pt idx="1">
                  <c:v>83-89</c:v>
                </c:pt>
                <c:pt idx="2">
                  <c:v>90-97</c:v>
                </c:pt>
                <c:pt idx="3">
                  <c:v>98-07</c:v>
                </c:pt>
                <c:pt idx="4">
                  <c:v>10-19</c:v>
                </c:pt>
                <c:pt idx="5">
                  <c:v>20-24</c:v>
                </c:pt>
              </c:strCache>
            </c:strRef>
          </c:cat>
          <c:val>
            <c:numRef>
              <c:f>'Figure 17'!$C$8:$H$8</c:f>
              <c:numCache>
                <c:formatCode>0.0</c:formatCode>
                <c:ptCount val="6"/>
                <c:pt idx="0">
                  <c:v>0.28397180031864594</c:v>
                </c:pt>
                <c:pt idx="1">
                  <c:v>-0.53012373150272463</c:v>
                </c:pt>
                <c:pt idx="2">
                  <c:v>0.69354347574604602</c:v>
                </c:pt>
                <c:pt idx="3">
                  <c:v>7.4734116369127718E-3</c:v>
                </c:pt>
                <c:pt idx="4">
                  <c:v>0.46611920948000307</c:v>
                </c:pt>
                <c:pt idx="5">
                  <c:v>-0.15340963820178369</c:v>
                </c:pt>
              </c:numCache>
            </c:numRef>
          </c:val>
          <c:extLst>
            <c:ext xmlns:c16="http://schemas.microsoft.com/office/drawing/2014/chart" uri="{C3380CC4-5D6E-409C-BE32-E72D297353CC}">
              <c16:uniqueId val="{00000004-D9D9-4674-819E-BC5E413A41ED}"/>
            </c:ext>
          </c:extLst>
        </c:ser>
        <c:dLbls>
          <c:showLegendKey val="0"/>
          <c:showVal val="0"/>
          <c:showCatName val="0"/>
          <c:showSerName val="0"/>
          <c:showPercent val="0"/>
          <c:showBubbleSize val="0"/>
        </c:dLbls>
        <c:gapWidth val="150"/>
        <c:overlap val="100"/>
        <c:axId val="1505202560"/>
        <c:axId val="746741792"/>
      </c:barChart>
      <c:catAx>
        <c:axId val="1505202560"/>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6741792"/>
        <c:crosses val="autoZero"/>
        <c:auto val="1"/>
        <c:lblAlgn val="ctr"/>
        <c:lblOffset val="100"/>
        <c:noMultiLvlLbl val="0"/>
      </c:catAx>
      <c:valAx>
        <c:axId val="7467417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a:t>
                </a:r>
                <a:r>
                  <a:rPr lang="en-US" baseline="0"/>
                  <a:t> of GDP</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05202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v>US CA</c:v>
          </c:tx>
          <c:spPr>
            <a:ln w="28575" cap="rnd">
              <a:solidFill>
                <a:schemeClr val="accent2"/>
              </a:solidFill>
              <a:prstDash val="solid"/>
              <a:round/>
            </a:ln>
            <a:effectLst/>
          </c:spPr>
          <c:marker>
            <c:symbol val="none"/>
          </c:marker>
          <c:cat>
            <c:numRef>
              <c:f>Spliced!$I$1:$BA$1</c:f>
              <c:numCache>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Cache>
            </c:numRef>
          </c:cat>
          <c:val>
            <c:numRef>
              <c:f>Spliced!$I$497:$BA$497</c:f>
              <c:numCache>
                <c:formatCode>General</c:formatCode>
                <c:ptCount val="45"/>
                <c:pt idx="0">
                  <c:v>8.1000000000000003E-2</c:v>
                </c:pt>
                <c:pt idx="1">
                  <c:v>0.157</c:v>
                </c:pt>
                <c:pt idx="2">
                  <c:v>-0.16500000000000001</c:v>
                </c:pt>
                <c:pt idx="3">
                  <c:v>-1.0649999999999999</c:v>
                </c:pt>
                <c:pt idx="4">
                  <c:v>-2.3370000000000002</c:v>
                </c:pt>
                <c:pt idx="5">
                  <c:v>-2.7229999999999999</c:v>
                </c:pt>
                <c:pt idx="6">
                  <c:v>-3.214</c:v>
                </c:pt>
                <c:pt idx="7">
                  <c:v>-3.3090000000000002</c:v>
                </c:pt>
                <c:pt idx="8">
                  <c:v>-2.3140000000000001</c:v>
                </c:pt>
                <c:pt idx="9">
                  <c:v>-1.7629999999999999</c:v>
                </c:pt>
                <c:pt idx="10">
                  <c:v>-1.3240000000000001</c:v>
                </c:pt>
                <c:pt idx="11">
                  <c:v>4.7E-2</c:v>
                </c:pt>
                <c:pt idx="12">
                  <c:v>-0.79200000000000004</c:v>
                </c:pt>
                <c:pt idx="13">
                  <c:v>-1.2370000000000001</c:v>
                </c:pt>
                <c:pt idx="14">
                  <c:v>-1.669</c:v>
                </c:pt>
                <c:pt idx="15">
                  <c:v>-1.4870000000000001</c:v>
                </c:pt>
                <c:pt idx="16">
                  <c:v>-1.546</c:v>
                </c:pt>
                <c:pt idx="17">
                  <c:v>-1.641</c:v>
                </c:pt>
                <c:pt idx="18">
                  <c:v>-2.3730000000000002</c:v>
                </c:pt>
                <c:pt idx="19">
                  <c:v>-2.976</c:v>
                </c:pt>
                <c:pt idx="20">
                  <c:v>-3.9209999999999998</c:v>
                </c:pt>
                <c:pt idx="21">
                  <c:v>-3.7240000000000002</c:v>
                </c:pt>
                <c:pt idx="22">
                  <c:v>-4.173</c:v>
                </c:pt>
                <c:pt idx="23">
                  <c:v>-4.5590000000000002</c:v>
                </c:pt>
                <c:pt idx="24">
                  <c:v>-5.2050000000000001</c:v>
                </c:pt>
                <c:pt idx="25">
                  <c:v>-5.7460000000000004</c:v>
                </c:pt>
                <c:pt idx="26">
                  <c:v>-5.9109999999999996</c:v>
                </c:pt>
                <c:pt idx="27">
                  <c:v>-5.0890000000000004</c:v>
                </c:pt>
                <c:pt idx="28">
                  <c:v>-4.7160000000000002</c:v>
                </c:pt>
                <c:pt idx="29">
                  <c:v>-2.6230000000000002</c:v>
                </c:pt>
                <c:pt idx="30">
                  <c:v>-2.871</c:v>
                </c:pt>
                <c:pt idx="31">
                  <c:v>-2.919</c:v>
                </c:pt>
                <c:pt idx="32">
                  <c:v>-2.573</c:v>
                </c:pt>
                <c:pt idx="33">
                  <c:v>-2.0110000000000001</c:v>
                </c:pt>
                <c:pt idx="34">
                  <c:v>-2.1019999999999999</c:v>
                </c:pt>
                <c:pt idx="35">
                  <c:v>-2.2330000000000001</c:v>
                </c:pt>
                <c:pt idx="36">
                  <c:v>-2.1070000000000002</c:v>
                </c:pt>
                <c:pt idx="37">
                  <c:v>-1.8740000000000001</c:v>
                </c:pt>
                <c:pt idx="38">
                  <c:v>-2.129</c:v>
                </c:pt>
                <c:pt idx="39">
                  <c:v>-2.0510000000000002</c:v>
                </c:pt>
                <c:pt idx="40">
                  <c:v>-2.8149999999999999</c:v>
                </c:pt>
                <c:pt idx="41">
                  <c:v>-3.665</c:v>
                </c:pt>
                <c:pt idx="42">
                  <c:v>-3.8919999999999999</c:v>
                </c:pt>
                <c:pt idx="43">
                  <c:v>-3.266</c:v>
                </c:pt>
                <c:pt idx="44">
                  <c:v>-3.8839999999999999</c:v>
                </c:pt>
              </c:numCache>
            </c:numRef>
          </c:val>
          <c:smooth val="0"/>
          <c:extLst>
            <c:ext xmlns:c16="http://schemas.microsoft.com/office/drawing/2014/chart" uri="{C3380CC4-5D6E-409C-BE32-E72D297353CC}">
              <c16:uniqueId val="{00000000-2349-46C6-A220-8EA211F249A5}"/>
            </c:ext>
          </c:extLst>
        </c:ser>
        <c:ser>
          <c:idx val="1"/>
          <c:order val="1"/>
          <c:tx>
            <c:v>Other AE CA</c:v>
          </c:tx>
          <c:spPr>
            <a:ln w="28575" cap="rnd">
              <a:solidFill>
                <a:schemeClr val="accent2"/>
              </a:solidFill>
              <a:prstDash val="dash"/>
              <a:round/>
            </a:ln>
            <a:effectLst/>
          </c:spPr>
          <c:marker>
            <c:symbol val="none"/>
          </c:marker>
          <c:cat>
            <c:numRef>
              <c:f>Spliced!$I$1:$BA$1</c:f>
              <c:numCache>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Cache>
            </c:numRef>
          </c:cat>
          <c:val>
            <c:numRef>
              <c:f>Spliced!$I$498:$BA$498</c:f>
              <c:numCache>
                <c:formatCode>General</c:formatCode>
                <c:ptCount val="45"/>
                <c:pt idx="0">
                  <c:v>-1.6746385170192948</c:v>
                </c:pt>
                <c:pt idx="1">
                  <c:v>-1.1462495475082595</c:v>
                </c:pt>
                <c:pt idx="2">
                  <c:v>-0.66294046886962887</c:v>
                </c:pt>
                <c:pt idx="3">
                  <c:v>0.10971063672926373</c:v>
                </c:pt>
                <c:pt idx="4">
                  <c:v>0.84054951404269551</c:v>
                </c:pt>
                <c:pt idx="5">
                  <c:v>1.1651101749294306</c:v>
                </c:pt>
                <c:pt idx="6">
                  <c:v>1.7555010921175398</c:v>
                </c:pt>
                <c:pt idx="7">
                  <c:v>1.3214706120438875</c:v>
                </c:pt>
                <c:pt idx="8">
                  <c:v>0.9123147775522239</c:v>
                </c:pt>
                <c:pt idx="9">
                  <c:v>0.40661202663164353</c:v>
                </c:pt>
                <c:pt idx="10">
                  <c:v>-2.5058910954131895E-2</c:v>
                </c:pt>
                <c:pt idx="11">
                  <c:v>-0.23423576445298053</c:v>
                </c:pt>
                <c:pt idx="12">
                  <c:v>0.15240739145114662</c:v>
                </c:pt>
                <c:pt idx="13">
                  <c:v>0.9990613389135139</c:v>
                </c:pt>
                <c:pt idx="14">
                  <c:v>0.89297855492945155</c:v>
                </c:pt>
                <c:pt idx="15">
                  <c:v>0.81834026693791984</c:v>
                </c:pt>
                <c:pt idx="16">
                  <c:v>0.86347947942331849</c:v>
                </c:pt>
                <c:pt idx="17">
                  <c:v>1.3009636021637623</c:v>
                </c:pt>
                <c:pt idx="18">
                  <c:v>1.5140717733633275</c:v>
                </c:pt>
                <c:pt idx="19">
                  <c:v>1.2059805442463143</c:v>
                </c:pt>
                <c:pt idx="20">
                  <c:v>1.0028451313594189</c:v>
                </c:pt>
                <c:pt idx="21">
                  <c:v>1.0526143931660361</c:v>
                </c:pt>
                <c:pt idx="22">
                  <c:v>1.388143761067822</c:v>
                </c:pt>
                <c:pt idx="23">
                  <c:v>1.5181347760601447</c:v>
                </c:pt>
                <c:pt idx="24">
                  <c:v>1.9639029268816683</c:v>
                </c:pt>
                <c:pt idx="25">
                  <c:v>1.5781847637073578</c:v>
                </c:pt>
                <c:pt idx="26">
                  <c:v>1.5422243911617206</c:v>
                </c:pt>
                <c:pt idx="27">
                  <c:v>1.2937038873414926</c:v>
                </c:pt>
                <c:pt idx="28">
                  <c:v>0.45083114564085297</c:v>
                </c:pt>
                <c:pt idx="29">
                  <c:v>1.1189673411940182</c:v>
                </c:pt>
                <c:pt idx="30">
                  <c:v>1.6099574371769882</c:v>
                </c:pt>
                <c:pt idx="31">
                  <c:v>1.3518558663332667</c:v>
                </c:pt>
                <c:pt idx="32">
                  <c:v>1.3887462192665141</c:v>
                </c:pt>
                <c:pt idx="33">
                  <c:v>1.8348880466073205</c:v>
                </c:pt>
                <c:pt idx="34">
                  <c:v>1.9448245862650861</c:v>
                </c:pt>
                <c:pt idx="35">
                  <c:v>2.4471284045103179</c:v>
                </c:pt>
                <c:pt idx="36">
                  <c:v>2.7738159500139599</c:v>
                </c:pt>
                <c:pt idx="37">
                  <c:v>2.870052239084727</c:v>
                </c:pt>
                <c:pt idx="38">
                  <c:v>2.7031284791790835</c:v>
                </c:pt>
                <c:pt idx="39">
                  <c:v>2.6154478915570438</c:v>
                </c:pt>
                <c:pt idx="40">
                  <c:v>2.3886810647718897</c:v>
                </c:pt>
                <c:pt idx="41">
                  <c:v>3.9660714918165523</c:v>
                </c:pt>
                <c:pt idx="42">
                  <c:v>2.4106965147740702</c:v>
                </c:pt>
                <c:pt idx="43">
                  <c:v>2.7315761978733084</c:v>
                </c:pt>
                <c:pt idx="44">
                  <c:v>3.5167252323124276</c:v>
                </c:pt>
              </c:numCache>
            </c:numRef>
          </c:val>
          <c:smooth val="0"/>
          <c:extLst>
            <c:ext xmlns:c16="http://schemas.microsoft.com/office/drawing/2014/chart" uri="{C3380CC4-5D6E-409C-BE32-E72D297353CC}">
              <c16:uniqueId val="{00000001-2349-46C6-A220-8EA211F249A5}"/>
            </c:ext>
          </c:extLst>
        </c:ser>
        <c:ser>
          <c:idx val="2"/>
          <c:order val="2"/>
          <c:tx>
            <c:v>US Fiscal</c:v>
          </c:tx>
          <c:spPr>
            <a:ln w="28575" cap="rnd">
              <a:solidFill>
                <a:schemeClr val="accent1"/>
              </a:solidFill>
              <a:round/>
            </a:ln>
            <a:effectLst/>
          </c:spPr>
          <c:marker>
            <c:symbol val="none"/>
          </c:marker>
          <c:cat>
            <c:numRef>
              <c:f>Spliced!$I$1:$BA$1</c:f>
              <c:numCache>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Cache>
            </c:numRef>
          </c:cat>
          <c:val>
            <c:numRef>
              <c:f>Spliced!$I$372:$BA$372</c:f>
              <c:numCache>
                <c:formatCode>General</c:formatCode>
                <c:ptCount val="45"/>
                <c:pt idx="0">
                  <c:v>-1.769498342320234</c:v>
                </c:pt>
                <c:pt idx="1">
                  <c:v>-1.488911429570124</c:v>
                </c:pt>
                <c:pt idx="2">
                  <c:v>-3.1392531047862176</c:v>
                </c:pt>
                <c:pt idx="3">
                  <c:v>-5.2052290042096425</c:v>
                </c:pt>
                <c:pt idx="4">
                  <c:v>-4.0466978880838749</c:v>
                </c:pt>
                <c:pt idx="5">
                  <c:v>-4.2777344624161584</c:v>
                </c:pt>
                <c:pt idx="6">
                  <c:v>-4.5708922836796244</c:v>
                </c:pt>
                <c:pt idx="7">
                  <c:v>-2.9687665736738746</c:v>
                </c:pt>
                <c:pt idx="8">
                  <c:v>-2.9814159930853759</c:v>
                </c:pt>
                <c:pt idx="9">
                  <c:v>-2.6216060039917894</c:v>
                </c:pt>
                <c:pt idx="10">
                  <c:v>-3.6665222238470179</c:v>
                </c:pt>
                <c:pt idx="11">
                  <c:v>-4.370320920526348</c:v>
                </c:pt>
                <c:pt idx="12">
                  <c:v>-4.4235511501186977</c:v>
                </c:pt>
                <c:pt idx="13">
                  <c:v>-3.6965490856023839</c:v>
                </c:pt>
                <c:pt idx="14">
                  <c:v>-2.7910445057632276</c:v>
                </c:pt>
                <c:pt idx="15">
                  <c:v>-1.9787299294780496</c:v>
                </c:pt>
                <c:pt idx="16">
                  <c:v>-1.3808784259670546</c:v>
                </c:pt>
                <c:pt idx="17">
                  <c:v>-0.23106825816969689</c:v>
                </c:pt>
                <c:pt idx="18">
                  <c:v>0.80063406333814313</c:v>
                </c:pt>
                <c:pt idx="19">
                  <c:v>1.2867592853704617</c:v>
                </c:pt>
                <c:pt idx="20">
                  <c:v>2.2336462018356928</c:v>
                </c:pt>
                <c:pt idx="21">
                  <c:v>-0.54400000000000004</c:v>
                </c:pt>
                <c:pt idx="22">
                  <c:v>-3.8210000000000002</c:v>
                </c:pt>
                <c:pt idx="23">
                  <c:v>-4.7709999999999999</c:v>
                </c:pt>
                <c:pt idx="24">
                  <c:v>-4.2439999999999998</c:v>
                </c:pt>
                <c:pt idx="25">
                  <c:v>-3.0750000000000002</c:v>
                </c:pt>
                <c:pt idx="26">
                  <c:v>-2.036</c:v>
                </c:pt>
                <c:pt idx="27">
                  <c:v>-2.9129999999999998</c:v>
                </c:pt>
                <c:pt idx="28">
                  <c:v>-6.6120000000000001</c:v>
                </c:pt>
                <c:pt idx="29">
                  <c:v>-13.177</c:v>
                </c:pt>
                <c:pt idx="30">
                  <c:v>-10.993</c:v>
                </c:pt>
                <c:pt idx="31">
                  <c:v>-9.7159999999999993</c:v>
                </c:pt>
                <c:pt idx="32">
                  <c:v>-8.1140000000000008</c:v>
                </c:pt>
                <c:pt idx="33">
                  <c:v>-4.5609999999999999</c:v>
                </c:pt>
                <c:pt idx="34">
                  <c:v>-4.0259999999999998</c:v>
                </c:pt>
                <c:pt idx="35">
                  <c:v>-3.53</c:v>
                </c:pt>
                <c:pt idx="36">
                  <c:v>-4.3559999999999999</c:v>
                </c:pt>
                <c:pt idx="37">
                  <c:v>-4.7939999999999996</c:v>
                </c:pt>
                <c:pt idx="38">
                  <c:v>-5.335</c:v>
                </c:pt>
                <c:pt idx="39">
                  <c:v>-5.8049999999999997</c:v>
                </c:pt>
                <c:pt idx="40">
                  <c:v>-14.147</c:v>
                </c:pt>
                <c:pt idx="41">
                  <c:v>-11.391</c:v>
                </c:pt>
                <c:pt idx="42">
                  <c:v>-3.698</c:v>
                </c:pt>
                <c:pt idx="43">
                  <c:v>-7.1630000000000003</c:v>
                </c:pt>
                <c:pt idx="44">
                  <c:v>-7.2619999999999996</c:v>
                </c:pt>
              </c:numCache>
            </c:numRef>
          </c:val>
          <c:smooth val="0"/>
          <c:extLst>
            <c:ext xmlns:c16="http://schemas.microsoft.com/office/drawing/2014/chart" uri="{C3380CC4-5D6E-409C-BE32-E72D297353CC}">
              <c16:uniqueId val="{00000002-2349-46C6-A220-8EA211F249A5}"/>
            </c:ext>
          </c:extLst>
        </c:ser>
        <c:ser>
          <c:idx val="3"/>
          <c:order val="3"/>
          <c:tx>
            <c:v>Other AE Fiscal</c:v>
          </c:tx>
          <c:spPr>
            <a:ln w="28575" cap="rnd">
              <a:solidFill>
                <a:schemeClr val="accent1"/>
              </a:solidFill>
              <a:prstDash val="dash"/>
              <a:round/>
            </a:ln>
            <a:effectLst/>
          </c:spPr>
          <c:marker>
            <c:symbol val="none"/>
          </c:marker>
          <c:cat>
            <c:numRef>
              <c:f>Spliced!$I$1:$BA$1</c:f>
              <c:numCache>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Cache>
            </c:numRef>
          </c:cat>
          <c:val>
            <c:numRef>
              <c:f>Spliced!$I$373:$BA$373</c:f>
              <c:numCache>
                <c:formatCode>General</c:formatCode>
                <c:ptCount val="45"/>
                <c:pt idx="0">
                  <c:v>-2.9820485232273968</c:v>
                </c:pt>
                <c:pt idx="1">
                  <c:v>-3.6416142747387479</c:v>
                </c:pt>
                <c:pt idx="2">
                  <c:v>-3.9021613927210903</c:v>
                </c:pt>
                <c:pt idx="3">
                  <c:v>-4.2649663179740704</c:v>
                </c:pt>
                <c:pt idx="4">
                  <c:v>-3.7755651613146317</c:v>
                </c:pt>
                <c:pt idx="5">
                  <c:v>-3.310943582390264</c:v>
                </c:pt>
                <c:pt idx="6">
                  <c:v>-3.0058007748692788</c:v>
                </c:pt>
                <c:pt idx="7">
                  <c:v>-2.4670908119396548</c:v>
                </c:pt>
                <c:pt idx="8">
                  <c:v>-1.6274873722807657</c:v>
                </c:pt>
                <c:pt idx="9">
                  <c:v>-1.3673430212946402</c:v>
                </c:pt>
                <c:pt idx="10">
                  <c:v>-1.7632558628679749</c:v>
                </c:pt>
                <c:pt idx="11">
                  <c:v>-2.7143577758362909</c:v>
                </c:pt>
                <c:pt idx="12">
                  <c:v>-3.4840169213969148</c:v>
                </c:pt>
                <c:pt idx="13">
                  <c:v>-4.508414837995641</c:v>
                </c:pt>
                <c:pt idx="14">
                  <c:v>-4.3222064529616002</c:v>
                </c:pt>
                <c:pt idx="15">
                  <c:v>-5.2871793480691585</c:v>
                </c:pt>
                <c:pt idx="16">
                  <c:v>-3.8253394125232583</c:v>
                </c:pt>
                <c:pt idx="17">
                  <c:v>-2.4463835685316946</c:v>
                </c:pt>
                <c:pt idx="18">
                  <c:v>-3.792608550888477</c:v>
                </c:pt>
                <c:pt idx="19">
                  <c:v>-2.3079932506536402</c:v>
                </c:pt>
                <c:pt idx="20">
                  <c:v>-2.1163624736120026</c:v>
                </c:pt>
                <c:pt idx="21">
                  <c:v>-2.3760645703141496</c:v>
                </c:pt>
                <c:pt idx="22">
                  <c:v>-3.2423368729526607</c:v>
                </c:pt>
                <c:pt idx="23">
                  <c:v>-3.4862922341356586</c:v>
                </c:pt>
                <c:pt idx="24">
                  <c:v>-2.6841034445139158</c:v>
                </c:pt>
                <c:pt idx="25">
                  <c:v>-2.0398717326980105</c:v>
                </c:pt>
                <c:pt idx="26">
                  <c:v>-1.0049007316775334</c:v>
                </c:pt>
                <c:pt idx="27">
                  <c:v>-0.38890513446790198</c:v>
                </c:pt>
                <c:pt idx="28">
                  <c:v>-1.936287962046729</c:v>
                </c:pt>
                <c:pt idx="29">
                  <c:v>-6.2130675785399498</c:v>
                </c:pt>
                <c:pt idx="30">
                  <c:v>-5.8668598513689085</c:v>
                </c:pt>
                <c:pt idx="31">
                  <c:v>-4.4919118111906755</c:v>
                </c:pt>
                <c:pt idx="32">
                  <c:v>-4.1059147688408109</c:v>
                </c:pt>
                <c:pt idx="33">
                  <c:v>-3.2685291258083531</c:v>
                </c:pt>
                <c:pt idx="34">
                  <c:v>-2.5857192253079013</c:v>
                </c:pt>
                <c:pt idx="35">
                  <c:v>-1.9781862497329847</c:v>
                </c:pt>
                <c:pt idx="36">
                  <c:v>-1.5430443399211635</c:v>
                </c:pt>
                <c:pt idx="37">
                  <c:v>-0.95551364584139142</c:v>
                </c:pt>
                <c:pt idx="38">
                  <c:v>-0.55575011019717602</c:v>
                </c:pt>
                <c:pt idx="39">
                  <c:v>-1.0740113007291212</c:v>
                </c:pt>
                <c:pt idx="40">
                  <c:v>-7.5949802664311017</c:v>
                </c:pt>
                <c:pt idx="41">
                  <c:v>-4.3543584046412782</c:v>
                </c:pt>
                <c:pt idx="42">
                  <c:v>-2.2776131096375787</c:v>
                </c:pt>
                <c:pt idx="43">
                  <c:v>-2.5175467395348394</c:v>
                </c:pt>
                <c:pt idx="44">
                  <c:v>-2.5894004042027987</c:v>
                </c:pt>
              </c:numCache>
            </c:numRef>
          </c:val>
          <c:smooth val="0"/>
          <c:extLst>
            <c:ext xmlns:c16="http://schemas.microsoft.com/office/drawing/2014/chart" uri="{C3380CC4-5D6E-409C-BE32-E72D297353CC}">
              <c16:uniqueId val="{00000003-2349-46C6-A220-8EA211F249A5}"/>
            </c:ext>
          </c:extLst>
        </c:ser>
        <c:dLbls>
          <c:showLegendKey val="0"/>
          <c:showVal val="0"/>
          <c:showCatName val="0"/>
          <c:showSerName val="0"/>
          <c:showPercent val="0"/>
          <c:showBubbleSize val="0"/>
        </c:dLbls>
        <c:smooth val="0"/>
        <c:axId val="1025127872"/>
        <c:axId val="1025128352"/>
      </c:lineChart>
      <c:catAx>
        <c:axId val="1025127872"/>
        <c:scaling>
          <c:orientation val="minMax"/>
        </c:scaling>
        <c:delete val="0"/>
        <c:axPos val="b"/>
        <c:numFmt formatCode="General" sourceLinked="1"/>
        <c:majorTickMark val="out"/>
        <c:minorTickMark val="none"/>
        <c:tickLblPos val="low"/>
        <c:spPr>
          <a:noFill/>
          <a:ln w="25400"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5128352"/>
        <c:crosses val="autoZero"/>
        <c:auto val="0"/>
        <c:lblAlgn val="ctr"/>
        <c:lblOffset val="100"/>
        <c:tickLblSkip val="5"/>
        <c:tickMarkSkip val="5"/>
        <c:noMultiLvlLbl val="0"/>
      </c:catAx>
      <c:valAx>
        <c:axId val="1025128352"/>
        <c:scaling>
          <c:orientation val="minMax"/>
        </c:scaling>
        <c:delete val="0"/>
        <c:axPos val="l"/>
        <c:majorGridlines>
          <c:spPr>
            <a:ln w="9525" cap="flat" cmpd="sng" algn="ctr">
              <a:solidFill>
                <a:schemeClr val="bg1">
                  <a:lumMod val="7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Percent of GDP</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51278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6049540291372993E-2"/>
          <c:y val="4.7460135354811223E-2"/>
          <c:w val="0.93655363997259578"/>
          <c:h val="0.83094288714577735"/>
        </c:manualLayout>
      </c:layout>
      <c:lineChart>
        <c:grouping val="standard"/>
        <c:varyColors val="0"/>
        <c:ser>
          <c:idx val="0"/>
          <c:order val="0"/>
          <c:tx>
            <c:v>US CA</c:v>
          </c:tx>
          <c:spPr>
            <a:ln w="28575" cap="rnd">
              <a:solidFill>
                <a:schemeClr val="accent6">
                  <a:lumMod val="75000"/>
                </a:schemeClr>
              </a:solidFill>
              <a:prstDash val="dash"/>
              <a:round/>
            </a:ln>
            <a:effectLst/>
          </c:spPr>
          <c:marker>
            <c:symbol val="none"/>
          </c:marker>
          <c:cat>
            <c:numRef>
              <c:f>Spliced!$I$1:$BA$1</c:f>
              <c:numCache>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Cache>
            </c:numRef>
          </c:cat>
          <c:val>
            <c:numRef>
              <c:f>Spliced!$I$497:$BA$497</c:f>
              <c:numCache>
                <c:formatCode>General</c:formatCode>
                <c:ptCount val="45"/>
                <c:pt idx="0">
                  <c:v>8.1000000000000003E-2</c:v>
                </c:pt>
                <c:pt idx="1">
                  <c:v>0.157</c:v>
                </c:pt>
                <c:pt idx="2">
                  <c:v>-0.16500000000000001</c:v>
                </c:pt>
                <c:pt idx="3">
                  <c:v>-1.0649999999999999</c:v>
                </c:pt>
                <c:pt idx="4">
                  <c:v>-2.3370000000000002</c:v>
                </c:pt>
                <c:pt idx="5">
                  <c:v>-2.7229999999999999</c:v>
                </c:pt>
                <c:pt idx="6">
                  <c:v>-3.214</c:v>
                </c:pt>
                <c:pt idx="7">
                  <c:v>-3.3090000000000002</c:v>
                </c:pt>
                <c:pt idx="8">
                  <c:v>-2.3140000000000001</c:v>
                </c:pt>
                <c:pt idx="9">
                  <c:v>-1.7629999999999999</c:v>
                </c:pt>
                <c:pt idx="10">
                  <c:v>-1.3240000000000001</c:v>
                </c:pt>
                <c:pt idx="11">
                  <c:v>4.7E-2</c:v>
                </c:pt>
                <c:pt idx="12">
                  <c:v>-0.79200000000000004</c:v>
                </c:pt>
                <c:pt idx="13">
                  <c:v>-1.2370000000000001</c:v>
                </c:pt>
                <c:pt idx="14">
                  <c:v>-1.669</c:v>
                </c:pt>
                <c:pt idx="15">
                  <c:v>-1.4870000000000001</c:v>
                </c:pt>
                <c:pt idx="16">
                  <c:v>-1.546</c:v>
                </c:pt>
                <c:pt idx="17">
                  <c:v>-1.641</c:v>
                </c:pt>
                <c:pt idx="18">
                  <c:v>-2.3730000000000002</c:v>
                </c:pt>
                <c:pt idx="19">
                  <c:v>-2.976</c:v>
                </c:pt>
                <c:pt idx="20">
                  <c:v>-3.9209999999999998</c:v>
                </c:pt>
                <c:pt idx="21">
                  <c:v>-3.7240000000000002</c:v>
                </c:pt>
                <c:pt idx="22">
                  <c:v>-4.173</c:v>
                </c:pt>
                <c:pt idx="23">
                  <c:v>-4.5590000000000002</c:v>
                </c:pt>
                <c:pt idx="24">
                  <c:v>-5.2050000000000001</c:v>
                </c:pt>
                <c:pt idx="25">
                  <c:v>-5.7460000000000004</c:v>
                </c:pt>
                <c:pt idx="26">
                  <c:v>-5.9109999999999996</c:v>
                </c:pt>
                <c:pt idx="27">
                  <c:v>-5.0890000000000004</c:v>
                </c:pt>
                <c:pt idx="28">
                  <c:v>-4.7160000000000002</c:v>
                </c:pt>
                <c:pt idx="29">
                  <c:v>-2.6230000000000002</c:v>
                </c:pt>
                <c:pt idx="30">
                  <c:v>-2.871</c:v>
                </c:pt>
                <c:pt idx="31">
                  <c:v>-2.919</c:v>
                </c:pt>
                <c:pt idx="32">
                  <c:v>-2.573</c:v>
                </c:pt>
                <c:pt idx="33">
                  <c:v>-2.0110000000000001</c:v>
                </c:pt>
                <c:pt idx="34">
                  <c:v>-2.1019999999999999</c:v>
                </c:pt>
                <c:pt idx="35">
                  <c:v>-2.2330000000000001</c:v>
                </c:pt>
                <c:pt idx="36">
                  <c:v>-2.1070000000000002</c:v>
                </c:pt>
                <c:pt idx="37">
                  <c:v>-1.8740000000000001</c:v>
                </c:pt>
                <c:pt idx="38">
                  <c:v>-2.129</c:v>
                </c:pt>
                <c:pt idx="39">
                  <c:v>-2.0510000000000002</c:v>
                </c:pt>
                <c:pt idx="40">
                  <c:v>-2.8149999999999999</c:v>
                </c:pt>
                <c:pt idx="41">
                  <c:v>-3.665</c:v>
                </c:pt>
                <c:pt idx="42">
                  <c:v>-3.8919999999999999</c:v>
                </c:pt>
                <c:pt idx="43">
                  <c:v>-3.266</c:v>
                </c:pt>
                <c:pt idx="44">
                  <c:v>-3.8839999999999999</c:v>
                </c:pt>
              </c:numCache>
            </c:numRef>
          </c:val>
          <c:smooth val="0"/>
          <c:extLst>
            <c:ext xmlns:c16="http://schemas.microsoft.com/office/drawing/2014/chart" uri="{C3380CC4-5D6E-409C-BE32-E72D297353CC}">
              <c16:uniqueId val="{00000000-E726-4614-8258-2F67A487EAD1}"/>
            </c:ext>
          </c:extLst>
        </c:ser>
        <c:ser>
          <c:idx val="1"/>
          <c:order val="1"/>
          <c:tx>
            <c:v>AE CA PPP</c:v>
          </c:tx>
          <c:spPr>
            <a:ln w="28575" cap="rnd">
              <a:solidFill>
                <a:schemeClr val="accent2"/>
              </a:solidFill>
              <a:prstDash val="dash"/>
              <a:round/>
            </a:ln>
            <a:effectLst/>
          </c:spPr>
          <c:marker>
            <c:symbol val="none"/>
          </c:marker>
          <c:cat>
            <c:numRef>
              <c:f>Spliced!$I$1:$BA$1</c:f>
              <c:numCache>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Cache>
            </c:numRef>
          </c:cat>
          <c:val>
            <c:numRef>
              <c:f>Spliced!$I$499:$BA$499</c:f>
              <c:numCache>
                <c:formatCode>General</c:formatCode>
                <c:ptCount val="45"/>
                <c:pt idx="0">
                  <c:v>-1.8838709479706539</c:v>
                </c:pt>
                <c:pt idx="1">
                  <c:v>-1.4794629278956566</c:v>
                </c:pt>
                <c:pt idx="2">
                  <c:v>-0.84722404487201575</c:v>
                </c:pt>
                <c:pt idx="3">
                  <c:v>-2.1507513485500628E-2</c:v>
                </c:pt>
                <c:pt idx="4">
                  <c:v>0.71856657721875627</c:v>
                </c:pt>
                <c:pt idx="5">
                  <c:v>1.0331107407630686</c:v>
                </c:pt>
                <c:pt idx="6">
                  <c:v>1.5992510020346216</c:v>
                </c:pt>
                <c:pt idx="7">
                  <c:v>1.1757678216203216</c:v>
                </c:pt>
                <c:pt idx="8">
                  <c:v>0.81968714316239455</c:v>
                </c:pt>
                <c:pt idx="9">
                  <c:v>0.38548919767452866</c:v>
                </c:pt>
                <c:pt idx="10">
                  <c:v>-2.0746937676407746E-2</c:v>
                </c:pt>
                <c:pt idx="11">
                  <c:v>-0.38479625288691122</c:v>
                </c:pt>
                <c:pt idx="12">
                  <c:v>-9.5961243903550583E-2</c:v>
                </c:pt>
                <c:pt idx="13">
                  <c:v>0.67986644809782459</c:v>
                </c:pt>
                <c:pt idx="14">
                  <c:v>0.57195011088618031</c:v>
                </c:pt>
                <c:pt idx="15">
                  <c:v>0.62194382105349555</c:v>
                </c:pt>
                <c:pt idx="16">
                  <c:v>0.79494475534229769</c:v>
                </c:pt>
                <c:pt idx="17">
                  <c:v>1.1834993632290383</c:v>
                </c:pt>
                <c:pt idx="18">
                  <c:v>1.4465158935916509</c:v>
                </c:pt>
                <c:pt idx="19">
                  <c:v>1.0096794915726213</c:v>
                </c:pt>
                <c:pt idx="20">
                  <c:v>0.57737169799911758</c:v>
                </c:pt>
                <c:pt idx="21">
                  <c:v>0.80072097999387104</c:v>
                </c:pt>
                <c:pt idx="22">
                  <c:v>1.1946067184907379</c:v>
                </c:pt>
                <c:pt idx="23">
                  <c:v>1.4186753342311702</c:v>
                </c:pt>
                <c:pt idx="24">
                  <c:v>1.89041472002119</c:v>
                </c:pt>
                <c:pt idx="25">
                  <c:v>1.5027022214588819</c:v>
                </c:pt>
                <c:pt idx="26">
                  <c:v>1.546358368525089</c:v>
                </c:pt>
                <c:pt idx="27">
                  <c:v>1.4871086396757816</c:v>
                </c:pt>
                <c:pt idx="28">
                  <c:v>0.48099408290846168</c:v>
                </c:pt>
                <c:pt idx="29">
                  <c:v>1.2292800219681665</c:v>
                </c:pt>
                <c:pt idx="30">
                  <c:v>1.6203292279214132</c:v>
                </c:pt>
                <c:pt idx="31">
                  <c:v>1.4359747498388713</c:v>
                </c:pt>
                <c:pt idx="32">
                  <c:v>1.6702026354785164</c:v>
                </c:pt>
                <c:pt idx="33">
                  <c:v>2.1195893384193063</c:v>
                </c:pt>
                <c:pt idx="34">
                  <c:v>2.2741149084364309</c:v>
                </c:pt>
                <c:pt idx="35">
                  <c:v>2.8515254564815806</c:v>
                </c:pt>
                <c:pt idx="36">
                  <c:v>3.1019376100826506</c:v>
                </c:pt>
                <c:pt idx="37">
                  <c:v>3.1610910351766468</c:v>
                </c:pt>
                <c:pt idx="38">
                  <c:v>2.9249203540612654</c:v>
                </c:pt>
                <c:pt idx="39">
                  <c:v>2.8242258657739323</c:v>
                </c:pt>
                <c:pt idx="40">
                  <c:v>2.6461173476708808</c:v>
                </c:pt>
                <c:pt idx="41">
                  <c:v>4.1382072208310454</c:v>
                </c:pt>
                <c:pt idx="42">
                  <c:v>2.3190826675189262</c:v>
                </c:pt>
                <c:pt idx="43">
                  <c:v>2.9324456595585797</c:v>
                </c:pt>
                <c:pt idx="44">
                  <c:v>3.8657133631691267</c:v>
                </c:pt>
              </c:numCache>
            </c:numRef>
          </c:val>
          <c:smooth val="0"/>
          <c:extLst>
            <c:ext xmlns:c16="http://schemas.microsoft.com/office/drawing/2014/chart" uri="{C3380CC4-5D6E-409C-BE32-E72D297353CC}">
              <c16:uniqueId val="{00000001-E726-4614-8258-2F67A487EAD1}"/>
            </c:ext>
          </c:extLst>
        </c:ser>
        <c:ser>
          <c:idx val="2"/>
          <c:order val="2"/>
          <c:tx>
            <c:v>US Fiscal</c:v>
          </c:tx>
          <c:spPr>
            <a:ln w="28575" cap="rnd">
              <a:solidFill>
                <a:schemeClr val="accent3"/>
              </a:solidFill>
              <a:round/>
            </a:ln>
            <a:effectLst/>
          </c:spPr>
          <c:marker>
            <c:symbol val="none"/>
          </c:marker>
          <c:cat>
            <c:numRef>
              <c:f>Spliced!$I$1:$BA$1</c:f>
              <c:numCache>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Cache>
            </c:numRef>
          </c:cat>
          <c:val>
            <c:numRef>
              <c:f>Spliced!$I$372:$BA$372</c:f>
              <c:numCache>
                <c:formatCode>General</c:formatCode>
                <c:ptCount val="45"/>
                <c:pt idx="0">
                  <c:v>-1.769498342320234</c:v>
                </c:pt>
                <c:pt idx="1">
                  <c:v>-1.488911429570124</c:v>
                </c:pt>
                <c:pt idx="2">
                  <c:v>-3.1392531047862176</c:v>
                </c:pt>
                <c:pt idx="3">
                  <c:v>-5.2052290042096425</c:v>
                </c:pt>
                <c:pt idx="4">
                  <c:v>-4.0466978880838749</c:v>
                </c:pt>
                <c:pt idx="5">
                  <c:v>-4.2777344624161584</c:v>
                </c:pt>
                <c:pt idx="6">
                  <c:v>-4.5708922836796244</c:v>
                </c:pt>
                <c:pt idx="7">
                  <c:v>-2.9687665736738746</c:v>
                </c:pt>
                <c:pt idx="8">
                  <c:v>-2.9814159930853759</c:v>
                </c:pt>
                <c:pt idx="9">
                  <c:v>-2.6216060039917894</c:v>
                </c:pt>
                <c:pt idx="10">
                  <c:v>-3.6665222238470179</c:v>
                </c:pt>
                <c:pt idx="11">
                  <c:v>-4.370320920526348</c:v>
                </c:pt>
                <c:pt idx="12">
                  <c:v>-4.4235511501186977</c:v>
                </c:pt>
                <c:pt idx="13">
                  <c:v>-3.6965490856023839</c:v>
                </c:pt>
                <c:pt idx="14">
                  <c:v>-2.7910445057632276</c:v>
                </c:pt>
                <c:pt idx="15">
                  <c:v>-1.9787299294780496</c:v>
                </c:pt>
                <c:pt idx="16">
                  <c:v>-1.3808784259670546</c:v>
                </c:pt>
                <c:pt idx="17">
                  <c:v>-0.23106825816969689</c:v>
                </c:pt>
                <c:pt idx="18">
                  <c:v>0.80063406333814313</c:v>
                </c:pt>
                <c:pt idx="19">
                  <c:v>1.2867592853704617</c:v>
                </c:pt>
                <c:pt idx="20">
                  <c:v>2.2336462018356928</c:v>
                </c:pt>
                <c:pt idx="21">
                  <c:v>-0.54400000000000004</c:v>
                </c:pt>
                <c:pt idx="22">
                  <c:v>-3.8210000000000002</c:v>
                </c:pt>
                <c:pt idx="23">
                  <c:v>-4.7709999999999999</c:v>
                </c:pt>
                <c:pt idx="24">
                  <c:v>-4.2439999999999998</c:v>
                </c:pt>
                <c:pt idx="25">
                  <c:v>-3.0750000000000002</c:v>
                </c:pt>
                <c:pt idx="26">
                  <c:v>-2.036</c:v>
                </c:pt>
                <c:pt idx="27">
                  <c:v>-2.9129999999999998</c:v>
                </c:pt>
                <c:pt idx="28">
                  <c:v>-6.6120000000000001</c:v>
                </c:pt>
                <c:pt idx="29">
                  <c:v>-13.177</c:v>
                </c:pt>
                <c:pt idx="30">
                  <c:v>-10.993</c:v>
                </c:pt>
                <c:pt idx="31">
                  <c:v>-9.7159999999999993</c:v>
                </c:pt>
                <c:pt idx="32">
                  <c:v>-8.1140000000000008</c:v>
                </c:pt>
                <c:pt idx="33">
                  <c:v>-4.5609999999999999</c:v>
                </c:pt>
                <c:pt idx="34">
                  <c:v>-4.0259999999999998</c:v>
                </c:pt>
                <c:pt idx="35">
                  <c:v>-3.53</c:v>
                </c:pt>
                <c:pt idx="36">
                  <c:v>-4.3559999999999999</c:v>
                </c:pt>
                <c:pt idx="37">
                  <c:v>-4.7939999999999996</c:v>
                </c:pt>
                <c:pt idx="38">
                  <c:v>-5.335</c:v>
                </c:pt>
                <c:pt idx="39">
                  <c:v>-5.8049999999999997</c:v>
                </c:pt>
                <c:pt idx="40">
                  <c:v>-14.147</c:v>
                </c:pt>
                <c:pt idx="41">
                  <c:v>-11.391</c:v>
                </c:pt>
                <c:pt idx="42">
                  <c:v>-3.698</c:v>
                </c:pt>
                <c:pt idx="43">
                  <c:v>-7.1630000000000003</c:v>
                </c:pt>
                <c:pt idx="44">
                  <c:v>-7.2619999999999996</c:v>
                </c:pt>
              </c:numCache>
            </c:numRef>
          </c:val>
          <c:smooth val="0"/>
          <c:extLst>
            <c:ext xmlns:c16="http://schemas.microsoft.com/office/drawing/2014/chart" uri="{C3380CC4-5D6E-409C-BE32-E72D297353CC}">
              <c16:uniqueId val="{00000002-E726-4614-8258-2F67A487EAD1}"/>
            </c:ext>
          </c:extLst>
        </c:ser>
        <c:ser>
          <c:idx val="3"/>
          <c:order val="3"/>
          <c:tx>
            <c:v>AE Fiscal PPP</c:v>
          </c:tx>
          <c:spPr>
            <a:ln w="28575" cap="rnd">
              <a:solidFill>
                <a:schemeClr val="accent2"/>
              </a:solidFill>
              <a:round/>
            </a:ln>
            <a:effectLst/>
          </c:spPr>
          <c:marker>
            <c:symbol val="none"/>
          </c:marker>
          <c:cat>
            <c:numRef>
              <c:f>Spliced!$I$1:$BA$1</c:f>
              <c:numCache>
                <c:formatCode>General</c:formatCode>
                <c:ptCount val="45"/>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pt idx="43">
                  <c:v>2023</c:v>
                </c:pt>
                <c:pt idx="44">
                  <c:v>2024</c:v>
                </c:pt>
              </c:numCache>
            </c:numRef>
          </c:cat>
          <c:val>
            <c:numRef>
              <c:f>Spliced!$I$374:$BA$374</c:f>
              <c:numCache>
                <c:formatCode>General</c:formatCode>
                <c:ptCount val="45"/>
                <c:pt idx="0">
                  <c:v>-3.1245049519840866</c:v>
                </c:pt>
                <c:pt idx="1">
                  <c:v>-3.927864915141043</c:v>
                </c:pt>
                <c:pt idx="2">
                  <c:v>-4.200915749309158</c:v>
                </c:pt>
                <c:pt idx="3">
                  <c:v>-4.4537186136173386</c:v>
                </c:pt>
                <c:pt idx="4">
                  <c:v>-4.0203056887495148</c:v>
                </c:pt>
                <c:pt idx="5">
                  <c:v>-3.6891787561597034</c:v>
                </c:pt>
                <c:pt idx="6">
                  <c:v>-3.4169122459444812</c:v>
                </c:pt>
                <c:pt idx="7">
                  <c:v>-2.9379505028435347</c:v>
                </c:pt>
                <c:pt idx="8">
                  <c:v>-2.1353269705010085</c:v>
                </c:pt>
                <c:pt idx="9">
                  <c:v>-1.9073298302463444</c:v>
                </c:pt>
                <c:pt idx="10">
                  <c:v>-2.2048333188636824</c:v>
                </c:pt>
                <c:pt idx="11">
                  <c:v>-3.2248151138930981</c:v>
                </c:pt>
                <c:pt idx="12">
                  <c:v>-3.8616541494899859</c:v>
                </c:pt>
                <c:pt idx="13">
                  <c:v>-4.9566858217220027</c:v>
                </c:pt>
                <c:pt idx="14">
                  <c:v>-4.5483445121559143</c:v>
                </c:pt>
                <c:pt idx="15">
                  <c:v>-5.4148018871215315</c:v>
                </c:pt>
                <c:pt idx="16">
                  <c:v>-3.7980790446111654</c:v>
                </c:pt>
                <c:pt idx="17">
                  <c:v>-2.3749066128023495</c:v>
                </c:pt>
                <c:pt idx="18">
                  <c:v>-3.2659976996417801</c:v>
                </c:pt>
                <c:pt idx="19">
                  <c:v>-1.7735231184227156</c:v>
                </c:pt>
                <c:pt idx="20">
                  <c:v>-1.3991176261906888</c:v>
                </c:pt>
                <c:pt idx="21">
                  <c:v>-1.978912739981957</c:v>
                </c:pt>
                <c:pt idx="22">
                  <c:v>-2.8360397525893495</c:v>
                </c:pt>
                <c:pt idx="23">
                  <c:v>-3.1800699786109288</c:v>
                </c:pt>
                <c:pt idx="24">
                  <c:v>-2.5403118804930105</c:v>
                </c:pt>
                <c:pt idx="25">
                  <c:v>-1.986731935439874</c:v>
                </c:pt>
                <c:pt idx="26">
                  <c:v>-1.0408384190050233</c:v>
                </c:pt>
                <c:pt idx="27">
                  <c:v>-0.39846548305677798</c:v>
                </c:pt>
                <c:pt idx="28">
                  <c:v>-1.9792362224977302</c:v>
                </c:pt>
                <c:pt idx="29">
                  <c:v>-6.0375116161865297</c:v>
                </c:pt>
                <c:pt idx="30">
                  <c:v>-5.6812180231266325</c:v>
                </c:pt>
                <c:pt idx="31">
                  <c:v>-4.2826490894885909</c:v>
                </c:pt>
                <c:pt idx="32">
                  <c:v>-3.9386531182766999</c:v>
                </c:pt>
                <c:pt idx="33">
                  <c:v>-3.2649366374694004</c:v>
                </c:pt>
                <c:pt idx="34">
                  <c:v>-2.6028443589351182</c:v>
                </c:pt>
                <c:pt idx="35">
                  <c:v>-1.9717727049588121</c:v>
                </c:pt>
                <c:pt idx="36">
                  <c:v>-1.4977368151434582</c:v>
                </c:pt>
                <c:pt idx="37">
                  <c:v>-0.95466223727456423</c:v>
                </c:pt>
                <c:pt idx="38">
                  <c:v>-0.56190445662487642</c:v>
                </c:pt>
                <c:pt idx="39">
                  <c:v>-1.0457409997173783</c:v>
                </c:pt>
                <c:pt idx="40">
                  <c:v>-7.5057970435441757</c:v>
                </c:pt>
                <c:pt idx="41">
                  <c:v>-4.3804257203544168</c:v>
                </c:pt>
                <c:pt idx="42">
                  <c:v>-2.6251614457067007</c:v>
                </c:pt>
                <c:pt idx="43">
                  <c:v>-2.5945466897389311</c:v>
                </c:pt>
                <c:pt idx="44">
                  <c:v>-2.5257217186528029</c:v>
                </c:pt>
              </c:numCache>
            </c:numRef>
          </c:val>
          <c:smooth val="0"/>
          <c:extLst>
            <c:ext xmlns:c16="http://schemas.microsoft.com/office/drawing/2014/chart" uri="{C3380CC4-5D6E-409C-BE32-E72D297353CC}">
              <c16:uniqueId val="{00000003-E726-4614-8258-2F67A487EAD1}"/>
            </c:ext>
          </c:extLst>
        </c:ser>
        <c:dLbls>
          <c:showLegendKey val="0"/>
          <c:showVal val="0"/>
          <c:showCatName val="0"/>
          <c:showSerName val="0"/>
          <c:showPercent val="0"/>
          <c:showBubbleSize val="0"/>
        </c:dLbls>
        <c:smooth val="0"/>
        <c:axId val="1025127872"/>
        <c:axId val="1025128352"/>
      </c:lineChart>
      <c:catAx>
        <c:axId val="1025127872"/>
        <c:scaling>
          <c:orientation val="minMax"/>
        </c:scaling>
        <c:delete val="0"/>
        <c:axPos val="b"/>
        <c:numFmt formatCode="General" sourceLinked="1"/>
        <c:majorTickMark val="out"/>
        <c:minorTickMark val="none"/>
        <c:tickLblPos val="low"/>
        <c:spPr>
          <a:noFill/>
          <a:ln w="25400"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5128352"/>
        <c:crosses val="autoZero"/>
        <c:auto val="0"/>
        <c:lblAlgn val="ctr"/>
        <c:lblOffset val="100"/>
        <c:tickLblSkip val="5"/>
        <c:tickMarkSkip val="5"/>
        <c:noMultiLvlLbl val="0"/>
      </c:catAx>
      <c:valAx>
        <c:axId val="1025128352"/>
        <c:scaling>
          <c:orientation val="minMax"/>
        </c:scaling>
        <c:delete val="0"/>
        <c:axPos val="l"/>
        <c:majorGridlines>
          <c:spPr>
            <a:ln w="9525" cap="flat" cmpd="sng" algn="ctr">
              <a:solidFill>
                <a:schemeClr val="bg1">
                  <a:lumMod val="7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51278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5" Type="http://schemas.openxmlformats.org/officeDocument/2006/relationships/chart" Target="../charts/chart11.xml"/><Relationship Id="rId4" Type="http://schemas.openxmlformats.org/officeDocument/2006/relationships/chart" Target="../charts/chart10.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25.xml"/><Relationship Id="rId2" Type="http://schemas.openxmlformats.org/officeDocument/2006/relationships/chart" Target="../charts/chart24.xml"/><Relationship Id="rId1" Type="http://schemas.openxmlformats.org/officeDocument/2006/relationships/chart" Target="../charts/chart23.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19.xml.rels><?xml version="1.0" encoding="UTF-8" standalone="yes"?>
<Relationships xmlns="http://schemas.openxmlformats.org/package/2006/relationships"><Relationship Id="rId2" Type="http://schemas.openxmlformats.org/officeDocument/2006/relationships/chart" Target="../charts/chart28.xml"/><Relationship Id="rId1" Type="http://schemas.openxmlformats.org/officeDocument/2006/relationships/chart" Target="../charts/chart27.xml"/></Relationships>
</file>

<file path=xl/drawings/drawing1.xml><?xml version="1.0" encoding="utf-8"?>
<xdr:wsDr xmlns:xdr="http://schemas.openxmlformats.org/drawingml/2006/spreadsheetDrawing" xmlns:a="http://schemas.openxmlformats.org/drawingml/2006/main">
  <xdr:twoCellAnchor editAs="oneCell">
    <xdr:from>
      <xdr:col>10</xdr:col>
      <xdr:colOff>812800</xdr:colOff>
      <xdr:row>1</xdr:row>
      <xdr:rowOff>190500</xdr:rowOff>
    </xdr:from>
    <xdr:to>
      <xdr:col>16</xdr:col>
      <xdr:colOff>439420</xdr:colOff>
      <xdr:row>15</xdr:row>
      <xdr:rowOff>96520</xdr:rowOff>
    </xdr:to>
    <xdr:graphicFrame macro="">
      <xdr:nvGraphicFramePr>
        <xdr:cNvPr id="2" name="Chart 1">
          <a:extLst>
            <a:ext uri="{FF2B5EF4-FFF2-40B4-BE49-F238E27FC236}">
              <a16:creationId xmlns:a16="http://schemas.microsoft.com/office/drawing/2014/main" id="{9C5B1A79-88A9-4E69-AE8B-189EA7E8A1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5</xdr:col>
      <xdr:colOff>180975</xdr:colOff>
      <xdr:row>5</xdr:row>
      <xdr:rowOff>166687</xdr:rowOff>
    </xdr:from>
    <xdr:to>
      <xdr:col>12</xdr:col>
      <xdr:colOff>485775</xdr:colOff>
      <xdr:row>20</xdr:row>
      <xdr:rowOff>52387</xdr:rowOff>
    </xdr:to>
    <xdr:graphicFrame macro="">
      <xdr:nvGraphicFramePr>
        <xdr:cNvPr id="3" name="Chart 2">
          <a:extLst>
            <a:ext uri="{FF2B5EF4-FFF2-40B4-BE49-F238E27FC236}">
              <a16:creationId xmlns:a16="http://schemas.microsoft.com/office/drawing/2014/main" id="{4D3FA63C-A57F-92E1-5D6E-B4D42E45151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12</xdr:col>
      <xdr:colOff>504825</xdr:colOff>
      <xdr:row>5</xdr:row>
      <xdr:rowOff>138112</xdr:rowOff>
    </xdr:from>
    <xdr:to>
      <xdr:col>20</xdr:col>
      <xdr:colOff>123825</xdr:colOff>
      <xdr:row>20</xdr:row>
      <xdr:rowOff>152400</xdr:rowOff>
    </xdr:to>
    <xdr:graphicFrame macro="">
      <xdr:nvGraphicFramePr>
        <xdr:cNvPr id="2" name="Chart 1">
          <a:extLst>
            <a:ext uri="{FF2B5EF4-FFF2-40B4-BE49-F238E27FC236}">
              <a16:creationId xmlns:a16="http://schemas.microsoft.com/office/drawing/2014/main" id="{BD6E8198-A4DC-4F7E-B413-2892BE0E49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158750</xdr:colOff>
      <xdr:row>10</xdr:row>
      <xdr:rowOff>73025</xdr:rowOff>
    </xdr:from>
    <xdr:to>
      <xdr:col>9</xdr:col>
      <xdr:colOff>768350</xdr:colOff>
      <xdr:row>23</xdr:row>
      <xdr:rowOff>161925</xdr:rowOff>
    </xdr:to>
    <xdr:graphicFrame macro="">
      <xdr:nvGraphicFramePr>
        <xdr:cNvPr id="2" name="Chart 1">
          <a:extLst>
            <a:ext uri="{FF2B5EF4-FFF2-40B4-BE49-F238E27FC236}">
              <a16:creationId xmlns:a16="http://schemas.microsoft.com/office/drawing/2014/main" id="{55595993-C8F5-4B6C-94E4-E7A9CCDBD3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9</xdr:col>
      <xdr:colOff>38100</xdr:colOff>
      <xdr:row>2</xdr:row>
      <xdr:rowOff>52387</xdr:rowOff>
    </xdr:from>
    <xdr:to>
      <xdr:col>16</xdr:col>
      <xdr:colOff>342900</xdr:colOff>
      <xdr:row>16</xdr:row>
      <xdr:rowOff>128587</xdr:rowOff>
    </xdr:to>
    <xdr:graphicFrame macro="">
      <xdr:nvGraphicFramePr>
        <xdr:cNvPr id="2" name="Chart 1">
          <a:extLst>
            <a:ext uri="{FF2B5EF4-FFF2-40B4-BE49-F238E27FC236}">
              <a16:creationId xmlns:a16="http://schemas.microsoft.com/office/drawing/2014/main" id="{95A6EF30-9082-0764-9F34-4CB804E50AC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0</xdr:colOff>
      <xdr:row>21</xdr:row>
      <xdr:rowOff>0</xdr:rowOff>
    </xdr:from>
    <xdr:to>
      <xdr:col>16</xdr:col>
      <xdr:colOff>304800</xdr:colOff>
      <xdr:row>35</xdr:row>
      <xdr:rowOff>76200</xdr:rowOff>
    </xdr:to>
    <xdr:graphicFrame macro="">
      <xdr:nvGraphicFramePr>
        <xdr:cNvPr id="3" name="Chart 2">
          <a:extLst>
            <a:ext uri="{FF2B5EF4-FFF2-40B4-BE49-F238E27FC236}">
              <a16:creationId xmlns:a16="http://schemas.microsoft.com/office/drawing/2014/main" id="{8DEDA353-FA49-4DB1-BFAF-ABB4C46F99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xdr:col>
      <xdr:colOff>0</xdr:colOff>
      <xdr:row>2</xdr:row>
      <xdr:rowOff>0</xdr:rowOff>
    </xdr:from>
    <xdr:to>
      <xdr:col>9</xdr:col>
      <xdr:colOff>444500</xdr:colOff>
      <xdr:row>15</xdr:row>
      <xdr:rowOff>101600</xdr:rowOff>
    </xdr:to>
    <xdr:graphicFrame macro="">
      <xdr:nvGraphicFramePr>
        <xdr:cNvPr id="2" name="Chart 1">
          <a:extLst>
            <a:ext uri="{FF2B5EF4-FFF2-40B4-BE49-F238E27FC236}">
              <a16:creationId xmlns:a16="http://schemas.microsoft.com/office/drawing/2014/main" id="{7EAF5F70-4BBD-4EB4-A187-027E2E4543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0</xdr:colOff>
      <xdr:row>1</xdr:row>
      <xdr:rowOff>0</xdr:rowOff>
    </xdr:from>
    <xdr:to>
      <xdr:col>16</xdr:col>
      <xdr:colOff>444500</xdr:colOff>
      <xdr:row>14</xdr:row>
      <xdr:rowOff>101600</xdr:rowOff>
    </xdr:to>
    <xdr:graphicFrame macro="">
      <xdr:nvGraphicFramePr>
        <xdr:cNvPr id="3" name="Chart 2">
          <a:extLst>
            <a:ext uri="{FF2B5EF4-FFF2-40B4-BE49-F238E27FC236}">
              <a16:creationId xmlns:a16="http://schemas.microsoft.com/office/drawing/2014/main" id="{BDEF000D-35AE-4E79-A445-5F616BD7D7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0</xdr:colOff>
      <xdr:row>2</xdr:row>
      <xdr:rowOff>0</xdr:rowOff>
    </xdr:from>
    <xdr:to>
      <xdr:col>9</xdr:col>
      <xdr:colOff>444500</xdr:colOff>
      <xdr:row>15</xdr:row>
      <xdr:rowOff>101600</xdr:rowOff>
    </xdr:to>
    <xdr:graphicFrame macro="">
      <xdr:nvGraphicFramePr>
        <xdr:cNvPr id="5" name="Chart 4">
          <a:extLst>
            <a:ext uri="{FF2B5EF4-FFF2-40B4-BE49-F238E27FC236}">
              <a16:creationId xmlns:a16="http://schemas.microsoft.com/office/drawing/2014/main" id="{050E1F04-32A8-7E4F-AEC8-B901B0E874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0</xdr:colOff>
      <xdr:row>1</xdr:row>
      <xdr:rowOff>0</xdr:rowOff>
    </xdr:from>
    <xdr:to>
      <xdr:col>16</xdr:col>
      <xdr:colOff>444500</xdr:colOff>
      <xdr:row>14</xdr:row>
      <xdr:rowOff>101600</xdr:rowOff>
    </xdr:to>
    <xdr:graphicFrame macro="">
      <xdr:nvGraphicFramePr>
        <xdr:cNvPr id="6" name="Chart 5">
          <a:extLst>
            <a:ext uri="{FF2B5EF4-FFF2-40B4-BE49-F238E27FC236}">
              <a16:creationId xmlns:a16="http://schemas.microsoft.com/office/drawing/2014/main" id="{22CA985E-74C8-7E44-986A-035555D98A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17</xdr:col>
      <xdr:colOff>0</xdr:colOff>
      <xdr:row>0</xdr:row>
      <xdr:rowOff>0</xdr:rowOff>
    </xdr:from>
    <xdr:to>
      <xdr:col>20</xdr:col>
      <xdr:colOff>495300</xdr:colOff>
      <xdr:row>17</xdr:row>
      <xdr:rowOff>114300</xdr:rowOff>
    </xdr:to>
    <xdr:graphicFrame macro="">
      <xdr:nvGraphicFramePr>
        <xdr:cNvPr id="7" name="Chart 6">
          <a:extLst>
            <a:ext uri="{FF2B5EF4-FFF2-40B4-BE49-F238E27FC236}">
              <a16:creationId xmlns:a16="http://schemas.microsoft.com/office/drawing/2014/main" id="{BF6E694D-9422-BD46-82FC-EB8D91158B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7</xdr:col>
      <xdr:colOff>600710</xdr:colOff>
      <xdr:row>4</xdr:row>
      <xdr:rowOff>73025</xdr:rowOff>
    </xdr:from>
    <xdr:to>
      <xdr:col>13</xdr:col>
      <xdr:colOff>79375</xdr:colOff>
      <xdr:row>17</xdr:row>
      <xdr:rowOff>160020</xdr:rowOff>
    </xdr:to>
    <xdr:graphicFrame macro="">
      <xdr:nvGraphicFramePr>
        <xdr:cNvPr id="2" name="Chart 1">
          <a:extLst>
            <a:ext uri="{FF2B5EF4-FFF2-40B4-BE49-F238E27FC236}">
              <a16:creationId xmlns:a16="http://schemas.microsoft.com/office/drawing/2014/main" id="{3A8D294E-8F98-4EB8-BB2B-83304A8EC6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21</xdr:col>
      <xdr:colOff>0</xdr:colOff>
      <xdr:row>2</xdr:row>
      <xdr:rowOff>0</xdr:rowOff>
    </xdr:from>
    <xdr:to>
      <xdr:col>28</xdr:col>
      <xdr:colOff>304800</xdr:colOff>
      <xdr:row>16</xdr:row>
      <xdr:rowOff>76200</xdr:rowOff>
    </xdr:to>
    <xdr:graphicFrame macro="">
      <xdr:nvGraphicFramePr>
        <xdr:cNvPr id="4" name="Chart 3">
          <a:extLst>
            <a:ext uri="{FF2B5EF4-FFF2-40B4-BE49-F238E27FC236}">
              <a16:creationId xmlns:a16="http://schemas.microsoft.com/office/drawing/2014/main" id="{ADA02A15-F6F4-4EC7-A38E-EF44E8DC8A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0</xdr:colOff>
      <xdr:row>19</xdr:row>
      <xdr:rowOff>0</xdr:rowOff>
    </xdr:from>
    <xdr:to>
      <xdr:col>28</xdr:col>
      <xdr:colOff>304800</xdr:colOff>
      <xdr:row>33</xdr:row>
      <xdr:rowOff>57150</xdr:rowOff>
    </xdr:to>
    <xdr:graphicFrame macro="">
      <xdr:nvGraphicFramePr>
        <xdr:cNvPr id="5" name="Chart 4">
          <a:extLst>
            <a:ext uri="{FF2B5EF4-FFF2-40B4-BE49-F238E27FC236}">
              <a16:creationId xmlns:a16="http://schemas.microsoft.com/office/drawing/2014/main" id="{9219D2D9-99A2-4642-BD50-6A4F67EB1C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3</xdr:col>
      <xdr:colOff>180975</xdr:colOff>
      <xdr:row>4</xdr:row>
      <xdr:rowOff>80962</xdr:rowOff>
    </xdr:from>
    <xdr:to>
      <xdr:col>10</xdr:col>
      <xdr:colOff>485775</xdr:colOff>
      <xdr:row>18</xdr:row>
      <xdr:rowOff>157162</xdr:rowOff>
    </xdr:to>
    <xdr:graphicFrame macro="">
      <xdr:nvGraphicFramePr>
        <xdr:cNvPr id="2" name="Chart 1">
          <a:extLst>
            <a:ext uri="{FF2B5EF4-FFF2-40B4-BE49-F238E27FC236}">
              <a16:creationId xmlns:a16="http://schemas.microsoft.com/office/drawing/2014/main" id="{9FB9F71B-D5A2-4A9A-B0E7-9F01C5C93D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25</xdr:col>
      <xdr:colOff>0</xdr:colOff>
      <xdr:row>2</xdr:row>
      <xdr:rowOff>0</xdr:rowOff>
    </xdr:from>
    <xdr:to>
      <xdr:col>32</xdr:col>
      <xdr:colOff>304800</xdr:colOff>
      <xdr:row>16</xdr:row>
      <xdr:rowOff>76200</xdr:rowOff>
    </xdr:to>
    <xdr:graphicFrame macro="">
      <xdr:nvGraphicFramePr>
        <xdr:cNvPr id="4" name="Chart 3">
          <a:extLst>
            <a:ext uri="{FF2B5EF4-FFF2-40B4-BE49-F238E27FC236}">
              <a16:creationId xmlns:a16="http://schemas.microsoft.com/office/drawing/2014/main" id="{989CA142-384D-4EF5-A0DF-D023C103B3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0</xdr:colOff>
      <xdr:row>19</xdr:row>
      <xdr:rowOff>0</xdr:rowOff>
    </xdr:from>
    <xdr:to>
      <xdr:col>32</xdr:col>
      <xdr:colOff>304800</xdr:colOff>
      <xdr:row>33</xdr:row>
      <xdr:rowOff>57150</xdr:rowOff>
    </xdr:to>
    <xdr:graphicFrame macro="">
      <xdr:nvGraphicFramePr>
        <xdr:cNvPr id="5" name="Chart 4">
          <a:extLst>
            <a:ext uri="{FF2B5EF4-FFF2-40B4-BE49-F238E27FC236}">
              <a16:creationId xmlns:a16="http://schemas.microsoft.com/office/drawing/2014/main" id="{C48FACE9-4A5B-4149-A7B4-12716E34FA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3</xdr:col>
      <xdr:colOff>180975</xdr:colOff>
      <xdr:row>4</xdr:row>
      <xdr:rowOff>80962</xdr:rowOff>
    </xdr:from>
    <xdr:to>
      <xdr:col>10</xdr:col>
      <xdr:colOff>485775</xdr:colOff>
      <xdr:row>18</xdr:row>
      <xdr:rowOff>157162</xdr:rowOff>
    </xdr:to>
    <xdr:graphicFrame macro="">
      <xdr:nvGraphicFramePr>
        <xdr:cNvPr id="2" name="Chart 1">
          <a:extLst>
            <a:ext uri="{FF2B5EF4-FFF2-40B4-BE49-F238E27FC236}">
              <a16:creationId xmlns:a16="http://schemas.microsoft.com/office/drawing/2014/main" id="{31612366-F2D3-4627-9B37-7828DE35EC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193356</xdr:colOff>
      <xdr:row>5</xdr:row>
      <xdr:rowOff>74295</xdr:rowOff>
    </xdr:from>
    <xdr:to>
      <xdr:col>17</xdr:col>
      <xdr:colOff>489584</xdr:colOff>
      <xdr:row>25</xdr:row>
      <xdr:rowOff>54292</xdr:rowOff>
    </xdr:to>
    <xdr:graphicFrame macro="">
      <xdr:nvGraphicFramePr>
        <xdr:cNvPr id="2" name="Chart 1">
          <a:extLst>
            <a:ext uri="{FF2B5EF4-FFF2-40B4-BE49-F238E27FC236}">
              <a16:creationId xmlns:a16="http://schemas.microsoft.com/office/drawing/2014/main" id="{A3E3D394-2288-EBD4-8BC5-6376A1B4DAD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6</xdr:col>
      <xdr:colOff>342900</xdr:colOff>
      <xdr:row>3</xdr:row>
      <xdr:rowOff>123825</xdr:rowOff>
    </xdr:from>
    <xdr:to>
      <xdr:col>15</xdr:col>
      <xdr:colOff>442912</xdr:colOff>
      <xdr:row>24</xdr:row>
      <xdr:rowOff>128587</xdr:rowOff>
    </xdr:to>
    <xdr:graphicFrame macro="">
      <xdr:nvGraphicFramePr>
        <xdr:cNvPr id="2" name="Chart 1">
          <a:extLst>
            <a:ext uri="{FF2B5EF4-FFF2-40B4-BE49-F238E27FC236}">
              <a16:creationId xmlns:a16="http://schemas.microsoft.com/office/drawing/2014/main" id="{BE0974CC-0ABB-75BD-472F-56258696ACC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139700</xdr:colOff>
      <xdr:row>6</xdr:row>
      <xdr:rowOff>25400</xdr:rowOff>
    </xdr:from>
    <xdr:to>
      <xdr:col>5</xdr:col>
      <xdr:colOff>584200</xdr:colOff>
      <xdr:row>19</xdr:row>
      <xdr:rowOff>127000</xdr:rowOff>
    </xdr:to>
    <xdr:graphicFrame macro="">
      <xdr:nvGraphicFramePr>
        <xdr:cNvPr id="2" name="Chart 1">
          <a:extLst>
            <a:ext uri="{FF2B5EF4-FFF2-40B4-BE49-F238E27FC236}">
              <a16:creationId xmlns:a16="http://schemas.microsoft.com/office/drawing/2014/main" id="{5524FD77-4970-411D-9A4C-C40F0F8B64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0.17778</cdr:x>
      <cdr:y>0.06481</cdr:y>
    </cdr:from>
    <cdr:to>
      <cdr:x>0.28333</cdr:x>
      <cdr:y>0.21759</cdr:y>
    </cdr:to>
    <cdr:sp macro="" textlink="">
      <cdr:nvSpPr>
        <cdr:cNvPr id="2" name="TextBox 1">
          <a:extLst xmlns:a="http://schemas.openxmlformats.org/drawingml/2006/main">
            <a:ext uri="{FF2B5EF4-FFF2-40B4-BE49-F238E27FC236}">
              <a16:creationId xmlns:a16="http://schemas.microsoft.com/office/drawing/2014/main" id="{3838B9B3-5E35-E41E-07B6-80743D3D46ED}"/>
            </a:ext>
          </a:extLst>
        </cdr:cNvPr>
        <cdr:cNvSpPr txBox="1"/>
      </cdr:nvSpPr>
      <cdr:spPr>
        <a:xfrm xmlns:a="http://schemas.openxmlformats.org/drawingml/2006/main">
          <a:off x="812800" y="177800"/>
          <a:ext cx="482600" cy="4191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600" kern="1200">
              <a:solidFill>
                <a:schemeClr val="bg1"/>
              </a:solidFill>
            </a:rPr>
            <a:t>US</a:t>
          </a:r>
        </a:p>
      </cdr:txBody>
    </cdr:sp>
  </cdr:relSizeAnchor>
  <cdr:relSizeAnchor xmlns:cdr="http://schemas.openxmlformats.org/drawingml/2006/chartDrawing">
    <cdr:from>
      <cdr:x>0.48889</cdr:x>
      <cdr:y>0.03241</cdr:y>
    </cdr:from>
    <cdr:to>
      <cdr:x>0.58889</cdr:x>
      <cdr:y>0.16204</cdr:y>
    </cdr:to>
    <cdr:sp macro="" textlink="">
      <cdr:nvSpPr>
        <cdr:cNvPr id="3" name="TextBox 2">
          <a:extLst xmlns:a="http://schemas.openxmlformats.org/drawingml/2006/main">
            <a:ext uri="{FF2B5EF4-FFF2-40B4-BE49-F238E27FC236}">
              <a16:creationId xmlns:a16="http://schemas.microsoft.com/office/drawing/2014/main" id="{052F5150-0B6B-0C89-406C-B53B7E2F848C}"/>
            </a:ext>
          </a:extLst>
        </cdr:cNvPr>
        <cdr:cNvSpPr txBox="1"/>
      </cdr:nvSpPr>
      <cdr:spPr>
        <a:xfrm xmlns:a="http://schemas.openxmlformats.org/drawingml/2006/main">
          <a:off x="2235200" y="88900"/>
          <a:ext cx="457200" cy="3556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600" kern="1200">
              <a:solidFill>
                <a:schemeClr val="bg1"/>
              </a:solidFill>
            </a:rPr>
            <a:t>US</a:t>
          </a:r>
        </a:p>
      </cdr:txBody>
    </cdr:sp>
  </cdr:relSizeAnchor>
  <cdr:relSizeAnchor xmlns:cdr="http://schemas.openxmlformats.org/drawingml/2006/chartDrawing">
    <cdr:from>
      <cdr:x>0.77222</cdr:x>
      <cdr:y>0.17593</cdr:y>
    </cdr:from>
    <cdr:to>
      <cdr:x>0.97222</cdr:x>
      <cdr:y>0.50926</cdr:y>
    </cdr:to>
    <cdr:sp macro="" textlink="">
      <cdr:nvSpPr>
        <cdr:cNvPr id="4" name="TextBox 3">
          <a:extLst xmlns:a="http://schemas.openxmlformats.org/drawingml/2006/main">
            <a:ext uri="{FF2B5EF4-FFF2-40B4-BE49-F238E27FC236}">
              <a16:creationId xmlns:a16="http://schemas.microsoft.com/office/drawing/2014/main" id="{83A8610E-20F4-1730-C7A3-11E70FEE998C}"/>
            </a:ext>
          </a:extLst>
        </cdr:cNvPr>
        <cdr:cNvSpPr txBox="1"/>
      </cdr:nvSpPr>
      <cdr:spPr>
        <a:xfrm xmlns:a="http://schemas.openxmlformats.org/drawingml/2006/main">
          <a:off x="3530600" y="48260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600" kern="1200">
              <a:solidFill>
                <a:schemeClr val="bg1"/>
              </a:solidFill>
            </a:rPr>
            <a:t>US</a:t>
          </a:r>
        </a:p>
      </cdr:txBody>
    </cdr:sp>
  </cdr:relSizeAnchor>
  <cdr:relSizeAnchor xmlns:cdr="http://schemas.openxmlformats.org/drawingml/2006/chartDrawing">
    <cdr:from>
      <cdr:x>0.48056</cdr:x>
      <cdr:y>0.26852</cdr:y>
    </cdr:from>
    <cdr:to>
      <cdr:x>0.68056</cdr:x>
      <cdr:y>0.60185</cdr:y>
    </cdr:to>
    <cdr:sp macro="" textlink="">
      <cdr:nvSpPr>
        <cdr:cNvPr id="5" name="TextBox 4">
          <a:extLst xmlns:a="http://schemas.openxmlformats.org/drawingml/2006/main">
            <a:ext uri="{FF2B5EF4-FFF2-40B4-BE49-F238E27FC236}">
              <a16:creationId xmlns:a16="http://schemas.microsoft.com/office/drawing/2014/main" id="{6CF421DA-18FA-1031-AEA4-8C22D710A026}"/>
            </a:ext>
          </a:extLst>
        </cdr:cNvPr>
        <cdr:cNvSpPr txBox="1"/>
      </cdr:nvSpPr>
      <cdr:spPr>
        <a:xfrm xmlns:a="http://schemas.openxmlformats.org/drawingml/2006/main">
          <a:off x="2197100" y="73660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600" kern="1200">
              <a:solidFill>
                <a:schemeClr val="bg1"/>
              </a:solidFill>
            </a:rPr>
            <a:t>US</a:t>
          </a:r>
        </a:p>
      </cdr:txBody>
    </cdr:sp>
  </cdr:relSizeAnchor>
  <cdr:relSizeAnchor xmlns:cdr="http://schemas.openxmlformats.org/drawingml/2006/chartDrawing">
    <cdr:from>
      <cdr:x>0.16944</cdr:x>
      <cdr:y>0.42593</cdr:y>
    </cdr:from>
    <cdr:to>
      <cdr:x>0.36944</cdr:x>
      <cdr:y>0.75926</cdr:y>
    </cdr:to>
    <cdr:sp macro="" textlink="">
      <cdr:nvSpPr>
        <cdr:cNvPr id="6" name="TextBox 5">
          <a:extLst xmlns:a="http://schemas.openxmlformats.org/drawingml/2006/main">
            <a:ext uri="{FF2B5EF4-FFF2-40B4-BE49-F238E27FC236}">
              <a16:creationId xmlns:a16="http://schemas.microsoft.com/office/drawing/2014/main" id="{16526FDE-060B-2162-FEF8-E36C7B69D1A2}"/>
            </a:ext>
          </a:extLst>
        </cdr:cNvPr>
        <cdr:cNvSpPr txBox="1"/>
      </cdr:nvSpPr>
      <cdr:spPr>
        <a:xfrm xmlns:a="http://schemas.openxmlformats.org/drawingml/2006/main">
          <a:off x="774700" y="116840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600" kern="1200">
              <a:solidFill>
                <a:schemeClr val="bg1"/>
              </a:solidFill>
            </a:rPr>
            <a:t>RoW</a:t>
          </a:r>
        </a:p>
      </cdr:txBody>
    </cdr:sp>
  </cdr:relSizeAnchor>
  <cdr:relSizeAnchor xmlns:cdr="http://schemas.openxmlformats.org/drawingml/2006/chartDrawing">
    <cdr:from>
      <cdr:x>0.46944</cdr:x>
      <cdr:y>0.56019</cdr:y>
    </cdr:from>
    <cdr:to>
      <cdr:x>0.66944</cdr:x>
      <cdr:y>0.89352</cdr:y>
    </cdr:to>
    <cdr:sp macro="" textlink="">
      <cdr:nvSpPr>
        <cdr:cNvPr id="7" name="TextBox 6">
          <a:extLst xmlns:a="http://schemas.openxmlformats.org/drawingml/2006/main">
            <a:ext uri="{FF2B5EF4-FFF2-40B4-BE49-F238E27FC236}">
              <a16:creationId xmlns:a16="http://schemas.microsoft.com/office/drawing/2014/main" id="{ACCA534B-66A0-DA25-A5B1-6862B987FF65}"/>
            </a:ext>
          </a:extLst>
        </cdr:cNvPr>
        <cdr:cNvSpPr txBox="1"/>
      </cdr:nvSpPr>
      <cdr:spPr>
        <a:xfrm xmlns:a="http://schemas.openxmlformats.org/drawingml/2006/main">
          <a:off x="2146300" y="153670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600" kern="1200">
              <a:solidFill>
                <a:schemeClr val="bg1"/>
              </a:solidFill>
            </a:rPr>
            <a:t>RoW</a:t>
          </a:r>
        </a:p>
      </cdr:txBody>
    </cdr:sp>
  </cdr:relSizeAnchor>
  <cdr:relSizeAnchor xmlns:cdr="http://schemas.openxmlformats.org/drawingml/2006/chartDrawing">
    <cdr:from>
      <cdr:x>0.76389</cdr:x>
      <cdr:y>0.54167</cdr:y>
    </cdr:from>
    <cdr:to>
      <cdr:x>0.96389</cdr:x>
      <cdr:y>0.875</cdr:y>
    </cdr:to>
    <cdr:sp macro="" textlink="">
      <cdr:nvSpPr>
        <cdr:cNvPr id="8" name="TextBox 7">
          <a:extLst xmlns:a="http://schemas.openxmlformats.org/drawingml/2006/main">
            <a:ext uri="{FF2B5EF4-FFF2-40B4-BE49-F238E27FC236}">
              <a16:creationId xmlns:a16="http://schemas.microsoft.com/office/drawing/2014/main" id="{09C867F7-7B16-B788-3BA5-A164C6A334E9}"/>
            </a:ext>
          </a:extLst>
        </cdr:cNvPr>
        <cdr:cNvSpPr txBox="1"/>
      </cdr:nvSpPr>
      <cdr:spPr>
        <a:xfrm xmlns:a="http://schemas.openxmlformats.org/drawingml/2006/main">
          <a:off x="3492500" y="148590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600" kern="1200">
              <a:solidFill>
                <a:schemeClr val="bg1"/>
              </a:solidFill>
            </a:rPr>
            <a:t>RoW</a:t>
          </a:r>
        </a:p>
      </cdr:txBody>
    </cdr:sp>
  </cdr:relSizeAnchor>
  <cdr:relSizeAnchor xmlns:cdr="http://schemas.openxmlformats.org/drawingml/2006/chartDrawing">
    <cdr:from>
      <cdr:x>0.475</cdr:x>
      <cdr:y>0.10648</cdr:y>
    </cdr:from>
    <cdr:to>
      <cdr:x>0.675</cdr:x>
      <cdr:y>0.43981</cdr:y>
    </cdr:to>
    <cdr:sp macro="" textlink="">
      <cdr:nvSpPr>
        <cdr:cNvPr id="9" name="TextBox 8">
          <a:extLst xmlns:a="http://schemas.openxmlformats.org/drawingml/2006/main">
            <a:ext uri="{FF2B5EF4-FFF2-40B4-BE49-F238E27FC236}">
              <a16:creationId xmlns:a16="http://schemas.microsoft.com/office/drawing/2014/main" id="{E6109F8F-ECAD-6F94-ACE6-C2AE4806A006}"/>
            </a:ext>
          </a:extLst>
        </cdr:cNvPr>
        <cdr:cNvSpPr txBox="1"/>
      </cdr:nvSpPr>
      <cdr:spPr>
        <a:xfrm xmlns:a="http://schemas.openxmlformats.org/drawingml/2006/main">
          <a:off x="2171700" y="292100"/>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600" kern="1200">
              <a:solidFill>
                <a:schemeClr val="bg1"/>
              </a:solidFill>
            </a:rPr>
            <a:t>RoW</a:t>
          </a:r>
        </a:p>
      </cdr:txBody>
    </cdr:sp>
  </cdr:relSizeAnchor>
</c:userShapes>
</file>

<file path=xl/drawings/drawing16.xml><?xml version="1.0" encoding="utf-8"?>
<xdr:wsDr xmlns:xdr="http://schemas.openxmlformats.org/drawingml/2006/spreadsheetDrawing" xmlns:a="http://schemas.openxmlformats.org/drawingml/2006/main">
  <xdr:twoCellAnchor>
    <xdr:from>
      <xdr:col>0</xdr:col>
      <xdr:colOff>254000</xdr:colOff>
      <xdr:row>8</xdr:row>
      <xdr:rowOff>88900</xdr:rowOff>
    </xdr:from>
    <xdr:to>
      <xdr:col>5</xdr:col>
      <xdr:colOff>698500</xdr:colOff>
      <xdr:row>22</xdr:row>
      <xdr:rowOff>165100</xdr:rowOff>
    </xdr:to>
    <xdr:graphicFrame macro="">
      <xdr:nvGraphicFramePr>
        <xdr:cNvPr id="2" name="Chart 1">
          <a:extLst>
            <a:ext uri="{FF2B5EF4-FFF2-40B4-BE49-F238E27FC236}">
              <a16:creationId xmlns:a16="http://schemas.microsoft.com/office/drawing/2014/main" id="{12250BD1-7771-4D4C-996D-87A9C07067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7</xdr:col>
      <xdr:colOff>609600</xdr:colOff>
      <xdr:row>0</xdr:row>
      <xdr:rowOff>0</xdr:rowOff>
    </xdr:from>
    <xdr:to>
      <xdr:col>13</xdr:col>
      <xdr:colOff>228600</xdr:colOff>
      <xdr:row>13</xdr:row>
      <xdr:rowOff>101600</xdr:rowOff>
    </xdr:to>
    <xdr:graphicFrame macro="">
      <xdr:nvGraphicFramePr>
        <xdr:cNvPr id="2" name="Chart 1">
          <a:extLst>
            <a:ext uri="{FF2B5EF4-FFF2-40B4-BE49-F238E27FC236}">
              <a16:creationId xmlns:a16="http://schemas.microsoft.com/office/drawing/2014/main" id="{76961FD3-E85C-4AED-8CEB-2821B59E12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622300</xdr:colOff>
      <xdr:row>14</xdr:row>
      <xdr:rowOff>25400</xdr:rowOff>
    </xdr:from>
    <xdr:to>
      <xdr:col>13</xdr:col>
      <xdr:colOff>241300</xdr:colOff>
      <xdr:row>27</xdr:row>
      <xdr:rowOff>127000</xdr:rowOff>
    </xdr:to>
    <xdr:graphicFrame macro="">
      <xdr:nvGraphicFramePr>
        <xdr:cNvPr id="3" name="Chart 2">
          <a:extLst>
            <a:ext uri="{FF2B5EF4-FFF2-40B4-BE49-F238E27FC236}">
              <a16:creationId xmlns:a16="http://schemas.microsoft.com/office/drawing/2014/main" id="{13A6F9FA-1556-4428-90E0-B677580B4D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626110</xdr:colOff>
      <xdr:row>28</xdr:row>
      <xdr:rowOff>76200</xdr:rowOff>
    </xdr:from>
    <xdr:to>
      <xdr:col>13</xdr:col>
      <xdr:colOff>245110</xdr:colOff>
      <xdr:row>41</xdr:row>
      <xdr:rowOff>173990</xdr:rowOff>
    </xdr:to>
    <xdr:graphicFrame macro="">
      <xdr:nvGraphicFramePr>
        <xdr:cNvPr id="4" name="Chart 3">
          <a:extLst>
            <a:ext uri="{FF2B5EF4-FFF2-40B4-BE49-F238E27FC236}">
              <a16:creationId xmlns:a16="http://schemas.microsoft.com/office/drawing/2014/main" id="{344AFAC4-8371-4BF1-9703-CD08323DE9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8</xdr:col>
      <xdr:colOff>647700</xdr:colOff>
      <xdr:row>1</xdr:row>
      <xdr:rowOff>88900</xdr:rowOff>
    </xdr:from>
    <xdr:to>
      <xdr:col>14</xdr:col>
      <xdr:colOff>266700</xdr:colOff>
      <xdr:row>14</xdr:row>
      <xdr:rowOff>190500</xdr:rowOff>
    </xdr:to>
    <xdr:graphicFrame macro="">
      <xdr:nvGraphicFramePr>
        <xdr:cNvPr id="2" name="Chart 1">
          <a:extLst>
            <a:ext uri="{FF2B5EF4-FFF2-40B4-BE49-F238E27FC236}">
              <a16:creationId xmlns:a16="http://schemas.microsoft.com/office/drawing/2014/main" id="{5ED3D088-7BFD-44A0-936A-9686255BF2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xdr:col>
      <xdr:colOff>304800</xdr:colOff>
      <xdr:row>2</xdr:row>
      <xdr:rowOff>185737</xdr:rowOff>
    </xdr:from>
    <xdr:to>
      <xdr:col>12</xdr:col>
      <xdr:colOff>238125</xdr:colOff>
      <xdr:row>25</xdr:row>
      <xdr:rowOff>85725</xdr:rowOff>
    </xdr:to>
    <xdr:graphicFrame macro="">
      <xdr:nvGraphicFramePr>
        <xdr:cNvPr id="2" name="Chart 1">
          <a:extLst>
            <a:ext uri="{FF2B5EF4-FFF2-40B4-BE49-F238E27FC236}">
              <a16:creationId xmlns:a16="http://schemas.microsoft.com/office/drawing/2014/main" id="{91E77888-DF97-450B-8D25-C3961349A1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438150</xdr:colOff>
      <xdr:row>2</xdr:row>
      <xdr:rowOff>180975</xdr:rowOff>
    </xdr:from>
    <xdr:to>
      <xdr:col>28</xdr:col>
      <xdr:colOff>504825</xdr:colOff>
      <xdr:row>25</xdr:row>
      <xdr:rowOff>80963</xdr:rowOff>
    </xdr:to>
    <xdr:graphicFrame macro="">
      <xdr:nvGraphicFramePr>
        <xdr:cNvPr id="3" name="Chart 2">
          <a:extLst>
            <a:ext uri="{FF2B5EF4-FFF2-40B4-BE49-F238E27FC236}">
              <a16:creationId xmlns:a16="http://schemas.microsoft.com/office/drawing/2014/main" id="{DDFBD3CD-C224-4AA0-8DE7-49C58AC68C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iie-my.sharepoint.com/Users/susanbernhardt/Documents/broken%20promise/Dollar%20equity%20indexes.csv"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piie-my.sharepoint.com/personal/joseph_gagnon_piie_com/Documents/Attachments/BGFigure1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piie-my.sharepoint.com/Users/susanbernhardt/Library/Containers/com.apple.mail/Data/tmp/com.apple.mail.SavedAttachment-T0x60000d9ad780.tmp.T9FxIY/BG%20Figures%20and%20Tables%2020250619%20JG%20TB.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piie-my.sharepoint.com/personal/joseph_gagnon_piie_com/Documents/Attachments/BG%20Paper%20TB%20Tab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llar equity indexes"/>
    </sheetNames>
    <sheetDataSet>
      <sheetData sheetId="0">
        <row r="3">
          <cell r="S3" t="str">
            <v>FTSE 100</v>
          </cell>
        </row>
        <row r="4">
          <cell r="S4">
            <v>100</v>
          </cell>
          <cell r="T4">
            <v>100</v>
          </cell>
          <cell r="U4">
            <v>100</v>
          </cell>
        </row>
        <row r="5">
          <cell r="S5">
            <v>100.19449842236175</v>
          </cell>
          <cell r="T5">
            <v>98.044105301531118</v>
          </cell>
          <cell r="U5">
            <v>100.79997197410093</v>
          </cell>
        </row>
        <row r="6">
          <cell r="S6">
            <v>103.10559922200748</v>
          </cell>
          <cell r="T6">
            <v>99.140722128669367</v>
          </cell>
          <cell r="U6">
            <v>103.38278332873203</v>
          </cell>
        </row>
        <row r="7">
          <cell r="S7">
            <v>104.57312607649207</v>
          </cell>
          <cell r="T7">
            <v>103.53219126446626</v>
          </cell>
          <cell r="U7">
            <v>108.08648545748862</v>
          </cell>
        </row>
        <row r="8">
          <cell r="S8">
            <v>109.55004939089854</v>
          </cell>
          <cell r="T8">
            <v>107.14495250291868</v>
          </cell>
          <cell r="U8">
            <v>110.48675390682601</v>
          </cell>
        </row>
        <row r="9">
          <cell r="S9">
            <v>111.02551106090503</v>
          </cell>
          <cell r="T9">
            <v>105.3649328651141</v>
          </cell>
          <cell r="U9">
            <v>110.59764569226289</v>
          </cell>
        </row>
        <row r="10">
          <cell r="S10">
            <v>108.50215595929467</v>
          </cell>
          <cell r="T10">
            <v>102.09810881362512</v>
          </cell>
          <cell r="U10">
            <v>109.06880204042626</v>
          </cell>
        </row>
        <row r="11">
          <cell r="S11">
            <v>107.63481515075041</v>
          </cell>
          <cell r="T11">
            <v>103.62857782730521</v>
          </cell>
          <cell r="U11">
            <v>107.49005378020262</v>
          </cell>
        </row>
        <row r="12">
          <cell r="S12">
            <v>111.3132286286274</v>
          </cell>
          <cell r="T12">
            <v>107.50413777285297</v>
          </cell>
          <cell r="U12">
            <v>113.59694570576909</v>
          </cell>
        </row>
        <row r="13">
          <cell r="S13">
            <v>118.0326896087595</v>
          </cell>
          <cell r="T13">
            <v>109.21417689074693</v>
          </cell>
          <cell r="U13">
            <v>118.53507831277925</v>
          </cell>
        </row>
        <row r="14">
          <cell r="S14">
            <v>112.98065298397806</v>
          </cell>
          <cell r="T14">
            <v>104.64831972400725</v>
          </cell>
          <cell r="U14">
            <v>113.89970032998711</v>
          </cell>
        </row>
        <row r="15">
          <cell r="S15">
            <v>107.65495145998882</v>
          </cell>
          <cell r="T15">
            <v>103.92228872799927</v>
          </cell>
          <cell r="U15">
            <v>111.75860535017034</v>
          </cell>
        </row>
        <row r="16">
          <cell r="S16">
            <v>99.534836045425422</v>
          </cell>
          <cell r="T16">
            <v>97.688885444186951</v>
          </cell>
          <cell r="U16">
            <v>101.68230307674602</v>
          </cell>
        </row>
        <row r="17">
          <cell r="S17">
            <v>99.664723799241671</v>
          </cell>
          <cell r="T17">
            <v>94.515383773081055</v>
          </cell>
          <cell r="U17">
            <v>103.52500595440198</v>
          </cell>
        </row>
        <row r="18">
          <cell r="S18">
            <v>95.384952916385416</v>
          </cell>
          <cell r="T18">
            <v>94.107261706866623</v>
          </cell>
          <cell r="U18">
            <v>102.04721262381689</v>
          </cell>
        </row>
        <row r="19">
          <cell r="S19">
            <v>103.53535857581564</v>
          </cell>
          <cell r="T19">
            <v>98.690602738207375</v>
          </cell>
          <cell r="U19">
            <v>107.71957091290642</v>
          </cell>
        </row>
        <row r="20">
          <cell r="S20">
            <v>103.68676491364477</v>
          </cell>
          <cell r="T20">
            <v>99.968907560374504</v>
          </cell>
          <cell r="U20">
            <v>109.3541726752327</v>
          </cell>
        </row>
        <row r="21">
          <cell r="S21">
            <v>95.166977662852972</v>
          </cell>
          <cell r="T21">
            <v>91.541144084618281</v>
          </cell>
          <cell r="U21">
            <v>100.85049350479936</v>
          </cell>
        </row>
        <row r="22">
          <cell r="S22">
            <v>93.362524596719396</v>
          </cell>
          <cell r="T22">
            <v>90.771628734641169</v>
          </cell>
          <cell r="U22">
            <v>97.261614058249478</v>
          </cell>
        </row>
        <row r="23">
          <cell r="S23">
            <v>90.567055166201342</v>
          </cell>
          <cell r="T23">
            <v>92.084630916969957</v>
          </cell>
          <cell r="U23">
            <v>93.500216693961974</v>
          </cell>
        </row>
        <row r="24">
          <cell r="S24">
            <v>78.028322603110695</v>
          </cell>
          <cell r="T24">
            <v>83.879200915289204</v>
          </cell>
          <cell r="U24">
            <v>80.000810812180305</v>
          </cell>
        </row>
        <row r="25">
          <cell r="S25">
            <v>62.521647793504364</v>
          </cell>
          <cell r="T25">
            <v>69.791892443590783</v>
          </cell>
          <cell r="U25">
            <v>63.359067072454643</v>
          </cell>
        </row>
        <row r="26">
          <cell r="S26">
            <v>58.326428336273516</v>
          </cell>
          <cell r="T26">
            <v>64.783981896088903</v>
          </cell>
          <cell r="U26">
            <v>59.923118260261511</v>
          </cell>
        </row>
        <row r="27">
          <cell r="S27">
            <v>56.16012744779443</v>
          </cell>
          <cell r="T27">
            <v>65.473287764133588</v>
          </cell>
          <cell r="U27">
            <v>63.081980822969776</v>
          </cell>
        </row>
        <row r="28">
          <cell r="S28">
            <v>51.380189620394304</v>
          </cell>
          <cell r="T28">
            <v>59.954785284173418</v>
          </cell>
          <cell r="U28">
            <v>57.195991150689885</v>
          </cell>
        </row>
        <row r="29">
          <cell r="S29">
            <v>47.402785339995326</v>
          </cell>
          <cell r="T29">
            <v>53.570966690984712</v>
          </cell>
          <cell r="U29">
            <v>51.405932897800554</v>
          </cell>
        </row>
        <row r="30">
          <cell r="S30">
            <v>49.302324970730098</v>
          </cell>
          <cell r="T30">
            <v>58.263626937588327</v>
          </cell>
          <cell r="U30">
            <v>54.793365176806574</v>
          </cell>
        </row>
        <row r="31">
          <cell r="S31">
            <v>55.590206487337227</v>
          </cell>
          <cell r="T31">
            <v>63.839988392155668</v>
          </cell>
          <cell r="U31">
            <v>61.859439098640991</v>
          </cell>
        </row>
        <row r="32">
          <cell r="S32">
            <v>63.246095581765339</v>
          </cell>
          <cell r="T32">
            <v>67.410662183347142</v>
          </cell>
          <cell r="U32">
            <v>69.682564828069289</v>
          </cell>
        </row>
        <row r="33">
          <cell r="S33">
            <v>62.732157533806387</v>
          </cell>
          <cell r="T33">
            <v>67.54449485825667</v>
          </cell>
          <cell r="U33">
            <v>68.960964020429785</v>
          </cell>
        </row>
        <row r="34">
          <cell r="S34">
            <v>67.851625084109529</v>
          </cell>
          <cell r="T34">
            <v>72.65311787324093</v>
          </cell>
          <cell r="U34">
            <v>75.436246697537626</v>
          </cell>
        </row>
        <row r="35">
          <cell r="S35">
            <v>71.264436612421889</v>
          </cell>
          <cell r="T35">
            <v>75.276148178455998</v>
          </cell>
          <cell r="U35">
            <v>79.051565671710662</v>
          </cell>
        </row>
        <row r="36">
          <cell r="S36">
            <v>74.24055274117238</v>
          </cell>
          <cell r="T36">
            <v>78.085282506356961</v>
          </cell>
          <cell r="U36">
            <v>82.313101733353093</v>
          </cell>
        </row>
        <row r="37">
          <cell r="S37">
            <v>75.069762268887686</v>
          </cell>
          <cell r="T37">
            <v>76.634752605568906</v>
          </cell>
          <cell r="U37">
            <v>80.991720241595743</v>
          </cell>
        </row>
        <row r="38">
          <cell r="S38">
            <v>77.288557909043888</v>
          </cell>
          <cell r="T38">
            <v>81.231476904400495</v>
          </cell>
          <cell r="U38">
            <v>82.995660171869986</v>
          </cell>
        </row>
        <row r="39">
          <cell r="S39">
            <v>79.385970284940043</v>
          </cell>
          <cell r="T39">
            <v>82.800518567818997</v>
          </cell>
          <cell r="U39">
            <v>84.318694134104547</v>
          </cell>
        </row>
        <row r="40">
          <cell r="S40">
            <v>75.648211770824062</v>
          </cell>
          <cell r="T40">
            <v>79.821952974712801</v>
          </cell>
          <cell r="U40">
            <v>80.366315248623138</v>
          </cell>
        </row>
        <row r="41">
          <cell r="S41">
            <v>74.038357608344796</v>
          </cell>
          <cell r="T41">
            <v>82.294477847537891</v>
          </cell>
          <cell r="U41">
            <v>80.28576282113282</v>
          </cell>
        </row>
        <row r="42">
          <cell r="S42">
            <v>78.574037965355956</v>
          </cell>
          <cell r="T42">
            <v>87.26070650133893</v>
          </cell>
          <cell r="U42">
            <v>85.454029483157711</v>
          </cell>
        </row>
        <row r="43">
          <cell r="S43">
            <v>77.751957410053734</v>
          </cell>
          <cell r="T43">
            <v>88.638236761267109</v>
          </cell>
          <cell r="U43">
            <v>84.179886614085802</v>
          </cell>
        </row>
        <row r="44">
          <cell r="S44">
            <v>69.196224584452978</v>
          </cell>
          <cell r="T44">
            <v>81.560425903336736</v>
          </cell>
          <cell r="U44">
            <v>74.890667045045689</v>
          </cell>
        </row>
        <row r="45">
          <cell r="S45">
            <v>68.035254086042471</v>
          </cell>
          <cell r="T45">
            <v>77.290848143172866</v>
          </cell>
          <cell r="U45">
            <v>73.807285367770234</v>
          </cell>
        </row>
        <row r="46">
          <cell r="S46">
            <v>75.725881646974116</v>
          </cell>
          <cell r="T46">
            <v>82.705889403741537</v>
          </cell>
          <cell r="U46">
            <v>80.628925856734412</v>
          </cell>
        </row>
        <row r="47">
          <cell r="S47">
            <v>74.519462008274559</v>
          </cell>
          <cell r="T47">
            <v>78.97254357335045</v>
          </cell>
          <cell r="U47">
            <v>78.21896291393557</v>
          </cell>
        </row>
        <row r="48">
          <cell r="S48">
            <v>81.826964516373522</v>
          </cell>
          <cell r="T48">
            <v>86.020163221789559</v>
          </cell>
          <cell r="U48">
            <v>85.722258490888976</v>
          </cell>
        </row>
        <row r="49">
          <cell r="S49">
            <v>84.246528277188432</v>
          </cell>
          <cell r="T49">
            <v>89.29343106873722</v>
          </cell>
          <cell r="U49">
            <v>88.776045964237298</v>
          </cell>
        </row>
        <row r="50">
          <cell r="S50">
            <v>80.074425177170767</v>
          </cell>
          <cell r="T50">
            <v>89.304696445413029</v>
          </cell>
          <cell r="U50">
            <v>85.016433268064191</v>
          </cell>
        </row>
        <row r="51">
          <cell r="S51">
            <v>85.563925444201899</v>
          </cell>
          <cell r="T51">
            <v>95.273093008301629</v>
          </cell>
          <cell r="U51">
            <v>91.862067628345841</v>
          </cell>
        </row>
        <row r="52">
          <cell r="S52">
            <v>87.17715834475085</v>
          </cell>
          <cell r="T52">
            <v>97.531125109217655</v>
          </cell>
          <cell r="U52">
            <v>93.840956106197808</v>
          </cell>
        </row>
        <row r="53">
          <cell r="S53">
            <v>91.260949133936109</v>
          </cell>
          <cell r="T53">
            <v>100.87243583128789</v>
          </cell>
          <cell r="U53">
            <v>97.320530138968209</v>
          </cell>
        </row>
        <row r="54">
          <cell r="S54">
            <v>89.590960220485385</v>
          </cell>
          <cell r="T54">
            <v>100.912540572254</v>
          </cell>
          <cell r="U54">
            <v>95.370967503837448</v>
          </cell>
        </row>
        <row r="55">
          <cell r="S55">
            <v>95.626164163331183</v>
          </cell>
          <cell r="T55">
            <v>103.90101969683502</v>
          </cell>
          <cell r="U55">
            <v>100.56503473823413</v>
          </cell>
        </row>
        <row r="56">
          <cell r="S56">
            <v>93.754058680583668</v>
          </cell>
          <cell r="T56">
            <v>102.72491437187186</v>
          </cell>
          <cell r="U56">
            <v>97.58384580114965</v>
          </cell>
        </row>
        <row r="57">
          <cell r="S57">
            <v>90.648113694101653</v>
          </cell>
          <cell r="T57">
            <v>101.01257711713589</v>
          </cell>
          <cell r="U57">
            <v>96.194029998728709</v>
          </cell>
        </row>
        <row r="58">
          <cell r="S58">
            <v>90.306874450685712</v>
          </cell>
          <cell r="T58">
            <v>98.958673641586969</v>
          </cell>
          <cell r="U58">
            <v>94.607239715519313</v>
          </cell>
        </row>
        <row r="59">
          <cell r="S59">
            <v>84.41410869007774</v>
          </cell>
          <cell r="T59">
            <v>93.582835891850564</v>
          </cell>
          <cell r="U59">
            <v>86.608841950893549</v>
          </cell>
        </row>
        <row r="60">
          <cell r="S60">
            <v>76.785118243616083</v>
          </cell>
          <cell r="T60">
            <v>87.004306528195471</v>
          </cell>
          <cell r="U60">
            <v>77.911339010046646</v>
          </cell>
        </row>
        <row r="61">
          <cell r="S61">
            <v>85.509978690282637</v>
          </cell>
          <cell r="T61">
            <v>96.513185672783891</v>
          </cell>
          <cell r="U61">
            <v>85.488466967886197</v>
          </cell>
        </row>
        <row r="62">
          <cell r="S62">
            <v>83.479382493545927</v>
          </cell>
          <cell r="T62">
            <v>96.300044746075983</v>
          </cell>
          <cell r="U62">
            <v>81.537828684639805</v>
          </cell>
        </row>
        <row r="63">
          <cell r="S63">
            <v>83.507914348255113</v>
          </cell>
          <cell r="T63">
            <v>97.285089282616156</v>
          </cell>
          <cell r="U63">
            <v>80.648094514260876</v>
          </cell>
        </row>
        <row r="64">
          <cell r="S64">
            <v>86.798755151480549</v>
          </cell>
          <cell r="T64">
            <v>101.64479005618708</v>
          </cell>
          <cell r="U64">
            <v>85.002310153726214</v>
          </cell>
        </row>
        <row r="65">
          <cell r="S65">
            <v>91.06314790384684</v>
          </cell>
          <cell r="T65">
            <v>106.04008942005369</v>
          </cell>
          <cell r="U65">
            <v>89.675628858656296</v>
          </cell>
        </row>
        <row r="66">
          <cell r="S66">
            <v>90.346670713187137</v>
          </cell>
          <cell r="T66">
            <v>109.52965249917872</v>
          </cell>
          <cell r="U66">
            <v>89.011886550630777</v>
          </cell>
        </row>
        <row r="67">
          <cell r="S67">
            <v>91.431915670787092</v>
          </cell>
          <cell r="T67">
            <v>108.84246452194905</v>
          </cell>
          <cell r="U67">
            <v>87.501109909336435</v>
          </cell>
        </row>
        <row r="68">
          <cell r="S68">
            <v>81.313330679080423</v>
          </cell>
          <cell r="T68">
            <v>102.30088559379105</v>
          </cell>
          <cell r="U68">
            <v>77.525586302033133</v>
          </cell>
        </row>
        <row r="69">
          <cell r="S69">
            <v>85.958348986346039</v>
          </cell>
          <cell r="T69">
            <v>106.51593893084355</v>
          </cell>
          <cell r="U69">
            <v>82.605324612401816</v>
          </cell>
        </row>
        <row r="70">
          <cell r="S70">
            <v>87.371629060134794</v>
          </cell>
          <cell r="T70">
            <v>107.99530819592189</v>
          </cell>
          <cell r="U70">
            <v>83.633888335739442</v>
          </cell>
        </row>
        <row r="71">
          <cell r="S71">
            <v>90.258462093749984</v>
          </cell>
          <cell r="T71">
            <v>110.4277283277809</v>
          </cell>
          <cell r="U71">
            <v>86.020077736617736</v>
          </cell>
        </row>
        <row r="72">
          <cell r="S72">
            <v>92.882266898024724</v>
          </cell>
          <cell r="T72">
            <v>113.28147354731834</v>
          </cell>
          <cell r="U72">
            <v>88.631774275176681</v>
          </cell>
        </row>
        <row r="73">
          <cell r="S73">
            <v>93.17211845544611</v>
          </cell>
          <cell r="T73">
            <v>111.18971840613831</v>
          </cell>
          <cell r="U73">
            <v>89.252882844910914</v>
          </cell>
        </row>
        <row r="74">
          <cell r="S74">
            <v>94.383235015413604</v>
          </cell>
          <cell r="T74">
            <v>111.83454856706645</v>
          </cell>
          <cell r="U74">
            <v>91.130199470812883</v>
          </cell>
        </row>
        <row r="75">
          <cell r="S75">
            <v>95.824520822033364</v>
          </cell>
          <cell r="T75">
            <v>112.85383984870138</v>
          </cell>
          <cell r="U75">
            <v>93.883898305644848</v>
          </cell>
        </row>
        <row r="76">
          <cell r="S76">
            <v>99.823035821913663</v>
          </cell>
          <cell r="T76">
            <v>118.69921849828913</v>
          </cell>
          <cell r="U76">
            <v>98.50200246372313</v>
          </cell>
        </row>
        <row r="77">
          <cell r="S77">
            <v>97.759951540209443</v>
          </cell>
          <cell r="T77">
            <v>120.31061797800892</v>
          </cell>
          <cell r="U77">
            <v>97.520324836036338</v>
          </cell>
        </row>
        <row r="78">
          <cell r="S78">
            <v>98.589508609765431</v>
          </cell>
          <cell r="T78">
            <v>124.82262664423791</v>
          </cell>
          <cell r="U78">
            <v>98.292513273193578</v>
          </cell>
        </row>
        <row r="79">
          <cell r="S79">
            <v>101.36440254496296</v>
          </cell>
          <cell r="T79">
            <v>127.22755925700775</v>
          </cell>
          <cell r="U79">
            <v>102.77053200075193</v>
          </cell>
        </row>
        <row r="80">
          <cell r="S80">
            <v>102.57859004461112</v>
          </cell>
          <cell r="T80">
            <v>130.20342115971184</v>
          </cell>
          <cell r="U80">
            <v>100.46872875886905</v>
          </cell>
        </row>
        <row r="81">
          <cell r="S81">
            <v>97.330485346109867</v>
          </cell>
          <cell r="T81">
            <v>128.45503469961307</v>
          </cell>
          <cell r="U81">
            <v>96.70548062764783</v>
          </cell>
        </row>
        <row r="82">
          <cell r="S82">
            <v>103.33742317275438</v>
          </cell>
          <cell r="T82">
            <v>134.99165686203375</v>
          </cell>
          <cell r="U82">
            <v>101.85023814302848</v>
          </cell>
        </row>
        <row r="83">
          <cell r="S83">
            <v>102.80291305262756</v>
          </cell>
          <cell r="T83">
            <v>131.08212054043162</v>
          </cell>
          <cell r="U83">
            <v>100.53822065063693</v>
          </cell>
        </row>
        <row r="84">
          <cell r="S84">
            <v>108.09248002794891</v>
          </cell>
          <cell r="T84">
            <v>135.1926311819316</v>
          </cell>
          <cell r="U84">
            <v>107.64272001928303</v>
          </cell>
        </row>
        <row r="85">
          <cell r="S85">
            <v>112.01808374651021</v>
          </cell>
          <cell r="T85">
            <v>141.4070635714217</v>
          </cell>
          <cell r="U85">
            <v>111.25440355840799</v>
          </cell>
        </row>
        <row r="86">
          <cell r="S86">
            <v>113.1643586808742</v>
          </cell>
          <cell r="T86">
            <v>145.71629545748453</v>
          </cell>
          <cell r="U86">
            <v>111.93619084403588</v>
          </cell>
        </row>
        <row r="87">
          <cell r="S87">
            <v>116.32910978747144</v>
          </cell>
          <cell r="T87">
            <v>149.40548101130625</v>
          </cell>
          <cell r="U87">
            <v>113.62252594874396</v>
          </cell>
        </row>
        <row r="88">
          <cell r="S88">
            <v>111.72027083577738</v>
          </cell>
          <cell r="T88">
            <v>144.23962988280852</v>
          </cell>
          <cell r="U88">
            <v>109.03588482853634</v>
          </cell>
        </row>
        <row r="89">
          <cell r="S89">
            <v>119.21176231345088</v>
          </cell>
          <cell r="T89">
            <v>150.83798630941288</v>
          </cell>
          <cell r="U89">
            <v>114.98616661881857</v>
          </cell>
        </row>
        <row r="90">
          <cell r="S90">
            <v>115.59155981808615</v>
          </cell>
          <cell r="T90">
            <v>152.10556649298451</v>
          </cell>
          <cell r="U90">
            <v>114.46982467728908</v>
          </cell>
        </row>
        <row r="91">
          <cell r="S91">
            <v>120.45052858107614</v>
          </cell>
          <cell r="T91">
            <v>153.22985108523866</v>
          </cell>
          <cell r="U91">
            <v>116.27676809383544</v>
          </cell>
        </row>
        <row r="92">
          <cell r="S92">
            <v>121.41702585332487</v>
          </cell>
          <cell r="T92">
            <v>156.82711116538502</v>
          </cell>
          <cell r="U92">
            <v>118.07421531337788</v>
          </cell>
        </row>
        <row r="93">
          <cell r="S93">
            <v>122.09535724067968</v>
          </cell>
          <cell r="T93">
            <v>160.06658288230506</v>
          </cell>
          <cell r="U93">
            <v>119.75266262567885</v>
          </cell>
        </row>
        <row r="94">
          <cell r="S94">
            <v>120.77301426036446</v>
          </cell>
          <cell r="T94">
            <v>157.85901966889688</v>
          </cell>
          <cell r="U94">
            <v>117.61927917475168</v>
          </cell>
        </row>
        <row r="95">
          <cell r="S95">
            <v>121.11161387230815</v>
          </cell>
          <cell r="T95">
            <v>164.1743898334029</v>
          </cell>
          <cell r="U95">
            <v>117.71305136605332</v>
          </cell>
        </row>
        <row r="96">
          <cell r="S96">
            <v>114.94810096850199</v>
          </cell>
          <cell r="T96">
            <v>161.87219745591733</v>
          </cell>
          <cell r="U96">
            <v>112.87827527910753</v>
          </cell>
        </row>
        <row r="97">
          <cell r="S97">
            <v>112.26713123946155</v>
          </cell>
          <cell r="T97">
            <v>165.82589405408902</v>
          </cell>
          <cell r="U97">
            <v>111.08342794644837</v>
          </cell>
        </row>
        <row r="98">
          <cell r="S98">
            <v>113.75019000100708</v>
          </cell>
          <cell r="T98">
            <v>170.28563137254184</v>
          </cell>
          <cell r="U98">
            <v>112.44924987755185</v>
          </cell>
        </row>
        <row r="99">
          <cell r="S99">
            <v>110.40407602314922</v>
          </cell>
          <cell r="T99">
            <v>169.85664582872371</v>
          </cell>
          <cell r="U99">
            <v>108.71063457289898</v>
          </cell>
        </row>
        <row r="100">
          <cell r="S100">
            <v>109.68850786619038</v>
          </cell>
          <cell r="T100">
            <v>164.75748573014721</v>
          </cell>
          <cell r="U100">
            <v>108.32477170018724</v>
          </cell>
        </row>
        <row r="101">
          <cell r="S101">
            <v>116.28719784398842</v>
          </cell>
          <cell r="T101">
            <v>174.22671074883661</v>
          </cell>
          <cell r="U101">
            <v>114.79657317282459</v>
          </cell>
        </row>
        <row r="102">
          <cell r="S102">
            <v>109.2060289976738</v>
          </cell>
          <cell r="T102">
            <v>171.471199613913</v>
          </cell>
          <cell r="U102">
            <v>112.87895830023827</v>
          </cell>
        </row>
        <row r="103">
          <cell r="S103">
            <v>117.51797505480077</v>
          </cell>
          <cell r="T103">
            <v>173.11639522366039</v>
          </cell>
          <cell r="U103">
            <v>117.76582025659992</v>
          </cell>
        </row>
        <row r="104">
          <cell r="S104">
            <v>117.01957416504682</v>
          </cell>
          <cell r="T104">
            <v>175.34243365481709</v>
          </cell>
          <cell r="U104">
            <v>116.7436460857713</v>
          </cell>
        </row>
        <row r="105">
          <cell r="S105">
            <v>112.90222354134896</v>
          </cell>
          <cell r="T105">
            <v>171.94795035483665</v>
          </cell>
          <cell r="U105">
            <v>113.42489047976527</v>
          </cell>
        </row>
        <row r="106">
          <cell r="S106">
            <v>114.8952302205748</v>
          </cell>
          <cell r="T106">
            <v>175.55061781578743</v>
          </cell>
          <cell r="U106">
            <v>115.22302072043742</v>
          </cell>
        </row>
        <row r="107">
          <cell r="S107">
            <v>106.92947988314548</v>
          </cell>
          <cell r="T107">
            <v>164.95891066511217</v>
          </cell>
          <cell r="U107">
            <v>106.82981470958704</v>
          </cell>
        </row>
        <row r="108">
          <cell r="S108">
            <v>102.21759558471668</v>
          </cell>
          <cell r="T108">
            <v>160.87723938790248</v>
          </cell>
          <cell r="U108">
            <v>101.43687816158933</v>
          </cell>
        </row>
        <row r="109">
          <cell r="S109">
            <v>108.70942323469903</v>
          </cell>
          <cell r="T109">
            <v>174.44796274675107</v>
          </cell>
          <cell r="U109">
            <v>109.06862577690923</v>
          </cell>
        </row>
        <row r="110">
          <cell r="S110">
            <v>106.71641183288818</v>
          </cell>
          <cell r="T110">
            <v>174.96662068890913</v>
          </cell>
          <cell r="U110">
            <v>107.3328928214258</v>
          </cell>
        </row>
        <row r="111">
          <cell r="S111">
            <v>103.65527105356465</v>
          </cell>
          <cell r="T111">
            <v>172.20705401838222</v>
          </cell>
          <cell r="U111">
            <v>105.40785284816516</v>
          </cell>
        </row>
        <row r="112">
          <cell r="S112">
            <v>97.384666310542244</v>
          </cell>
          <cell r="T112">
            <v>163.66158988711621</v>
          </cell>
          <cell r="U112">
            <v>98.151877019181057</v>
          </cell>
        </row>
        <row r="113">
          <cell r="S113">
            <v>95.191737298486487</v>
          </cell>
          <cell r="T113">
            <v>163.44078850426888</v>
          </cell>
          <cell r="U113">
            <v>96.780921413130855</v>
          </cell>
        </row>
        <row r="114">
          <cell r="S114">
            <v>100.57133034354541</v>
          </cell>
          <cell r="T114">
            <v>174.5281722286835</v>
          </cell>
          <cell r="U114">
            <v>103.35147452143896</v>
          </cell>
        </row>
        <row r="115">
          <cell r="S115">
            <v>103.64081745724292</v>
          </cell>
          <cell r="T115">
            <v>175.20499605937118</v>
          </cell>
          <cell r="U115">
            <v>106.67459264950271</v>
          </cell>
        </row>
        <row r="116">
          <cell r="S116">
            <v>104.14292409756705</v>
          </cell>
          <cell r="T116">
            <v>178.35119045741473</v>
          </cell>
          <cell r="U116">
            <v>105.46890612403337</v>
          </cell>
        </row>
        <row r="117">
          <cell r="S117">
            <v>100.05783857052333</v>
          </cell>
          <cell r="T117">
            <v>178.81352151619336</v>
          </cell>
          <cell r="U117">
            <v>102.26337779507119</v>
          </cell>
        </row>
        <row r="118">
          <cell r="S118">
            <v>101.45201509372079</v>
          </cell>
          <cell r="T118">
            <v>185.40601994692639</v>
          </cell>
          <cell r="U118">
            <v>107.29391655112204</v>
          </cell>
        </row>
        <row r="119">
          <cell r="S119">
            <v>102.82675325605464</v>
          </cell>
          <cell r="T119">
            <v>185.66647545567309</v>
          </cell>
          <cell r="U119">
            <v>107.3930207138274</v>
          </cell>
        </row>
        <row r="120">
          <cell r="S120">
            <v>103.36781641030193</v>
          </cell>
          <cell r="T120">
            <v>185.70117281583498</v>
          </cell>
          <cell r="U120">
            <v>108.70036722300549</v>
          </cell>
        </row>
        <row r="121">
          <cell r="S121">
            <v>97.93234699285091</v>
          </cell>
          <cell r="T121">
            <v>182.31389935692707</v>
          </cell>
          <cell r="U121">
            <v>106.58765066950392</v>
          </cell>
        </row>
        <row r="122">
          <cell r="S122">
            <v>98.486813987420135</v>
          </cell>
          <cell r="T122">
            <v>189.06591552139085</v>
          </cell>
          <cell r="U122">
            <v>104.8793046580497</v>
          </cell>
        </row>
        <row r="123">
          <cell r="S123">
            <v>102.41518483556142</v>
          </cell>
          <cell r="T123">
            <v>192.80286627231834</v>
          </cell>
          <cell r="U123">
            <v>108.30485392271171</v>
          </cell>
        </row>
        <row r="124">
          <cell r="S124">
            <v>103.31111923318205</v>
          </cell>
          <cell r="T124">
            <v>196.45960754131337</v>
          </cell>
          <cell r="U124">
            <v>111.5279865704824</v>
          </cell>
        </row>
        <row r="125">
          <cell r="S125">
            <v>105.92047979318984</v>
          </cell>
          <cell r="T125">
            <v>204.2606555818362</v>
          </cell>
          <cell r="U125">
            <v>112.81473228105475</v>
          </cell>
        </row>
        <row r="126">
          <cell r="S126">
            <v>107.73708594286637</v>
          </cell>
          <cell r="T126">
            <v>204.49858033723115</v>
          </cell>
          <cell r="U126">
            <v>115.6786178472539</v>
          </cell>
        </row>
        <row r="127">
          <cell r="S127">
            <v>110.06695836946628</v>
          </cell>
          <cell r="T127">
            <v>206.5988971646847</v>
          </cell>
          <cell r="U127">
            <v>118.13797864082758</v>
          </cell>
        </row>
        <row r="128">
          <cell r="S128">
            <v>114.62695247974052</v>
          </cell>
          <cell r="T128">
            <v>209.50626557719946</v>
          </cell>
          <cell r="U128">
            <v>122.07656490606612</v>
          </cell>
        </row>
        <row r="129">
          <cell r="S129">
            <v>112.99389906761465</v>
          </cell>
          <cell r="T129">
            <v>210.81395050173714</v>
          </cell>
          <cell r="U129">
            <v>122.19162091710376</v>
          </cell>
        </row>
        <row r="130">
          <cell r="S130">
            <v>115.16334792311534</v>
          </cell>
          <cell r="T130">
            <v>215.14886744661936</v>
          </cell>
          <cell r="U130">
            <v>125.82857623804738</v>
          </cell>
        </row>
        <row r="131">
          <cell r="S131">
            <v>114.74604781259758</v>
          </cell>
          <cell r="T131">
            <v>215.80766667462692</v>
          </cell>
          <cell r="U131">
            <v>125.799316494145</v>
          </cell>
        </row>
        <row r="132">
          <cell r="S132">
            <v>118.68609573406354</v>
          </cell>
          <cell r="T132">
            <v>220.25929292187359</v>
          </cell>
          <cell r="U132">
            <v>129.0616677745563</v>
          </cell>
        </row>
        <row r="133">
          <cell r="S133">
            <v>119.56190984621</v>
          </cell>
          <cell r="T133">
            <v>225.39900837648247</v>
          </cell>
          <cell r="U133">
            <v>130.82441311409391</v>
          </cell>
        </row>
        <row r="134">
          <cell r="S134">
            <v>119.37172116457894</v>
          </cell>
          <cell r="T134">
            <v>232.31189411987785</v>
          </cell>
          <cell r="U134">
            <v>132.1475572410267</v>
          </cell>
        </row>
        <row r="135">
          <cell r="S135">
            <v>125.84253738119287</v>
          </cell>
          <cell r="T135">
            <v>234.89481968412704</v>
          </cell>
          <cell r="U135">
            <v>134.52204715093171</v>
          </cell>
        </row>
        <row r="136">
          <cell r="S136">
            <v>129.33320386936086</v>
          </cell>
          <cell r="T136">
            <v>248.34342635980838</v>
          </cell>
          <cell r="U136">
            <v>140.78960327268493</v>
          </cell>
        </row>
        <row r="137">
          <cell r="S137">
            <v>121.79994896472299</v>
          </cell>
          <cell r="T137">
            <v>239.1905331181793</v>
          </cell>
          <cell r="U137">
            <v>134.1013942664564</v>
          </cell>
        </row>
        <row r="138">
          <cell r="S138">
            <v>121.63543348831702</v>
          </cell>
          <cell r="T138">
            <v>233.11173586386639</v>
          </cell>
          <cell r="U138">
            <v>131.78020203765013</v>
          </cell>
        </row>
        <row r="139">
          <cell r="S139">
            <v>126.71523975500216</v>
          </cell>
          <cell r="T139">
            <v>234.00620677193217</v>
          </cell>
          <cell r="U139">
            <v>134.80585344702021</v>
          </cell>
        </row>
        <row r="140">
          <cell r="S140">
            <v>126.56272533140798</v>
          </cell>
          <cell r="T140">
            <v>239.64159880028149</v>
          </cell>
          <cell r="U140">
            <v>132.24912909297669</v>
          </cell>
        </row>
        <row r="141">
          <cell r="S141">
            <v>124.51071458716321</v>
          </cell>
          <cell r="T141">
            <v>241.11646191468856</v>
          </cell>
          <cell r="U141">
            <v>130.79797358647124</v>
          </cell>
        </row>
        <row r="142">
          <cell r="S142">
            <v>126.36644532532438</v>
          </cell>
          <cell r="T142">
            <v>250.08955974457155</v>
          </cell>
          <cell r="U142">
            <v>134.01172020193616</v>
          </cell>
        </row>
        <row r="143">
          <cell r="S143">
            <v>120.61828889626771</v>
          </cell>
          <cell r="T143">
            <v>258.23848261684628</v>
          </cell>
          <cell r="U143">
            <v>131.47762367694966</v>
          </cell>
        </row>
        <row r="144">
          <cell r="S144">
            <v>122.64043154068263</v>
          </cell>
          <cell r="T144">
            <v>259.7083889655184</v>
          </cell>
          <cell r="U144">
            <v>132.50623146616667</v>
          </cell>
        </row>
        <row r="145">
          <cell r="S145">
            <v>113.90116596499149</v>
          </cell>
          <cell r="T145">
            <v>241.95730962977788</v>
          </cell>
          <cell r="U145">
            <v>121.97666755753183</v>
          </cell>
        </row>
        <row r="146">
          <cell r="S146">
            <v>112.23559227123015</v>
          </cell>
          <cell r="T146">
            <v>246.8879396932839</v>
          </cell>
          <cell r="U146">
            <v>121.86667912262207</v>
          </cell>
        </row>
        <row r="147">
          <cell r="S147">
            <v>108.71107744578386</v>
          </cell>
          <cell r="T147">
            <v>224.5964629420925</v>
          </cell>
          <cell r="U147">
            <v>115.56790232533456</v>
          </cell>
        </row>
        <row r="148">
          <cell r="S148">
            <v>115.45286783281254</v>
          </cell>
          <cell r="T148">
            <v>242.59447933456727</v>
          </cell>
          <cell r="U148">
            <v>123.81461132021604</v>
          </cell>
        </row>
        <row r="149">
          <cell r="S149">
            <v>119.73333550790397</v>
          </cell>
          <cell r="T149">
            <v>250.38381138334759</v>
          </cell>
          <cell r="U149">
            <v>126.99634407431823</v>
          </cell>
        </row>
        <row r="150">
          <cell r="S150">
            <v>121.71029665192737</v>
          </cell>
          <cell r="T150">
            <v>255.249102262131</v>
          </cell>
          <cell r="U150">
            <v>127.64325321642377</v>
          </cell>
        </row>
        <row r="151">
          <cell r="S151">
            <v>123.74438565822872</v>
          </cell>
          <cell r="T151">
            <v>265.58395882459723</v>
          </cell>
          <cell r="U151">
            <v>131.25863828941564</v>
          </cell>
        </row>
        <row r="152">
          <cell r="S152">
            <v>116.18074823157956</v>
          </cell>
          <cell r="T152">
            <v>248.70662210384023</v>
          </cell>
          <cell r="U152">
            <v>125.05046094011496</v>
          </cell>
        </row>
        <row r="153">
          <cell r="S153">
            <v>121.94383772560195</v>
          </cell>
          <cell r="T153">
            <v>266.23464698139605</v>
          </cell>
          <cell r="U153">
            <v>132.48190710075406</v>
          </cell>
        </row>
        <row r="154">
          <cell r="S154">
            <v>119.53387300090532</v>
          </cell>
          <cell r="T154">
            <v>270.06127013066322</v>
          </cell>
          <cell r="U154">
            <v>130.88401221594287</v>
          </cell>
        </row>
        <row r="155">
          <cell r="S155">
            <v>114.80486612603478</v>
          </cell>
          <cell r="T155">
            <v>265.78313068422591</v>
          </cell>
          <cell r="U155">
            <v>127.66733521950002</v>
          </cell>
        </row>
        <row r="156">
          <cell r="S156">
            <v>119.2559194158969</v>
          </cell>
          <cell r="T156">
            <v>270.75611856403231</v>
          </cell>
          <cell r="U156">
            <v>131.24936242180812</v>
          </cell>
        </row>
        <row r="157">
          <cell r="S157">
            <v>123.27422325136091</v>
          </cell>
          <cell r="T157">
            <v>276.62042304643512</v>
          </cell>
          <cell r="U157">
            <v>135.49330319814746</v>
          </cell>
        </row>
        <row r="158">
          <cell r="S158">
            <v>124.87781405946954</v>
          </cell>
          <cell r="T158">
            <v>286.66147858519321</v>
          </cell>
          <cell r="U158">
            <v>137.18512450483735</v>
          </cell>
        </row>
        <row r="159">
          <cell r="S159">
            <v>131.51867562025257</v>
          </cell>
          <cell r="T159">
            <v>295.31373848734694</v>
          </cell>
          <cell r="U159">
            <v>141.56005110760717</v>
          </cell>
        </row>
        <row r="160">
          <cell r="S160">
            <v>126.39041009169709</v>
          </cell>
          <cell r="T160">
            <v>295.19793041511946</v>
          </cell>
          <cell r="U160">
            <v>138.8204092882944</v>
          </cell>
        </row>
        <row r="161">
          <cell r="S161">
            <v>112.7149611224016</v>
          </cell>
          <cell r="T161">
            <v>270.89761169508131</v>
          </cell>
          <cell r="U161">
            <v>126.49676919988941</v>
          </cell>
        </row>
        <row r="162">
          <cell r="S162">
            <v>93.746895396801023</v>
          </cell>
          <cell r="T162">
            <v>237.43809112247726</v>
          </cell>
          <cell r="U162">
            <v>108.63219730761868</v>
          </cell>
        </row>
        <row r="163">
          <cell r="S163">
            <v>98.624291237381527</v>
          </cell>
          <cell r="T163">
            <v>267.87623767060774</v>
          </cell>
          <cell r="U163">
            <v>116.20773889380087</v>
          </cell>
        </row>
        <row r="164">
          <cell r="S164">
            <v>100.66420776505531</v>
          </cell>
          <cell r="T164">
            <v>280.63450206359124</v>
          </cell>
          <cell r="U164">
            <v>121.15058654990385</v>
          </cell>
        </row>
        <row r="165">
          <cell r="S165">
            <v>101.59898082450806</v>
          </cell>
          <cell r="T165">
            <v>286.21582028389616</v>
          </cell>
          <cell r="U165">
            <v>125.29861793979258</v>
          </cell>
        </row>
        <row r="166">
          <cell r="S166">
            <v>104.34305850508227</v>
          </cell>
          <cell r="T166">
            <v>302.35414829471375</v>
          </cell>
          <cell r="U166">
            <v>128.63502193048649</v>
          </cell>
        </row>
        <row r="167">
          <cell r="S167">
            <v>107.52659064092111</v>
          </cell>
          <cell r="T167">
            <v>324.08731297784789</v>
          </cell>
          <cell r="U167">
            <v>135.2725111095591</v>
          </cell>
        </row>
        <row r="168">
          <cell r="S168">
            <v>101.95575597650854</v>
          </cell>
          <cell r="T168">
            <v>311.772904425896</v>
          </cell>
          <cell r="U168">
            <v>131.46363276024934</v>
          </cell>
        </row>
        <row r="169">
          <cell r="S169">
            <v>98.135296146006652</v>
          </cell>
          <cell r="T169">
            <v>303.48203780750424</v>
          </cell>
          <cell r="U169">
            <v>126.29576269113841</v>
          </cell>
        </row>
        <row r="170">
          <cell r="S170">
            <v>113.70791806494103</v>
          </cell>
          <cell r="T170">
            <v>336.70228177951481</v>
          </cell>
          <cell r="U170">
            <v>145.67364501276691</v>
          </cell>
        </row>
        <row r="171">
          <cell r="S171">
            <v>120.21555793022745</v>
          </cell>
          <cell r="T171">
            <v>349.64800204038295</v>
          </cell>
          <cell r="U171">
            <v>152.29932453616806</v>
          </cell>
        </row>
        <row r="172">
          <cell r="S172">
            <v>119.9834615304447</v>
          </cell>
          <cell r="T172">
            <v>346.11788360522542</v>
          </cell>
          <cell r="U172">
            <v>150.67573924368426</v>
          </cell>
        </row>
        <row r="173">
          <cell r="S173">
            <v>123.58548270932974</v>
          </cell>
          <cell r="T173">
            <v>355.66191072504347</v>
          </cell>
          <cell r="U173">
            <v>154.5150891485788</v>
          </cell>
        </row>
        <row r="174">
          <cell r="S174">
            <v>127.20315062908014</v>
          </cell>
          <cell r="T174">
            <v>371.23832174726851</v>
          </cell>
          <cell r="U174">
            <v>158.45570244426813</v>
          </cell>
        </row>
        <row r="175">
          <cell r="S175">
            <v>133.84472779170747</v>
          </cell>
          <cell r="T175">
            <v>391.05096501469632</v>
          </cell>
          <cell r="U175">
            <v>163.44023642225585</v>
          </cell>
        </row>
        <row r="176">
          <cell r="S176">
            <v>137.96851242854498</v>
          </cell>
          <cell r="T176">
            <v>393.78214293599922</v>
          </cell>
          <cell r="U176">
            <v>169.12063673433062</v>
          </cell>
        </row>
        <row r="177">
          <cell r="S177">
            <v>135.25055943746995</v>
          </cell>
          <cell r="T177">
            <v>402.97514091859529</v>
          </cell>
          <cell r="U177">
            <v>167.40131831891327</v>
          </cell>
        </row>
        <row r="178">
          <cell r="S178">
            <v>136.47691834847237</v>
          </cell>
          <cell r="T178">
            <v>412.54755678763632</v>
          </cell>
          <cell r="U178">
            <v>168.51334281777969</v>
          </cell>
        </row>
        <row r="179">
          <cell r="S179">
            <v>137.42474715814427</v>
          </cell>
          <cell r="T179">
            <v>425.09132840870967</v>
          </cell>
          <cell r="U179">
            <v>171.21793023005256</v>
          </cell>
        </row>
        <row r="180">
          <cell r="S180">
            <v>133.96484039504978</v>
          </cell>
          <cell r="T180">
            <v>405.32059234251648</v>
          </cell>
          <cell r="U180">
            <v>166.29854765471492</v>
          </cell>
        </row>
        <row r="181">
          <cell r="S181">
            <v>140.25203836252734</v>
          </cell>
          <cell r="T181">
            <v>433.71790325204194</v>
          </cell>
          <cell r="U181">
            <v>171.24752046805006</v>
          </cell>
        </row>
        <row r="182">
          <cell r="S182">
            <v>132.80644382091893</v>
          </cell>
          <cell r="T182">
            <v>430.71275136998145</v>
          </cell>
          <cell r="U182">
            <v>163.23425046913673</v>
          </cell>
        </row>
        <row r="183">
          <cell r="S183">
            <v>140.5555036898736</v>
          </cell>
          <cell r="T183">
            <v>450.01574899659136</v>
          </cell>
          <cell r="U183">
            <v>171.52610495743357</v>
          </cell>
        </row>
        <row r="184">
          <cell r="S184">
            <v>141.4705650071341</v>
          </cell>
          <cell r="T184">
            <v>426.72886356231805</v>
          </cell>
          <cell r="U184">
            <v>163.95560891443935</v>
          </cell>
        </row>
        <row r="185">
          <cell r="S185">
            <v>141.78064956260533</v>
          </cell>
          <cell r="T185">
            <v>413.95167333652</v>
          </cell>
          <cell r="U185">
            <v>161.40443686119644</v>
          </cell>
        </row>
        <row r="186">
          <cell r="S186">
            <v>140.76215700361831</v>
          </cell>
          <cell r="T186">
            <v>429.32170265804143</v>
          </cell>
          <cell r="U186">
            <v>163.27739096504075</v>
          </cell>
        </row>
        <row r="187">
          <cell r="S187">
            <v>135.75790757163008</v>
          </cell>
          <cell r="T187">
            <v>391.88415227364499</v>
          </cell>
          <cell r="U187">
            <v>152.55510493297697</v>
          </cell>
        </row>
        <row r="188">
          <cell r="S188">
            <v>137.52655303918277</v>
          </cell>
          <cell r="T188">
            <v>392.6028833055679</v>
          </cell>
          <cell r="U188">
            <v>153.82169050373693</v>
          </cell>
        </row>
        <row r="189">
          <cell r="S189">
            <v>124.95749983492229</v>
          </cell>
          <cell r="T189">
            <v>360.19599952955753</v>
          </cell>
          <cell r="U189">
            <v>139.34812022670152</v>
          </cell>
        </row>
        <row r="190">
          <cell r="S190">
            <v>129.95430895978333</v>
          </cell>
          <cell r="T190">
            <v>393.40768181529359</v>
          </cell>
          <cell r="U190">
            <v>146.27640014374305</v>
          </cell>
        </row>
        <row r="191">
          <cell r="S191">
            <v>123.08596701873992</v>
          </cell>
          <cell r="T191">
            <v>377.363982968551</v>
          </cell>
          <cell r="U191">
            <v>139.44294999910792</v>
          </cell>
        </row>
        <row r="192">
          <cell r="S192">
            <v>110.86869719550241</v>
          </cell>
          <cell r="T192">
            <v>342.60894407821797</v>
          </cell>
          <cell r="U192">
            <v>126.53488618554489</v>
          </cell>
        </row>
        <row r="193">
          <cell r="S193">
            <v>119.07602582110815</v>
          </cell>
          <cell r="T193">
            <v>370.34700514467215</v>
          </cell>
          <cell r="U193">
            <v>133.50965560532327</v>
          </cell>
        </row>
        <row r="194">
          <cell r="S194">
            <v>132.92135964186113</v>
          </cell>
          <cell r="T194">
            <v>391.04375517362359</v>
          </cell>
          <cell r="U194">
            <v>147.72969284539795</v>
          </cell>
        </row>
        <row r="195">
          <cell r="S195">
            <v>131.25685039610892</v>
          </cell>
          <cell r="T195">
            <v>368.51390305197043</v>
          </cell>
          <cell r="U195">
            <v>147.01349010798151</v>
          </cell>
        </row>
        <row r="196">
          <cell r="S196">
            <v>140.08641882198773</v>
          </cell>
          <cell r="T196">
            <v>391.66920888666891</v>
          </cell>
          <cell r="U196">
            <v>159.06268789966381</v>
          </cell>
        </row>
        <row r="197">
          <cell r="S197">
            <v>140.32200209235651</v>
          </cell>
          <cell r="T197">
            <v>382.11256454497527</v>
          </cell>
          <cell r="U197">
            <v>155.34956470622706</v>
          </cell>
        </row>
        <row r="198">
          <cell r="S198">
            <v>139.78812332881094</v>
          </cell>
          <cell r="T198">
            <v>396.14156342699795</v>
          </cell>
          <cell r="U198">
            <v>158.80206025612443</v>
          </cell>
        </row>
        <row r="199">
          <cell r="S199">
            <v>145.74779768231235</v>
          </cell>
          <cell r="T199">
            <v>402.32490337686227</v>
          </cell>
          <cell r="U199">
            <v>163.3111894945184</v>
          </cell>
        </row>
        <row r="200">
          <cell r="S200">
            <v>137.36698702056066</v>
          </cell>
          <cell r="T200">
            <v>404.07374045202903</v>
          </cell>
          <cell r="U200">
            <v>156.1893502023396</v>
          </cell>
        </row>
        <row r="201">
          <cell r="S201">
            <v>142.61825666619987</v>
          </cell>
          <cell r="T201">
            <v>430.7731337889648</v>
          </cell>
          <cell r="U201">
            <v>163.61478137044475</v>
          </cell>
        </row>
        <row r="202">
          <cell r="S202">
            <v>148.18680230507454</v>
          </cell>
          <cell r="T202">
            <v>444.6115224976312</v>
          </cell>
          <cell r="U202">
            <v>168.90925271098794</v>
          </cell>
        </row>
        <row r="203">
          <cell r="S203">
            <v>142.52834919432246</v>
          </cell>
          <cell r="T203">
            <v>437.53281040956722</v>
          </cell>
          <cell r="U203">
            <v>162.37536241431656</v>
          </cell>
        </row>
        <row r="204">
          <cell r="S204">
            <v>141.05492615942282</v>
          </cell>
          <cell r="T204">
            <v>416.67203649621484</v>
          </cell>
          <cell r="U204">
            <v>156.90101415418076</v>
          </cell>
        </row>
        <row r="205">
          <cell r="S205">
            <v>134.75235828457591</v>
          </cell>
          <cell r="T205">
            <v>407.91072774783839</v>
          </cell>
          <cell r="U205">
            <v>150.27828704469749</v>
          </cell>
        </row>
        <row r="206">
          <cell r="S206">
            <v>143.52215449783517</v>
          </cell>
          <cell r="T206">
            <v>445.16352595475172</v>
          </cell>
          <cell r="U206">
            <v>164.4010047901817</v>
          </cell>
        </row>
        <row r="207">
          <cell r="S207">
            <v>149.7438170877866</v>
          </cell>
          <cell r="T207">
            <v>465.38758077838276</v>
          </cell>
          <cell r="U207">
            <v>173.38775616321905</v>
          </cell>
        </row>
        <row r="208">
          <cell r="S208">
            <v>147.4849623862882</v>
          </cell>
          <cell r="T208">
            <v>473.2080052667875</v>
          </cell>
          <cell r="U208">
            <v>174.13440842328129</v>
          </cell>
        </row>
        <row r="209">
          <cell r="S209">
            <v>147.61987638025388</v>
          </cell>
          <cell r="T209">
            <v>498.47534392068252</v>
          </cell>
          <cell r="U209">
            <v>177.10731297504415</v>
          </cell>
        </row>
        <row r="210">
          <cell r="S210">
            <v>154.82111387097922</v>
          </cell>
          <cell r="T210">
            <v>514.51363538661997</v>
          </cell>
          <cell r="U210">
            <v>183.08308687654252</v>
          </cell>
        </row>
        <row r="211">
          <cell r="S211">
            <v>157.72188753184861</v>
          </cell>
          <cell r="T211">
            <v>493.49830050527277</v>
          </cell>
          <cell r="U211">
            <v>178.23048614139131</v>
          </cell>
        </row>
        <row r="212">
          <cell r="S212">
            <v>163.2161743587462</v>
          </cell>
          <cell r="T212">
            <v>517.96850110558296</v>
          </cell>
          <cell r="U212">
            <v>185.04752174596084</v>
          </cell>
        </row>
        <row r="213">
          <cell r="S213">
            <v>160.66677401262385</v>
          </cell>
          <cell r="T213">
            <v>536.55411954547162</v>
          </cell>
          <cell r="U213">
            <v>181.97978742179154</v>
          </cell>
        </row>
        <row r="214">
          <cell r="S214">
            <v>167.13427764710042</v>
          </cell>
          <cell r="T214">
            <v>543.0853343270885</v>
          </cell>
          <cell r="U214">
            <v>187.68911698367305</v>
          </cell>
        </row>
        <row r="215">
          <cell r="S215">
            <v>173.14417700538982</v>
          </cell>
          <cell r="T215">
            <v>556.2586151968128</v>
          </cell>
          <cell r="U215">
            <v>193.95090047522868</v>
          </cell>
        </row>
        <row r="216">
          <cell r="S216">
            <v>173.34261342368538</v>
          </cell>
          <cell r="T216">
            <v>568.1386308241415</v>
          </cell>
          <cell r="U216">
            <v>196.09851720519205</v>
          </cell>
        </row>
        <row r="217">
          <cell r="S217">
            <v>165.6262446751573</v>
          </cell>
          <cell r="T217">
            <v>562.98674876272275</v>
          </cell>
          <cell r="U217">
            <v>186.09966071476205</v>
          </cell>
        </row>
        <row r="218">
          <cell r="S218">
            <v>166.02771286168445</v>
          </cell>
          <cell r="T218">
            <v>596.03440716405771</v>
          </cell>
          <cell r="U218">
            <v>186.54454983289122</v>
          </cell>
        </row>
        <row r="219">
          <cell r="S219">
            <v>161.76382302675577</v>
          </cell>
          <cell r="T219">
            <v>581.82606348535262</v>
          </cell>
          <cell r="U219">
            <v>181.5363965435605</v>
          </cell>
        </row>
        <row r="220">
          <cell r="S220">
            <v>170.43809756562277</v>
          </cell>
          <cell r="T220">
            <v>598.02837883569111</v>
          </cell>
          <cell r="U220">
            <v>190.56454781026736</v>
          </cell>
        </row>
        <row r="221">
          <cell r="S221">
            <v>176.24302583173861</v>
          </cell>
          <cell r="T221">
            <v>590.22552833489908</v>
          </cell>
          <cell r="U221">
            <v>193.91154964495036</v>
          </cell>
        </row>
        <row r="222">
          <cell r="S222">
            <v>177.35711060100408</v>
          </cell>
          <cell r="T222">
            <v>556.96968577259497</v>
          </cell>
          <cell r="U222">
            <v>192.79481009699163</v>
          </cell>
        </row>
        <row r="223">
          <cell r="S223">
            <v>181.69465851089376</v>
          </cell>
          <cell r="T223">
            <v>553.192630280701</v>
          </cell>
          <cell r="U223">
            <v>201.57707375680798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DINL"/>
      <sheetName val="OECD Italy"/>
      <sheetName val="WEOCABFISC202504"/>
      <sheetName val="Spliced"/>
      <sheetName val="Figure 18"/>
    </sheetNames>
    <sheetDataSet>
      <sheetData sheetId="0">
        <row r="18">
          <cell r="Y18">
            <v>-0.93823822187885353</v>
          </cell>
          <cell r="Z18">
            <v>-7.4822788133368345E-2</v>
          </cell>
          <cell r="AA18">
            <v>0.24735585124530876</v>
          </cell>
          <cell r="AB18">
            <v>-1.7158182605298449</v>
          </cell>
          <cell r="AC18">
            <v>-3.2125525871226484</v>
          </cell>
          <cell r="AD18">
            <v>-2.4967834804652167</v>
          </cell>
          <cell r="AE18">
            <v>-1.9147101102060373</v>
          </cell>
          <cell r="AF18">
            <v>-0.78361257970569131</v>
          </cell>
        </row>
        <row r="19">
          <cell r="Y19">
            <v>-2.2894190819218361</v>
          </cell>
          <cell r="Z19">
            <v>-2.2602387135370963</v>
          </cell>
          <cell r="AA19">
            <v>-3.7560975908526473</v>
          </cell>
          <cell r="AB19">
            <v>-4.6008503853977398</v>
          </cell>
          <cell r="AC19">
            <v>-3.5070613333559058</v>
          </cell>
          <cell r="AD19">
            <v>-3.7301002548136037</v>
          </cell>
          <cell r="AE19">
            <v>-4.709614361483883</v>
          </cell>
          <cell r="AF19">
            <v>-4.997735542039754</v>
          </cell>
        </row>
        <row r="42">
          <cell r="Y42">
            <v>3.4571718418768098E-2</v>
          </cell>
          <cell r="Z42">
            <v>0.6390856037567566</v>
          </cell>
          <cell r="AA42">
            <v>0.30611474477875816</v>
          </cell>
        </row>
        <row r="58">
          <cell r="Y58">
            <v>-6.1765091579656488</v>
          </cell>
          <cell r="Z58">
            <v>-6.6906391024260881</v>
          </cell>
          <cell r="AA58">
            <v>-5.443457952004505</v>
          </cell>
          <cell r="AB58">
            <v>-8.7727630742229579</v>
          </cell>
          <cell r="AC58">
            <v>-4.6500670255179273</v>
          </cell>
          <cell r="AD58">
            <v>-4.0777220734752202</v>
          </cell>
          <cell r="AE58">
            <v>-2.5785496106463279</v>
          </cell>
          <cell r="AF58">
            <v>-4.929783309714832</v>
          </cell>
          <cell r="AG58">
            <v>-4.179066985623356</v>
          </cell>
          <cell r="AH58">
            <v>-2.5973679318480372</v>
          </cell>
          <cell r="AI58">
            <v>-4.9254607390298339</v>
          </cell>
          <cell r="AJ58">
            <v>-6.1427449474763467</v>
          </cell>
          <cell r="AK58">
            <v>-4.2618195981323366</v>
          </cell>
          <cell r="AL58">
            <v>-1.8978837892064373</v>
          </cell>
          <cell r="AM58">
            <v>-1.3101596916268303</v>
          </cell>
        </row>
        <row r="60">
          <cell r="Y60">
            <v>-1.2522217875507338</v>
          </cell>
          <cell r="Z60">
            <v>-1.6489835464374443</v>
          </cell>
          <cell r="AA60">
            <v>-1.3376736725987808</v>
          </cell>
          <cell r="AB60">
            <v>-1.3194765043394305</v>
          </cell>
          <cell r="AC60">
            <v>-1.0539911846117569</v>
          </cell>
          <cell r="AD60">
            <v>-0.46756139015099729</v>
          </cell>
          <cell r="AE60">
            <v>-0.39467849010860107</v>
          </cell>
          <cell r="AF60">
            <v>-0.77928155559366752</v>
          </cell>
          <cell r="AG60">
            <v>-1.1960593866002753</v>
          </cell>
          <cell r="AH60">
            <v>0.13636929773227677</v>
          </cell>
          <cell r="AI60">
            <v>-0.51131283840929243</v>
          </cell>
        </row>
        <row r="116">
          <cell r="Y116">
            <v>-8.0598793042126804</v>
          </cell>
          <cell r="Z116">
            <v>-8.9234405356851489</v>
          </cell>
          <cell r="AA116">
            <v>-9.8214556606133936</v>
          </cell>
          <cell r="AB116">
            <v>-8.4263512142328079</v>
          </cell>
          <cell r="AC116">
            <v>-7.0352535037259916</v>
          </cell>
          <cell r="AD116">
            <v>-8.581291654316308</v>
          </cell>
          <cell r="AE116">
            <v>-8.4867677405345709</v>
          </cell>
          <cell r="AF116">
            <v>-7.6626719233624074</v>
          </cell>
          <cell r="AG116">
            <v>-4.2225511800080415</v>
          </cell>
          <cell r="AH116">
            <v>-1.9215647823694681</v>
          </cell>
          <cell r="AI116">
            <v>-2.3732993154025945</v>
          </cell>
          <cell r="AJ116">
            <v>-2.3854447045790832</v>
          </cell>
          <cell r="AK116">
            <v>-2.601423193198793</v>
          </cell>
          <cell r="AL116">
            <v>-2.6719725398963905</v>
          </cell>
          <cell r="AM116">
            <v>-2.3206237833503689</v>
          </cell>
        </row>
        <row r="120">
          <cell r="Y120">
            <v>-8.89524921677876</v>
          </cell>
          <cell r="Z120">
            <v>-13.272139758291528</v>
          </cell>
          <cell r="AA120">
            <v>-8.6947388085639403</v>
          </cell>
          <cell r="AB120">
            <v>-14.451125868975623</v>
          </cell>
          <cell r="AC120">
            <v>-11.273106195004942</v>
          </cell>
          <cell r="AD120">
            <v>3.3281696041162698</v>
          </cell>
          <cell r="AE120">
            <v>4.5251451193729793</v>
          </cell>
          <cell r="AF120">
            <v>0.82876848896380373</v>
          </cell>
          <cell r="AG120">
            <v>-0.48600406410877334</v>
          </cell>
          <cell r="AH120">
            <v>-2.4694494847045583</v>
          </cell>
          <cell r="AI120">
            <v>-3.5860767115633738</v>
          </cell>
          <cell r="AJ120">
            <v>-2.8491425119667508</v>
          </cell>
          <cell r="AK120">
            <v>-2.9706265677500809</v>
          </cell>
          <cell r="AL120">
            <v>-2.0222194738428958</v>
          </cell>
          <cell r="AM120">
            <v>-2.1500629828453741</v>
          </cell>
          <cell r="AN120">
            <v>-3.467847906630158</v>
          </cell>
          <cell r="AO120">
            <v>-3.4973535791136974</v>
          </cell>
          <cell r="AP120">
            <v>-2.1158333447030304</v>
          </cell>
          <cell r="AQ120">
            <v>-2.4000129767304541</v>
          </cell>
          <cell r="AR120">
            <v>-2.4800984460325153</v>
          </cell>
        </row>
        <row r="121">
          <cell r="Y121">
            <v>-8.6711134438558801</v>
          </cell>
          <cell r="AE121">
            <v>-12.044883090470735</v>
          </cell>
          <cell r="AF121">
            <v>-13.226418630708828</v>
          </cell>
        </row>
        <row r="131">
          <cell r="Y131">
            <v>0.68218833936226719</v>
          </cell>
          <cell r="Z131">
            <v>1.1274456510797306</v>
          </cell>
          <cell r="AA131">
            <v>-0.2304203775402974</v>
          </cell>
          <cell r="AB131">
            <v>1.2573424539623179</v>
          </cell>
          <cell r="AC131">
            <v>0.92758358749632597</v>
          </cell>
          <cell r="AD131">
            <v>0.66606376737921491</v>
          </cell>
          <cell r="AE131">
            <v>0.86613882690623378</v>
          </cell>
          <cell r="AF131">
            <v>1.4084067255118828</v>
          </cell>
          <cell r="AG131">
            <v>2.3535100931746151</v>
          </cell>
          <cell r="AH131">
            <v>1.3184416574488333</v>
          </cell>
          <cell r="AI131">
            <v>1.5382222040505356</v>
          </cell>
          <cell r="AJ131">
            <v>0.49447152788402893</v>
          </cell>
          <cell r="AK131">
            <v>1.0913710704876545</v>
          </cell>
          <cell r="AL131">
            <v>1.8211740353885211</v>
          </cell>
          <cell r="AM131">
            <v>1.9388262986673053</v>
          </cell>
        </row>
        <row r="149">
          <cell r="Y149">
            <v>0.87142493727803816</v>
          </cell>
          <cell r="Z149">
            <v>0.66404895364163941</v>
          </cell>
          <cell r="AA149">
            <v>-0.85126572414777391</v>
          </cell>
          <cell r="AB149">
            <v>0.6129851395033975</v>
          </cell>
          <cell r="AC149">
            <v>1.9359325006297803</v>
          </cell>
          <cell r="AD149">
            <v>4.4091150465783251</v>
          </cell>
          <cell r="AE149">
            <v>4.0416978507534136</v>
          </cell>
          <cell r="AF149">
            <v>2.464451445123546</v>
          </cell>
          <cell r="AG149">
            <v>1.6445073230431373</v>
          </cell>
          <cell r="AH149">
            <v>4.5360004568749082</v>
          </cell>
          <cell r="AI149">
            <v>2.7365358642284887</v>
          </cell>
          <cell r="AJ149">
            <v>2.6942861438326187</v>
          </cell>
          <cell r="AK149">
            <v>1.5079961640924706</v>
          </cell>
          <cell r="AL149">
            <v>1.8731236725260652</v>
          </cell>
          <cell r="AM149">
            <v>2.1561285313986529</v>
          </cell>
        </row>
        <row r="185">
          <cell r="Y185">
            <v>-3.8404052146475132</v>
          </cell>
          <cell r="Z185">
            <v>-4.5076377523186038</v>
          </cell>
          <cell r="AA185">
            <v>-5.0424980408704565</v>
          </cell>
          <cell r="AB185">
            <v>-6.4451593717051017</v>
          </cell>
          <cell r="AC185">
            <v>-5.8633480914203657</v>
          </cell>
        </row>
        <row r="199">
          <cell r="Y199">
            <v>-5.8173021942107761</v>
          </cell>
          <cell r="Z199">
            <v>-7.0015465191874755</v>
          </cell>
          <cell r="AA199">
            <v>-6.0303209830773845</v>
          </cell>
          <cell r="AB199">
            <v>-5.3814365398217365</v>
          </cell>
          <cell r="AC199">
            <v>-5.0491536385224389</v>
          </cell>
          <cell r="AD199">
            <v>-9.5059728601419557</v>
          </cell>
        </row>
        <row r="213">
          <cell r="Y213">
            <v>6.1578068466462561</v>
          </cell>
          <cell r="Z213">
            <v>6.1379810226673692</v>
          </cell>
          <cell r="AA213">
            <v>9.1962614622202867</v>
          </cell>
          <cell r="AB213">
            <v>9.0493457354564093</v>
          </cell>
          <cell r="AC213">
            <v>2.9307171750091063</v>
          </cell>
          <cell r="AD213">
            <v>10.239141713245299</v>
          </cell>
          <cell r="AE213">
            <v>8.6421292797981053</v>
          </cell>
          <cell r="AF213">
            <v>-3.218476602377633</v>
          </cell>
          <cell r="AG213">
            <v>5.08493925958643</v>
          </cell>
          <cell r="AH213">
            <v>6.7723072657135637</v>
          </cell>
        </row>
        <row r="256">
          <cell r="Y256">
            <v>-1.769498342320234</v>
          </cell>
          <cell r="Z256">
            <v>-1.488911429570124</v>
          </cell>
          <cell r="AA256">
            <v>-3.1392531047862176</v>
          </cell>
          <cell r="AB256">
            <v>-5.2052290042096425</v>
          </cell>
          <cell r="AC256">
            <v>-4.0466978880838749</v>
          </cell>
          <cell r="AD256">
            <v>-4.2777344624161584</v>
          </cell>
          <cell r="AE256">
            <v>-4.5708922836796244</v>
          </cell>
          <cell r="AF256">
            <v>-2.9687665736738746</v>
          </cell>
          <cell r="AG256">
            <v>-2.9814159930853759</v>
          </cell>
          <cell r="AH256">
            <v>-2.6216060039917894</v>
          </cell>
          <cell r="AI256">
            <v>-3.6665222238470179</v>
          </cell>
          <cell r="AJ256">
            <v>-4.370320920526348</v>
          </cell>
          <cell r="AK256">
            <v>-4.4235511501186977</v>
          </cell>
          <cell r="AL256">
            <v>-3.6965490856023839</v>
          </cell>
          <cell r="AM256">
            <v>-2.7910445057632276</v>
          </cell>
          <cell r="AN256">
            <v>-1.9787299294780496</v>
          </cell>
          <cell r="AO256">
            <v>-1.3808784259670546</v>
          </cell>
          <cell r="AP256">
            <v>-0.23106825816969689</v>
          </cell>
          <cell r="AQ256">
            <v>0.80063406333814313</v>
          </cell>
          <cell r="AR256">
            <v>1.2867592853704617</v>
          </cell>
          <cell r="AS256">
            <v>2.2336462018356928</v>
          </cell>
        </row>
      </sheetData>
      <sheetData sheetId="1">
        <row r="4">
          <cell r="A4">
            <v>-11.7</v>
          </cell>
          <cell r="B4">
            <v>-11.9</v>
          </cell>
          <cell r="C4">
            <v>-11.9</v>
          </cell>
          <cell r="D4">
            <v>-11.5</v>
          </cell>
          <cell r="E4">
            <v>-12.3</v>
          </cell>
        </row>
      </sheetData>
      <sheetData sheetId="2"/>
      <sheetData sheetId="3">
        <row r="1">
          <cell r="I1">
            <v>1980</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sheetName val="CAB"/>
      <sheetName val="IIP"/>
      <sheetName val="US Oil Trade and Broad FX"/>
      <sheetName val="US NIIP Expanded Detail"/>
      <sheetName val="US CA"/>
      <sheetName val="FOF ROW Flows"/>
      <sheetName val="US GDP"/>
      <sheetName val="US Portfolio Flows Detail"/>
      <sheetName val="US NIIP Changes"/>
      <sheetName val="UK BOP Data"/>
      <sheetName val="Changes"/>
      <sheetName val="Income"/>
      <sheetName val="DI Flow"/>
      <sheetName val="PI Flow"/>
      <sheetName val="Guvenen Agg."/>
      <sheetName val="Guvenen Adj."/>
      <sheetName val="MSCI"/>
      <sheetName val="Cum. Flows"/>
      <sheetName val="US FoF Federal Debt"/>
      <sheetName val="US FoF GSE Debt"/>
      <sheetName val="US FoF Corporate Debt"/>
      <sheetName val="UK Equity Performance and REER"/>
      <sheetName val="Returns"/>
      <sheetName val="WDINL"/>
      <sheetName val="OECD Italy"/>
      <sheetName val="WEOCABFISC202504"/>
      <sheetName val="Spliced"/>
      <sheetName val="US Primary Income"/>
      <sheetName val="US Portfolio Income Detail"/>
      <sheetName val="US FoF GSEs Stocks"/>
      <sheetName val="Table 1"/>
      <sheetName val="Table 2"/>
      <sheetName val="Table 3"/>
      <sheetName val="Table 4"/>
      <sheetName val="Figure 1"/>
      <sheetName val="Figure 2"/>
      <sheetName val="Figure 3"/>
      <sheetName val="Figure 4"/>
      <sheetName val="Figures 5 and 6"/>
      <sheetName val="Figure 7"/>
      <sheetName val="Figure 8"/>
      <sheetName val="Figure 9"/>
      <sheetName val="Figure 10"/>
      <sheetName val="Figure 11"/>
      <sheetName val="Figure 12"/>
      <sheetName val="Figure 13"/>
      <sheetName val="Figure 14"/>
      <sheetName val="Figure 15"/>
      <sheetName val="Figure 16"/>
      <sheetName val="Figure 17"/>
      <sheetName val="Figure 18"/>
    </sheetNames>
    <sheetDataSet>
      <sheetData sheetId="0"/>
      <sheetData sheetId="1"/>
      <sheetData sheetId="2"/>
      <sheetData sheetId="3"/>
      <sheetData sheetId="4">
        <row r="14">
          <cell r="C14">
            <v>136743</v>
          </cell>
          <cell r="D14">
            <v>162860</v>
          </cell>
          <cell r="E14">
            <v>189868</v>
          </cell>
          <cell r="F14">
            <v>230060</v>
          </cell>
          <cell r="G14">
            <v>297349</v>
          </cell>
          <cell r="H14">
            <v>239080</v>
          </cell>
          <cell r="I14">
            <v>295981</v>
          </cell>
          <cell r="J14">
            <v>351325</v>
          </cell>
          <cell r="K14">
            <v>357920</v>
          </cell>
          <cell r="L14">
            <v>475693</v>
          </cell>
          <cell r="M14">
            <v>615138</v>
          </cell>
          <cell r="N14">
            <v>681751</v>
          </cell>
          <cell r="O14">
            <v>782947</v>
          </cell>
          <cell r="P14">
            <v>929965</v>
          </cell>
          <cell r="Q14">
            <v>853331</v>
          </cell>
          <cell r="R14">
            <v>962582</v>
          </cell>
          <cell r="S14">
            <v>943364</v>
          </cell>
          <cell r="T14">
            <v>1204611</v>
          </cell>
          <cell r="U14">
            <v>1234084</v>
          </cell>
          <cell r="V14">
            <v>1493609</v>
          </cell>
          <cell r="W14">
            <v>1749299</v>
          </cell>
          <cell r="X14">
            <v>2036671</v>
          </cell>
          <cell r="Y14">
            <v>2469095</v>
          </cell>
          <cell r="Z14">
            <v>3051404</v>
          </cell>
          <cell r="AA14">
            <v>2934570</v>
          </cell>
          <cell r="AB14">
            <v>2554463</v>
          </cell>
          <cell r="AC14">
            <v>2283141</v>
          </cell>
          <cell r="AD14">
            <v>3037312</v>
          </cell>
          <cell r="AE14">
            <v>3746863</v>
          </cell>
          <cell r="AF14">
            <v>4047170</v>
          </cell>
          <cell r="AG14">
            <v>4929892</v>
          </cell>
          <cell r="AH14">
            <v>5857923</v>
          </cell>
          <cell r="AI14">
            <v>3707211</v>
          </cell>
          <cell r="AJ14">
            <v>4945292</v>
          </cell>
          <cell r="AK14">
            <v>5486391</v>
          </cell>
          <cell r="AL14">
            <v>5214826</v>
          </cell>
          <cell r="AM14">
            <v>5969502</v>
          </cell>
          <cell r="AN14">
            <v>7120688</v>
          </cell>
          <cell r="AO14">
            <v>7242129</v>
          </cell>
          <cell r="AP14">
            <v>7057108</v>
          </cell>
          <cell r="AQ14">
            <v>7403191</v>
          </cell>
          <cell r="AR14">
            <v>8893940</v>
          </cell>
          <cell r="AS14">
            <v>7417363</v>
          </cell>
          <cell r="AT14">
            <v>8668834</v>
          </cell>
          <cell r="AU14">
            <v>9349445</v>
          </cell>
          <cell r="AV14">
            <v>10847758</v>
          </cell>
          <cell r="AW14">
            <v>9150284</v>
          </cell>
          <cell r="AX14">
            <v>10606810</v>
          </cell>
          <cell r="AY14">
            <v>11265403</v>
          </cell>
        </row>
        <row r="17">
          <cell r="C17">
            <v>44157</v>
          </cell>
          <cell r="D17">
            <v>49439</v>
          </cell>
          <cell r="E17">
            <v>58780</v>
          </cell>
          <cell r="F17">
            <v>69869</v>
          </cell>
          <cell r="G17">
            <v>78028</v>
          </cell>
          <cell r="H17">
            <v>88494</v>
          </cell>
          <cell r="I17">
            <v>104809</v>
          </cell>
          <cell r="J17">
            <v>110787</v>
          </cell>
          <cell r="K17">
            <v>112609</v>
          </cell>
          <cell r="L17">
            <v>138735</v>
          </cell>
          <cell r="M17">
            <v>182167</v>
          </cell>
          <cell r="N17">
            <v>215285</v>
          </cell>
          <cell r="O17">
            <v>305186</v>
          </cell>
          <cell r="P17">
            <v>395727</v>
          </cell>
          <cell r="Q17">
            <v>425538</v>
          </cell>
          <cell r="R17">
            <v>525355</v>
          </cell>
          <cell r="S17">
            <v>586206</v>
          </cell>
          <cell r="T17">
            <v>916315</v>
          </cell>
          <cell r="U17">
            <v>990838</v>
          </cell>
          <cell r="V17">
            <v>1278722</v>
          </cell>
          <cell r="W17">
            <v>1573208</v>
          </cell>
          <cell r="X17">
            <v>1841029</v>
          </cell>
          <cell r="Y17">
            <v>2149431</v>
          </cell>
          <cell r="Z17">
            <v>2650768</v>
          </cell>
          <cell r="AA17">
            <v>2556158</v>
          </cell>
          <cell r="AB17">
            <v>2316634</v>
          </cell>
          <cell r="AC17">
            <v>2276589</v>
          </cell>
          <cell r="AD17">
            <v>3176287</v>
          </cell>
          <cell r="AE17">
            <v>3828305</v>
          </cell>
          <cell r="AF17">
            <v>4628978</v>
          </cell>
          <cell r="AG17">
            <v>6017080</v>
          </cell>
          <cell r="AH17">
            <v>7262045</v>
          </cell>
          <cell r="AI17">
            <v>4320819</v>
          </cell>
          <cell r="AJ17">
            <v>6058554</v>
          </cell>
          <cell r="AK17">
            <v>7160366</v>
          </cell>
          <cell r="AL17">
            <v>6871732</v>
          </cell>
          <cell r="AM17">
            <v>7931527</v>
          </cell>
          <cell r="AN17">
            <v>9130080</v>
          </cell>
          <cell r="AO17">
            <v>9627215</v>
          </cell>
          <cell r="AP17">
            <v>9439896</v>
          </cell>
          <cell r="AQ17">
            <v>9882284</v>
          </cell>
          <cell r="AR17">
            <v>12413733</v>
          </cell>
          <cell r="AS17">
            <v>11322472</v>
          </cell>
          <cell r="AT17">
            <v>13124173</v>
          </cell>
          <cell r="AU17">
            <v>14399252</v>
          </cell>
          <cell r="AV17">
            <v>16313926</v>
          </cell>
          <cell r="AW17">
            <v>14024125</v>
          </cell>
          <cell r="AX17">
            <v>15334128</v>
          </cell>
          <cell r="AY17">
            <v>15873091</v>
          </cell>
        </row>
        <row r="18">
          <cell r="C18">
            <v>9453</v>
          </cell>
          <cell r="D18">
            <v>10110</v>
          </cell>
          <cell r="E18">
            <v>11236</v>
          </cell>
          <cell r="F18">
            <v>14803</v>
          </cell>
          <cell r="G18">
            <v>18930</v>
          </cell>
          <cell r="H18">
            <v>16467</v>
          </cell>
          <cell r="I18">
            <v>17442</v>
          </cell>
          <cell r="J18">
            <v>26154</v>
          </cell>
          <cell r="K18">
            <v>25994</v>
          </cell>
          <cell r="L18">
            <v>44383</v>
          </cell>
          <cell r="M18">
            <v>72399</v>
          </cell>
          <cell r="N18">
            <v>94700</v>
          </cell>
          <cell r="O18">
            <v>128662</v>
          </cell>
          <cell r="P18">
            <v>197345</v>
          </cell>
          <cell r="Q18">
            <v>197596</v>
          </cell>
          <cell r="R18">
            <v>278976</v>
          </cell>
          <cell r="S18">
            <v>314266</v>
          </cell>
          <cell r="T18">
            <v>543862</v>
          </cell>
          <cell r="U18">
            <v>626762</v>
          </cell>
          <cell r="V18">
            <v>790615</v>
          </cell>
          <cell r="W18">
            <v>1006135</v>
          </cell>
          <cell r="X18">
            <v>1207787</v>
          </cell>
          <cell r="Y18">
            <v>1474983</v>
          </cell>
          <cell r="Z18">
            <v>2003716</v>
          </cell>
          <cell r="AA18">
            <v>1852842</v>
          </cell>
          <cell r="AB18">
            <v>1612673</v>
          </cell>
          <cell r="AC18">
            <v>1373980</v>
          </cell>
          <cell r="AD18">
            <v>2079422</v>
          </cell>
          <cell r="AE18">
            <v>2560418</v>
          </cell>
          <cell r="AF18">
            <v>3317705</v>
          </cell>
          <cell r="AG18">
            <v>4328960</v>
          </cell>
          <cell r="AH18">
            <v>5247990</v>
          </cell>
          <cell r="AI18">
            <v>2748428</v>
          </cell>
          <cell r="AJ18">
            <v>3995295</v>
          </cell>
          <cell r="AK18">
            <v>4900246</v>
          </cell>
          <cell r="AL18">
            <v>4501438</v>
          </cell>
          <cell r="AM18">
            <v>5321857</v>
          </cell>
          <cell r="AN18">
            <v>6472877</v>
          </cell>
          <cell r="AO18">
            <v>6770629</v>
          </cell>
          <cell r="AP18">
            <v>6756163</v>
          </cell>
          <cell r="AQ18">
            <v>7146320</v>
          </cell>
          <cell r="AR18">
            <v>9118138</v>
          </cell>
          <cell r="AS18">
            <v>7899563</v>
          </cell>
          <cell r="AT18">
            <v>9478014</v>
          </cell>
          <cell r="AU18">
            <v>10615016</v>
          </cell>
          <cell r="AV18">
            <v>12061294</v>
          </cell>
          <cell r="AW18">
            <v>10279726</v>
          </cell>
          <cell r="AX18">
            <v>11482589</v>
          </cell>
          <cell r="AY18">
            <v>12109284</v>
          </cell>
        </row>
        <row r="19">
          <cell r="C19">
            <v>34704</v>
          </cell>
          <cell r="D19">
            <v>39329</v>
          </cell>
          <cell r="E19">
            <v>47544</v>
          </cell>
          <cell r="F19">
            <v>55066</v>
          </cell>
          <cell r="G19">
            <v>59098</v>
          </cell>
          <cell r="H19">
            <v>72027</v>
          </cell>
          <cell r="I19">
            <v>87367</v>
          </cell>
          <cell r="J19">
            <v>84633</v>
          </cell>
          <cell r="K19">
            <v>86615</v>
          </cell>
          <cell r="L19">
            <v>94352</v>
          </cell>
          <cell r="M19">
            <v>109768</v>
          </cell>
          <cell r="N19">
            <v>120585</v>
          </cell>
          <cell r="O19">
            <v>176524</v>
          </cell>
          <cell r="P19">
            <v>198382</v>
          </cell>
          <cell r="Q19">
            <v>227942</v>
          </cell>
          <cell r="R19">
            <v>246379</v>
          </cell>
          <cell r="S19">
            <v>271940</v>
          </cell>
          <cell r="T19">
            <v>372453</v>
          </cell>
          <cell r="U19">
            <v>364076</v>
          </cell>
          <cell r="V19">
            <v>488107</v>
          </cell>
          <cell r="W19">
            <v>567073</v>
          </cell>
          <cell r="X19">
            <v>633242</v>
          </cell>
          <cell r="Y19">
            <v>674448</v>
          </cell>
          <cell r="Z19">
            <v>647052</v>
          </cell>
          <cell r="AA19">
            <v>703316</v>
          </cell>
          <cell r="AB19">
            <v>703961</v>
          </cell>
          <cell r="AC19">
            <v>902609</v>
          </cell>
          <cell r="AD19">
            <v>1096865</v>
          </cell>
          <cell r="AE19">
            <v>1267887</v>
          </cell>
          <cell r="AF19">
            <v>1311273</v>
          </cell>
          <cell r="AG19">
            <v>1688120</v>
          </cell>
          <cell r="AH19">
            <v>2014055</v>
          </cell>
          <cell r="AI19">
            <v>1572391</v>
          </cell>
          <cell r="AJ19">
            <v>2063259</v>
          </cell>
          <cell r="AK19">
            <v>2260120</v>
          </cell>
          <cell r="AL19">
            <v>2370294</v>
          </cell>
          <cell r="AM19">
            <v>2609670</v>
          </cell>
          <cell r="AN19">
            <v>2657203</v>
          </cell>
          <cell r="AO19">
            <v>2856586</v>
          </cell>
          <cell r="AP19">
            <v>2683733</v>
          </cell>
          <cell r="AQ19">
            <v>2735964</v>
          </cell>
          <cell r="AR19">
            <v>3295595</v>
          </cell>
          <cell r="AS19">
            <v>3422909</v>
          </cell>
          <cell r="AT19">
            <v>3646158</v>
          </cell>
          <cell r="AU19">
            <v>3784236</v>
          </cell>
          <cell r="AV19">
            <v>4252632</v>
          </cell>
          <cell r="AW19">
            <v>3744399</v>
          </cell>
          <cell r="AX19">
            <v>3851539</v>
          </cell>
          <cell r="AY19">
            <v>3763807</v>
          </cell>
        </row>
        <row r="20">
          <cell r="Z20">
            <v>98819</v>
          </cell>
          <cell r="AA20">
            <v>130624</v>
          </cell>
          <cell r="AB20">
            <v>146899</v>
          </cell>
          <cell r="AC20">
            <v>186360</v>
          </cell>
          <cell r="AD20">
            <v>215901</v>
          </cell>
          <cell r="AE20">
            <v>264467</v>
          </cell>
          <cell r="AF20">
            <v>274002</v>
          </cell>
          <cell r="AG20">
            <v>388839</v>
          </cell>
          <cell r="AH20">
            <v>383890</v>
          </cell>
          <cell r="AI20">
            <v>314103</v>
          </cell>
          <cell r="AJ20">
            <v>437491</v>
          </cell>
          <cell r="AK20">
            <v>472810</v>
          </cell>
          <cell r="AL20">
            <v>416631</v>
          </cell>
          <cell r="AM20">
            <v>362475</v>
          </cell>
          <cell r="AN20">
            <v>373659</v>
          </cell>
          <cell r="AO20">
            <v>370146</v>
          </cell>
          <cell r="AP20">
            <v>357756</v>
          </cell>
          <cell r="AQ20">
            <v>322009</v>
          </cell>
          <cell r="AR20">
            <v>482376</v>
          </cell>
          <cell r="AS20">
            <v>540491</v>
          </cell>
          <cell r="AT20">
            <v>522975</v>
          </cell>
          <cell r="AU20">
            <v>425480</v>
          </cell>
          <cell r="AV20">
            <v>573608</v>
          </cell>
          <cell r="AW20">
            <v>475610</v>
          </cell>
          <cell r="AX20">
            <v>449571</v>
          </cell>
          <cell r="AY20">
            <v>412337</v>
          </cell>
        </row>
        <row r="21">
          <cell r="Z21">
            <v>548233</v>
          </cell>
          <cell r="AA21">
            <v>572692</v>
          </cell>
          <cell r="AB21">
            <v>557062</v>
          </cell>
          <cell r="AC21">
            <v>716249</v>
          </cell>
          <cell r="AD21">
            <v>880963</v>
          </cell>
          <cell r="AE21">
            <v>1003420</v>
          </cell>
          <cell r="AF21">
            <v>1037271</v>
          </cell>
          <cell r="AG21">
            <v>1299281</v>
          </cell>
          <cell r="AH21">
            <v>1630165</v>
          </cell>
          <cell r="AI21">
            <v>1258288</v>
          </cell>
          <cell r="AJ21">
            <v>1625768</v>
          </cell>
          <cell r="AK21">
            <v>1787310</v>
          </cell>
          <cell r="AL21">
            <v>1953663</v>
          </cell>
          <cell r="AM21">
            <v>2247195</v>
          </cell>
          <cell r="AN21">
            <v>2283544</v>
          </cell>
          <cell r="AO21">
            <v>2486440</v>
          </cell>
          <cell r="AP21">
            <v>2325977</v>
          </cell>
          <cell r="AQ21">
            <v>2413955</v>
          </cell>
          <cell r="AR21">
            <v>2813220</v>
          </cell>
          <cell r="AS21">
            <v>2882418</v>
          </cell>
          <cell r="AT21">
            <v>3123183</v>
          </cell>
          <cell r="AU21">
            <v>3358756</v>
          </cell>
          <cell r="AV21">
            <v>3679024</v>
          </cell>
          <cell r="AW21">
            <v>3268789</v>
          </cell>
          <cell r="AX21">
            <v>3401968</v>
          </cell>
          <cell r="AY21">
            <v>3351470</v>
          </cell>
        </row>
        <row r="28">
          <cell r="C28">
            <v>146430</v>
          </cell>
          <cell r="D28">
            <v>163385</v>
          </cell>
          <cell r="E28">
            <v>207992</v>
          </cell>
          <cell r="F28">
            <v>237271</v>
          </cell>
          <cell r="G28">
            <v>292294</v>
          </cell>
          <cell r="H28">
            <v>380801</v>
          </cell>
          <cell r="I28">
            <v>486123</v>
          </cell>
          <cell r="J28">
            <v>621434</v>
          </cell>
          <cell r="K28">
            <v>638909</v>
          </cell>
          <cell r="L28">
            <v>659695</v>
          </cell>
          <cell r="M28">
            <v>742536</v>
          </cell>
          <cell r="N28">
            <v>790810</v>
          </cell>
          <cell r="O28">
            <v>866539</v>
          </cell>
          <cell r="P28">
            <v>953334</v>
          </cell>
          <cell r="Q28">
            <v>962121</v>
          </cell>
          <cell r="R28">
            <v>958514</v>
          </cell>
          <cell r="S28">
            <v>934225</v>
          </cell>
          <cell r="T28">
            <v>948862</v>
          </cell>
          <cell r="U28">
            <v>1046321</v>
          </cell>
          <cell r="V28">
            <v>1145983</v>
          </cell>
          <cell r="W28">
            <v>1308550</v>
          </cell>
          <cell r="X28">
            <v>1523978</v>
          </cell>
          <cell r="Y28">
            <v>1604088</v>
          </cell>
          <cell r="Z28">
            <v>1772853</v>
          </cell>
          <cell r="AA28">
            <v>2023198</v>
          </cell>
          <cell r="AB28">
            <v>2169538</v>
          </cell>
          <cell r="AC28">
            <v>2347433</v>
          </cell>
          <cell r="AD28">
            <v>2224376</v>
          </cell>
          <cell r="AE28">
            <v>2824869</v>
          </cell>
          <cell r="AF28">
            <v>3303420</v>
          </cell>
          <cell r="AG28">
            <v>4004691</v>
          </cell>
          <cell r="AH28">
            <v>4748656</v>
          </cell>
          <cell r="AI28">
            <v>4974882</v>
          </cell>
          <cell r="AJ28">
            <v>4529716</v>
          </cell>
          <cell r="AK28">
            <v>4980804</v>
          </cell>
          <cell r="AL28">
            <v>4869469</v>
          </cell>
          <cell r="AM28">
            <v>4417488</v>
          </cell>
          <cell r="AN28">
            <v>4353632</v>
          </cell>
          <cell r="AO28">
            <v>4251213</v>
          </cell>
          <cell r="AP28">
            <v>3977771</v>
          </cell>
          <cell r="AQ28">
            <v>3990657</v>
          </cell>
          <cell r="AR28">
            <v>4263877</v>
          </cell>
          <cell r="AS28">
            <v>4468262</v>
          </cell>
          <cell r="AT28">
            <v>4747358</v>
          </cell>
          <cell r="AU28">
            <v>5101197</v>
          </cell>
          <cell r="AV28">
            <v>5085955</v>
          </cell>
          <cell r="AW28">
            <v>5015621</v>
          </cell>
          <cell r="AX28">
            <v>5478460</v>
          </cell>
          <cell r="AY28">
            <v>5520846</v>
          </cell>
        </row>
        <row r="47">
          <cell r="C47">
            <v>44158</v>
          </cell>
          <cell r="D47">
            <v>43218</v>
          </cell>
          <cell r="E47">
            <v>50629</v>
          </cell>
          <cell r="F47">
            <v>65751</v>
          </cell>
          <cell r="G47">
            <v>99867</v>
          </cell>
          <cell r="H47">
            <v>109292</v>
          </cell>
          <cell r="I47">
            <v>199771</v>
          </cell>
          <cell r="J47">
            <v>230300</v>
          </cell>
          <cell r="K47">
            <v>259723</v>
          </cell>
          <cell r="L47">
            <v>309338</v>
          </cell>
          <cell r="M47">
            <v>358030</v>
          </cell>
          <cell r="N47">
            <v>407706</v>
          </cell>
          <cell r="O47">
            <v>482015</v>
          </cell>
          <cell r="P47">
            <v>632239</v>
          </cell>
          <cell r="Q47">
            <v>661170</v>
          </cell>
          <cell r="R47">
            <v>804182</v>
          </cell>
          <cell r="S47">
            <v>840912</v>
          </cell>
          <cell r="T47">
            <v>911710</v>
          </cell>
          <cell r="U47">
            <v>877354</v>
          </cell>
          <cell r="V47">
            <v>1135542</v>
          </cell>
          <cell r="W47">
            <v>1370076</v>
          </cell>
          <cell r="X47">
            <v>1794795</v>
          </cell>
          <cell r="Y47">
            <v>2368530</v>
          </cell>
          <cell r="Z47">
            <v>3009958</v>
          </cell>
          <cell r="AA47">
            <v>3023792</v>
          </cell>
          <cell r="AB47">
            <v>2799823</v>
          </cell>
          <cell r="AC47">
            <v>2282370</v>
          </cell>
          <cell r="AD47">
            <v>2763061</v>
          </cell>
          <cell r="AE47">
            <v>3101450</v>
          </cell>
          <cell r="AF47">
            <v>3227144</v>
          </cell>
          <cell r="AG47">
            <v>3752602</v>
          </cell>
          <cell r="AH47">
            <v>4134239</v>
          </cell>
          <cell r="AI47">
            <v>3091240</v>
          </cell>
          <cell r="AJ47">
            <v>3618630</v>
          </cell>
          <cell r="AK47">
            <v>4099097</v>
          </cell>
          <cell r="AL47">
            <v>4199225</v>
          </cell>
          <cell r="AM47">
            <v>4662434</v>
          </cell>
          <cell r="AN47">
            <v>5814935</v>
          </cell>
          <cell r="AO47">
            <v>6378893</v>
          </cell>
          <cell r="AP47">
            <v>6729220</v>
          </cell>
          <cell r="AQ47">
            <v>7510517</v>
          </cell>
          <cell r="AR47">
            <v>8835252</v>
          </cell>
          <cell r="AS47">
            <v>8393517</v>
          </cell>
          <cell r="AT47">
            <v>10454728</v>
          </cell>
          <cell r="AU47">
            <v>11875581</v>
          </cell>
          <cell r="AV47">
            <v>14865920</v>
          </cell>
          <cell r="AW47">
            <v>12235184</v>
          </cell>
          <cell r="AX47">
            <v>14809094</v>
          </cell>
          <cell r="AY47">
            <v>17837242</v>
          </cell>
        </row>
        <row r="50">
          <cell r="C50">
            <v>153067</v>
          </cell>
          <cell r="D50">
            <v>185303</v>
          </cell>
          <cell r="E50">
            <v>216917</v>
          </cell>
          <cell r="F50">
            <v>208756</v>
          </cell>
          <cell r="G50">
            <v>242620</v>
          </cell>
          <cell r="H50">
            <v>253037</v>
          </cell>
          <cell r="I50">
            <v>289863</v>
          </cell>
          <cell r="J50">
            <v>319827</v>
          </cell>
          <cell r="K50">
            <v>367974</v>
          </cell>
          <cell r="L50">
            <v>473731</v>
          </cell>
          <cell r="M50">
            <v>616611</v>
          </cell>
          <cell r="N50">
            <v>676649</v>
          </cell>
          <cell r="O50">
            <v>784911</v>
          </cell>
          <cell r="P50">
            <v>958808</v>
          </cell>
          <cell r="Q50">
            <v>946844</v>
          </cell>
          <cell r="R50">
            <v>1076499</v>
          </cell>
          <cell r="S50">
            <v>1180655</v>
          </cell>
          <cell r="T50">
            <v>1371827</v>
          </cell>
          <cell r="U50">
            <v>1456081</v>
          </cell>
          <cell r="V50">
            <v>1900950</v>
          </cell>
          <cell r="W50">
            <v>2356160</v>
          </cell>
          <cell r="X50">
            <v>2861123</v>
          </cell>
          <cell r="Y50">
            <v>3340370</v>
          </cell>
          <cell r="Z50">
            <v>3715693</v>
          </cell>
          <cell r="AA50">
            <v>4008473</v>
          </cell>
          <cell r="AB50">
            <v>4324590</v>
          </cell>
          <cell r="AC50">
            <v>4571348</v>
          </cell>
          <cell r="AD50">
            <v>5546317</v>
          </cell>
          <cell r="AE50">
            <v>6621226</v>
          </cell>
          <cell r="AF50">
            <v>7337835</v>
          </cell>
          <cell r="AG50">
            <v>8843523</v>
          </cell>
          <cell r="AH50">
            <v>10326974</v>
          </cell>
          <cell r="AI50">
            <v>9475873</v>
          </cell>
          <cell r="AJ50">
            <v>10463234</v>
          </cell>
          <cell r="AK50">
            <v>11869262</v>
          </cell>
          <cell r="AL50">
            <v>12647243</v>
          </cell>
          <cell r="AM50">
            <v>13978865</v>
          </cell>
          <cell r="AN50">
            <v>15541251</v>
          </cell>
          <cell r="AO50">
            <v>16921786</v>
          </cell>
          <cell r="AP50">
            <v>16645846</v>
          </cell>
          <cell r="AQ50">
            <v>17359963</v>
          </cell>
          <cell r="AR50">
            <v>19398286</v>
          </cell>
          <cell r="AS50">
            <v>18844156</v>
          </cell>
          <cell r="AT50">
            <v>21763567</v>
          </cell>
          <cell r="AU50">
            <v>25171907</v>
          </cell>
          <cell r="AV50">
            <v>28971605</v>
          </cell>
          <cell r="AW50">
            <v>24715235</v>
          </cell>
          <cell r="AX50">
            <v>28616785</v>
          </cell>
          <cell r="AY50">
            <v>33086868</v>
          </cell>
        </row>
        <row r="51">
          <cell r="C51">
            <v>47475</v>
          </cell>
          <cell r="D51">
            <v>45129</v>
          </cell>
          <cell r="E51">
            <v>47859</v>
          </cell>
          <cell r="F51">
            <v>55434</v>
          </cell>
          <cell r="G51">
            <v>74586</v>
          </cell>
          <cell r="H51">
            <v>74683</v>
          </cell>
          <cell r="I51">
            <v>88324</v>
          </cell>
          <cell r="J51">
            <v>109555</v>
          </cell>
          <cell r="K51">
            <v>104852</v>
          </cell>
          <cell r="L51">
            <v>136791</v>
          </cell>
          <cell r="M51">
            <v>183172</v>
          </cell>
          <cell r="N51">
            <v>189006</v>
          </cell>
          <cell r="O51">
            <v>213813</v>
          </cell>
          <cell r="P51">
            <v>276100</v>
          </cell>
          <cell r="Q51">
            <v>243789</v>
          </cell>
          <cell r="R51">
            <v>298957</v>
          </cell>
          <cell r="S51">
            <v>328988</v>
          </cell>
          <cell r="T51">
            <v>373521</v>
          </cell>
          <cell r="U51">
            <v>397720</v>
          </cell>
          <cell r="V51">
            <v>549513</v>
          </cell>
          <cell r="W51">
            <v>672397</v>
          </cell>
          <cell r="X51">
            <v>952893</v>
          </cell>
          <cell r="Y51">
            <v>1250342</v>
          </cell>
          <cell r="Z51">
            <v>1611534</v>
          </cell>
          <cell r="AA51">
            <v>1643205</v>
          </cell>
          <cell r="AB51">
            <v>1572681</v>
          </cell>
          <cell r="AC51">
            <v>1335792</v>
          </cell>
          <cell r="AD51">
            <v>1839509</v>
          </cell>
          <cell r="AE51">
            <v>2123259</v>
          </cell>
          <cell r="AF51">
            <v>2304013</v>
          </cell>
          <cell r="AG51">
            <v>2791893</v>
          </cell>
          <cell r="AH51">
            <v>3231651</v>
          </cell>
          <cell r="AI51">
            <v>2132433</v>
          </cell>
          <cell r="AJ51">
            <v>2917681</v>
          </cell>
          <cell r="AK51">
            <v>3545769</v>
          </cell>
          <cell r="AL51">
            <v>3841901</v>
          </cell>
          <cell r="AM51">
            <v>4545361</v>
          </cell>
          <cell r="AN51">
            <v>5864600</v>
          </cell>
          <cell r="AO51">
            <v>6642507</v>
          </cell>
          <cell r="AP51">
            <v>6209080</v>
          </cell>
          <cell r="AQ51">
            <v>6570218</v>
          </cell>
          <cell r="AR51">
            <v>7941551</v>
          </cell>
          <cell r="AS51">
            <v>7539222</v>
          </cell>
          <cell r="AT51">
            <v>9296241</v>
          </cell>
          <cell r="AU51">
            <v>11834628</v>
          </cell>
          <cell r="AV51">
            <v>15250615</v>
          </cell>
          <cell r="AW51">
            <v>12126970</v>
          </cell>
          <cell r="AX51">
            <v>14736519</v>
          </cell>
          <cell r="AY51">
            <v>18443342</v>
          </cell>
        </row>
        <row r="52">
          <cell r="C52">
            <v>105592</v>
          </cell>
          <cell r="D52">
            <v>140174</v>
          </cell>
          <cell r="E52">
            <v>169058</v>
          </cell>
          <cell r="F52">
            <v>153322</v>
          </cell>
          <cell r="G52">
            <v>168034</v>
          </cell>
          <cell r="H52">
            <v>178354</v>
          </cell>
          <cell r="I52">
            <v>201539</v>
          </cell>
          <cell r="J52">
            <v>210272</v>
          </cell>
          <cell r="K52">
            <v>263122</v>
          </cell>
          <cell r="L52">
            <v>336940</v>
          </cell>
          <cell r="M52">
            <v>433439</v>
          </cell>
          <cell r="N52">
            <v>487643</v>
          </cell>
          <cell r="O52">
            <v>571098</v>
          </cell>
          <cell r="P52">
            <v>682708</v>
          </cell>
          <cell r="Q52">
            <v>703055</v>
          </cell>
          <cell r="R52">
            <v>777542</v>
          </cell>
          <cell r="S52">
            <v>851667</v>
          </cell>
          <cell r="T52">
            <v>998306</v>
          </cell>
          <cell r="U52">
            <v>1058361</v>
          </cell>
          <cell r="V52">
            <v>1351437</v>
          </cell>
          <cell r="W52">
            <v>1683763</v>
          </cell>
          <cell r="X52">
            <v>1908230</v>
          </cell>
          <cell r="Y52">
            <v>2090028</v>
          </cell>
          <cell r="Z52">
            <v>2104159</v>
          </cell>
          <cell r="AA52">
            <v>2365268</v>
          </cell>
          <cell r="AB52">
            <v>2751909</v>
          </cell>
          <cell r="AC52">
            <v>3235556</v>
          </cell>
          <cell r="AD52">
            <v>3706808</v>
          </cell>
          <cell r="AE52">
            <v>4497967</v>
          </cell>
          <cell r="AF52">
            <v>5033822</v>
          </cell>
          <cell r="AG52">
            <v>6051630</v>
          </cell>
          <cell r="AH52">
            <v>7095323</v>
          </cell>
          <cell r="AI52">
            <v>7343440</v>
          </cell>
          <cell r="AJ52">
            <v>7545553</v>
          </cell>
          <cell r="AK52">
            <v>8323493</v>
          </cell>
          <cell r="AL52">
            <v>8805342</v>
          </cell>
          <cell r="AM52">
            <v>9433504</v>
          </cell>
          <cell r="AN52">
            <v>9676651</v>
          </cell>
          <cell r="AO52">
            <v>10279279</v>
          </cell>
          <cell r="AP52">
            <v>10436766</v>
          </cell>
          <cell r="AQ52">
            <v>10789745</v>
          </cell>
          <cell r="AR52">
            <v>11456735</v>
          </cell>
          <cell r="AS52">
            <v>11304934</v>
          </cell>
          <cell r="AT52">
            <v>12467326</v>
          </cell>
          <cell r="AU52">
            <v>13337278</v>
          </cell>
          <cell r="AV52">
            <v>13720990</v>
          </cell>
          <cell r="AW52">
            <v>12588264</v>
          </cell>
          <cell r="AX52">
            <v>13880266</v>
          </cell>
          <cell r="AY52">
            <v>14643526</v>
          </cell>
        </row>
        <row r="53">
          <cell r="Z53">
            <v>318292</v>
          </cell>
          <cell r="AA53">
            <v>323686</v>
          </cell>
          <cell r="AB53">
            <v>388986</v>
          </cell>
          <cell r="AC53">
            <v>498135</v>
          </cell>
          <cell r="AD53">
            <v>530216</v>
          </cell>
          <cell r="AE53">
            <v>642768</v>
          </cell>
          <cell r="AF53">
            <v>588894</v>
          </cell>
          <cell r="AG53">
            <v>621409</v>
          </cell>
          <cell r="AH53">
            <v>800047</v>
          </cell>
          <cell r="AI53">
            <v>1099788</v>
          </cell>
          <cell r="AJ53">
            <v>977437</v>
          </cell>
          <cell r="AK53">
            <v>919271</v>
          </cell>
          <cell r="AL53">
            <v>830725</v>
          </cell>
          <cell r="AM53">
            <v>844743</v>
          </cell>
          <cell r="AN53">
            <v>891646</v>
          </cell>
          <cell r="AO53">
            <v>911855</v>
          </cell>
          <cell r="AP53">
            <v>955267</v>
          </cell>
          <cell r="AQ53">
            <v>941989</v>
          </cell>
          <cell r="AR53">
            <v>953486</v>
          </cell>
          <cell r="AS53">
            <v>982208</v>
          </cell>
          <cell r="AT53">
            <v>945052</v>
          </cell>
          <cell r="AU53">
            <v>1192471</v>
          </cell>
          <cell r="AV53">
            <v>1192074</v>
          </cell>
          <cell r="AW53">
            <v>1254469</v>
          </cell>
          <cell r="AX53">
            <v>1307341</v>
          </cell>
          <cell r="AY53">
            <v>1440214</v>
          </cell>
        </row>
        <row r="54">
          <cell r="Z54">
            <v>185675</v>
          </cell>
          <cell r="AA54">
            <v>177846</v>
          </cell>
          <cell r="AB54">
            <v>218237</v>
          </cell>
          <cell r="AC54">
            <v>268918</v>
          </cell>
          <cell r="AD54">
            <v>290919</v>
          </cell>
          <cell r="AE54">
            <v>323668</v>
          </cell>
          <cell r="AF54">
            <v>264728</v>
          </cell>
          <cell r="AG54">
            <v>253331</v>
          </cell>
          <cell r="AH54">
            <v>302698</v>
          </cell>
          <cell r="AI54">
            <v>758010</v>
          </cell>
          <cell r="AJ54">
            <v>750437</v>
          </cell>
          <cell r="AK54">
            <v>710280</v>
          </cell>
          <cell r="AL54">
            <v>647673</v>
          </cell>
          <cell r="AM54">
            <v>661654</v>
          </cell>
          <cell r="AN54">
            <v>685527</v>
          </cell>
          <cell r="AO54">
            <v>671641</v>
          </cell>
          <cell r="AP54">
            <v>724731</v>
          </cell>
          <cell r="AQ54">
            <v>668867</v>
          </cell>
          <cell r="AR54">
            <v>703141</v>
          </cell>
          <cell r="AS54">
            <v>746676</v>
          </cell>
          <cell r="AT54">
            <v>716057</v>
          </cell>
          <cell r="AU54">
            <v>1027314</v>
          </cell>
          <cell r="AV54">
            <v>987410</v>
          </cell>
          <cell r="AW54">
            <v>949988</v>
          </cell>
          <cell r="AX54">
            <v>1082660</v>
          </cell>
          <cell r="AY54">
            <v>1199566</v>
          </cell>
        </row>
        <row r="56">
          <cell r="Z56">
            <v>1785867</v>
          </cell>
          <cell r="AA56">
            <v>2041582</v>
          </cell>
          <cell r="AB56">
            <v>2362923</v>
          </cell>
          <cell r="AC56">
            <v>2737421</v>
          </cell>
          <cell r="AD56">
            <v>3176592</v>
          </cell>
          <cell r="AE56">
            <v>3855199</v>
          </cell>
          <cell r="AF56">
            <v>4444928</v>
          </cell>
          <cell r="AG56">
            <v>5430221</v>
          </cell>
          <cell r="AH56">
            <v>6295276</v>
          </cell>
          <cell r="AI56">
            <v>6243652</v>
          </cell>
          <cell r="AJ56">
            <v>6568116</v>
          </cell>
          <cell r="AK56">
            <v>7404223</v>
          </cell>
          <cell r="AL56">
            <v>7974617</v>
          </cell>
          <cell r="AM56">
            <v>8588761</v>
          </cell>
          <cell r="AN56">
            <v>8785005</v>
          </cell>
          <cell r="AO56">
            <v>9367424</v>
          </cell>
          <cell r="AP56">
            <v>9481499</v>
          </cell>
          <cell r="AQ56">
            <v>9847756</v>
          </cell>
          <cell r="AR56">
            <v>10503249</v>
          </cell>
          <cell r="AS56">
            <v>10322726</v>
          </cell>
          <cell r="AT56">
            <v>11522274</v>
          </cell>
          <cell r="AU56">
            <v>12144807</v>
          </cell>
          <cell r="AV56">
            <v>12528916</v>
          </cell>
          <cell r="AW56">
            <v>11333795</v>
          </cell>
          <cell r="AX56">
            <v>12572925</v>
          </cell>
          <cell r="AY56">
            <v>13203311</v>
          </cell>
        </row>
        <row r="57">
          <cell r="Z57">
            <v>872690</v>
          </cell>
          <cell r="AA57">
            <v>843580</v>
          </cell>
          <cell r="AB57">
            <v>876971</v>
          </cell>
          <cell r="AC57">
            <v>1016580</v>
          </cell>
          <cell r="AD57">
            <v>1222605</v>
          </cell>
          <cell r="AE57">
            <v>1489885</v>
          </cell>
          <cell r="AF57">
            <v>1719663</v>
          </cell>
          <cell r="AG57">
            <v>1872847</v>
          </cell>
          <cell r="AH57">
            <v>2073744</v>
          </cell>
          <cell r="AI57">
            <v>2494964</v>
          </cell>
          <cell r="AJ57">
            <v>2920160</v>
          </cell>
          <cell r="AK57">
            <v>3748544</v>
          </cell>
          <cell r="AL57">
            <v>4356681</v>
          </cell>
          <cell r="AM57">
            <v>4909828</v>
          </cell>
          <cell r="AN57">
            <v>5107089</v>
          </cell>
          <cell r="AO57">
            <v>5486325</v>
          </cell>
          <cell r="AP57">
            <v>5421490</v>
          </cell>
          <cell r="AQ57">
            <v>5333930</v>
          </cell>
          <cell r="AR57">
            <v>5508138</v>
          </cell>
          <cell r="AS57">
            <v>5523454</v>
          </cell>
          <cell r="AT57">
            <v>6201765</v>
          </cell>
          <cell r="AU57">
            <v>6264252</v>
          </cell>
          <cell r="AV57">
            <v>6752960</v>
          </cell>
          <cell r="AW57">
            <v>6344077</v>
          </cell>
          <cell r="AX57">
            <v>6863849</v>
          </cell>
          <cell r="AY57">
            <v>7313291</v>
          </cell>
        </row>
        <row r="65">
          <cell r="C65">
            <v>93660</v>
          </cell>
          <cell r="D65">
            <v>101954</v>
          </cell>
          <cell r="E65">
            <v>130271</v>
          </cell>
          <cell r="F65">
            <v>173703</v>
          </cell>
          <cell r="G65">
            <v>199734</v>
          </cell>
          <cell r="H65">
            <v>243622</v>
          </cell>
          <cell r="I65">
            <v>302358</v>
          </cell>
          <cell r="J65">
            <v>395035</v>
          </cell>
          <cell r="K65">
            <v>446641</v>
          </cell>
          <cell r="L65">
            <v>504703</v>
          </cell>
          <cell r="M65">
            <v>595843</v>
          </cell>
          <cell r="N65">
            <v>706245</v>
          </cell>
          <cell r="O65">
            <v>810446</v>
          </cell>
          <cell r="P65">
            <v>890406</v>
          </cell>
          <cell r="Q65">
            <v>957163</v>
          </cell>
          <cell r="R65">
            <v>968307</v>
          </cell>
          <cell r="S65">
            <v>1021792</v>
          </cell>
          <cell r="T65">
            <v>1072968</v>
          </cell>
          <cell r="U65">
            <v>1211513</v>
          </cell>
          <cell r="V65">
            <v>1335450</v>
          </cell>
          <cell r="W65">
            <v>1393866</v>
          </cell>
          <cell r="X65">
            <v>1668821</v>
          </cell>
          <cell r="Y65">
            <v>1693495</v>
          </cell>
          <cell r="Z65">
            <v>1888060</v>
          </cell>
          <cell r="AA65">
            <v>2146309</v>
          </cell>
          <cell r="AB65">
            <v>2340650</v>
          </cell>
          <cell r="AC65">
            <v>2622410</v>
          </cell>
          <cell r="AD65">
            <v>2604569</v>
          </cell>
          <cell r="AE65">
            <v>3229719</v>
          </cell>
          <cell r="AF65">
            <v>3517773</v>
          </cell>
          <cell r="AG65">
            <v>4443047</v>
          </cell>
          <cell r="AH65">
            <v>5034923</v>
          </cell>
          <cell r="AI65">
            <v>4883790</v>
          </cell>
          <cell r="AJ65">
            <v>4608777</v>
          </cell>
          <cell r="AK65">
            <v>4769329</v>
          </cell>
          <cell r="AL65">
            <v>5187251</v>
          </cell>
          <cell r="AM65">
            <v>4876890</v>
          </cell>
          <cell r="AN65">
            <v>5217691</v>
          </cell>
          <cell r="AO65">
            <v>5360849</v>
          </cell>
          <cell r="AP65">
            <v>5128258</v>
          </cell>
          <cell r="AQ65">
            <v>5128002</v>
          </cell>
          <cell r="AR65">
            <v>5656082</v>
          </cell>
          <cell r="AS65">
            <v>6257357</v>
          </cell>
          <cell r="AT65">
            <v>6523071</v>
          </cell>
          <cell r="AU65">
            <v>7144022</v>
          </cell>
          <cell r="AV65">
            <v>7977019</v>
          </cell>
          <cell r="AW65">
            <v>8279930</v>
          </cell>
          <cell r="AX65">
            <v>8618667</v>
          </cell>
          <cell r="AY65">
            <v>8909450</v>
          </cell>
        </row>
      </sheetData>
      <sheetData sheetId="5">
        <row r="29">
          <cell r="S29">
            <v>11949</v>
          </cell>
          <cell r="T29">
            <v>11891</v>
          </cell>
          <cell r="U29">
            <v>16057</v>
          </cell>
          <cell r="V29">
            <v>25223</v>
          </cell>
          <cell r="W29">
            <v>19222</v>
          </cell>
          <cell r="X29">
            <v>9624</v>
          </cell>
          <cell r="Y29">
            <v>19397</v>
          </cell>
          <cell r="Z29">
            <v>20844</v>
          </cell>
          <cell r="AA29">
            <v>26770</v>
          </cell>
          <cell r="AB29">
            <v>21241</v>
          </cell>
          <cell r="AC29">
            <v>19524</v>
          </cell>
          <cell r="AD29">
            <v>39795</v>
          </cell>
          <cell r="AE29">
            <v>21701</v>
          </cell>
          <cell r="AF29">
            <v>50973</v>
          </cell>
          <cell r="AG29">
            <v>59934</v>
          </cell>
          <cell r="AH29">
            <v>49253</v>
          </cell>
          <cell r="AI29">
            <v>58755</v>
          </cell>
          <cell r="AJ29">
            <v>82799</v>
          </cell>
          <cell r="AK29">
            <v>89988</v>
          </cell>
          <cell r="AL29">
            <v>110041</v>
          </cell>
          <cell r="AM29">
            <v>103024</v>
          </cell>
          <cell r="AN29">
            <v>121352</v>
          </cell>
          <cell r="AO29">
            <v>174751</v>
          </cell>
          <cell r="AP29">
            <v>247484</v>
          </cell>
          <cell r="AQ29">
            <v>186371</v>
          </cell>
          <cell r="AR29">
            <v>146041</v>
          </cell>
          <cell r="AS29">
            <v>178984</v>
          </cell>
          <cell r="AT29">
            <v>195218</v>
          </cell>
          <cell r="AU29">
            <v>374006</v>
          </cell>
          <cell r="AV29">
            <v>52591</v>
          </cell>
          <cell r="AW29">
            <v>283800</v>
          </cell>
          <cell r="AX29">
            <v>523889</v>
          </cell>
          <cell r="AY29">
            <v>343584</v>
          </cell>
          <cell r="AZ29">
            <v>312597</v>
          </cell>
          <cell r="BA29">
            <v>349829</v>
          </cell>
          <cell r="BB29">
            <v>436615</v>
          </cell>
          <cell r="BC29">
            <v>377239</v>
          </cell>
          <cell r="BD29">
            <v>392796</v>
          </cell>
          <cell r="BE29">
            <v>387528</v>
          </cell>
          <cell r="BF29">
            <v>302072</v>
          </cell>
          <cell r="BG29">
            <v>299814</v>
          </cell>
          <cell r="BH29">
            <v>409413</v>
          </cell>
          <cell r="BI29">
            <v>-130720</v>
          </cell>
          <cell r="BJ29">
            <v>114924</v>
          </cell>
          <cell r="BK29">
            <v>282333</v>
          </cell>
          <cell r="BL29">
            <v>341955</v>
          </cell>
          <cell r="BM29">
            <v>388510</v>
          </cell>
          <cell r="BN29">
            <v>454085</v>
          </cell>
          <cell r="BO29">
            <v>379072</v>
          </cell>
        </row>
        <row r="30">
          <cell r="S30">
            <v>8885</v>
          </cell>
          <cell r="T30">
            <v>5459</v>
          </cell>
          <cell r="U30">
            <v>3626</v>
          </cell>
          <cell r="V30">
            <v>12430</v>
          </cell>
          <cell r="W30">
            <v>6042</v>
          </cell>
          <cell r="X30">
            <v>15650</v>
          </cell>
          <cell r="Y30">
            <v>12395</v>
          </cell>
          <cell r="Z30">
            <v>2063</v>
          </cell>
          <cell r="AA30">
            <v>3498</v>
          </cell>
          <cell r="AB30">
            <v>3008</v>
          </cell>
          <cell r="AC30">
            <v>8984</v>
          </cell>
          <cell r="AD30">
            <v>7903</v>
          </cell>
          <cell r="AE30">
            <v>4589</v>
          </cell>
          <cell r="AF30">
            <v>31166</v>
          </cell>
          <cell r="AG30">
            <v>30557</v>
          </cell>
          <cell r="AH30">
            <v>32053</v>
          </cell>
          <cell r="AI30">
            <v>50684</v>
          </cell>
          <cell r="AJ30">
            <v>137917</v>
          </cell>
          <cell r="AK30">
            <v>54088</v>
          </cell>
          <cell r="AL30">
            <v>143506</v>
          </cell>
          <cell r="AM30">
            <v>160179</v>
          </cell>
          <cell r="AN30">
            <v>121036</v>
          </cell>
          <cell r="AO30">
            <v>132186</v>
          </cell>
          <cell r="AP30">
            <v>141007</v>
          </cell>
          <cell r="AQ30">
            <v>159713</v>
          </cell>
          <cell r="AR30">
            <v>106919</v>
          </cell>
          <cell r="AS30">
            <v>79532</v>
          </cell>
          <cell r="AT30">
            <v>133059</v>
          </cell>
          <cell r="AU30">
            <v>191956</v>
          </cell>
          <cell r="AV30">
            <v>267290</v>
          </cell>
          <cell r="AW30">
            <v>493366</v>
          </cell>
          <cell r="AX30">
            <v>380807</v>
          </cell>
          <cell r="AY30">
            <v>-284269</v>
          </cell>
          <cell r="AZ30">
            <v>375883</v>
          </cell>
          <cell r="BA30">
            <v>199620</v>
          </cell>
          <cell r="BB30">
            <v>85365</v>
          </cell>
          <cell r="BC30">
            <v>243182</v>
          </cell>
          <cell r="BD30">
            <v>457734</v>
          </cell>
          <cell r="BE30">
            <v>581668</v>
          </cell>
          <cell r="BF30">
            <v>107154</v>
          </cell>
          <cell r="BG30">
            <v>37489</v>
          </cell>
          <cell r="BH30">
            <v>540728</v>
          </cell>
          <cell r="BI30">
            <v>381863</v>
          </cell>
          <cell r="BJ30">
            <v>-11453</v>
          </cell>
          <cell r="BK30">
            <v>406368</v>
          </cell>
          <cell r="BL30">
            <v>711540</v>
          </cell>
          <cell r="BM30">
            <v>322719</v>
          </cell>
          <cell r="BN30">
            <v>81562</v>
          </cell>
          <cell r="BO30">
            <v>361049</v>
          </cell>
        </row>
        <row r="31">
          <cell r="S31">
            <v>27877</v>
          </cell>
          <cell r="T31">
            <v>17060</v>
          </cell>
          <cell r="U31">
            <v>42179</v>
          </cell>
          <cell r="V31">
            <v>27267</v>
          </cell>
          <cell r="W31">
            <v>53550</v>
          </cell>
          <cell r="X31">
            <v>83697</v>
          </cell>
          <cell r="Y31">
            <v>105965</v>
          </cell>
          <cell r="Z31">
            <v>50588</v>
          </cell>
          <cell r="AA31">
            <v>17340</v>
          </cell>
          <cell r="AB31">
            <v>18957</v>
          </cell>
          <cell r="AC31">
            <v>79057</v>
          </cell>
          <cell r="AD31">
            <v>45508</v>
          </cell>
          <cell r="AE31">
            <v>75544</v>
          </cell>
          <cell r="AF31">
            <v>75476</v>
          </cell>
          <cell r="AG31">
            <v>11336</v>
          </cell>
          <cell r="AH31">
            <v>210</v>
          </cell>
          <cell r="AI31">
            <v>-20639</v>
          </cell>
          <cell r="AJ31">
            <v>-22696</v>
          </cell>
          <cell r="AK31">
            <v>50028</v>
          </cell>
          <cell r="AL31">
            <v>100266</v>
          </cell>
          <cell r="AM31">
            <v>168013</v>
          </cell>
          <cell r="AN31">
            <v>258626</v>
          </cell>
          <cell r="AO31">
            <v>72216</v>
          </cell>
          <cell r="AP31">
            <v>146868</v>
          </cell>
          <cell r="AQ31">
            <v>241308</v>
          </cell>
          <cell r="AR31">
            <v>128442</v>
          </cell>
          <cell r="AS31">
            <v>56978</v>
          </cell>
          <cell r="AT31">
            <v>44351</v>
          </cell>
          <cell r="AU31">
            <v>495505</v>
          </cell>
          <cell r="AV31">
            <v>257210</v>
          </cell>
          <cell r="AW31">
            <v>549830</v>
          </cell>
          <cell r="AX31">
            <v>658649</v>
          </cell>
          <cell r="AY31">
            <v>-381754</v>
          </cell>
          <cell r="AZ31">
            <v>-609654</v>
          </cell>
          <cell r="BA31">
            <v>407454</v>
          </cell>
          <cell r="BB31">
            <v>-45301</v>
          </cell>
          <cell r="BC31">
            <v>-453522</v>
          </cell>
          <cell r="BD31">
            <v>-221242</v>
          </cell>
          <cell r="BE31">
            <v>-99920</v>
          </cell>
          <cell r="BF31">
            <v>-258831</v>
          </cell>
          <cell r="BG31">
            <v>-2955</v>
          </cell>
          <cell r="BH31">
            <v>213533</v>
          </cell>
          <cell r="BI31">
            <v>173578</v>
          </cell>
          <cell r="BJ31">
            <v>207450</v>
          </cell>
          <cell r="BK31">
            <v>257133</v>
          </cell>
          <cell r="BL31">
            <v>23541</v>
          </cell>
          <cell r="BM31">
            <v>30066</v>
          </cell>
          <cell r="BN31">
            <v>442916</v>
          </cell>
          <cell r="BO31">
            <v>113616</v>
          </cell>
        </row>
        <row r="34">
          <cell r="S34">
            <v>4347</v>
          </cell>
          <cell r="T34">
            <v>3728</v>
          </cell>
          <cell r="U34">
            <v>7896</v>
          </cell>
          <cell r="V34">
            <v>11876</v>
          </cell>
          <cell r="W34">
            <v>16918</v>
          </cell>
          <cell r="X34">
            <v>25196</v>
          </cell>
          <cell r="Y34">
            <v>27475</v>
          </cell>
          <cell r="Z34">
            <v>18688</v>
          </cell>
          <cell r="AA34">
            <v>34832</v>
          </cell>
          <cell r="AB34">
            <v>22057</v>
          </cell>
          <cell r="AC34">
            <v>30946</v>
          </cell>
          <cell r="AD34">
            <v>63232</v>
          </cell>
          <cell r="AE34">
            <v>56910</v>
          </cell>
          <cell r="AF34">
            <v>75801</v>
          </cell>
          <cell r="AG34">
            <v>71247</v>
          </cell>
          <cell r="AH34">
            <v>34535</v>
          </cell>
          <cell r="AI34">
            <v>30315</v>
          </cell>
          <cell r="AJ34">
            <v>50211</v>
          </cell>
          <cell r="AK34">
            <v>55942</v>
          </cell>
          <cell r="AL34">
            <v>69067</v>
          </cell>
          <cell r="AM34">
            <v>97644</v>
          </cell>
          <cell r="AN34">
            <v>122150</v>
          </cell>
          <cell r="AO34">
            <v>211152</v>
          </cell>
          <cell r="AP34">
            <v>312449</v>
          </cell>
          <cell r="AQ34">
            <v>349124</v>
          </cell>
          <cell r="AR34">
            <v>172496</v>
          </cell>
          <cell r="AS34">
            <v>111056</v>
          </cell>
          <cell r="AT34">
            <v>117107</v>
          </cell>
          <cell r="AU34">
            <v>213642</v>
          </cell>
          <cell r="AV34">
            <v>142345</v>
          </cell>
          <cell r="AW34">
            <v>298464</v>
          </cell>
          <cell r="AX34">
            <v>346615</v>
          </cell>
          <cell r="AY34">
            <v>341091</v>
          </cell>
          <cell r="AZ34">
            <v>161082</v>
          </cell>
          <cell r="BA34">
            <v>264039</v>
          </cell>
          <cell r="BB34">
            <v>263499</v>
          </cell>
          <cell r="BC34">
            <v>250343</v>
          </cell>
          <cell r="BD34">
            <v>288131</v>
          </cell>
          <cell r="BE34">
            <v>251857</v>
          </cell>
          <cell r="BF34">
            <v>511434</v>
          </cell>
          <cell r="BG34">
            <v>474388</v>
          </cell>
          <cell r="BH34">
            <v>380823</v>
          </cell>
          <cell r="BI34">
            <v>214716</v>
          </cell>
          <cell r="BJ34">
            <v>315983</v>
          </cell>
          <cell r="BK34">
            <v>137068</v>
          </cell>
          <cell r="BL34">
            <v>475803</v>
          </cell>
          <cell r="BM34">
            <v>408982</v>
          </cell>
          <cell r="BN34">
            <v>348784</v>
          </cell>
          <cell r="BO34">
            <v>387991</v>
          </cell>
        </row>
        <row r="35">
          <cell r="S35">
            <v>16165</v>
          </cell>
          <cell r="T35">
            <v>37615</v>
          </cell>
          <cell r="U35">
            <v>30083</v>
          </cell>
          <cell r="V35">
            <v>-13502</v>
          </cell>
          <cell r="W35">
            <v>23825</v>
          </cell>
          <cell r="X35">
            <v>17509</v>
          </cell>
          <cell r="Y35">
            <v>19695</v>
          </cell>
          <cell r="Z35">
            <v>18382</v>
          </cell>
          <cell r="AA35">
            <v>38695</v>
          </cell>
          <cell r="AB35">
            <v>68004</v>
          </cell>
          <cell r="AC35">
            <v>104497</v>
          </cell>
          <cell r="AD35">
            <v>79631</v>
          </cell>
          <cell r="AE35">
            <v>86786</v>
          </cell>
          <cell r="AF35">
            <v>74852</v>
          </cell>
          <cell r="AG35">
            <v>25767</v>
          </cell>
          <cell r="AH35">
            <v>72562</v>
          </cell>
          <cell r="AI35">
            <v>92199</v>
          </cell>
          <cell r="AJ35">
            <v>174387</v>
          </cell>
          <cell r="AK35">
            <v>131849</v>
          </cell>
          <cell r="AL35">
            <v>254431</v>
          </cell>
          <cell r="AM35">
            <v>392107</v>
          </cell>
          <cell r="AN35">
            <v>311105</v>
          </cell>
          <cell r="AO35">
            <v>225878</v>
          </cell>
          <cell r="AP35">
            <v>278697</v>
          </cell>
          <cell r="AQ35">
            <v>441966</v>
          </cell>
          <cell r="AR35">
            <v>431492</v>
          </cell>
          <cell r="AS35">
            <v>504155</v>
          </cell>
          <cell r="AT35">
            <v>550163</v>
          </cell>
          <cell r="AU35">
            <v>867340</v>
          </cell>
          <cell r="AV35">
            <v>832037</v>
          </cell>
          <cell r="AW35">
            <v>1126735</v>
          </cell>
          <cell r="AX35">
            <v>1156612</v>
          </cell>
          <cell r="AY35">
            <v>523683</v>
          </cell>
          <cell r="AZ35">
            <v>357352</v>
          </cell>
          <cell r="BA35">
            <v>820434</v>
          </cell>
          <cell r="BB35">
            <v>311626</v>
          </cell>
          <cell r="BC35">
            <v>747017</v>
          </cell>
          <cell r="BD35">
            <v>511987</v>
          </cell>
          <cell r="BE35">
            <v>697607</v>
          </cell>
          <cell r="BF35">
            <v>213910</v>
          </cell>
          <cell r="BG35">
            <v>231265</v>
          </cell>
          <cell r="BH35">
            <v>790810</v>
          </cell>
          <cell r="BI35">
            <v>303075</v>
          </cell>
          <cell r="BJ35">
            <v>233469</v>
          </cell>
          <cell r="BK35">
            <v>946560</v>
          </cell>
          <cell r="BL35">
            <v>614103</v>
          </cell>
          <cell r="BM35">
            <v>760384</v>
          </cell>
          <cell r="BN35">
            <v>1231077</v>
          </cell>
          <cell r="BO35">
            <v>1430276</v>
          </cell>
        </row>
        <row r="36">
          <cell r="S36">
            <v>17328</v>
          </cell>
          <cell r="T36">
            <v>11427</v>
          </cell>
          <cell r="U36">
            <v>28296</v>
          </cell>
          <cell r="V36">
            <v>42319</v>
          </cell>
          <cell r="W36">
            <v>21293</v>
          </cell>
          <cell r="X36">
            <v>42979</v>
          </cell>
          <cell r="Y36">
            <v>62727</v>
          </cell>
          <cell r="Z36">
            <v>58645</v>
          </cell>
          <cell r="AA36">
            <v>52886</v>
          </cell>
          <cell r="AB36">
            <v>56483</v>
          </cell>
          <cell r="AC36">
            <v>88411</v>
          </cell>
          <cell r="AD36">
            <v>109000</v>
          </cell>
          <cell r="AE36">
            <v>100312</v>
          </cell>
          <cell r="AF36">
            <v>79649</v>
          </cell>
          <cell r="AG36">
            <v>65095</v>
          </cell>
          <cell r="AH36">
            <v>12489</v>
          </cell>
          <cell r="AI36">
            <v>56328</v>
          </cell>
          <cell r="AJ36">
            <v>54009</v>
          </cell>
          <cell r="AK36">
            <v>125204</v>
          </cell>
          <cell r="AL36">
            <v>122895</v>
          </cell>
          <cell r="AM36">
            <v>69276</v>
          </cell>
          <cell r="AN36">
            <v>287744</v>
          </cell>
          <cell r="AO36">
            <v>15871</v>
          </cell>
          <cell r="AP36">
            <v>174069</v>
          </cell>
          <cell r="AQ36">
            <v>274984</v>
          </cell>
          <cell r="AR36">
            <v>184357</v>
          </cell>
          <cell r="AS36">
            <v>206634</v>
          </cell>
          <cell r="AT36">
            <v>244390</v>
          </cell>
          <cell r="AU36">
            <v>519899</v>
          </cell>
          <cell r="AV36">
            <v>302673</v>
          </cell>
          <cell r="AW36">
            <v>695280</v>
          </cell>
          <cell r="AX36">
            <v>686860</v>
          </cell>
          <cell r="AY36">
            <v>-402367</v>
          </cell>
          <cell r="AZ36">
            <v>-192789</v>
          </cell>
          <cell r="BA36">
            <v>306569</v>
          </cell>
          <cell r="BB36">
            <v>408397</v>
          </cell>
          <cell r="BC36">
            <v>-365327</v>
          </cell>
          <cell r="BD36">
            <v>251949</v>
          </cell>
          <cell r="BE36">
            <v>159979</v>
          </cell>
          <cell r="BF36">
            <v>-221876</v>
          </cell>
          <cell r="BG36">
            <v>1040</v>
          </cell>
          <cell r="BH36">
            <v>387586</v>
          </cell>
          <cell r="BI36">
            <v>194387</v>
          </cell>
          <cell r="BJ36">
            <v>282814</v>
          </cell>
          <cell r="BK36">
            <v>538038</v>
          </cell>
          <cell r="BL36">
            <v>885720</v>
          </cell>
          <cell r="BM36">
            <v>366150</v>
          </cell>
          <cell r="BN36">
            <v>307224</v>
          </cell>
          <cell r="BO36">
            <v>235549</v>
          </cell>
        </row>
      </sheetData>
      <sheetData sheetId="6">
        <row r="23">
          <cell r="W23">
            <v>14173</v>
          </cell>
          <cell r="X23">
            <v>37963</v>
          </cell>
          <cell r="Y23">
            <v>29446</v>
          </cell>
          <cell r="Z23">
            <v>-13003</v>
          </cell>
          <cell r="AA23">
            <v>24983</v>
          </cell>
          <cell r="AB23">
            <v>19082</v>
          </cell>
          <cell r="AC23">
            <v>26107</v>
          </cell>
          <cell r="AD23">
            <v>22787</v>
          </cell>
          <cell r="AE23">
            <v>45849</v>
          </cell>
          <cell r="AF23">
            <v>60066</v>
          </cell>
          <cell r="AG23">
            <v>84124</v>
          </cell>
          <cell r="AH23">
            <v>60432</v>
          </cell>
          <cell r="AI23">
            <v>86461</v>
          </cell>
          <cell r="AJ23">
            <v>58979</v>
          </cell>
          <cell r="AK23">
            <v>37279</v>
          </cell>
          <cell r="AL23">
            <v>62890</v>
          </cell>
          <cell r="AM23">
            <v>92276</v>
          </cell>
          <cell r="AN23">
            <v>145061</v>
          </cell>
          <cell r="AO23">
            <v>130745</v>
          </cell>
          <cell r="AP23">
            <v>246838</v>
          </cell>
          <cell r="AQ23">
            <v>375662</v>
          </cell>
          <cell r="AR23">
            <v>242342</v>
          </cell>
          <cell r="AS23">
            <v>169502</v>
          </cell>
          <cell r="AT23">
            <v>163089</v>
          </cell>
          <cell r="AU23">
            <v>244494</v>
          </cell>
          <cell r="AV23">
            <v>323805</v>
          </cell>
          <cell r="AW23">
            <v>432767</v>
          </cell>
        </row>
        <row r="44">
          <cell r="W44">
            <v>9253</v>
          </cell>
          <cell r="X44">
            <v>5616</v>
          </cell>
          <cell r="Y44">
            <v>5010</v>
          </cell>
          <cell r="Z44">
            <v>5374</v>
          </cell>
          <cell r="AA44">
            <v>3604</v>
          </cell>
          <cell r="AB44">
            <v>9361</v>
          </cell>
          <cell r="AC44">
            <v>8480</v>
          </cell>
          <cell r="AD44">
            <v>9567</v>
          </cell>
          <cell r="AE44">
            <v>9994</v>
          </cell>
          <cell r="AF44">
            <v>9996</v>
          </cell>
          <cell r="AG44">
            <v>14602</v>
          </cell>
          <cell r="AH44">
            <v>11219</v>
          </cell>
          <cell r="AI44">
            <v>15576</v>
          </cell>
          <cell r="AJ44">
            <v>17936</v>
          </cell>
          <cell r="AK44">
            <v>33685</v>
          </cell>
          <cell r="AL44">
            <v>21772</v>
          </cell>
          <cell r="AM44">
            <v>22354</v>
          </cell>
          <cell r="AN44">
            <v>73272</v>
          </cell>
          <cell r="AO44">
            <v>-11231</v>
          </cell>
          <cell r="AP44">
            <v>70376</v>
          </cell>
          <cell r="AQ44">
            <v>77925</v>
          </cell>
          <cell r="AR44">
            <v>63290</v>
          </cell>
          <cell r="AS44">
            <v>36636</v>
          </cell>
          <cell r="AT44">
            <v>26696</v>
          </cell>
          <cell r="AU44">
            <v>52999</v>
          </cell>
          <cell r="AV44">
            <v>-2200</v>
          </cell>
          <cell r="AW44">
            <v>62578</v>
          </cell>
        </row>
      </sheetData>
      <sheetData sheetId="7">
        <row r="8">
          <cell r="AX8">
            <v>1873412</v>
          </cell>
          <cell r="AY8">
            <v>2081826</v>
          </cell>
          <cell r="AZ8">
            <v>2351599</v>
          </cell>
          <cell r="BA8">
            <v>2627333</v>
          </cell>
          <cell r="BB8">
            <v>2857307</v>
          </cell>
          <cell r="BC8">
            <v>3207041</v>
          </cell>
          <cell r="BD8">
            <v>3343789</v>
          </cell>
          <cell r="BE8">
            <v>3634038</v>
          </cell>
          <cell r="BF8">
            <v>4037613</v>
          </cell>
          <cell r="BG8">
            <v>4338979</v>
          </cell>
          <cell r="BH8">
            <v>4579631</v>
          </cell>
          <cell r="BI8">
            <v>4855215</v>
          </cell>
          <cell r="BJ8">
            <v>5236438</v>
          </cell>
          <cell r="BK8">
            <v>5641580</v>
          </cell>
          <cell r="BL8">
            <v>5963144</v>
          </cell>
          <cell r="BM8">
            <v>6158129</v>
          </cell>
          <cell r="BN8">
            <v>6520327</v>
          </cell>
          <cell r="BO8">
            <v>6858559</v>
          </cell>
          <cell r="BP8">
            <v>7287236</v>
          </cell>
          <cell r="BQ8">
            <v>7639749</v>
          </cell>
          <cell r="BR8">
            <v>8073122</v>
          </cell>
          <cell r="BS8">
            <v>8577552</v>
          </cell>
          <cell r="BT8">
            <v>9062817</v>
          </cell>
          <cell r="BU8">
            <v>9631172</v>
          </cell>
          <cell r="BV8">
            <v>10250952</v>
          </cell>
          <cell r="BW8">
            <v>10581929</v>
          </cell>
          <cell r="BX8">
            <v>10929108</v>
          </cell>
          <cell r="BY8">
            <v>11456450</v>
          </cell>
          <cell r="BZ8">
            <v>12217196</v>
          </cell>
          <cell r="CA8">
            <v>13039197</v>
          </cell>
          <cell r="CB8">
            <v>13815583</v>
          </cell>
          <cell r="CC8">
            <v>14474228</v>
          </cell>
          <cell r="CD8">
            <v>14769862</v>
          </cell>
          <cell r="CE8">
            <v>14478067</v>
          </cell>
          <cell r="CF8">
            <v>15048971</v>
          </cell>
          <cell r="CG8">
            <v>15599732</v>
          </cell>
          <cell r="CH8">
            <v>16253970</v>
          </cell>
          <cell r="CI8">
            <v>16880683</v>
          </cell>
          <cell r="CJ8">
            <v>17608138</v>
          </cell>
          <cell r="CK8">
            <v>18295019</v>
          </cell>
          <cell r="CL8">
            <v>18804913</v>
          </cell>
          <cell r="CM8">
            <v>19612102</v>
          </cell>
          <cell r="CN8">
            <v>20656516</v>
          </cell>
          <cell r="CO8">
            <v>21539982</v>
          </cell>
          <cell r="CP8">
            <v>21354105</v>
          </cell>
          <cell r="CQ8">
            <v>23681171</v>
          </cell>
          <cell r="CR8">
            <v>26006893</v>
          </cell>
          <cell r="CS8">
            <v>27720709</v>
          </cell>
          <cell r="CT8">
            <v>29183836</v>
          </cell>
        </row>
      </sheetData>
      <sheetData sheetId="8">
        <row r="13">
          <cell r="C13">
            <v>15057</v>
          </cell>
          <cell r="D13">
            <v>107203</v>
          </cell>
          <cell r="E13">
            <v>80606</v>
          </cell>
          <cell r="F13">
            <v>356035</v>
          </cell>
          <cell r="G13">
            <v>233025</v>
          </cell>
          <cell r="H13">
            <v>-245720</v>
          </cell>
          <cell r="I13">
            <v>312186</v>
          </cell>
          <cell r="J13">
            <v>120469</v>
          </cell>
          <cell r="K13">
            <v>78415</v>
          </cell>
          <cell r="L13">
            <v>139207</v>
          </cell>
          <cell r="M13">
            <v>170302</v>
          </cell>
          <cell r="N13">
            <v>150043</v>
          </cell>
          <cell r="O13">
            <v>-89767</v>
          </cell>
          <cell r="P13">
            <v>15746</v>
          </cell>
          <cell r="Q13">
            <v>400788</v>
          </cell>
          <cell r="R13">
            <v>210562</v>
          </cell>
          <cell r="S13">
            <v>13851</v>
          </cell>
          <cell r="T13">
            <v>10373</v>
          </cell>
          <cell r="U13">
            <v>514285</v>
          </cell>
          <cell r="V13">
            <v>163255</v>
          </cell>
          <cell r="W13">
            <v>86253</v>
          </cell>
          <cell r="X13">
            <v>203228</v>
          </cell>
        </row>
        <row r="24">
          <cell r="C24">
            <v>33981</v>
          </cell>
          <cell r="D24">
            <v>61786</v>
          </cell>
          <cell r="E24">
            <v>89258</v>
          </cell>
          <cell r="F24">
            <v>145481</v>
          </cell>
          <cell r="G24">
            <v>275617</v>
          </cell>
          <cell r="H24">
            <v>126804</v>
          </cell>
          <cell r="I24">
            <v>219302</v>
          </cell>
          <cell r="J24">
            <v>178952</v>
          </cell>
          <cell r="K24">
            <v>123357</v>
          </cell>
          <cell r="L24">
            <v>239065</v>
          </cell>
          <cell r="M24">
            <v>-62642</v>
          </cell>
          <cell r="N24">
            <v>154311</v>
          </cell>
          <cell r="O24">
            <v>-187306</v>
          </cell>
          <cell r="P24">
            <v>-139700</v>
          </cell>
          <cell r="Q24">
            <v>149633</v>
          </cell>
          <cell r="R24">
            <v>156916</v>
          </cell>
          <cell r="S24">
            <v>-291427</v>
          </cell>
          <cell r="T24">
            <v>687417</v>
          </cell>
          <cell r="U24">
            <v>-53068</v>
          </cell>
          <cell r="V24">
            <v>2585</v>
          </cell>
          <cell r="W24">
            <v>133014</v>
          </cell>
          <cell r="X24">
            <v>421336</v>
          </cell>
        </row>
        <row r="27">
          <cell r="C27">
            <v>516182</v>
          </cell>
          <cell r="D27">
            <v>805554</v>
          </cell>
          <cell r="E27">
            <v>742779</v>
          </cell>
          <cell r="F27">
            <v>981254</v>
          </cell>
          <cell r="G27">
            <v>880995</v>
          </cell>
          <cell r="H27">
            <v>396879</v>
          </cell>
          <cell r="I27">
            <v>138050</v>
          </cell>
          <cell r="J27">
            <v>641481</v>
          </cell>
          <cell r="K27">
            <v>188269</v>
          </cell>
          <cell r="L27">
            <v>507952</v>
          </cell>
          <cell r="M27">
            <v>574629</v>
          </cell>
          <cell r="N27">
            <v>543296</v>
          </cell>
          <cell r="O27">
            <v>401216</v>
          </cell>
          <cell r="P27">
            <v>370965</v>
          </cell>
          <cell r="Q27">
            <v>641177</v>
          </cell>
          <cell r="R27">
            <v>146159</v>
          </cell>
          <cell r="S27">
            <v>524896</v>
          </cell>
          <cell r="T27">
            <v>259144</v>
          </cell>
          <cell r="U27">
            <v>667171</v>
          </cell>
          <cell r="V27">
            <v>757799</v>
          </cell>
          <cell r="W27">
            <v>1098063</v>
          </cell>
          <cell r="X27">
            <v>1008940</v>
          </cell>
        </row>
      </sheetData>
      <sheetData sheetId="9">
        <row r="123">
          <cell r="D123">
            <v>-3805</v>
          </cell>
          <cell r="E123">
            <v>2533</v>
          </cell>
          <cell r="F123">
            <v>15828</v>
          </cell>
          <cell r="G123">
            <v>13908</v>
          </cell>
          <cell r="H123">
            <v>23986</v>
          </cell>
          <cell r="I123">
            <v>-35423</v>
          </cell>
          <cell r="J123">
            <v>-3268</v>
          </cell>
          <cell r="K123">
            <v>7748</v>
          </cell>
          <cell r="L123">
            <v>-22126</v>
          </cell>
          <cell r="M123">
            <v>28680</v>
          </cell>
          <cell r="N123">
            <v>-922</v>
          </cell>
          <cell r="O123">
            <v>72828</v>
          </cell>
          <cell r="P123">
            <v>29268</v>
          </cell>
          <cell r="Q123">
            <v>-18855</v>
          </cell>
          <cell r="R123">
            <v>-7586</v>
          </cell>
          <cell r="S123">
            <v>-46017</v>
          </cell>
          <cell r="T123">
            <v>-7537</v>
          </cell>
          <cell r="U123">
            <v>8541</v>
          </cell>
          <cell r="V123">
            <v>3087</v>
          </cell>
          <cell r="W123">
            <v>-121778</v>
          </cell>
          <cell r="X123">
            <v>-20605</v>
          </cell>
          <cell r="Y123">
            <v>-7637</v>
          </cell>
        </row>
        <row r="133">
          <cell r="D133">
            <v>-18081</v>
          </cell>
          <cell r="E133">
            <v>7154</v>
          </cell>
          <cell r="F133">
            <v>6105</v>
          </cell>
          <cell r="G133">
            <v>-86</v>
          </cell>
          <cell r="H133">
            <v>12182</v>
          </cell>
          <cell r="I133">
            <v>-195760</v>
          </cell>
          <cell r="J133">
            <v>-42921</v>
          </cell>
          <cell r="K133">
            <v>-1122</v>
          </cell>
          <cell r="L133">
            <v>-20045</v>
          </cell>
          <cell r="M133">
            <v>-47510</v>
          </cell>
          <cell r="N133">
            <v>-6612</v>
          </cell>
          <cell r="O133">
            <v>-31714</v>
          </cell>
          <cell r="P133">
            <v>399</v>
          </cell>
          <cell r="Q133">
            <v>-81925</v>
          </cell>
          <cell r="R133">
            <v>-52077</v>
          </cell>
          <cell r="S133">
            <v>-8290</v>
          </cell>
          <cell r="T133">
            <v>-1968</v>
          </cell>
          <cell r="U133">
            <v>-32397</v>
          </cell>
          <cell r="V133">
            <v>30109</v>
          </cell>
          <cell r="W133">
            <v>-154333</v>
          </cell>
          <cell r="X133">
            <v>-37119</v>
          </cell>
          <cell r="Y133">
            <v>3505</v>
          </cell>
        </row>
        <row r="163">
          <cell r="D163">
            <v>0</v>
          </cell>
          <cell r="E163">
            <v>0</v>
          </cell>
          <cell r="F163">
            <v>102178</v>
          </cell>
          <cell r="G163">
            <v>0</v>
          </cell>
          <cell r="H163">
            <v>0</v>
          </cell>
          <cell r="I163">
            <v>0</v>
          </cell>
          <cell r="J163">
            <v>0</v>
          </cell>
          <cell r="K163">
            <v>255847</v>
          </cell>
          <cell r="L163">
            <v>241512</v>
          </cell>
          <cell r="M163">
            <v>40745</v>
          </cell>
          <cell r="N163">
            <v>-44704</v>
          </cell>
          <cell r="O163">
            <v>96182</v>
          </cell>
          <cell r="P163">
            <v>18106</v>
          </cell>
          <cell r="Q163">
            <v>141605</v>
          </cell>
          <cell r="R163">
            <v>61085</v>
          </cell>
          <cell r="S163">
            <v>13451</v>
          </cell>
          <cell r="T163">
            <v>-17794</v>
          </cell>
          <cell r="U163">
            <v>116763</v>
          </cell>
          <cell r="V163">
            <v>46433</v>
          </cell>
          <cell r="W163">
            <v>6137</v>
          </cell>
          <cell r="X163">
            <v>23844</v>
          </cell>
          <cell r="Y163">
            <v>-52692</v>
          </cell>
        </row>
        <row r="173">
          <cell r="D173">
            <v>63010</v>
          </cell>
          <cell r="E173">
            <v>39400</v>
          </cell>
          <cell r="F173">
            <v>23537</v>
          </cell>
          <cell r="G173">
            <v>11690</v>
          </cell>
          <cell r="H173">
            <v>33603</v>
          </cell>
          <cell r="I173">
            <v>0</v>
          </cell>
          <cell r="J173">
            <v>0</v>
          </cell>
          <cell r="K173">
            <v>0</v>
          </cell>
          <cell r="L173">
            <v>237854</v>
          </cell>
          <cell r="M173">
            <v>100622</v>
          </cell>
          <cell r="N173">
            <v>72111</v>
          </cell>
          <cell r="O173">
            <v>-2999</v>
          </cell>
          <cell r="P173">
            <v>-58043</v>
          </cell>
          <cell r="Q173">
            <v>29296</v>
          </cell>
          <cell r="R173">
            <v>41181</v>
          </cell>
          <cell r="S173">
            <v>6302</v>
          </cell>
          <cell r="T173">
            <v>-19114</v>
          </cell>
          <cell r="U173">
            <v>95388</v>
          </cell>
          <cell r="V173">
            <v>508736</v>
          </cell>
          <cell r="W173">
            <v>-52338</v>
          </cell>
          <cell r="X173">
            <v>16512</v>
          </cell>
          <cell r="Y173">
            <v>459286</v>
          </cell>
        </row>
        <row r="183">
          <cell r="D183">
            <v>135134</v>
          </cell>
          <cell r="E183">
            <v>37439</v>
          </cell>
          <cell r="F183">
            <v>15061</v>
          </cell>
          <cell r="G183">
            <v>12955</v>
          </cell>
          <cell r="H183">
            <v>47150</v>
          </cell>
          <cell r="I183">
            <v>-15641</v>
          </cell>
          <cell r="J183">
            <v>556</v>
          </cell>
          <cell r="K183">
            <v>33738</v>
          </cell>
          <cell r="L183">
            <v>9231</v>
          </cell>
          <cell r="M183">
            <v>-47021</v>
          </cell>
          <cell r="N183">
            <v>-8167</v>
          </cell>
          <cell r="O183">
            <v>33996</v>
          </cell>
          <cell r="P183">
            <v>18975</v>
          </cell>
          <cell r="Q183">
            <v>-14027</v>
          </cell>
          <cell r="R183">
            <v>30802</v>
          </cell>
          <cell r="S183">
            <v>16787</v>
          </cell>
          <cell r="T183">
            <v>-32185</v>
          </cell>
          <cell r="U183">
            <v>-66380</v>
          </cell>
          <cell r="V183">
            <v>127558</v>
          </cell>
          <cell r="W183">
            <v>9891</v>
          </cell>
          <cell r="X183">
            <v>-117037</v>
          </cell>
          <cell r="Y183">
            <v>-193248</v>
          </cell>
        </row>
        <row r="193">
          <cell r="D193">
            <v>-79917</v>
          </cell>
          <cell r="E193">
            <v>-21229</v>
          </cell>
          <cell r="F193">
            <v>-63522</v>
          </cell>
          <cell r="G193">
            <v>38293</v>
          </cell>
          <cell r="H193">
            <v>18248</v>
          </cell>
          <cell r="I193">
            <v>3805</v>
          </cell>
          <cell r="J193">
            <v>-8560</v>
          </cell>
          <cell r="K193">
            <v>-11138</v>
          </cell>
          <cell r="L193">
            <v>68876</v>
          </cell>
          <cell r="M193">
            <v>14672</v>
          </cell>
          <cell r="N193">
            <v>49223</v>
          </cell>
          <cell r="O193">
            <v>-27480</v>
          </cell>
          <cell r="P193">
            <v>25703</v>
          </cell>
          <cell r="Q193">
            <v>52096</v>
          </cell>
          <cell r="R193">
            <v>-43551</v>
          </cell>
          <cell r="S193">
            <v>61882</v>
          </cell>
          <cell r="T193">
            <v>113971</v>
          </cell>
          <cell r="U193">
            <v>-21848</v>
          </cell>
          <cell r="V193">
            <v>209762</v>
          </cell>
          <cell r="W193">
            <v>10603</v>
          </cell>
          <cell r="X193">
            <v>-102178</v>
          </cell>
          <cell r="Y193">
            <v>-101766</v>
          </cell>
        </row>
        <row r="263">
          <cell r="D263">
            <v>-197762</v>
          </cell>
          <cell r="E263">
            <v>91687</v>
          </cell>
          <cell r="F263">
            <v>244438</v>
          </cell>
          <cell r="G263">
            <v>128292</v>
          </cell>
          <cell r="H263">
            <v>59102</v>
          </cell>
          <cell r="I263">
            <v>640005</v>
          </cell>
          <cell r="J263">
            <v>150269</v>
          </cell>
          <cell r="K263">
            <v>54307</v>
          </cell>
          <cell r="L263">
            <v>-59958</v>
          </cell>
          <cell r="M263">
            <v>-749</v>
          </cell>
          <cell r="N263">
            <v>166256</v>
          </cell>
          <cell r="O263">
            <v>37680</v>
          </cell>
          <cell r="P263">
            <v>40039</v>
          </cell>
          <cell r="Q263">
            <v>40864</v>
          </cell>
          <cell r="R263">
            <v>-1645</v>
          </cell>
          <cell r="S263">
            <v>61211</v>
          </cell>
          <cell r="T263">
            <v>69400</v>
          </cell>
          <cell r="U263">
            <v>44000</v>
          </cell>
          <cell r="V263">
            <v>17971</v>
          </cell>
          <cell r="W263">
            <v>-26280</v>
          </cell>
          <cell r="X263">
            <v>-351</v>
          </cell>
          <cell r="Y263">
            <v>1365</v>
          </cell>
        </row>
        <row r="273">
          <cell r="D273">
            <v>-282997</v>
          </cell>
          <cell r="E273">
            <v>94241</v>
          </cell>
          <cell r="F273">
            <v>4555</v>
          </cell>
          <cell r="G273">
            <v>212602</v>
          </cell>
          <cell r="H273">
            <v>-120646</v>
          </cell>
          <cell r="I273">
            <v>274608</v>
          </cell>
          <cell r="J273">
            <v>-104773</v>
          </cell>
          <cell r="K273">
            <v>-142591</v>
          </cell>
          <cell r="L273">
            <v>13338</v>
          </cell>
          <cell r="M273">
            <v>52290</v>
          </cell>
          <cell r="N273">
            <v>94189</v>
          </cell>
          <cell r="O273">
            <v>30206</v>
          </cell>
          <cell r="P273">
            <v>24935</v>
          </cell>
          <cell r="Q273">
            <v>15375</v>
          </cell>
          <cell r="R273">
            <v>101004</v>
          </cell>
          <cell r="S273">
            <v>427627</v>
          </cell>
          <cell r="T273">
            <v>-16826</v>
          </cell>
          <cell r="U273">
            <v>45800</v>
          </cell>
          <cell r="V273">
            <v>-14798</v>
          </cell>
          <cell r="W273">
            <v>-14266</v>
          </cell>
          <cell r="X273">
            <v>14661</v>
          </cell>
          <cell r="Y273">
            <v>109102</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0">
          <cell r="C20">
            <v>42032</v>
          </cell>
          <cell r="D20">
            <v>44886</v>
          </cell>
          <cell r="E20">
            <v>39681</v>
          </cell>
          <cell r="F20">
            <v>43600</v>
          </cell>
          <cell r="G20">
            <v>49033</v>
          </cell>
          <cell r="H20">
            <v>54517</v>
          </cell>
          <cell r="I20">
            <v>65275</v>
          </cell>
          <cell r="J20">
            <v>82457</v>
          </cell>
          <cell r="K20">
            <v>105687</v>
          </cell>
          <cell r="L20">
            <v>97109</v>
          </cell>
          <cell r="M20">
            <v>75759</v>
          </cell>
          <cell r="N20">
            <v>79364</v>
          </cell>
          <cell r="O20">
            <v>89602</v>
          </cell>
          <cell r="P20">
            <v>93396</v>
          </cell>
          <cell r="Q20">
            <v>104301</v>
          </cell>
          <cell r="R20">
            <v>107036</v>
          </cell>
          <cell r="S20">
            <v>108785</v>
          </cell>
          <cell r="T20">
            <v>108013</v>
          </cell>
          <cell r="U20">
            <v>117431</v>
          </cell>
          <cell r="V20">
            <v>136231</v>
          </cell>
          <cell r="W20">
            <v>134379</v>
          </cell>
          <cell r="X20">
            <v>125108</v>
          </cell>
          <cell r="Y20">
            <v>126766</v>
          </cell>
          <cell r="Z20">
            <v>151699</v>
          </cell>
          <cell r="AA20">
            <v>164156</v>
          </cell>
          <cell r="AB20">
            <v>165257</v>
          </cell>
        </row>
        <row r="21">
          <cell r="C21">
            <v>4573</v>
          </cell>
          <cell r="D21">
            <v>6943</v>
          </cell>
          <cell r="E21">
            <v>5140</v>
          </cell>
          <cell r="F21">
            <v>2689</v>
          </cell>
          <cell r="G21">
            <v>2576</v>
          </cell>
          <cell r="H21">
            <v>4039</v>
          </cell>
          <cell r="I21">
            <v>9852</v>
          </cell>
          <cell r="J21">
            <v>18569</v>
          </cell>
          <cell r="K21">
            <v>22911</v>
          </cell>
          <cell r="L21">
            <v>12150</v>
          </cell>
          <cell r="M21">
            <v>3196</v>
          </cell>
          <cell r="N21">
            <v>1749</v>
          </cell>
          <cell r="O21">
            <v>1264</v>
          </cell>
          <cell r="P21">
            <v>905</v>
          </cell>
          <cell r="Q21">
            <v>599</v>
          </cell>
          <cell r="R21">
            <v>516</v>
          </cell>
          <cell r="S21">
            <v>754</v>
          </cell>
          <cell r="T21">
            <v>1936</v>
          </cell>
          <cell r="U21">
            <v>4642</v>
          </cell>
          <cell r="V21">
            <v>11424</v>
          </cell>
          <cell r="W21">
            <v>11065</v>
          </cell>
          <cell r="X21">
            <v>2502</v>
          </cell>
          <cell r="Y21">
            <v>543</v>
          </cell>
          <cell r="Z21">
            <v>9630</v>
          </cell>
          <cell r="AA21">
            <v>24251</v>
          </cell>
          <cell r="AB21">
            <v>22478</v>
          </cell>
        </row>
        <row r="22">
          <cell r="C22">
            <v>37460</v>
          </cell>
          <cell r="D22">
            <v>37943</v>
          </cell>
          <cell r="E22">
            <v>34542</v>
          </cell>
          <cell r="F22">
            <v>40911</v>
          </cell>
          <cell r="G22">
            <v>46457</v>
          </cell>
          <cell r="H22">
            <v>50478</v>
          </cell>
          <cell r="I22">
            <v>55423</v>
          </cell>
          <cell r="J22">
            <v>63888</v>
          </cell>
          <cell r="K22">
            <v>82776</v>
          </cell>
          <cell r="L22">
            <v>84959</v>
          </cell>
          <cell r="M22">
            <v>72562</v>
          </cell>
          <cell r="N22">
            <v>77615</v>
          </cell>
          <cell r="O22">
            <v>88338</v>
          </cell>
          <cell r="P22">
            <v>92490</v>
          </cell>
          <cell r="Q22">
            <v>103702</v>
          </cell>
          <cell r="R22">
            <v>106519</v>
          </cell>
          <cell r="S22">
            <v>108031</v>
          </cell>
          <cell r="T22">
            <v>106077</v>
          </cell>
          <cell r="U22">
            <v>112789</v>
          </cell>
          <cell r="V22">
            <v>124807</v>
          </cell>
          <cell r="W22">
            <v>123314</v>
          </cell>
          <cell r="X22">
            <v>122606</v>
          </cell>
          <cell r="Y22">
            <v>126223</v>
          </cell>
          <cell r="Z22">
            <v>142069</v>
          </cell>
          <cell r="AA22">
            <v>139905</v>
          </cell>
          <cell r="AB22">
            <v>142779</v>
          </cell>
        </row>
        <row r="42">
          <cell r="C42">
            <v>128593</v>
          </cell>
          <cell r="D42">
            <v>145723</v>
          </cell>
          <cell r="E42">
            <v>141745</v>
          </cell>
          <cell r="F42">
            <v>136715</v>
          </cell>
          <cell r="G42">
            <v>138437</v>
          </cell>
          <cell r="H42">
            <v>160375</v>
          </cell>
          <cell r="I42">
            <v>204571</v>
          </cell>
          <cell r="J42">
            <v>261788</v>
          </cell>
          <cell r="K42">
            <v>331169</v>
          </cell>
          <cell r="L42">
            <v>334809</v>
          </cell>
          <cell r="M42">
            <v>272566</v>
          </cell>
          <cell r="N42">
            <v>255527</v>
          </cell>
          <cell r="O42">
            <v>257656</v>
          </cell>
          <cell r="P42">
            <v>254546</v>
          </cell>
          <cell r="Q42">
            <v>255569</v>
          </cell>
          <cell r="R42">
            <v>258123</v>
          </cell>
          <cell r="S42">
            <v>262707</v>
          </cell>
          <cell r="T42">
            <v>278361</v>
          </cell>
          <cell r="U42">
            <v>301280</v>
          </cell>
          <cell r="V42">
            <v>328930</v>
          </cell>
          <cell r="W42">
            <v>339819</v>
          </cell>
          <cell r="X42">
            <v>316500</v>
          </cell>
          <cell r="Y42">
            <v>334392</v>
          </cell>
          <cell r="Z42">
            <v>383902</v>
          </cell>
          <cell r="AA42">
            <v>457990</v>
          </cell>
          <cell r="AB42">
            <v>494222</v>
          </cell>
        </row>
        <row r="43">
          <cell r="C43">
            <v>15902</v>
          </cell>
          <cell r="D43">
            <v>19063</v>
          </cell>
          <cell r="E43">
            <v>15453</v>
          </cell>
          <cell r="F43">
            <v>10008</v>
          </cell>
          <cell r="G43">
            <v>6050</v>
          </cell>
          <cell r="H43">
            <v>7802</v>
          </cell>
          <cell r="I43">
            <v>18471</v>
          </cell>
          <cell r="J43">
            <v>29283</v>
          </cell>
          <cell r="K43">
            <v>34738</v>
          </cell>
          <cell r="L43">
            <v>22060</v>
          </cell>
          <cell r="M43">
            <v>5868</v>
          </cell>
          <cell r="N43">
            <v>2112</v>
          </cell>
          <cell r="O43">
            <v>1246</v>
          </cell>
          <cell r="P43">
            <v>1135</v>
          </cell>
          <cell r="Q43">
            <v>916</v>
          </cell>
          <cell r="R43">
            <v>678</v>
          </cell>
          <cell r="S43">
            <v>1292</v>
          </cell>
          <cell r="T43">
            <v>3742</v>
          </cell>
          <cell r="U43">
            <v>8399</v>
          </cell>
          <cell r="V43">
            <v>17892</v>
          </cell>
          <cell r="W43">
            <v>19313</v>
          </cell>
          <cell r="X43">
            <v>4740</v>
          </cell>
          <cell r="Y43">
            <v>729</v>
          </cell>
          <cell r="Z43">
            <v>21729</v>
          </cell>
          <cell r="AA43">
            <v>62265</v>
          </cell>
          <cell r="AB43">
            <v>64337</v>
          </cell>
        </row>
        <row r="44">
          <cell r="C44">
            <v>112691</v>
          </cell>
          <cell r="D44">
            <v>126660</v>
          </cell>
          <cell r="E44">
            <v>126292</v>
          </cell>
          <cell r="F44">
            <v>126708</v>
          </cell>
          <cell r="G44">
            <v>132387</v>
          </cell>
          <cell r="H44">
            <v>152573</v>
          </cell>
          <cell r="I44">
            <v>186100</v>
          </cell>
          <cell r="J44">
            <v>232505</v>
          </cell>
          <cell r="K44">
            <v>296431</v>
          </cell>
          <cell r="L44">
            <v>312748</v>
          </cell>
          <cell r="M44">
            <v>266699</v>
          </cell>
          <cell r="N44">
            <v>253415</v>
          </cell>
          <cell r="O44">
            <v>256409</v>
          </cell>
          <cell r="P44">
            <v>253412</v>
          </cell>
          <cell r="Q44">
            <v>254653</v>
          </cell>
          <cell r="R44">
            <v>257445</v>
          </cell>
          <cell r="S44">
            <v>261415</v>
          </cell>
          <cell r="T44">
            <v>274619</v>
          </cell>
          <cell r="U44">
            <v>292881</v>
          </cell>
          <cell r="V44">
            <v>311038</v>
          </cell>
          <cell r="W44">
            <v>320506</v>
          </cell>
          <cell r="X44">
            <v>311760</v>
          </cell>
          <cell r="Y44">
            <v>333663</v>
          </cell>
          <cell r="Z44">
            <v>362173</v>
          </cell>
          <cell r="AA44">
            <v>395726</v>
          </cell>
          <cell r="AB44">
            <v>429885</v>
          </cell>
        </row>
      </sheetData>
      <sheetData sheetId="29">
        <row r="34">
          <cell r="C34">
            <v>27456</v>
          </cell>
          <cell r="D34">
            <v>29658</v>
          </cell>
          <cell r="E34">
            <v>40632</v>
          </cell>
          <cell r="F34">
            <v>55579</v>
          </cell>
          <cell r="G34">
            <v>72728</v>
          </cell>
          <cell r="H34">
            <v>74229</v>
          </cell>
          <cell r="I34">
            <v>55844</v>
          </cell>
          <cell r="J34">
            <v>44705</v>
          </cell>
          <cell r="K34">
            <v>34999</v>
          </cell>
          <cell r="L34">
            <v>35670</v>
          </cell>
          <cell r="M34">
            <v>33355</v>
          </cell>
          <cell r="N34">
            <v>32495</v>
          </cell>
          <cell r="O34">
            <v>33840</v>
          </cell>
          <cell r="P34">
            <v>33400</v>
          </cell>
          <cell r="Q34">
            <v>35113</v>
          </cell>
          <cell r="R34">
            <v>37707</v>
          </cell>
          <cell r="S34">
            <v>41477</v>
          </cell>
          <cell r="T34">
            <v>42081</v>
          </cell>
          <cell r="U34">
            <v>40317</v>
          </cell>
          <cell r="V34">
            <v>41038</v>
          </cell>
          <cell r="W34">
            <v>50706</v>
          </cell>
          <cell r="X34">
            <v>54183</v>
          </cell>
        </row>
        <row r="35">
          <cell r="C35">
            <v>938</v>
          </cell>
          <cell r="D35">
            <v>1802</v>
          </cell>
          <cell r="E35">
            <v>4565</v>
          </cell>
          <cell r="F35">
            <v>6206</v>
          </cell>
          <cell r="G35">
            <v>7116</v>
          </cell>
          <cell r="H35">
            <v>4454</v>
          </cell>
          <cell r="I35">
            <v>334</v>
          </cell>
          <cell r="J35">
            <v>134</v>
          </cell>
          <cell r="K35">
            <v>72</v>
          </cell>
          <cell r="L35">
            <v>44</v>
          </cell>
          <cell r="M35">
            <v>27</v>
          </cell>
          <cell r="N35">
            <v>39</v>
          </cell>
          <cell r="O35">
            <v>75</v>
          </cell>
          <cell r="P35">
            <v>148</v>
          </cell>
          <cell r="Q35">
            <v>199</v>
          </cell>
          <cell r="R35">
            <v>329</v>
          </cell>
          <cell r="S35">
            <v>313</v>
          </cell>
          <cell r="T35">
            <v>81</v>
          </cell>
          <cell r="U35">
            <v>9</v>
          </cell>
          <cell r="V35">
            <v>276</v>
          </cell>
          <cell r="W35">
            <v>779</v>
          </cell>
          <cell r="X35">
            <v>426</v>
          </cell>
        </row>
        <row r="36">
          <cell r="C36">
            <v>26518</v>
          </cell>
          <cell r="D36">
            <v>27856</v>
          </cell>
          <cell r="E36">
            <v>36067</v>
          </cell>
          <cell r="F36">
            <v>49373</v>
          </cell>
          <cell r="G36">
            <v>65612</v>
          </cell>
          <cell r="H36">
            <v>69775</v>
          </cell>
          <cell r="I36">
            <v>55511</v>
          </cell>
          <cell r="J36">
            <v>44570</v>
          </cell>
          <cell r="K36">
            <v>34927</v>
          </cell>
          <cell r="L36">
            <v>35626</v>
          </cell>
          <cell r="M36">
            <v>33327</v>
          </cell>
          <cell r="N36">
            <v>32457</v>
          </cell>
          <cell r="O36">
            <v>33764</v>
          </cell>
          <cell r="P36">
            <v>33252</v>
          </cell>
          <cell r="Q36">
            <v>34914</v>
          </cell>
          <cell r="R36">
            <v>37378</v>
          </cell>
          <cell r="S36">
            <v>41165</v>
          </cell>
          <cell r="T36">
            <v>42000</v>
          </cell>
          <cell r="U36">
            <v>40308</v>
          </cell>
          <cell r="V36">
            <v>40763</v>
          </cell>
          <cell r="W36">
            <v>49927</v>
          </cell>
          <cell r="X36">
            <v>53757</v>
          </cell>
        </row>
        <row r="47">
          <cell r="C47">
            <v>48079</v>
          </cell>
          <cell r="D47">
            <v>56526</v>
          </cell>
          <cell r="E47">
            <v>71640</v>
          </cell>
          <cell r="F47">
            <v>86915</v>
          </cell>
          <cell r="G47">
            <v>102633</v>
          </cell>
          <cell r="H47">
            <v>101895</v>
          </cell>
          <cell r="I47">
            <v>88588</v>
          </cell>
          <cell r="J47">
            <v>94463</v>
          </cell>
          <cell r="K47">
            <v>104523</v>
          </cell>
          <cell r="L47">
            <v>101941</v>
          </cell>
          <cell r="M47">
            <v>99911</v>
          </cell>
          <cell r="N47">
            <v>100525</v>
          </cell>
          <cell r="O47">
            <v>94945</v>
          </cell>
          <cell r="P47">
            <v>105461</v>
          </cell>
          <cell r="Q47">
            <v>116292</v>
          </cell>
          <cell r="R47">
            <v>136944</v>
          </cell>
          <cell r="S47">
            <v>145346</v>
          </cell>
          <cell r="T47">
            <v>121391</v>
          </cell>
          <cell r="U47">
            <v>143122</v>
          </cell>
          <cell r="V47">
            <v>177896</v>
          </cell>
          <cell r="W47">
            <v>216466</v>
          </cell>
          <cell r="X47">
            <v>230636</v>
          </cell>
        </row>
        <row r="48">
          <cell r="C48">
            <v>3331</v>
          </cell>
          <cell r="D48">
            <v>3614</v>
          </cell>
          <cell r="E48">
            <v>7720</v>
          </cell>
          <cell r="F48">
            <v>11533</v>
          </cell>
          <cell r="G48">
            <v>12472</v>
          </cell>
          <cell r="H48">
            <v>9222</v>
          </cell>
          <cell r="I48">
            <v>4548</v>
          </cell>
          <cell r="J48">
            <v>1495</v>
          </cell>
          <cell r="K48">
            <v>776</v>
          </cell>
          <cell r="L48">
            <v>750</v>
          </cell>
          <cell r="M48">
            <v>630</v>
          </cell>
          <cell r="N48">
            <v>426</v>
          </cell>
          <cell r="O48">
            <v>935</v>
          </cell>
          <cell r="P48">
            <v>2925</v>
          </cell>
          <cell r="Q48">
            <v>6525</v>
          </cell>
          <cell r="R48">
            <v>14466</v>
          </cell>
          <cell r="S48">
            <v>15984</v>
          </cell>
          <cell r="T48">
            <v>3958</v>
          </cell>
          <cell r="U48">
            <v>553</v>
          </cell>
          <cell r="V48">
            <v>17625</v>
          </cell>
          <cell r="W48">
            <v>52426</v>
          </cell>
          <cell r="X48">
            <v>55792</v>
          </cell>
        </row>
        <row r="49">
          <cell r="C49">
            <v>44748</v>
          </cell>
          <cell r="D49">
            <v>52912</v>
          </cell>
          <cell r="E49">
            <v>63920</v>
          </cell>
          <cell r="F49">
            <v>75382</v>
          </cell>
          <cell r="G49">
            <v>90161</v>
          </cell>
          <cell r="H49">
            <v>92673</v>
          </cell>
          <cell r="I49">
            <v>84040</v>
          </cell>
          <cell r="J49">
            <v>92968</v>
          </cell>
          <cell r="K49">
            <v>103747</v>
          </cell>
          <cell r="L49">
            <v>101191</v>
          </cell>
          <cell r="M49">
            <v>99280</v>
          </cell>
          <cell r="N49">
            <v>100099</v>
          </cell>
          <cell r="O49">
            <v>94010</v>
          </cell>
          <cell r="P49">
            <v>102536</v>
          </cell>
          <cell r="Q49">
            <v>109767</v>
          </cell>
          <cell r="R49">
            <v>122478</v>
          </cell>
          <cell r="S49">
            <v>129361</v>
          </cell>
          <cell r="T49">
            <v>117433</v>
          </cell>
          <cell r="U49">
            <v>142570</v>
          </cell>
          <cell r="V49">
            <v>160271</v>
          </cell>
          <cell r="W49">
            <v>164040</v>
          </cell>
          <cell r="X49">
            <v>174844</v>
          </cell>
        </row>
      </sheetData>
      <sheetData sheetId="30">
        <row r="29">
          <cell r="AT29">
            <v>232334</v>
          </cell>
          <cell r="AU29">
            <v>348228</v>
          </cell>
          <cell r="AV29">
            <v>504123</v>
          </cell>
          <cell r="AW29">
            <v>637478</v>
          </cell>
          <cell r="AX29">
            <v>661110</v>
          </cell>
          <cell r="AY29">
            <v>861677</v>
          </cell>
          <cell r="AZ29">
            <v>1006143</v>
          </cell>
          <cell r="BA29">
            <v>1258233</v>
          </cell>
          <cell r="BB29">
            <v>1576815</v>
          </cell>
          <cell r="BC29">
            <v>1402180</v>
          </cell>
          <cell r="BD29">
            <v>1150004</v>
          </cell>
          <cell r="BE29">
            <v>1095811</v>
          </cell>
          <cell r="BF29">
            <v>1078186</v>
          </cell>
          <cell r="BG29">
            <v>1001204</v>
          </cell>
          <cell r="BH29">
            <v>883776</v>
          </cell>
          <cell r="BI29">
            <v>899645</v>
          </cell>
          <cell r="BJ29">
            <v>916456</v>
          </cell>
          <cell r="BK29">
            <v>991622</v>
          </cell>
          <cell r="BL29">
            <v>1012181</v>
          </cell>
          <cell r="BM29">
            <v>1087036</v>
          </cell>
          <cell r="BN29">
            <v>1230694</v>
          </cell>
          <cell r="BO29">
            <v>1276402</v>
          </cell>
          <cell r="BP29">
            <v>1252643</v>
          </cell>
          <cell r="BQ29">
            <v>1232915</v>
          </cell>
          <cell r="BR29">
            <v>1352447</v>
          </cell>
          <cell r="BS29">
            <v>1359613</v>
          </cell>
        </row>
      </sheetData>
      <sheetData sheetId="31"/>
      <sheetData sheetId="32"/>
      <sheetData sheetId="33"/>
      <sheetData sheetId="34"/>
      <sheetData sheetId="35"/>
      <sheetData sheetId="36"/>
      <sheetData sheetId="37"/>
      <sheetData sheetId="38"/>
      <sheetData sheetId="39">
        <row r="3">
          <cell r="C3">
            <v>1976</v>
          </cell>
          <cell r="D3">
            <v>1977</v>
          </cell>
          <cell r="E3">
            <v>1978</v>
          </cell>
          <cell r="F3">
            <v>1979</v>
          </cell>
          <cell r="G3">
            <v>1980</v>
          </cell>
          <cell r="H3">
            <v>1981</v>
          </cell>
          <cell r="I3">
            <v>1982</v>
          </cell>
          <cell r="J3">
            <v>1983</v>
          </cell>
          <cell r="K3">
            <v>1984</v>
          </cell>
          <cell r="L3">
            <v>1985</v>
          </cell>
          <cell r="M3">
            <v>1986</v>
          </cell>
          <cell r="N3">
            <v>1987</v>
          </cell>
          <cell r="O3">
            <v>1988</v>
          </cell>
          <cell r="P3">
            <v>1989</v>
          </cell>
          <cell r="Q3">
            <v>1990</v>
          </cell>
          <cell r="R3">
            <v>1991</v>
          </cell>
          <cell r="S3">
            <v>1992</v>
          </cell>
          <cell r="T3">
            <v>1993</v>
          </cell>
          <cell r="U3">
            <v>1994</v>
          </cell>
          <cell r="V3">
            <v>1995</v>
          </cell>
          <cell r="W3">
            <v>1996</v>
          </cell>
          <cell r="X3">
            <v>1997</v>
          </cell>
          <cell r="Y3">
            <v>1998</v>
          </cell>
          <cell r="Z3">
            <v>1999</v>
          </cell>
          <cell r="AA3">
            <v>2000</v>
          </cell>
          <cell r="AB3">
            <v>2001</v>
          </cell>
          <cell r="AC3">
            <v>2002</v>
          </cell>
          <cell r="AD3">
            <v>2003</v>
          </cell>
          <cell r="AE3">
            <v>2004</v>
          </cell>
          <cell r="AF3">
            <v>2005</v>
          </cell>
          <cell r="AG3">
            <v>2006</v>
          </cell>
          <cell r="AH3">
            <v>2007</v>
          </cell>
          <cell r="AI3">
            <v>2008</v>
          </cell>
          <cell r="AJ3">
            <v>2009</v>
          </cell>
          <cell r="AK3">
            <v>2010</v>
          </cell>
          <cell r="AL3">
            <v>2011</v>
          </cell>
          <cell r="AM3">
            <v>2012</v>
          </cell>
          <cell r="AN3">
            <v>2013</v>
          </cell>
          <cell r="AO3">
            <v>2014</v>
          </cell>
          <cell r="AP3">
            <v>2015</v>
          </cell>
          <cell r="AQ3">
            <v>2016</v>
          </cell>
          <cell r="AR3">
            <v>2017</v>
          </cell>
          <cell r="AS3">
            <v>2018</v>
          </cell>
          <cell r="AT3">
            <v>2019</v>
          </cell>
          <cell r="AU3">
            <v>2020</v>
          </cell>
          <cell r="AV3">
            <v>2021</v>
          </cell>
          <cell r="AW3">
            <v>2022</v>
          </cell>
          <cell r="AX3">
            <v>2023</v>
          </cell>
          <cell r="AY3">
            <v>2024</v>
          </cell>
        </row>
        <row r="4">
          <cell r="B4" t="str">
            <v>Equity</v>
          </cell>
          <cell r="C4">
            <v>2.9124933543715965</v>
          </cell>
          <cell r="D4">
            <v>3.0222026240425475</v>
          </cell>
          <cell r="E4">
            <v>2.9365976086909371</v>
          </cell>
          <cell r="F4">
            <v>3.4239664328807957</v>
          </cell>
          <cell r="G4">
            <v>3.3548722625885139</v>
          </cell>
          <cell r="H4">
            <v>2.748608452464437</v>
          </cell>
          <cell r="I4">
            <v>2.7034600568397114</v>
          </cell>
          <cell r="J4">
            <v>2.4615868078429557</v>
          </cell>
          <cell r="K4">
            <v>2.0321660347338883</v>
          </cell>
          <cell r="L4">
            <v>1.5282166611085233</v>
          </cell>
          <cell r="M4">
            <v>0.63096786618834599</v>
          </cell>
          <cell r="N4">
            <v>-0.35129237325226592</v>
          </cell>
          <cell r="O4">
            <v>-1.2141268549345949</v>
          </cell>
          <cell r="P4">
            <v>-1.6138741274607467</v>
          </cell>
          <cell r="Q4">
            <v>-1.575963954585031</v>
          </cell>
          <cell r="R4">
            <v>-1.2771736350440206</v>
          </cell>
          <cell r="S4">
            <v>-0.33438506995124628</v>
          </cell>
          <cell r="T4">
            <v>0.67221117438808942</v>
          </cell>
          <cell r="U4">
            <v>1.9810666211441486</v>
          </cell>
          <cell r="V4">
            <v>3.2838251623188146</v>
          </cell>
          <cell r="W4">
            <v>3.9893488541359829</v>
          </cell>
          <cell r="X4">
            <v>3.6169993489984087</v>
          </cell>
          <cell r="Y4">
            <v>3.4539260805994427</v>
          </cell>
          <cell r="Z4">
            <v>2.5621077061026427</v>
          </cell>
          <cell r="AA4">
            <v>-6.5847542745298027E-2</v>
          </cell>
          <cell r="AB4">
            <v>-0.30025716483261222</v>
          </cell>
          <cell r="AC4">
            <v>-0.16725061185231216</v>
          </cell>
          <cell r="AD4">
            <v>0.83026592007122624</v>
          </cell>
          <cell r="AE4">
            <v>1.9188445532018967</v>
          </cell>
          <cell r="AF4">
            <v>2.5343968650830262</v>
          </cell>
          <cell r="AG4">
            <v>2.2435173383562605</v>
          </cell>
          <cell r="AH4">
            <v>2.3323869155577763</v>
          </cell>
          <cell r="AI4">
            <v>2.2686197068056559</v>
          </cell>
          <cell r="AJ4">
            <v>2.5599757205157294</v>
          </cell>
          <cell r="AK4">
            <v>4.1287939221890992</v>
          </cell>
          <cell r="AL4">
            <v>4.356658178486656</v>
          </cell>
          <cell r="AM4">
            <v>4.2312493501587607</v>
          </cell>
          <cell r="AN4">
            <v>6.1097053952141627</v>
          </cell>
          <cell r="AO4">
            <v>9.359694931968388</v>
          </cell>
          <cell r="AP4">
            <v>10.538119692578618</v>
          </cell>
          <cell r="AQ4">
            <v>11.115175060900309</v>
          </cell>
          <cell r="AR4">
            <v>11.082396981210886</v>
          </cell>
          <cell r="AS4">
            <v>8.7713823570247769</v>
          </cell>
          <cell r="AT4">
            <v>8.6939580543753472</v>
          </cell>
          <cell r="AU4">
            <v>8.376998239916869</v>
          </cell>
          <cell r="AV4">
            <v>5.9793622536655811</v>
          </cell>
          <cell r="AW4">
            <v>6.3191708444372807</v>
          </cell>
          <cell r="AX4">
            <v>5.8976197181681034</v>
          </cell>
          <cell r="AY4">
            <v>2.8759344727677334</v>
          </cell>
        </row>
        <row r="5">
          <cell r="B5" t="str">
            <v>Portfolio Debt</v>
          </cell>
          <cell r="C5">
            <v>-3.7838980427156437</v>
          </cell>
          <cell r="D5">
            <v>-4.9588678400596402</v>
          </cell>
          <cell r="E5">
            <v>-5.4291144025830933</v>
          </cell>
          <cell r="F5">
            <v>-4.1598838061258316</v>
          </cell>
          <cell r="G5">
            <v>-4.5732922643594121</v>
          </cell>
          <cell r="H5">
            <v>-4.3776802354569213</v>
          </cell>
          <cell r="I5">
            <v>-4.725806562555233</v>
          </cell>
          <cell r="J5">
            <v>-4.7121411498724006</v>
          </cell>
          <cell r="K5">
            <v>-5.1291691402816468</v>
          </cell>
          <cell r="L5">
            <v>-5.9268781895464349</v>
          </cell>
          <cell r="M5">
            <v>-7.1335004938170785</v>
          </cell>
          <cell r="N5">
            <v>-7.7422112100082083</v>
          </cell>
          <cell r="O5">
            <v>-8.5322503579723463</v>
          </cell>
          <cell r="P5">
            <v>-8.6470279602522702</v>
          </cell>
          <cell r="Q5">
            <v>-8.2410050805414059</v>
          </cell>
          <cell r="R5">
            <v>-8.6477727244752423</v>
          </cell>
          <cell r="S5">
            <v>-9.2397666558747744</v>
          </cell>
          <cell r="T5">
            <v>-9.8308113993041406</v>
          </cell>
          <cell r="U5">
            <v>-11.200789984021377</v>
          </cell>
          <cell r="V5">
            <v>-12.993751496286068</v>
          </cell>
          <cell r="W5">
            <v>-15.984237572527704</v>
          </cell>
          <cell r="X5">
            <v>-17.131682792479719</v>
          </cell>
          <cell r="Y5">
            <v>-17.680429826620134</v>
          </cell>
          <cell r="Z5">
            <v>-18.053233812042812</v>
          </cell>
          <cell r="AA5">
            <v>-18.829792589020027</v>
          </cell>
          <cell r="AB5">
            <v>-21.321613478979113</v>
          </cell>
          <cell r="AC5">
            <v>-24.031485460661564</v>
          </cell>
          <cell r="AD5">
            <v>-25.422369058477972</v>
          </cell>
          <cell r="AE5">
            <v>-29.075280448967177</v>
          </cell>
          <cell r="AF5">
            <v>-31.718011469571323</v>
          </cell>
          <cell r="AG5">
            <v>-34.644437371915465</v>
          </cell>
          <cell r="AH5">
            <v>-37.344990005684586</v>
          </cell>
          <cell r="AI5">
            <v>-41.079896345680147</v>
          </cell>
          <cell r="AJ5">
            <v>-40.642110580093323</v>
          </cell>
          <cell r="AK5">
            <v>-42.264205306794729</v>
          </cell>
          <cell r="AL5">
            <v>-41.858584493631042</v>
          </cell>
          <cell r="AM5">
            <v>-42.821938271080853</v>
          </cell>
          <cell r="AN5">
            <v>-43.967308668731</v>
          </cell>
          <cell r="AO5">
            <v>-44.035087639590287</v>
          </cell>
          <cell r="AP5">
            <v>-45.10227619878394</v>
          </cell>
          <cell r="AQ5">
            <v>-46.119926212899784</v>
          </cell>
          <cell r="AR5">
            <v>-45.068335867312946</v>
          </cell>
          <cell r="AS5">
            <v>-42.696164251512698</v>
          </cell>
          <cell r="AT5">
            <v>-43.996048836066812</v>
          </cell>
          <cell r="AU5">
            <v>-45.752533295120543</v>
          </cell>
          <cell r="AV5">
            <v>-42.249321201219317</v>
          </cell>
          <cell r="AW5">
            <v>-40.759924686120712</v>
          </cell>
          <cell r="AX5">
            <v>-41.943584487683921</v>
          </cell>
          <cell r="AY5">
            <v>-42.915033513757415</v>
          </cell>
        </row>
        <row r="6">
          <cell r="B6" t="str">
            <v>Banks</v>
          </cell>
          <cell r="C6">
            <v>2.8167856296425988</v>
          </cell>
          <cell r="D6">
            <v>2.8053737440112672</v>
          </cell>
          <cell r="E6">
            <v>3.0739084342185889</v>
          </cell>
          <cell r="F6">
            <v>2.1784067721906588</v>
          </cell>
          <cell r="G6">
            <v>3.1320050663089405</v>
          </cell>
          <cell r="H6">
            <v>4.0600977661339535</v>
          </cell>
          <cell r="I6">
            <v>5.1871394995318187</v>
          </cell>
          <cell r="J6">
            <v>4.5511356788233917</v>
          </cell>
          <cell r="K6">
            <v>3.2158604601282987</v>
          </cell>
          <cell r="L6">
            <v>2.1276433926045732</v>
          </cell>
          <cell r="M6">
            <v>1.8115870034070429</v>
          </cell>
          <cell r="N6">
            <v>0.40105330042026976</v>
          </cell>
          <cell r="O6">
            <v>-0.10113745259659333</v>
          </cell>
          <cell r="P6">
            <v>-0.16784305106016401</v>
          </cell>
          <cell r="Q6">
            <v>-1.0603131502442336</v>
          </cell>
          <cell r="R6">
            <v>-1.2261354057376843</v>
          </cell>
          <cell r="S6">
            <v>-2.3384410015019186</v>
          </cell>
          <cell r="T6">
            <v>-3.3415036598795753</v>
          </cell>
          <cell r="U6">
            <v>-4.1765492430875026</v>
          </cell>
          <cell r="V6">
            <v>-4.2800359017030534</v>
          </cell>
          <cell r="W6">
            <v>-2.8272457668792819</v>
          </cell>
          <cell r="X6">
            <v>-3.0004481465107995</v>
          </cell>
          <cell r="Y6">
            <v>-2.2180741374343098</v>
          </cell>
          <cell r="Z6">
            <v>-2.3696077694386521</v>
          </cell>
          <cell r="AA6">
            <v>-2.5548553929430162</v>
          </cell>
          <cell r="AB6">
            <v>-3.0033465543002604</v>
          </cell>
          <cell r="AC6">
            <v>-4.2772749615064649</v>
          </cell>
          <cell r="AD6">
            <v>-5.0824819206647787</v>
          </cell>
          <cell r="AE6">
            <v>-4.9865779349042123</v>
          </cell>
          <cell r="AF6">
            <v>-3.1811774912212774</v>
          </cell>
          <cell r="AG6">
            <v>-4.6654563908016042</v>
          </cell>
          <cell r="AH6">
            <v>-3.4062127527630492</v>
          </cell>
          <cell r="AI6">
            <v>-0.72453622112379923</v>
          </cell>
          <cell r="AJ6">
            <v>-1.8568500891728159</v>
          </cell>
          <cell r="AK6">
            <v>0.19235202194223111</v>
          </cell>
          <cell r="AL6">
            <v>-3.192663822686185</v>
          </cell>
          <cell r="AM6">
            <v>-3.9330760423453475</v>
          </cell>
          <cell r="AN6">
            <v>-6.16328735039927</v>
          </cell>
          <cell r="AO6">
            <v>-7.3422300529448368</v>
          </cell>
          <cell r="AP6">
            <v>-7.1860051088222425</v>
          </cell>
          <cell r="AQ6">
            <v>-6.8768571277091253</v>
          </cell>
          <cell r="AR6">
            <v>-8.0046952641792295</v>
          </cell>
          <cell r="AS6">
            <v>-9.4745599887222038</v>
          </cell>
          <cell r="AT6">
            <v>-9.0355321559693049</v>
          </cell>
          <cell r="AU6">
            <v>-10.438072679702568</v>
          </cell>
          <cell r="AV6">
            <v>-12.914762534335821</v>
          </cell>
          <cell r="AW6">
            <v>-13.098315896481752</v>
          </cell>
          <cell r="AX6">
            <v>-11.853178069868271</v>
          </cell>
          <cell r="AY6">
            <v>-12.045897598931134</v>
          </cell>
        </row>
        <row r="16">
          <cell r="C16">
            <v>1976</v>
          </cell>
          <cell r="D16">
            <v>1977</v>
          </cell>
          <cell r="E16">
            <v>1978</v>
          </cell>
          <cell r="F16">
            <v>1979</v>
          </cell>
          <cell r="G16">
            <v>1980</v>
          </cell>
          <cell r="H16">
            <v>1981</v>
          </cell>
          <cell r="I16">
            <v>1982</v>
          </cell>
          <cell r="J16">
            <v>1983</v>
          </cell>
          <cell r="K16">
            <v>1984</v>
          </cell>
          <cell r="L16">
            <v>1985</v>
          </cell>
          <cell r="M16">
            <v>1986</v>
          </cell>
          <cell r="N16">
            <v>1987</v>
          </cell>
          <cell r="O16">
            <v>1988</v>
          </cell>
          <cell r="P16">
            <v>1989</v>
          </cell>
          <cell r="Q16">
            <v>1990</v>
          </cell>
          <cell r="R16">
            <v>1991</v>
          </cell>
          <cell r="S16">
            <v>1992</v>
          </cell>
          <cell r="T16">
            <v>1993</v>
          </cell>
          <cell r="U16">
            <v>1994</v>
          </cell>
          <cell r="V16">
            <v>1995</v>
          </cell>
          <cell r="W16">
            <v>1996</v>
          </cell>
          <cell r="X16">
            <v>1997</v>
          </cell>
          <cell r="Y16">
            <v>1998</v>
          </cell>
          <cell r="Z16">
            <v>1999</v>
          </cell>
          <cell r="AA16">
            <v>2000</v>
          </cell>
          <cell r="AB16">
            <v>2001</v>
          </cell>
          <cell r="AC16">
            <v>2002</v>
          </cell>
          <cell r="AD16">
            <v>2003</v>
          </cell>
          <cell r="AE16">
            <v>2004</v>
          </cell>
          <cell r="AF16">
            <v>2005</v>
          </cell>
          <cell r="AG16">
            <v>2006</v>
          </cell>
          <cell r="AH16">
            <v>2007</v>
          </cell>
          <cell r="AI16">
            <v>2008</v>
          </cell>
          <cell r="AJ16">
            <v>2009</v>
          </cell>
          <cell r="AK16">
            <v>2010</v>
          </cell>
          <cell r="AL16">
            <v>2011</v>
          </cell>
          <cell r="AM16">
            <v>2012</v>
          </cell>
          <cell r="AN16">
            <v>2013</v>
          </cell>
          <cell r="AO16">
            <v>2014</v>
          </cell>
          <cell r="AP16">
            <v>2015</v>
          </cell>
          <cell r="AQ16">
            <v>2016</v>
          </cell>
          <cell r="AR16">
            <v>2017</v>
          </cell>
          <cell r="AS16">
            <v>2018</v>
          </cell>
          <cell r="AT16">
            <v>2019</v>
          </cell>
          <cell r="AU16">
            <v>2020</v>
          </cell>
          <cell r="AV16">
            <v>2021</v>
          </cell>
          <cell r="AW16">
            <v>2022</v>
          </cell>
          <cell r="AX16">
            <v>2023</v>
          </cell>
          <cell r="AY16">
            <v>2024</v>
          </cell>
        </row>
        <row r="17">
          <cell r="B17" t="str">
            <v>Rep Equ Ass</v>
          </cell>
          <cell r="C17">
            <v>7.8037292384163219</v>
          </cell>
          <cell r="D17">
            <v>8.3085714175920575</v>
          </cell>
          <cell r="E17">
            <v>8.5517981594651129</v>
          </cell>
          <cell r="F17">
            <v>9.3198311748073053</v>
          </cell>
          <cell r="G17">
            <v>11.069129078534438</v>
          </cell>
          <cell r="H17">
            <v>7.9683109757561565</v>
          </cell>
          <cell r="I17">
            <v>9.3732888050053393</v>
          </cell>
          <cell r="J17">
            <v>10.387315707760898</v>
          </cell>
          <cell r="K17">
            <v>9.5084397637911309</v>
          </cell>
          <cell r="L17">
            <v>11.986137752683291</v>
          </cell>
          <cell r="M17">
            <v>15.012934448212095</v>
          </cell>
          <cell r="N17">
            <v>15.992103336309516</v>
          </cell>
          <cell r="O17">
            <v>17.408952421474293</v>
          </cell>
          <cell r="P17">
            <v>19.982168116024233</v>
          </cell>
          <cell r="Q17">
            <v>17.623706554797266</v>
          </cell>
          <cell r="R17">
            <v>20.161286000991534</v>
          </cell>
          <cell r="S17">
            <v>19.287836330907943</v>
          </cell>
          <cell r="T17">
            <v>25.493299685837798</v>
          </cell>
          <cell r="U17">
            <v>25.535690075084709</v>
          </cell>
          <cell r="V17">
            <v>29.899202185830976</v>
          </cell>
          <cell r="W17">
            <v>34.130959497453404</v>
          </cell>
          <cell r="X17">
            <v>37.824987828695185</v>
          </cell>
          <cell r="Y17">
            <v>43.519338413210818</v>
          </cell>
          <cell r="Z17">
            <v>52.487070109432167</v>
          </cell>
          <cell r="AA17">
            <v>46.702120934719034</v>
          </cell>
          <cell r="AB17">
            <v>39.37973879809627</v>
          </cell>
          <cell r="AC17">
            <v>33.462209358714361</v>
          </cell>
          <cell r="AD17">
            <v>44.662473977541033</v>
          </cell>
          <cell r="AE17">
            <v>51.626256957815855</v>
          </cell>
          <cell r="AF17">
            <v>56.482580944209985</v>
          </cell>
          <cell r="AG17">
            <v>67.01745413132403</v>
          </cell>
          <cell r="AH17">
            <v>76.728879771688</v>
          </cell>
          <cell r="AI17">
            <v>43.70818765943784</v>
          </cell>
          <cell r="AJ17">
            <v>61.752628993911955</v>
          </cell>
          <cell r="AK17">
            <v>69.018918303450789</v>
          </cell>
          <cell r="AL17">
            <v>62.2848136109005</v>
          </cell>
          <cell r="AM17">
            <v>69.468314510239651</v>
          </cell>
          <cell r="AN17">
            <v>80.527340037130017</v>
          </cell>
          <cell r="AO17">
            <v>79.581145945130601</v>
          </cell>
          <cell r="AP17">
            <v>75.502906009553755</v>
          </cell>
          <cell r="AQ17">
            <v>77.370796663616574</v>
          </cell>
          <cell r="AR17">
            <v>91.841649610021406</v>
          </cell>
          <cell r="AS17">
            <v>74.150577958064176</v>
          </cell>
          <cell r="AT17">
            <v>84.247275601251658</v>
          </cell>
          <cell r="AU17">
            <v>93.492380036531614</v>
          </cell>
          <cell r="AV17">
            <v>96.73952356494533</v>
          </cell>
          <cell r="AW17">
            <v>74.711000656633615</v>
          </cell>
          <cell r="AX17">
            <v>79.68554844683085</v>
          </cell>
          <cell r="AY17">
            <v>80.094635263164179</v>
          </cell>
        </row>
        <row r="18">
          <cell r="B18" t="str">
            <v>Cum Equ Ass</v>
          </cell>
          <cell r="C18">
            <v>7.8037292384163219</v>
          </cell>
          <cell r="D18">
            <v>7.5861287158484902</v>
          </cell>
          <cell r="E18">
            <v>7.3398143135798239</v>
          </cell>
          <cell r="F18">
            <v>7.7980979190685007</v>
          </cell>
          <cell r="G18">
            <v>7.9285145068415828</v>
          </cell>
          <cell r="H18">
            <v>7.5600842022287829</v>
          </cell>
          <cell r="I18">
            <v>7.9480792597858292</v>
          </cell>
          <cell r="J18">
            <v>7.6803544707017375</v>
          </cell>
          <cell r="K18">
            <v>7.4148017653004379</v>
          </cell>
          <cell r="L18">
            <v>7.2282903420366864</v>
          </cell>
          <cell r="M18">
            <v>7.1521046127952221</v>
          </cell>
          <cell r="N18">
            <v>7.4974846633980166</v>
          </cell>
          <cell r="O18">
            <v>7.1562577462007573</v>
          </cell>
          <cell r="P18">
            <v>7.7803735832869512</v>
          </cell>
          <cell r="Q18">
            <v>8.3134333163847796</v>
          </cell>
          <cell r="R18">
            <v>9.0169595343001081</v>
          </cell>
          <cell r="S18">
            <v>9.851668482270906</v>
          </cell>
          <cell r="T18">
            <v>11.515611369676925</v>
          </cell>
          <cell r="U18">
            <v>12.969416662229685</v>
          </cell>
          <cell r="V18">
            <v>14.76858729259299</v>
          </cell>
          <cell r="W18">
            <v>16.270793380801134</v>
          </cell>
          <cell r="X18">
            <v>17.401923066161533</v>
          </cell>
          <cell r="Y18">
            <v>19.452671283112085</v>
          </cell>
          <cell r="Z18">
            <v>22.061229931310542</v>
          </cell>
          <cell r="AA18">
            <v>23.586492259450633</v>
          </cell>
          <cell r="AB18">
            <v>25.260044742314939</v>
          </cell>
          <cell r="AC18">
            <v>26.250431416726784</v>
          </cell>
          <cell r="AD18">
            <v>27.742913380672022</v>
          </cell>
          <cell r="AE18">
            <v>29.791164846663669</v>
          </cell>
          <cell r="AF18">
            <v>30.653160620243717</v>
          </cell>
          <cell r="AG18">
            <v>32.079464181858995</v>
          </cell>
          <cell r="AH18">
            <v>35.425875563104299</v>
          </cell>
          <cell r="AI18">
            <v>36.542210076167265</v>
          </cell>
          <cell r="AJ18">
            <v>39.855182325099058</v>
          </cell>
          <cell r="AK18">
            <v>42.945361513421751</v>
          </cell>
          <cell r="AL18">
            <v>45.678900124694444</v>
          </cell>
          <cell r="AM18">
            <v>47.228000297773406</v>
          </cell>
          <cell r="AN18">
            <v>49.233949834849696</v>
          </cell>
          <cell r="AO18">
            <v>52.811887321646395</v>
          </cell>
          <cell r="AP18">
            <v>53.815505739567698</v>
          </cell>
          <cell r="AQ18">
            <v>54.719019439228461</v>
          </cell>
          <cell r="AR18">
            <v>55.54078802975836</v>
          </cell>
          <cell r="AS18">
            <v>52.771391845556145</v>
          </cell>
          <cell r="AT18">
            <v>50.90542786897408</v>
          </cell>
          <cell r="AU18">
            <v>55.111895347522179</v>
          </cell>
          <cell r="AV18">
            <v>52.182309734598846</v>
          </cell>
          <cell r="AW18">
            <v>49.178173648040158</v>
          </cell>
          <cell r="AX18">
            <v>47.770596343693803</v>
          </cell>
          <cell r="AY18">
            <v>47.008597498971689</v>
          </cell>
        </row>
        <row r="19">
          <cell r="B19" t="str">
            <v>Rep Equ Liab</v>
          </cell>
          <cell r="C19">
            <v>-4.8912358840447272</v>
          </cell>
          <cell r="D19">
            <v>-4.2437264209400789</v>
          </cell>
          <cell r="E19">
            <v>-4.1881290134925209</v>
          </cell>
          <cell r="F19">
            <v>-4.6124720391362644</v>
          </cell>
          <cell r="G19">
            <v>-6.1055042387814815</v>
          </cell>
          <cell r="H19">
            <v>-5.7365964451343157</v>
          </cell>
          <cell r="I19">
            <v>-8.6158247425301049</v>
          </cell>
          <cell r="J19">
            <v>-9.3519935674860868</v>
          </cell>
          <cell r="K19">
            <v>-9.0294686489269775</v>
          </cell>
          <cell r="L19">
            <v>-10.28188889598221</v>
          </cell>
          <cell r="M19">
            <v>-11.817589670434145</v>
          </cell>
          <cell r="N19">
            <v>-12.290125154086894</v>
          </cell>
          <cell r="O19">
            <v>-13.288193233644702</v>
          </cell>
          <cell r="P19">
            <v>-16.100790913183896</v>
          </cell>
          <cell r="Q19">
            <v>-15.175870312707525</v>
          </cell>
          <cell r="R19">
            <v>-17.913541596806432</v>
          </cell>
          <cell r="S19">
            <v>-17.942351664264692</v>
          </cell>
          <cell r="T19">
            <v>-18.739082072487822</v>
          </cell>
          <cell r="U19">
            <v>-17.497361139394965</v>
          </cell>
          <cell r="V19">
            <v>-22.056418345681251</v>
          </cell>
          <cell r="W19">
            <v>-25.299667216722355</v>
          </cell>
          <cell r="X19">
            <v>-32.033475285256216</v>
          </cell>
          <cell r="Y19">
            <v>-39.930983931375863</v>
          </cell>
          <cell r="Z19">
            <v>-47.984731245584648</v>
          </cell>
          <cell r="AA19">
            <v>-45.527449548100506</v>
          </cell>
          <cell r="AB19">
            <v>-41.320481360251051</v>
          </cell>
          <cell r="AC19">
            <v>-33.105739278996971</v>
          </cell>
          <cell r="AD19">
            <v>-40.174486861113174</v>
          </cell>
          <cell r="AE19">
            <v>-42.765205698590741</v>
          </cell>
          <cell r="AF19">
            <v>-42.419460339467221</v>
          </cell>
          <cell r="AG19">
            <v>-47.370386034378711</v>
          </cell>
          <cell r="AH19">
            <v>-50.889691664384443</v>
          </cell>
          <cell r="AI19">
            <v>-35.367107695386721</v>
          </cell>
          <cell r="AJ19">
            <v>-45.146296118121292</v>
          </cell>
          <cell r="AK19">
            <v>-50.799925124448706</v>
          </cell>
          <cell r="AL19">
            <v>-51.54656503073258</v>
          </cell>
          <cell r="AM19">
            <v>-56.649513934134248</v>
          </cell>
          <cell r="AN19">
            <v>-69.188758535421812</v>
          </cell>
          <cell r="AO19">
            <v>-73.951033323341747</v>
          </cell>
          <cell r="AP19">
            <v>-70.720341968488796</v>
          </cell>
          <cell r="AQ19">
            <v>-74.877958754714797</v>
          </cell>
          <cell r="AR19">
            <v>-85.54311516430009</v>
          </cell>
          <cell r="AS19">
            <v>-77.131782532930544</v>
          </cell>
          <cell r="AT19">
            <v>-91.694454526470821</v>
          </cell>
          <cell r="AU19">
            <v>-111.03349449672557</v>
          </cell>
          <cell r="AV19">
            <v>-127.17502441074387</v>
          </cell>
          <cell r="AW19">
            <v>-93.675757423233904</v>
          </cell>
          <cell r="AX19">
            <v>-106.58317938404822</v>
          </cell>
          <cell r="AY19">
            <v>-124.31739268271656</v>
          </cell>
        </row>
        <row r="20">
          <cell r="B20" t="str">
            <v>Cum Equ Liab</v>
          </cell>
          <cell r="C20">
            <v>-4.8912358840447272</v>
          </cell>
          <cell r="D20">
            <v>-4.5639260918059437</v>
          </cell>
          <cell r="E20">
            <v>-4.4032167048888855</v>
          </cell>
          <cell r="F20">
            <v>-4.3741314861877045</v>
          </cell>
          <cell r="G20">
            <v>-4.5736422442530671</v>
          </cell>
          <cell r="H20">
            <v>-4.8114757497643463</v>
          </cell>
          <cell r="I20">
            <v>-5.2446192029461187</v>
          </cell>
          <cell r="J20">
            <v>-5.2187676628587809</v>
          </cell>
          <cell r="K20">
            <v>-5.38263573056655</v>
          </cell>
          <cell r="L20">
            <v>-5.7000736809281625</v>
          </cell>
          <cell r="M20">
            <v>-6.521136746606877</v>
          </cell>
          <cell r="N20">
            <v>-7.848777036650282</v>
          </cell>
          <cell r="O20">
            <v>-8.3703846011353527</v>
          </cell>
          <cell r="P20">
            <v>-9.3942477107476989</v>
          </cell>
          <cell r="Q20">
            <v>-9.8893972709698108</v>
          </cell>
          <cell r="R20">
            <v>-10.29413316934413</v>
          </cell>
          <cell r="S20">
            <v>-10.186053552222152</v>
          </cell>
          <cell r="T20">
            <v>-10.843400195288835</v>
          </cell>
          <cell r="U20">
            <v>-10.988350041085537</v>
          </cell>
          <cell r="V20">
            <v>-11.484762130274175</v>
          </cell>
          <cell r="W20">
            <v>-12.281444526665149</v>
          </cell>
          <cell r="X20">
            <v>-13.784923717163124</v>
          </cell>
          <cell r="Y20">
            <v>-15.998745202512641</v>
          </cell>
          <cell r="Z20">
            <v>-19.499122225207898</v>
          </cell>
          <cell r="AA20">
            <v>-23.652339802195929</v>
          </cell>
          <cell r="AB20">
            <v>-25.560301907147554</v>
          </cell>
          <cell r="AC20">
            <v>-26.417682028579094</v>
          </cell>
          <cell r="AD20">
            <v>-26.912647460600795</v>
          </cell>
          <cell r="AE20">
            <v>-27.872320293461772</v>
          </cell>
          <cell r="AF20">
            <v>-28.118763755160693</v>
          </cell>
          <cell r="AG20">
            <v>-29.835946843502732</v>
          </cell>
          <cell r="AH20">
            <v>-33.093488647546522</v>
          </cell>
          <cell r="AI20">
            <v>-34.273590369361607</v>
          </cell>
          <cell r="AJ20">
            <v>-37.295206604583335</v>
          </cell>
          <cell r="AK20">
            <v>-38.816567591232648</v>
          </cell>
          <cell r="AL20">
            <v>-41.322241946207797</v>
          </cell>
          <cell r="AM20">
            <v>-42.996750947614643</v>
          </cell>
          <cell r="AN20">
            <v>-43.124244439635532</v>
          </cell>
          <cell r="AO20">
            <v>-43.452192389678004</v>
          </cell>
          <cell r="AP20">
            <v>-43.277386046989072</v>
          </cell>
          <cell r="AQ20">
            <v>-43.603844378328155</v>
          </cell>
          <cell r="AR20">
            <v>-44.458391048547469</v>
          </cell>
          <cell r="AS20">
            <v>-44.000009488531369</v>
          </cell>
          <cell r="AT20">
            <v>-42.211469814598729</v>
          </cell>
          <cell r="AU20">
            <v>-46.734897107605306</v>
          </cell>
          <cell r="AV20">
            <v>-46.202947480933268</v>
          </cell>
          <cell r="AW20">
            <v>-42.859002803602877</v>
          </cell>
          <cell r="AX20">
            <v>-41.872976625525702</v>
          </cell>
          <cell r="AY20">
            <v>-44.132663026203957</v>
          </cell>
        </row>
        <row r="21">
          <cell r="B21" t="str">
            <v>Rep Equ Net</v>
          </cell>
          <cell r="C21">
            <v>2.9124933543715965</v>
          </cell>
          <cell r="D21">
            <v>4.0648449966519777</v>
          </cell>
          <cell r="E21">
            <v>4.3636691459725911</v>
          </cell>
          <cell r="F21">
            <v>4.70735913567104</v>
          </cell>
          <cell r="G21">
            <v>4.9636248397529563</v>
          </cell>
          <cell r="H21">
            <v>2.2317145306218409</v>
          </cell>
          <cell r="I21">
            <v>0.75746406247523401</v>
          </cell>
          <cell r="J21">
            <v>1.035322140274813</v>
          </cell>
          <cell r="K21">
            <v>0.47897111486415356</v>
          </cell>
          <cell r="L21">
            <v>1.7042488567010809</v>
          </cell>
          <cell r="M21">
            <v>3.1953447777779473</v>
          </cell>
          <cell r="N21">
            <v>3.7019781822226205</v>
          </cell>
          <cell r="O21">
            <v>4.1207591878295897</v>
          </cell>
          <cell r="P21">
            <v>3.8813772028403397</v>
          </cell>
          <cell r="Q21">
            <v>2.4478362420897426</v>
          </cell>
          <cell r="R21">
            <v>2.2477444041851022</v>
          </cell>
          <cell r="S21">
            <v>1.3454846666432525</v>
          </cell>
          <cell r="T21">
            <v>6.7542176133499758</v>
          </cell>
          <cell r="U21">
            <v>8.038328935689746</v>
          </cell>
          <cell r="V21">
            <v>7.842783840149723</v>
          </cell>
          <cell r="W21">
            <v>8.8312922807310485</v>
          </cell>
          <cell r="X21">
            <v>5.7915125434389676</v>
          </cell>
          <cell r="Y21">
            <v>3.5883544818349531</v>
          </cell>
          <cell r="Z21">
            <v>4.5023388638475144</v>
          </cell>
          <cell r="AA21">
            <v>1.1746713866185305</v>
          </cell>
          <cell r="AB21">
            <v>-1.9407425621547827</v>
          </cell>
          <cell r="AC21">
            <v>0.35647007971739325</v>
          </cell>
          <cell r="AD21">
            <v>4.4879871164278633</v>
          </cell>
          <cell r="AE21">
            <v>8.8610512592251123</v>
          </cell>
          <cell r="AF21">
            <v>14.06312060474276</v>
          </cell>
          <cell r="AG21">
            <v>19.647068096945311</v>
          </cell>
          <cell r="AH21">
            <v>25.839188107303546</v>
          </cell>
          <cell r="AI21">
            <v>8.3410799640511204</v>
          </cell>
          <cell r="AJ21">
            <v>16.60633287579067</v>
          </cell>
          <cell r="AK21">
            <v>18.218993179002073</v>
          </cell>
          <cell r="AL21">
            <v>10.738248580167916</v>
          </cell>
          <cell r="AM21">
            <v>12.818800576105406</v>
          </cell>
          <cell r="AN21">
            <v>11.338581501708195</v>
          </cell>
          <cell r="AO21">
            <v>5.6301126217888573</v>
          </cell>
          <cell r="AP21">
            <v>4.7825640410649477</v>
          </cell>
          <cell r="AQ21">
            <v>2.4928379089017851</v>
          </cell>
          <cell r="AR21">
            <v>6.2985344457213204</v>
          </cell>
          <cell r="AS21">
            <v>-2.9812045748663523</v>
          </cell>
          <cell r="AT21">
            <v>-7.4471789252191574</v>
          </cell>
          <cell r="AU21">
            <v>-17.541114460193953</v>
          </cell>
          <cell r="AV21">
            <v>-30.435500845798547</v>
          </cell>
          <cell r="AW21">
            <v>-18.964756766600303</v>
          </cell>
          <cell r="AX21">
            <v>-26.897630937217372</v>
          </cell>
          <cell r="AY21">
            <v>-44.22275741955238</v>
          </cell>
        </row>
        <row r="22">
          <cell r="B22" t="str">
            <v xml:space="preserve">Cum Equ Net </v>
          </cell>
          <cell r="C22">
            <v>2.9124933543715965</v>
          </cell>
          <cell r="D22">
            <v>3.0222026240425475</v>
          </cell>
          <cell r="E22">
            <v>2.9365976086909371</v>
          </cell>
          <cell r="F22">
            <v>3.4239664328807957</v>
          </cell>
          <cell r="G22">
            <v>3.3548722625885139</v>
          </cell>
          <cell r="H22">
            <v>2.748608452464437</v>
          </cell>
          <cell r="I22">
            <v>2.7034600568397114</v>
          </cell>
          <cell r="J22">
            <v>2.4615868078429557</v>
          </cell>
          <cell r="K22">
            <v>2.0321660347338883</v>
          </cell>
          <cell r="L22">
            <v>1.5282166611085233</v>
          </cell>
          <cell r="M22">
            <v>0.63096786618834599</v>
          </cell>
          <cell r="N22">
            <v>-0.35129237325226592</v>
          </cell>
          <cell r="O22">
            <v>-1.2141268549345949</v>
          </cell>
          <cell r="P22">
            <v>-1.6138741274607467</v>
          </cell>
          <cell r="Q22">
            <v>-1.575963954585031</v>
          </cell>
          <cell r="R22">
            <v>-1.2771736350440206</v>
          </cell>
          <cell r="S22">
            <v>-0.33438506995124628</v>
          </cell>
          <cell r="T22">
            <v>0.67221117438808942</v>
          </cell>
          <cell r="U22">
            <v>1.9810666211441486</v>
          </cell>
          <cell r="V22">
            <v>3.2838251623188146</v>
          </cell>
          <cell r="W22">
            <v>3.9893488541359829</v>
          </cell>
          <cell r="X22">
            <v>3.6169993489984087</v>
          </cell>
          <cell r="Y22">
            <v>3.4539260805994427</v>
          </cell>
          <cell r="Z22">
            <v>2.5621077061026427</v>
          </cell>
          <cell r="AA22">
            <v>-6.5847542745298027E-2</v>
          </cell>
          <cell r="AB22">
            <v>-0.30025716483261222</v>
          </cell>
          <cell r="AC22">
            <v>-0.16725061185231216</v>
          </cell>
          <cell r="AD22">
            <v>0.83026592007122624</v>
          </cell>
          <cell r="AE22">
            <v>1.9188445532018967</v>
          </cell>
          <cell r="AF22">
            <v>2.5343968650830262</v>
          </cell>
          <cell r="AG22">
            <v>2.2435173383562605</v>
          </cell>
          <cell r="AH22">
            <v>2.3323869155577763</v>
          </cell>
          <cell r="AI22">
            <v>2.2686197068056559</v>
          </cell>
          <cell r="AJ22">
            <v>2.5599757205157294</v>
          </cell>
          <cell r="AK22">
            <v>4.1287939221890992</v>
          </cell>
          <cell r="AL22">
            <v>4.356658178486656</v>
          </cell>
          <cell r="AM22">
            <v>4.2312493501587607</v>
          </cell>
          <cell r="AN22">
            <v>6.1097053952141627</v>
          </cell>
          <cell r="AO22">
            <v>9.359694931968388</v>
          </cell>
          <cell r="AP22">
            <v>10.538119692578618</v>
          </cell>
          <cell r="AQ22">
            <v>11.115175060900309</v>
          </cell>
          <cell r="AR22">
            <v>11.082396981210886</v>
          </cell>
          <cell r="AS22">
            <v>8.7713823570247769</v>
          </cell>
          <cell r="AT22">
            <v>8.6939580543753472</v>
          </cell>
          <cell r="AU22">
            <v>8.376998239916869</v>
          </cell>
          <cell r="AV22">
            <v>5.9793622536655811</v>
          </cell>
          <cell r="AW22">
            <v>6.3191708444372807</v>
          </cell>
          <cell r="AX22">
            <v>5.8976197181681034</v>
          </cell>
          <cell r="AY22">
            <v>2.8759344727677334</v>
          </cell>
        </row>
        <row r="25">
          <cell r="C25">
            <v>1976</v>
          </cell>
          <cell r="D25">
            <v>1977</v>
          </cell>
          <cell r="E25">
            <v>1978</v>
          </cell>
          <cell r="F25">
            <v>1979</v>
          </cell>
          <cell r="G25">
            <v>1980</v>
          </cell>
          <cell r="H25">
            <v>1981</v>
          </cell>
          <cell r="I25">
            <v>1982</v>
          </cell>
          <cell r="J25">
            <v>1983</v>
          </cell>
          <cell r="K25">
            <v>1984</v>
          </cell>
          <cell r="L25">
            <v>1985</v>
          </cell>
          <cell r="M25">
            <v>1986</v>
          </cell>
          <cell r="N25">
            <v>1987</v>
          </cell>
          <cell r="O25">
            <v>1988</v>
          </cell>
          <cell r="P25">
            <v>1989</v>
          </cell>
          <cell r="Q25">
            <v>1990</v>
          </cell>
          <cell r="R25">
            <v>1991</v>
          </cell>
          <cell r="S25">
            <v>1992</v>
          </cell>
          <cell r="T25">
            <v>1993</v>
          </cell>
          <cell r="U25">
            <v>1994</v>
          </cell>
          <cell r="V25">
            <v>1995</v>
          </cell>
          <cell r="W25">
            <v>1996</v>
          </cell>
          <cell r="X25">
            <v>1997</v>
          </cell>
          <cell r="Y25">
            <v>1998</v>
          </cell>
          <cell r="Z25">
            <v>1999</v>
          </cell>
          <cell r="AA25">
            <v>2000</v>
          </cell>
          <cell r="AB25">
            <v>2001</v>
          </cell>
          <cell r="AC25">
            <v>2002</v>
          </cell>
          <cell r="AD25">
            <v>2003</v>
          </cell>
          <cell r="AE25">
            <v>2004</v>
          </cell>
          <cell r="AF25">
            <v>2005</v>
          </cell>
          <cell r="AG25">
            <v>2006</v>
          </cell>
          <cell r="AH25">
            <v>2007</v>
          </cell>
          <cell r="AI25">
            <v>2008</v>
          </cell>
          <cell r="AJ25">
            <v>2009</v>
          </cell>
          <cell r="AK25">
            <v>2010</v>
          </cell>
          <cell r="AL25">
            <v>2011</v>
          </cell>
          <cell r="AM25">
            <v>2012</v>
          </cell>
          <cell r="AN25">
            <v>2013</v>
          </cell>
          <cell r="AO25">
            <v>2014</v>
          </cell>
          <cell r="AP25">
            <v>2015</v>
          </cell>
          <cell r="AQ25">
            <v>2016</v>
          </cell>
          <cell r="AR25">
            <v>2017</v>
          </cell>
          <cell r="AS25">
            <v>2018</v>
          </cell>
          <cell r="AT25">
            <v>2019</v>
          </cell>
          <cell r="AU25">
            <v>2020</v>
          </cell>
          <cell r="AV25">
            <v>2021</v>
          </cell>
          <cell r="AW25">
            <v>2022</v>
          </cell>
          <cell r="AX25">
            <v>2023</v>
          </cell>
          <cell r="AY25">
            <v>2024</v>
          </cell>
        </row>
        <row r="26">
          <cell r="B26" t="str">
            <v>Rep Debt Ass</v>
          </cell>
          <cell r="C26">
            <v>9.6686687178260851</v>
          </cell>
          <cell r="D26">
            <v>9.7373171436998103</v>
          </cell>
          <cell r="E26">
            <v>10.866478511004638</v>
          </cell>
          <cell r="F26">
            <v>11.126758579898324</v>
          </cell>
          <cell r="G26">
            <v>12.298013479125625</v>
          </cell>
          <cell r="H26">
            <v>14.119807012133615</v>
          </cell>
          <cell r="I26">
            <v>17.150902763302348</v>
          </cell>
          <cell r="J26">
            <v>19.429268488661922</v>
          </cell>
          <cell r="K26">
            <v>17.969131761761219</v>
          </cell>
          <cell r="L26">
            <v>17.378443177530936</v>
          </cell>
          <cell r="M26">
            <v>18.610757067545396</v>
          </cell>
          <cell r="N26">
            <v>18.771465321309151</v>
          </cell>
          <cell r="O26">
            <v>19.919323020725155</v>
          </cell>
          <cell r="P26">
            <v>20.414777420509857</v>
          </cell>
          <cell r="Q26">
            <v>19.956972362230395</v>
          </cell>
          <cell r="R26">
            <v>19.565894121412526</v>
          </cell>
          <cell r="S26">
            <v>18.498535426214055</v>
          </cell>
          <cell r="T26">
            <v>19.265198418501612</v>
          </cell>
          <cell r="U26">
            <v>19.354347793868619</v>
          </cell>
          <cell r="V26">
            <v>21.389315277242748</v>
          </cell>
          <cell r="W26">
            <v>23.23293268700758</v>
          </cell>
          <cell r="X26">
            <v>25.149599792574854</v>
          </cell>
          <cell r="Y26">
            <v>25.14158677153031</v>
          </cell>
          <cell r="Z26">
            <v>25.125758318925254</v>
          </cell>
          <cell r="AA26">
            <v>26.597666246022808</v>
          </cell>
          <cell r="AB26">
            <v>27.154774899737092</v>
          </cell>
          <cell r="AC26">
            <v>29.737486352957625</v>
          </cell>
          <cell r="AD26">
            <v>28.990140924981127</v>
          </cell>
          <cell r="AE26">
            <v>33.499961857041498</v>
          </cell>
          <cell r="AF26">
            <v>35.390929364745389</v>
          </cell>
          <cell r="AG26">
            <v>41.205724000210488</v>
          </cell>
          <cell r="AH26">
            <v>46.722429686750829</v>
          </cell>
          <cell r="AI26">
            <v>44.328599684953055</v>
          </cell>
          <cell r="AJ26">
            <v>45.537674331801341</v>
          </cell>
          <cell r="AK26">
            <v>48.115741601203169</v>
          </cell>
          <cell r="AL26">
            <v>46.409534471489636</v>
          </cell>
          <cell r="AM26">
            <v>43.233486957340276</v>
          </cell>
          <cell r="AN26">
            <v>41.531702242142693</v>
          </cell>
          <cell r="AO26">
            <v>40.366556645569233</v>
          </cell>
          <cell r="AP26">
            <v>36.411571914738104</v>
          </cell>
          <cell r="AQ26">
            <v>35.770551025681428</v>
          </cell>
          <cell r="AR26">
            <v>38.544935162992729</v>
          </cell>
          <cell r="AS26">
            <v>38.201848753197297</v>
          </cell>
          <cell r="AT26">
            <v>38.967144912191657</v>
          </cell>
          <cell r="AU26">
            <v>41.60995274679037</v>
          </cell>
          <cell r="AV26">
            <v>39.43465042332577</v>
          </cell>
          <cell r="AW26">
            <v>33.683454613359622</v>
          </cell>
          <cell r="AX26">
            <v>33.657144194977121</v>
          </cell>
          <cell r="AY26">
            <v>31.814368063197723</v>
          </cell>
        </row>
        <row r="27">
          <cell r="B27" t="str">
            <v>Cum Debt Ass</v>
          </cell>
          <cell r="C27">
            <v>9.6686687178260851</v>
          </cell>
          <cell r="D27">
            <v>9.7899632341992078</v>
          </cell>
          <cell r="E27">
            <v>10.673545957452781</v>
          </cell>
          <cell r="F27">
            <v>10.79573849222767</v>
          </cell>
          <cell r="G27">
            <v>11.927104787829938</v>
          </cell>
          <cell r="H27">
            <v>13.528108932813767</v>
          </cell>
          <cell r="I27">
            <v>16.397476036915009</v>
          </cell>
          <cell r="J27">
            <v>16.743138073955198</v>
          </cell>
          <cell r="K27">
            <v>15.746580962563772</v>
          </cell>
          <cell r="L27">
            <v>15.320170943440839</v>
          </cell>
          <cell r="M27">
            <v>16.560242517355658</v>
          </cell>
          <cell r="N27">
            <v>16.788648906382107</v>
          </cell>
          <cell r="O27">
            <v>17.306516376208407</v>
          </cell>
          <cell r="P27">
            <v>17.719450933958218</v>
          </cell>
          <cell r="Q27">
            <v>17.518912841950488</v>
          </cell>
          <cell r="R27">
            <v>17.32117011514374</v>
          </cell>
          <cell r="S27">
            <v>16.385297853926652</v>
          </cell>
          <cell r="T27">
            <v>16.314666098228507</v>
          </cell>
          <cell r="U27">
            <v>15.887340549969839</v>
          </cell>
          <cell r="V27">
            <v>17.387874915785844</v>
          </cell>
          <cell r="W27">
            <v>19.500857289162731</v>
          </cell>
          <cell r="X27">
            <v>22.107053387726474</v>
          </cell>
          <cell r="Y27">
            <v>22.124423344308951</v>
          </cell>
          <cell r="Z27">
            <v>22.620922978013478</v>
          </cell>
          <cell r="AA27">
            <v>24.124266702253607</v>
          </cell>
          <cell r="AB27">
            <v>24.562714416246791</v>
          </cell>
          <cell r="AC27">
            <v>24.876366854458755</v>
          </cell>
          <cell r="AD27">
            <v>23.703197761959423</v>
          </cell>
          <cell r="AE27">
            <v>28.217432216033856</v>
          </cell>
          <cell r="AF27">
            <v>31.019502197873074</v>
          </cell>
          <cell r="AG27">
            <v>36.855527558989003</v>
          </cell>
          <cell r="AH27">
            <v>42.072931281723626</v>
          </cell>
          <cell r="AI27">
            <v>41.209741837804572</v>
          </cell>
          <cell r="AJ27">
            <v>41.027431355304543</v>
          </cell>
          <cell r="AK27">
            <v>43.564088202442548</v>
          </cell>
          <cell r="AL27">
            <v>41.913117481761873</v>
          </cell>
          <cell r="AM27">
            <v>37.99840285173407</v>
          </cell>
          <cell r="AN27">
            <v>37.222415704388268</v>
          </cell>
          <cell r="AO27">
            <v>36.376344846911124</v>
          </cell>
          <cell r="AP27">
            <v>33.427748831526223</v>
          </cell>
          <cell r="AQ27">
            <v>32.732089746971972</v>
          </cell>
          <cell r="AR27">
            <v>34.665937389067217</v>
          </cell>
          <cell r="AS27">
            <v>35.150443569477062</v>
          </cell>
          <cell r="AT27">
            <v>34.90891032313769</v>
          </cell>
          <cell r="AU27">
            <v>36.360685685492321</v>
          </cell>
          <cell r="AV27">
            <v>35.673295041026478</v>
          </cell>
          <cell r="AW27">
            <v>33.163461702249478</v>
          </cell>
          <cell r="AX27">
            <v>32.598614270652313</v>
          </cell>
          <cell r="AY27">
            <v>31.39247355967872</v>
          </cell>
        </row>
        <row r="28">
          <cell r="B28" t="str">
            <v>Rep Debt Liab</v>
          </cell>
          <cell r="C28">
            <v>-10.635781130899129</v>
          </cell>
          <cell r="D28">
            <v>-11.63055894200572</v>
          </cell>
          <cell r="E28">
            <v>-12.728743293393133</v>
          </cell>
          <cell r="F28">
            <v>-12.447032789524588</v>
          </cell>
          <cell r="G28">
            <v>-12.871140552975231</v>
          </cell>
          <cell r="H28">
            <v>-13.15779873097974</v>
          </cell>
          <cell r="I28">
            <v>-15.069641056896831</v>
          </cell>
          <cell r="J28">
            <v>-16.656595225476455</v>
          </cell>
          <cell r="K28">
            <v>-17.578777361772907</v>
          </cell>
          <cell r="L28">
            <v>-19.397259124784888</v>
          </cell>
          <cell r="M28">
            <v>-22.475216889745049</v>
          </cell>
          <cell r="N28">
            <v>-24.589807042530559</v>
          </cell>
          <cell r="O28">
            <v>-26.383278098585336</v>
          </cell>
          <cell r="P28">
            <v>-27.884280644783907</v>
          </cell>
          <cell r="Q28">
            <v>-27.841319948000589</v>
          </cell>
          <cell r="R28">
            <v>-28.350315493553317</v>
          </cell>
          <cell r="S28">
            <v>-28.732592705856625</v>
          </cell>
          <cell r="T28">
            <v>-30.199842270074512</v>
          </cell>
          <cell r="U28">
            <v>-31.148627545478149</v>
          </cell>
          <cell r="V28">
            <v>-35.169833459188254</v>
          </cell>
          <cell r="W28">
            <v>-38.121918633212779</v>
          </cell>
          <cell r="X28">
            <v>-41.702469422511228</v>
          </cell>
          <cell r="Y28">
            <v>-41.747759002526479</v>
          </cell>
          <cell r="Z28">
            <v>-41.45101966821899</v>
          </cell>
          <cell r="AA28">
            <v>-44.011297682400624</v>
          </cell>
          <cell r="AB28">
            <v>-48.125053570100505</v>
          </cell>
          <cell r="AC28">
            <v>-53.599671629194262</v>
          </cell>
          <cell r="AD28">
            <v>-55.09016318318502</v>
          </cell>
          <cell r="AE28">
            <v>-63.252533560073843</v>
          </cell>
          <cell r="AF28">
            <v>-65.58375488920062</v>
          </cell>
          <cell r="AG28">
            <v>-75.962606862120836</v>
          </cell>
          <cell r="AH28">
            <v>-83.805823702652731</v>
          </cell>
          <cell r="AI28">
            <v>-82.784998262001366</v>
          </cell>
          <cell r="AJ28">
            <v>-83.949949948428895</v>
          </cell>
          <cell r="AK28">
            <v>-87.001443487398575</v>
          </cell>
          <cell r="AL28">
            <v>-89.697649933986042</v>
          </cell>
          <cell r="AM28">
            <v>-88.042453628252048</v>
          </cell>
          <cell r="AN28">
            <v>-88.233053129426096</v>
          </cell>
          <cell r="AO28">
            <v>-88.823292956927077</v>
          </cell>
          <cell r="AP28">
            <v>-85.077932960878584</v>
          </cell>
          <cell r="AQ28">
            <v>-84.646746305074629</v>
          </cell>
          <cell r="AR28">
            <v>-87.256414432272493</v>
          </cell>
          <cell r="AS28">
            <v>-85.020586240196565</v>
          </cell>
          <cell r="AT28">
            <v>-88.163476645430805</v>
          </cell>
          <cell r="AU28">
            <v>-95.912706245473643</v>
          </cell>
          <cell r="AV28">
            <v>-91.625574596796753</v>
          </cell>
          <cell r="AW28">
            <v>-80.241011488761842</v>
          </cell>
          <cell r="AX28">
            <v>-81.162906042554681</v>
          </cell>
          <cell r="AY28">
            <v>-80.705552210477066</v>
          </cell>
        </row>
        <row r="29">
          <cell r="B29" t="str">
            <v>Cum Debt Liab</v>
          </cell>
          <cell r="C29">
            <v>-10.635781130899129</v>
          </cell>
          <cell r="D29">
            <v>-11.943457330247581</v>
          </cell>
          <cell r="E29">
            <v>-13.028751925817286</v>
          </cell>
          <cell r="F29">
            <v>-12.777215526162843</v>
          </cell>
          <cell r="G29">
            <v>-13.368391985880411</v>
          </cell>
          <cell r="H29">
            <v>-13.845691402136737</v>
          </cell>
          <cell r="I29">
            <v>-15.936143099938423</v>
          </cell>
          <cell r="J29">
            <v>-16.904143545004207</v>
          </cell>
          <cell r="K29">
            <v>-17.659889642717122</v>
          </cell>
          <cell r="L29">
            <v>-19.119405740382703</v>
          </cell>
          <cell r="M29">
            <v>-21.88215600776569</v>
          </cell>
          <cell r="N29">
            <v>-24.129806815970042</v>
          </cell>
          <cell r="O29">
            <v>-25.939904186777348</v>
          </cell>
          <cell r="P29">
            <v>-26.534321945270648</v>
          </cell>
          <cell r="Q29">
            <v>-26.820231072736128</v>
          </cell>
          <cell r="R29">
            <v>-27.195078245356665</v>
          </cell>
          <cell r="S29">
            <v>-27.963505511303346</v>
          </cell>
          <cell r="T29">
            <v>-29.48698115741222</v>
          </cell>
          <cell r="U29">
            <v>-31.264679777078715</v>
          </cell>
          <cell r="V29">
            <v>-34.661662313774968</v>
          </cell>
          <cell r="W29">
            <v>-38.312340628569714</v>
          </cell>
          <cell r="X29">
            <v>-42.239184326716995</v>
          </cell>
          <cell r="Y29">
            <v>-42.022927308363393</v>
          </cell>
          <cell r="Z29">
            <v>-43.043764559494939</v>
          </cell>
          <cell r="AA29">
            <v>-45.508914684216641</v>
          </cell>
          <cell r="AB29">
            <v>-48.887674449526173</v>
          </cell>
          <cell r="AC29">
            <v>-53.185127276626787</v>
          </cell>
          <cell r="AD29">
            <v>-54.208048741102175</v>
          </cell>
          <cell r="AE29">
            <v>-62.279290599905252</v>
          </cell>
          <cell r="AF29">
            <v>-65.918691158665681</v>
          </cell>
          <cell r="AG29">
            <v>-76.165421321706077</v>
          </cell>
          <cell r="AH29">
            <v>-82.824134040171259</v>
          </cell>
          <cell r="AI29">
            <v>-83.014174404608511</v>
          </cell>
          <cell r="AJ29">
            <v>-83.526392024570697</v>
          </cell>
          <cell r="AK29">
            <v>-85.635941487295042</v>
          </cell>
          <cell r="AL29">
            <v>-86.964365798079086</v>
          </cell>
          <cell r="AM29">
            <v>-84.753417165160258</v>
          </cell>
          <cell r="AN29">
            <v>-87.353011723518534</v>
          </cell>
          <cell r="AO29">
            <v>-87.753662539446253</v>
          </cell>
          <cell r="AP29">
            <v>-85.7160301391324</v>
          </cell>
          <cell r="AQ29">
            <v>-85.728873087580894</v>
          </cell>
          <cell r="AR29">
            <v>-87.738968520559396</v>
          </cell>
          <cell r="AS29">
            <v>-87.321167809711952</v>
          </cell>
          <cell r="AT29">
            <v>-87.940491315173801</v>
          </cell>
          <cell r="AU29">
            <v>-92.551291660315428</v>
          </cell>
          <cell r="AV29">
            <v>-90.837378776581616</v>
          </cell>
          <cell r="AW29">
            <v>-87.021702284851941</v>
          </cell>
          <cell r="AX29">
            <v>-86.395376828204505</v>
          </cell>
          <cell r="AY29">
            <v>-86.353404672367262</v>
          </cell>
        </row>
        <row r="30">
          <cell r="B30" t="str">
            <v>Rep Debt Net</v>
          </cell>
          <cell r="C30">
            <v>-0.96711241307304485</v>
          </cell>
          <cell r="D30">
            <v>-1.89324179830591</v>
          </cell>
          <cell r="E30">
            <v>-1.8622647823884932</v>
          </cell>
          <cell r="F30">
            <v>-1.3202742096262634</v>
          </cell>
          <cell r="G30">
            <v>-0.5731270738496077</v>
          </cell>
          <cell r="H30">
            <v>0.96200828115387438</v>
          </cell>
          <cell r="I30">
            <v>2.0812617064055177</v>
          </cell>
          <cell r="J30">
            <v>2.7726732631854705</v>
          </cell>
          <cell r="K30">
            <v>0.39035439998830945</v>
          </cell>
          <cell r="L30">
            <v>-2.0188159472539513</v>
          </cell>
          <cell r="M30">
            <v>-3.864459822199648</v>
          </cell>
          <cell r="N30">
            <v>-5.818341721221409</v>
          </cell>
          <cell r="O30">
            <v>-6.4639550778601791</v>
          </cell>
          <cell r="P30">
            <v>-7.4695032242740513</v>
          </cell>
          <cell r="Q30">
            <v>-7.8843475857701906</v>
          </cell>
          <cell r="R30">
            <v>-8.7844213721407929</v>
          </cell>
          <cell r="S30">
            <v>-10.23405727964257</v>
          </cell>
          <cell r="T30">
            <v>-10.934643851572902</v>
          </cell>
          <cell r="U30">
            <v>-11.794279751609526</v>
          </cell>
          <cell r="V30">
            <v>-13.780518181945506</v>
          </cell>
          <cell r="W30">
            <v>-14.888985946205199</v>
          </cell>
          <cell r="X30">
            <v>-16.552869629936374</v>
          </cell>
          <cell r="Y30">
            <v>-16.606172230996169</v>
          </cell>
          <cell r="Z30">
            <v>-16.325261349293729</v>
          </cell>
          <cell r="AA30">
            <v>-17.413631436377809</v>
          </cell>
          <cell r="AB30">
            <v>-20.97027867036341</v>
          </cell>
          <cell r="AC30">
            <v>-23.862185276236634</v>
          </cell>
          <cell r="AD30">
            <v>-26.100022258203893</v>
          </cell>
          <cell r="AE30">
            <v>-29.752571703032348</v>
          </cell>
          <cell r="AF30">
            <v>-30.192825524455227</v>
          </cell>
          <cell r="AG30">
            <v>-34.756882861910348</v>
          </cell>
          <cell r="AH30">
            <v>-37.083394015901916</v>
          </cell>
          <cell r="AI30">
            <v>-38.456398577048311</v>
          </cell>
          <cell r="AJ30">
            <v>-38.412275616627554</v>
          </cell>
          <cell r="AK30">
            <v>-38.885701886195406</v>
          </cell>
          <cell r="AL30">
            <v>-43.288115462496407</v>
          </cell>
          <cell r="AM30">
            <v>-44.808966670911786</v>
          </cell>
          <cell r="AN30">
            <v>-46.701350887283411</v>
          </cell>
          <cell r="AO30">
            <v>-48.456736311357851</v>
          </cell>
          <cell r="AP30">
            <v>-48.66636104614048</v>
          </cell>
          <cell r="AQ30">
            <v>-48.876195279393208</v>
          </cell>
          <cell r="AR30">
            <v>-48.711479269279756</v>
          </cell>
          <cell r="AS30">
            <v>-46.818737486999254</v>
          </cell>
          <cell r="AT30">
            <v>-49.196331733239148</v>
          </cell>
          <cell r="AU30">
            <v>-54.302753498683273</v>
          </cell>
          <cell r="AV30">
            <v>-52.190924173470975</v>
          </cell>
          <cell r="AW30">
            <v>-46.557556875402227</v>
          </cell>
          <cell r="AX30">
            <v>-47.50576184757756</v>
          </cell>
          <cell r="AY30">
            <v>-48.891184147279333</v>
          </cell>
        </row>
        <row r="31">
          <cell r="B31" t="str">
            <v>Cum Debt Net</v>
          </cell>
          <cell r="C31">
            <v>-0.96711241307304485</v>
          </cell>
          <cell r="D31">
            <v>-2.1534940960483731</v>
          </cell>
          <cell r="E31">
            <v>-2.3552059683645044</v>
          </cell>
          <cell r="F31">
            <v>-1.9814770339351728</v>
          </cell>
          <cell r="G31">
            <v>-1.4412871980504716</v>
          </cell>
          <cell r="H31">
            <v>-0.31758246932296785</v>
          </cell>
          <cell r="I31">
            <v>0.46133293697658573</v>
          </cell>
          <cell r="J31">
            <v>-0.16100547104900897</v>
          </cell>
          <cell r="K31">
            <v>-1.9133086801533481</v>
          </cell>
          <cell r="L31">
            <v>-3.7992347969418616</v>
          </cell>
          <cell r="M31">
            <v>-5.3219134904100356</v>
          </cell>
          <cell r="N31">
            <v>-7.3411579095879382</v>
          </cell>
          <cell r="O31">
            <v>-8.633387810568939</v>
          </cell>
          <cell r="P31">
            <v>-8.8148710113124338</v>
          </cell>
          <cell r="Q31">
            <v>-9.3013182307856397</v>
          </cell>
          <cell r="R31">
            <v>-9.8739081302129268</v>
          </cell>
          <cell r="S31">
            <v>-11.578207657376693</v>
          </cell>
          <cell r="T31">
            <v>-13.172315059183717</v>
          </cell>
          <cell r="U31">
            <v>-15.37733922710888</v>
          </cell>
          <cell r="V31">
            <v>-17.273787397989121</v>
          </cell>
          <cell r="W31">
            <v>-18.811483339406987</v>
          </cell>
          <cell r="X31">
            <v>-20.132130938990517</v>
          </cell>
          <cell r="Y31">
            <v>-19.898503964054445</v>
          </cell>
          <cell r="Z31">
            <v>-20.422841581481464</v>
          </cell>
          <cell r="AA31">
            <v>-21.384647981963042</v>
          </cell>
          <cell r="AB31">
            <v>-24.324960033279375</v>
          </cell>
          <cell r="AC31">
            <v>-28.308760422168028</v>
          </cell>
          <cell r="AD31">
            <v>-30.504850979142752</v>
          </cell>
          <cell r="AE31">
            <v>-34.061858383871389</v>
          </cell>
          <cell r="AF31">
            <v>-34.8991889607926</v>
          </cell>
          <cell r="AG31">
            <v>-39.309893762717067</v>
          </cell>
          <cell r="AH31">
            <v>-40.751202758447633</v>
          </cell>
          <cell r="AI31">
            <v>-41.804432566803946</v>
          </cell>
          <cell r="AJ31">
            <v>-42.49896066926614</v>
          </cell>
          <cell r="AK31">
            <v>-42.071853284852494</v>
          </cell>
          <cell r="AL31">
            <v>-45.051248316317228</v>
          </cell>
          <cell r="AM31">
            <v>-46.755014313426202</v>
          </cell>
          <cell r="AN31">
            <v>-50.130596019130273</v>
          </cell>
          <cell r="AO31">
            <v>-51.377317692535122</v>
          </cell>
          <cell r="AP31">
            <v>-52.288281307606184</v>
          </cell>
          <cell r="AQ31">
            <v>-52.996783340608907</v>
          </cell>
          <cell r="AR31">
            <v>-53.073031131492172</v>
          </cell>
          <cell r="AS31">
            <v>-52.170724240234904</v>
          </cell>
          <cell r="AT31">
            <v>-53.031580992036119</v>
          </cell>
          <cell r="AU31">
            <v>-56.190605974823114</v>
          </cell>
          <cell r="AV31">
            <v>-55.164083735555138</v>
          </cell>
          <cell r="AW31">
            <v>-53.858240582602463</v>
          </cell>
          <cell r="AX31">
            <v>-53.796762557552192</v>
          </cell>
          <cell r="AY31">
            <v>-54.960931112688549</v>
          </cell>
        </row>
      </sheetData>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 GDP"/>
      <sheetName val="US CA"/>
      <sheetName val="US Oil Trade and Broad FX"/>
      <sheetName val="US NIIP Expanded Detail"/>
      <sheetName val="US NIIP Changes"/>
      <sheetName val="US Primary Income"/>
      <sheetName val="US Portfolio Income Detail"/>
      <sheetName val="US Portfolio Flows Detail"/>
      <sheetName val="US FoF GSEs Stocks"/>
      <sheetName val="FOF ROW Flows"/>
      <sheetName val="US FoF Federal Debt"/>
      <sheetName val="US FoF GSE Debt"/>
      <sheetName val="US FoF Corporate Debt"/>
      <sheetName val="UK BOP Data"/>
      <sheetName val="Table 1"/>
      <sheetName val="Figure 3"/>
      <sheetName val="Figures 5 and 6"/>
      <sheetName val="Figure 7"/>
      <sheetName val="Figure 14"/>
      <sheetName val="Figure 15"/>
      <sheetName val="Figure 16"/>
      <sheetName val="Figure 17"/>
      <sheetName val="UK Equity Performance and REER"/>
    </sheetNames>
    <sheetDataSet>
      <sheetData sheetId="0"/>
      <sheetData sheetId="1"/>
      <sheetData sheetId="2"/>
      <sheetData sheetId="3"/>
      <sheetData sheetId="4"/>
      <sheetData sheetId="5"/>
      <sheetData sheetId="6"/>
      <sheetData sheetId="7"/>
      <sheetData sheetId="8"/>
      <sheetData sheetId="9"/>
      <sheetData sheetId="10">
        <row r="5">
          <cell r="BQ5">
            <v>1359237</v>
          </cell>
          <cell r="BR5">
            <v>402935</v>
          </cell>
          <cell r="BS5">
            <v>1401541</v>
          </cell>
        </row>
        <row r="13">
          <cell r="BQ13">
            <v>-148808</v>
          </cell>
          <cell r="BR13">
            <v>-668566</v>
          </cell>
          <cell r="BS13">
            <v>-493055</v>
          </cell>
        </row>
      </sheetData>
      <sheetData sheetId="11"/>
      <sheetData sheetId="12"/>
      <sheetData sheetId="13">
        <row r="29">
          <cell r="P29">
            <v>1867</v>
          </cell>
        </row>
        <row r="30">
          <cell r="P30">
            <v>1519</v>
          </cell>
        </row>
        <row r="31">
          <cell r="P31">
            <v>2171</v>
          </cell>
        </row>
        <row r="32">
          <cell r="P32">
            <v>3045</v>
          </cell>
        </row>
        <row r="33">
          <cell r="P33">
            <v>3384</v>
          </cell>
        </row>
        <row r="34">
          <cell r="P34">
            <v>5406</v>
          </cell>
        </row>
        <row r="35">
          <cell r="P35">
            <v>4130</v>
          </cell>
        </row>
        <row r="36">
          <cell r="P36">
            <v>824</v>
          </cell>
        </row>
        <row r="37">
          <cell r="P37">
            <v>717</v>
          </cell>
        </row>
        <row r="38">
          <cell r="P38">
            <v>2350</v>
          </cell>
        </row>
        <row r="39">
          <cell r="P39">
            <v>3698</v>
          </cell>
        </row>
        <row r="40">
          <cell r="P40">
            <v>10288</v>
          </cell>
        </row>
        <row r="41">
          <cell r="P41">
            <v>8661</v>
          </cell>
        </row>
        <row r="42">
          <cell r="P42">
            <v>13775</v>
          </cell>
        </row>
        <row r="43">
          <cell r="P43">
            <v>26496</v>
          </cell>
        </row>
        <row r="44">
          <cell r="P44">
            <v>35760</v>
          </cell>
        </row>
        <row r="45">
          <cell r="P45">
            <v>46551</v>
          </cell>
        </row>
        <row r="46">
          <cell r="P46">
            <v>66780</v>
          </cell>
        </row>
        <row r="47">
          <cell r="P47">
            <v>59971</v>
          </cell>
        </row>
        <row r="48">
          <cell r="P48">
            <v>86420</v>
          </cell>
        </row>
        <row r="49">
          <cell r="P49">
            <v>45612</v>
          </cell>
        </row>
        <row r="50">
          <cell r="P50">
            <v>41493</v>
          </cell>
        </row>
        <row r="51">
          <cell r="P51">
            <v>59355</v>
          </cell>
        </row>
        <row r="52">
          <cell r="P52">
            <v>-5607</v>
          </cell>
        </row>
        <row r="53">
          <cell r="P53">
            <v>8232</v>
          </cell>
        </row>
        <row r="54">
          <cell r="P54">
            <v>30462</v>
          </cell>
        </row>
        <row r="55">
          <cell r="P55">
            <v>53113</v>
          </cell>
        </row>
        <row r="56">
          <cell r="P56">
            <v>42524</v>
          </cell>
        </row>
        <row r="57">
          <cell r="P57">
            <v>40511</v>
          </cell>
        </row>
        <row r="58">
          <cell r="P58">
            <v>62366</v>
          </cell>
        </row>
        <row r="59">
          <cell r="P59">
            <v>-26640</v>
          </cell>
        </row>
        <row r="60">
          <cell r="P60">
            <v>-108074</v>
          </cell>
        </row>
        <row r="61">
          <cell r="P61">
            <v>-158629</v>
          </cell>
        </row>
        <row r="62">
          <cell r="P62">
            <v>-86390</v>
          </cell>
        </row>
        <row r="63">
          <cell r="P63">
            <v>-81245</v>
          </cell>
        </row>
        <row r="64">
          <cell r="P64">
            <v>2739</v>
          </cell>
        </row>
        <row r="65">
          <cell r="P65">
            <v>-14500</v>
          </cell>
        </row>
        <row r="66">
          <cell r="P66">
            <v>-109493</v>
          </cell>
        </row>
        <row r="67">
          <cell r="P67">
            <v>-115717</v>
          </cell>
        </row>
        <row r="68">
          <cell r="P68">
            <v>-165810</v>
          </cell>
        </row>
        <row r="69">
          <cell r="P69">
            <v>-193417</v>
          </cell>
        </row>
        <row r="70">
          <cell r="P70">
            <v>113266</v>
          </cell>
        </row>
        <row r="71">
          <cell r="P71">
            <v>-251717</v>
          </cell>
        </row>
        <row r="72">
          <cell r="P72">
            <v>-123591</v>
          </cell>
        </row>
        <row r="73">
          <cell r="P73">
            <v>-145974</v>
          </cell>
        </row>
        <row r="74">
          <cell r="P74">
            <v>-435401</v>
          </cell>
        </row>
        <row r="75">
          <cell r="P75">
            <v>-266894</v>
          </cell>
        </row>
        <row r="76">
          <cell r="P76">
            <v>-357967</v>
          </cell>
        </row>
        <row r="77">
          <cell r="P77">
            <v>-305689</v>
          </cell>
        </row>
        <row r="78">
          <cell r="P78">
            <v>166129</v>
          </cell>
        </row>
        <row r="79">
          <cell r="P79">
            <v>-60955</v>
          </cell>
        </row>
        <row r="80">
          <cell r="P80">
            <v>-53835</v>
          </cell>
        </row>
        <row r="81">
          <cell r="P81">
            <v>-245605</v>
          </cell>
        </row>
        <row r="82">
          <cell r="P82">
            <v>-196239</v>
          </cell>
        </row>
        <row r="83">
          <cell r="P83">
            <v>-283856</v>
          </cell>
        </row>
        <row r="84">
          <cell r="P84">
            <v>-298059</v>
          </cell>
        </row>
        <row r="85">
          <cell r="P85">
            <v>-370962</v>
          </cell>
        </row>
        <row r="86">
          <cell r="P86">
            <v>-280058</v>
          </cell>
        </row>
      </sheetData>
      <sheetData sheetId="14"/>
      <sheetData sheetId="15"/>
      <sheetData sheetId="16"/>
      <sheetData sheetId="17"/>
      <sheetData sheetId="18"/>
      <sheetData sheetId="19"/>
      <sheetData sheetId="20"/>
      <sheetData sheetId="21"/>
      <sheetData sheetId="22" refreshError="1"/>
    </sheetDataSet>
  </externalBook>
</externalLink>
</file>

<file path=xl/richData/rdRichValueTypes.xml><?xml version="1.0" encoding="utf-8"?>
<rvTypesInfo xmlns="http://schemas.microsoft.com/office/spreadsheetml/2017/richdata2">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11</v>
  </rv>
</rvData>
</file>

<file path=xl/richData/rdrichvaluestructure.xml><?xml version="1.0" encoding="utf-8"?>
<rvStructures xmlns="http://schemas.microsoft.com/office/spreadsheetml/2017/richdata" count="1">
  <s t="_error">
    <k n="errorType" t="i"/>
  </s>
</rvStructure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E1EC8C8-F65E-48C7-8213-7EAB21D2BB8C}" name="Table8" displayName="Table8" ref="A8:H86" totalsRowShown="0">
  <tableColumns count="8">
    <tableColumn id="1" xr3:uid="{CC7071B5-D2B1-4D07-9542-C9513ABC8FDA}" name="Time period and dataset code row"/>
    <tableColumn id="2" xr3:uid="{148F659E-FE41-41C5-BE46-07FF1B9B8EF6}" name="Gross domestic product at market prices: Current prices"/>
    <tableColumn id="3" xr3:uid="{EA58E3C8-6DDD-480E-8BC8-B305976410E7}" name="less Basic price adjustment: Current prices [note 3]"/>
    <tableColumn id="4" xr3:uid="{8574AB03-DDBA-47DD-B61F-98B12AC667B4}" name="Gross value added at basic prices: Current prices"/>
    <tableColumn id="5" xr3:uid="{86B36581-B259-4D1F-B85E-8CC453423D9A}" name="Gross domestic product at market prices: Chained volume measure"/>
    <tableColumn id="6" xr3:uid="{FCC062FD-8EC3-40B8-9A6B-847E09411A51}" name="less Basic price adjustment: Chained volume measure [note 3]"/>
    <tableColumn id="7" xr3:uid="{A0F10AD8-2044-4952-9894-10C4BE9B8C59}" name="Gross value added at basic prices: Chained volume measure"/>
    <tableColumn id="8" xr3:uid="{1261130D-DE1A-43F8-B148-A66A94DE87A0}" name="Gross value added excluding oil &amp; gas: Chained volume measure [note 4]"/>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1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7059C-A949-4264-88DB-71CA128FD163}">
  <dimension ref="A1:CB86"/>
  <sheetViews>
    <sheetView topLeftCell="A58" workbookViewId="0"/>
  </sheetViews>
  <sheetFormatPr defaultColWidth="8.8984375" defaultRowHeight="13.8"/>
  <sheetData>
    <row r="1" spans="1:28" ht="15">
      <c r="A1" s="2" t="s">
        <v>0</v>
      </c>
      <c r="B1" t="s">
        <v>0</v>
      </c>
      <c r="C1" t="s">
        <v>1</v>
      </c>
      <c r="D1" t="s">
        <v>2</v>
      </c>
      <c r="E1" t="s">
        <v>3</v>
      </c>
      <c r="F1" t="s">
        <v>4</v>
      </c>
      <c r="G1" t="s">
        <v>5</v>
      </c>
      <c r="H1" t="s">
        <v>6</v>
      </c>
      <c r="I1" t="s">
        <v>7</v>
      </c>
      <c r="J1" t="s">
        <v>8</v>
      </c>
      <c r="K1" t="s">
        <v>9</v>
      </c>
      <c r="L1" t="s">
        <v>10</v>
      </c>
      <c r="M1" t="s">
        <v>11</v>
      </c>
      <c r="N1" t="s">
        <v>12</v>
      </c>
      <c r="O1" t="s">
        <v>13</v>
      </c>
      <c r="P1" t="s">
        <v>14</v>
      </c>
      <c r="Q1" t="s">
        <v>15</v>
      </c>
      <c r="R1" t="s">
        <v>16</v>
      </c>
      <c r="S1" t="s">
        <v>17</v>
      </c>
      <c r="T1" t="s">
        <v>18</v>
      </c>
      <c r="U1" t="s">
        <v>19</v>
      </c>
      <c r="V1" t="s">
        <v>20</v>
      </c>
      <c r="W1" t="s">
        <v>21</v>
      </c>
      <c r="X1" t="s">
        <v>22</v>
      </c>
      <c r="Y1" t="s">
        <v>23</v>
      </c>
      <c r="Z1" t="s">
        <v>24</v>
      </c>
      <c r="AA1" t="s">
        <v>25</v>
      </c>
      <c r="AB1" t="s">
        <v>26</v>
      </c>
    </row>
    <row r="2" spans="1:28" ht="15">
      <c r="A2" s="2" t="s">
        <v>27</v>
      </c>
      <c r="B2" t="s">
        <v>27</v>
      </c>
      <c r="C2" s="1" t="s">
        <v>28</v>
      </c>
      <c r="D2" s="1" t="s">
        <v>29</v>
      </c>
      <c r="E2" t="s">
        <v>30</v>
      </c>
      <c r="F2" t="s">
        <v>31</v>
      </c>
      <c r="G2" t="s">
        <v>32</v>
      </c>
      <c r="H2" t="s">
        <v>33</v>
      </c>
      <c r="I2" s="1" t="s">
        <v>34</v>
      </c>
      <c r="J2" t="s">
        <v>35</v>
      </c>
      <c r="K2" t="s">
        <v>36</v>
      </c>
      <c r="L2" t="s">
        <v>37</v>
      </c>
      <c r="M2" t="s">
        <v>38</v>
      </c>
      <c r="N2" t="s">
        <v>39</v>
      </c>
      <c r="O2" t="s">
        <v>40</v>
      </c>
      <c r="P2" t="s">
        <v>41</v>
      </c>
      <c r="Q2" s="1" t="s">
        <v>42</v>
      </c>
      <c r="R2" t="s">
        <v>43</v>
      </c>
      <c r="S2" t="s">
        <v>44</v>
      </c>
      <c r="T2" t="s">
        <v>45</v>
      </c>
      <c r="U2" t="s">
        <v>46</v>
      </c>
      <c r="V2" t="s">
        <v>44</v>
      </c>
      <c r="W2" t="s">
        <v>45</v>
      </c>
      <c r="X2" s="1" t="s">
        <v>47</v>
      </c>
      <c r="Y2" t="s">
        <v>48</v>
      </c>
      <c r="Z2" t="s">
        <v>49</v>
      </c>
      <c r="AA2" t="s">
        <v>50</v>
      </c>
      <c r="AB2" t="s">
        <v>51</v>
      </c>
    </row>
    <row r="3" spans="1:28" ht="15">
      <c r="A3" s="2" t="s">
        <v>52</v>
      </c>
      <c r="B3" t="s">
        <v>27</v>
      </c>
      <c r="C3" s="1">
        <v>249.6</v>
      </c>
      <c r="D3" s="1">
        <v>161.9</v>
      </c>
      <c r="E3">
        <v>99.4</v>
      </c>
      <c r="F3">
        <v>21.8</v>
      </c>
      <c r="G3">
        <v>77.599999999999994</v>
      </c>
      <c r="H3">
        <v>62.4</v>
      </c>
      <c r="I3" s="1">
        <v>37.1</v>
      </c>
      <c r="J3">
        <v>37.700000000000003</v>
      </c>
      <c r="K3">
        <v>25.5</v>
      </c>
      <c r="L3">
        <v>8.1</v>
      </c>
      <c r="M3">
        <v>15.3</v>
      </c>
      <c r="N3">
        <v>2</v>
      </c>
      <c r="O3">
        <v>12.2</v>
      </c>
      <c r="P3">
        <v>-0.6</v>
      </c>
      <c r="Q3" s="1">
        <v>10.8</v>
      </c>
      <c r="R3">
        <v>18.7</v>
      </c>
      <c r="S3">
        <v>16.100000000000001</v>
      </c>
      <c r="T3">
        <v>2.6</v>
      </c>
      <c r="U3">
        <v>7.9</v>
      </c>
      <c r="V3">
        <v>6</v>
      </c>
      <c r="W3">
        <v>2</v>
      </c>
      <c r="X3" s="1">
        <v>39.799999999999997</v>
      </c>
      <c r="Y3">
        <v>25.7</v>
      </c>
      <c r="Z3">
        <v>21.1</v>
      </c>
      <c r="AA3">
        <v>4.7</v>
      </c>
      <c r="AB3">
        <v>14.1</v>
      </c>
    </row>
    <row r="4" spans="1:28" ht="15">
      <c r="A4" s="2" t="s">
        <v>53</v>
      </c>
      <c r="B4" t="s">
        <v>27</v>
      </c>
      <c r="C4" s="1">
        <v>274.5</v>
      </c>
      <c r="D4" s="1">
        <v>174.9</v>
      </c>
      <c r="E4">
        <v>107.4</v>
      </c>
      <c r="F4">
        <v>24.5</v>
      </c>
      <c r="G4">
        <v>83</v>
      </c>
      <c r="H4">
        <v>67.5</v>
      </c>
      <c r="I4" s="1">
        <v>50.3</v>
      </c>
      <c r="J4">
        <v>44.7</v>
      </c>
      <c r="K4">
        <v>28.9</v>
      </c>
      <c r="L4">
        <v>9.5</v>
      </c>
      <c r="M4">
        <v>17.3</v>
      </c>
      <c r="N4">
        <v>2.1</v>
      </c>
      <c r="O4">
        <v>15.8</v>
      </c>
      <c r="P4">
        <v>5.7</v>
      </c>
      <c r="Q4" s="1">
        <v>5.5</v>
      </c>
      <c r="R4">
        <v>15.5</v>
      </c>
      <c r="S4">
        <v>13.3</v>
      </c>
      <c r="T4">
        <v>2.2999999999999998</v>
      </c>
      <c r="U4">
        <v>10.1</v>
      </c>
      <c r="V4">
        <v>7.6</v>
      </c>
      <c r="W4">
        <v>2.5</v>
      </c>
      <c r="X4" s="1">
        <v>43.8</v>
      </c>
      <c r="Y4">
        <v>27</v>
      </c>
      <c r="Z4">
        <v>20.9</v>
      </c>
      <c r="AA4">
        <v>6.2</v>
      </c>
      <c r="AB4">
        <v>16.7</v>
      </c>
    </row>
    <row r="5" spans="1:28" ht="15">
      <c r="A5" s="2" t="s">
        <v>54</v>
      </c>
      <c r="B5" t="s">
        <v>27</v>
      </c>
      <c r="C5" s="1">
        <v>272.5</v>
      </c>
      <c r="D5" s="1">
        <v>178.3</v>
      </c>
      <c r="E5">
        <v>108.1</v>
      </c>
      <c r="F5">
        <v>26.6</v>
      </c>
      <c r="G5">
        <v>81.5</v>
      </c>
      <c r="H5">
        <v>70.3</v>
      </c>
      <c r="I5" s="1">
        <v>39.1</v>
      </c>
      <c r="J5">
        <v>41.8</v>
      </c>
      <c r="K5">
        <v>27</v>
      </c>
      <c r="L5">
        <v>9.1999999999999993</v>
      </c>
      <c r="M5">
        <v>15.7</v>
      </c>
      <c r="N5">
        <v>2</v>
      </c>
      <c r="O5">
        <v>14.8</v>
      </c>
      <c r="P5">
        <v>-2.7</v>
      </c>
      <c r="Q5" s="1">
        <v>5.2</v>
      </c>
      <c r="R5">
        <v>14.5</v>
      </c>
      <c r="S5">
        <v>12.2</v>
      </c>
      <c r="T5">
        <v>2.2999999999999998</v>
      </c>
      <c r="U5">
        <v>9.1999999999999993</v>
      </c>
      <c r="V5">
        <v>6.9</v>
      </c>
      <c r="W5">
        <v>2.4</v>
      </c>
      <c r="X5" s="1">
        <v>49.8</v>
      </c>
      <c r="Y5">
        <v>30.4</v>
      </c>
      <c r="Z5">
        <v>22.3</v>
      </c>
      <c r="AA5">
        <v>8.1</v>
      </c>
      <c r="AB5">
        <v>19.399999999999999</v>
      </c>
    </row>
    <row r="6" spans="1:28" ht="15">
      <c r="A6" s="2" t="s">
        <v>55</v>
      </c>
      <c r="B6" t="s">
        <v>27</v>
      </c>
      <c r="C6" s="1">
        <v>299.8</v>
      </c>
      <c r="D6" s="1">
        <v>192</v>
      </c>
      <c r="E6">
        <v>116.8</v>
      </c>
      <c r="F6">
        <v>32.4</v>
      </c>
      <c r="G6">
        <v>84.4</v>
      </c>
      <c r="H6">
        <v>75.2</v>
      </c>
      <c r="I6" s="1">
        <v>56.5</v>
      </c>
      <c r="J6">
        <v>50.8</v>
      </c>
      <c r="K6">
        <v>30</v>
      </c>
      <c r="L6">
        <v>10</v>
      </c>
      <c r="M6">
        <v>17.8</v>
      </c>
      <c r="N6">
        <v>2.2999999999999998</v>
      </c>
      <c r="O6">
        <v>20.7</v>
      </c>
      <c r="P6">
        <v>5.8</v>
      </c>
      <c r="Q6" s="1">
        <v>0.7</v>
      </c>
      <c r="R6">
        <v>12.4</v>
      </c>
      <c r="S6">
        <v>10.199999999999999</v>
      </c>
      <c r="T6">
        <v>2.1</v>
      </c>
      <c r="U6">
        <v>11.6</v>
      </c>
      <c r="V6">
        <v>9.1</v>
      </c>
      <c r="W6">
        <v>2.5</v>
      </c>
      <c r="X6" s="1">
        <v>50.5</v>
      </c>
      <c r="Y6">
        <v>29.4</v>
      </c>
      <c r="Z6">
        <v>22.6</v>
      </c>
      <c r="AA6">
        <v>6.8</v>
      </c>
      <c r="AB6">
        <v>21.1</v>
      </c>
    </row>
    <row r="7" spans="1:28" ht="15">
      <c r="A7" s="2" t="s">
        <v>56</v>
      </c>
      <c r="B7" t="s">
        <v>27</v>
      </c>
      <c r="C7" s="1">
        <v>346.9</v>
      </c>
      <c r="D7" s="1">
        <v>208.3</v>
      </c>
      <c r="E7">
        <v>124.7</v>
      </c>
      <c r="F7">
        <v>31.7</v>
      </c>
      <c r="G7">
        <v>93</v>
      </c>
      <c r="H7">
        <v>83.6</v>
      </c>
      <c r="I7" s="1">
        <v>62.8</v>
      </c>
      <c r="J7">
        <v>52.8</v>
      </c>
      <c r="K7">
        <v>34.200000000000003</v>
      </c>
      <c r="L7">
        <v>12</v>
      </c>
      <c r="M7">
        <v>19.899999999999999</v>
      </c>
      <c r="N7">
        <v>2.4</v>
      </c>
      <c r="O7">
        <v>18.7</v>
      </c>
      <c r="P7">
        <v>9.9</v>
      </c>
      <c r="Q7" s="1">
        <v>2.5</v>
      </c>
      <c r="R7">
        <v>17.100000000000001</v>
      </c>
      <c r="S7">
        <v>14.2</v>
      </c>
      <c r="T7">
        <v>2.9</v>
      </c>
      <c r="U7">
        <v>14.6</v>
      </c>
      <c r="V7">
        <v>11.2</v>
      </c>
      <c r="W7">
        <v>3.4</v>
      </c>
      <c r="X7" s="1">
        <v>73.3</v>
      </c>
      <c r="Y7">
        <v>49.9</v>
      </c>
      <c r="Z7">
        <v>43.7</v>
      </c>
      <c r="AA7">
        <v>6.3</v>
      </c>
      <c r="AB7">
        <v>23.4</v>
      </c>
    </row>
    <row r="8" spans="1:28" ht="15">
      <c r="A8" s="2" t="s">
        <v>57</v>
      </c>
      <c r="B8" t="s">
        <v>27</v>
      </c>
      <c r="C8" s="1">
        <v>367.3</v>
      </c>
      <c r="D8" s="1">
        <v>219.3</v>
      </c>
      <c r="E8">
        <v>128.80000000000001</v>
      </c>
      <c r="F8">
        <v>31.2</v>
      </c>
      <c r="G8">
        <v>97.5</v>
      </c>
      <c r="H8">
        <v>90.5</v>
      </c>
      <c r="I8" s="1">
        <v>57.3</v>
      </c>
      <c r="J8">
        <v>53.8</v>
      </c>
      <c r="K8">
        <v>34.9</v>
      </c>
      <c r="L8">
        <v>12.2</v>
      </c>
      <c r="M8">
        <v>19.7</v>
      </c>
      <c r="N8">
        <v>3</v>
      </c>
      <c r="O8">
        <v>18.899999999999999</v>
      </c>
      <c r="P8">
        <v>3.5</v>
      </c>
      <c r="Q8" s="1">
        <v>1.2</v>
      </c>
      <c r="R8">
        <v>16.5</v>
      </c>
      <c r="S8">
        <v>13.4</v>
      </c>
      <c r="T8">
        <v>3</v>
      </c>
      <c r="U8">
        <v>15.3</v>
      </c>
      <c r="V8">
        <v>10.8</v>
      </c>
      <c r="W8">
        <v>4.5</v>
      </c>
      <c r="X8" s="1">
        <v>89.6</v>
      </c>
      <c r="Y8">
        <v>64.8</v>
      </c>
      <c r="Z8">
        <v>57.4</v>
      </c>
      <c r="AA8">
        <v>7.4</v>
      </c>
      <c r="AB8">
        <v>24.8</v>
      </c>
    </row>
    <row r="9" spans="1:28" ht="15">
      <c r="A9" s="2" t="s">
        <v>58</v>
      </c>
      <c r="B9" t="s">
        <v>27</v>
      </c>
      <c r="C9" s="1">
        <v>389.2</v>
      </c>
      <c r="D9" s="1">
        <v>232.7</v>
      </c>
      <c r="E9">
        <v>134.80000000000001</v>
      </c>
      <c r="F9">
        <v>34.6</v>
      </c>
      <c r="G9">
        <v>100.2</v>
      </c>
      <c r="H9">
        <v>97.9</v>
      </c>
      <c r="I9" s="1">
        <v>60.4</v>
      </c>
      <c r="J9">
        <v>58.5</v>
      </c>
      <c r="K9">
        <v>38.799999999999997</v>
      </c>
      <c r="L9">
        <v>13.6</v>
      </c>
      <c r="M9">
        <v>21.5</v>
      </c>
      <c r="N9">
        <v>3.7</v>
      </c>
      <c r="O9">
        <v>19.7</v>
      </c>
      <c r="P9">
        <v>1.9</v>
      </c>
      <c r="Q9" s="1">
        <v>-0.7</v>
      </c>
      <c r="R9">
        <v>15.3</v>
      </c>
      <c r="S9">
        <v>12.4</v>
      </c>
      <c r="T9">
        <v>2.9</v>
      </c>
      <c r="U9">
        <v>16</v>
      </c>
      <c r="V9">
        <v>11</v>
      </c>
      <c r="W9">
        <v>5</v>
      </c>
      <c r="X9" s="1">
        <v>96.8</v>
      </c>
      <c r="Y9">
        <v>70.3</v>
      </c>
      <c r="Z9">
        <v>61.1</v>
      </c>
      <c r="AA9">
        <v>9.1</v>
      </c>
      <c r="AB9">
        <v>26.5</v>
      </c>
    </row>
    <row r="10" spans="1:28" ht="15">
      <c r="A10" s="2" t="s">
        <v>59</v>
      </c>
      <c r="B10" t="s">
        <v>27</v>
      </c>
      <c r="C10" s="1">
        <v>390.5</v>
      </c>
      <c r="D10" s="1">
        <v>239.6</v>
      </c>
      <c r="E10">
        <v>135.80000000000001</v>
      </c>
      <c r="F10">
        <v>33.700000000000003</v>
      </c>
      <c r="G10">
        <v>102.1</v>
      </c>
      <c r="H10">
        <v>103.8</v>
      </c>
      <c r="I10" s="1">
        <v>58.1</v>
      </c>
      <c r="J10">
        <v>60</v>
      </c>
      <c r="K10">
        <v>38.6</v>
      </c>
      <c r="L10">
        <v>13.9</v>
      </c>
      <c r="M10">
        <v>20.8</v>
      </c>
      <c r="N10">
        <v>3.9</v>
      </c>
      <c r="O10">
        <v>21.4</v>
      </c>
      <c r="P10">
        <v>-1.9</v>
      </c>
      <c r="Q10" s="1">
        <v>0.4</v>
      </c>
      <c r="R10">
        <v>15.8</v>
      </c>
      <c r="S10">
        <v>12.9</v>
      </c>
      <c r="T10">
        <v>2.9</v>
      </c>
      <c r="U10">
        <v>15.4</v>
      </c>
      <c r="V10">
        <v>10.4</v>
      </c>
      <c r="W10">
        <v>5.0999999999999996</v>
      </c>
      <c r="X10" s="1">
        <v>92.5</v>
      </c>
      <c r="Y10">
        <v>63.3</v>
      </c>
      <c r="Z10">
        <v>54.4</v>
      </c>
      <c r="AA10">
        <v>8.8000000000000007</v>
      </c>
      <c r="AB10">
        <v>29.2</v>
      </c>
    </row>
    <row r="11" spans="1:28" ht="15">
      <c r="A11" s="2" t="s">
        <v>60</v>
      </c>
      <c r="B11" t="s">
        <v>27</v>
      </c>
      <c r="C11" s="1">
        <v>425.5</v>
      </c>
      <c r="D11" s="1">
        <v>258.3</v>
      </c>
      <c r="E11">
        <v>147.4</v>
      </c>
      <c r="F11">
        <v>40.700000000000003</v>
      </c>
      <c r="G11">
        <v>106.7</v>
      </c>
      <c r="H11">
        <v>110.9</v>
      </c>
      <c r="I11" s="1">
        <v>73.8</v>
      </c>
      <c r="J11">
        <v>68.8</v>
      </c>
      <c r="K11">
        <v>43.4</v>
      </c>
      <c r="L11">
        <v>15.2</v>
      </c>
      <c r="M11">
        <v>23.9</v>
      </c>
      <c r="N11">
        <v>4.3</v>
      </c>
      <c r="O11">
        <v>25.4</v>
      </c>
      <c r="P11">
        <v>5</v>
      </c>
      <c r="Q11" s="1">
        <v>0.5</v>
      </c>
      <c r="R11">
        <v>17.7</v>
      </c>
      <c r="S11">
        <v>14.4</v>
      </c>
      <c r="T11">
        <v>3.3</v>
      </c>
      <c r="U11">
        <v>17.2</v>
      </c>
      <c r="V11">
        <v>11.5</v>
      </c>
      <c r="W11">
        <v>5.7</v>
      </c>
      <c r="X11" s="1">
        <v>93</v>
      </c>
      <c r="Y11">
        <v>61</v>
      </c>
      <c r="Z11">
        <v>52.4</v>
      </c>
      <c r="AA11">
        <v>8.6999999999999993</v>
      </c>
      <c r="AB11">
        <v>31.9</v>
      </c>
    </row>
    <row r="12" spans="1:28" ht="15">
      <c r="A12" s="2" t="s">
        <v>61</v>
      </c>
      <c r="B12" t="s">
        <v>27</v>
      </c>
      <c r="C12" s="1">
        <v>449.4</v>
      </c>
      <c r="D12" s="1">
        <v>271.10000000000002</v>
      </c>
      <c r="E12">
        <v>152.19999999999999</v>
      </c>
      <c r="F12">
        <v>40.200000000000003</v>
      </c>
      <c r="G12">
        <v>112</v>
      </c>
      <c r="H12">
        <v>119</v>
      </c>
      <c r="I12" s="1">
        <v>77.7</v>
      </c>
      <c r="J12">
        <v>73.7</v>
      </c>
      <c r="K12">
        <v>49.7</v>
      </c>
      <c r="L12">
        <v>18.2</v>
      </c>
      <c r="M12">
        <v>26.3</v>
      </c>
      <c r="N12">
        <v>5.2</v>
      </c>
      <c r="O12">
        <v>24</v>
      </c>
      <c r="P12">
        <v>4</v>
      </c>
      <c r="Q12" s="1">
        <v>2.4</v>
      </c>
      <c r="R12">
        <v>21.3</v>
      </c>
      <c r="S12">
        <v>17.600000000000001</v>
      </c>
      <c r="T12">
        <v>3.7</v>
      </c>
      <c r="U12">
        <v>18.899999999999999</v>
      </c>
      <c r="V12">
        <v>12.8</v>
      </c>
      <c r="W12">
        <v>6.1</v>
      </c>
      <c r="X12" s="1">
        <v>98.2</v>
      </c>
      <c r="Y12">
        <v>63.1</v>
      </c>
      <c r="Z12">
        <v>55</v>
      </c>
      <c r="AA12">
        <v>8.1999999999999993</v>
      </c>
      <c r="AB12">
        <v>35.1</v>
      </c>
    </row>
    <row r="13" spans="1:28" ht="15">
      <c r="A13" s="2" t="s">
        <v>62</v>
      </c>
      <c r="B13" t="s">
        <v>27</v>
      </c>
      <c r="C13" s="1">
        <v>474</v>
      </c>
      <c r="D13" s="1">
        <v>286.3</v>
      </c>
      <c r="E13">
        <v>159.6</v>
      </c>
      <c r="F13">
        <v>42</v>
      </c>
      <c r="G13">
        <v>117.6</v>
      </c>
      <c r="H13">
        <v>126.7</v>
      </c>
      <c r="I13" s="1">
        <v>76.5</v>
      </c>
      <c r="J13">
        <v>75.7</v>
      </c>
      <c r="K13">
        <v>53.1</v>
      </c>
      <c r="L13">
        <v>19</v>
      </c>
      <c r="M13">
        <v>28.6</v>
      </c>
      <c r="N13">
        <v>5.6</v>
      </c>
      <c r="O13">
        <v>22.6</v>
      </c>
      <c r="P13">
        <v>0.8</v>
      </c>
      <c r="Q13" s="1">
        <v>4.0999999999999996</v>
      </c>
      <c r="R13">
        <v>24</v>
      </c>
      <c r="S13">
        <v>19.600000000000001</v>
      </c>
      <c r="T13">
        <v>4.5</v>
      </c>
      <c r="U13">
        <v>19.899999999999999</v>
      </c>
      <c r="V13">
        <v>13.3</v>
      </c>
      <c r="W13">
        <v>6.7</v>
      </c>
      <c r="X13" s="1">
        <v>107.2</v>
      </c>
      <c r="Y13">
        <v>68.5</v>
      </c>
      <c r="Z13">
        <v>59.9</v>
      </c>
      <c r="AA13">
        <v>8.5</v>
      </c>
      <c r="AB13">
        <v>38.700000000000003</v>
      </c>
    </row>
    <row r="14" spans="1:28" ht="15">
      <c r="A14" s="2" t="s">
        <v>63</v>
      </c>
      <c r="B14" t="s">
        <v>27</v>
      </c>
      <c r="C14" s="1">
        <v>481.2</v>
      </c>
      <c r="D14" s="1">
        <v>295.60000000000002</v>
      </c>
      <c r="E14">
        <v>161.6</v>
      </c>
      <c r="F14">
        <v>39.5</v>
      </c>
      <c r="G14">
        <v>122</v>
      </c>
      <c r="H14">
        <v>134</v>
      </c>
      <c r="I14" s="1">
        <v>70.900000000000006</v>
      </c>
      <c r="J14">
        <v>71.3</v>
      </c>
      <c r="K14">
        <v>48.5</v>
      </c>
      <c r="L14">
        <v>17.600000000000001</v>
      </c>
      <c r="M14">
        <v>24.9</v>
      </c>
      <c r="N14">
        <v>6</v>
      </c>
      <c r="O14">
        <v>22.8</v>
      </c>
      <c r="P14">
        <v>-0.4</v>
      </c>
      <c r="Q14" s="1">
        <v>0.5</v>
      </c>
      <c r="R14">
        <v>20.6</v>
      </c>
      <c r="S14">
        <v>16.399999999999999</v>
      </c>
      <c r="T14">
        <v>4.0999999999999996</v>
      </c>
      <c r="U14">
        <v>20</v>
      </c>
      <c r="V14">
        <v>13</v>
      </c>
      <c r="W14">
        <v>7.1</v>
      </c>
      <c r="X14" s="1">
        <v>114.1</v>
      </c>
      <c r="Y14">
        <v>71.5</v>
      </c>
      <c r="Z14">
        <v>62.2</v>
      </c>
      <c r="AA14">
        <v>9.3000000000000007</v>
      </c>
      <c r="AB14">
        <v>42.6</v>
      </c>
    </row>
    <row r="15" spans="1:28" ht="15">
      <c r="A15" s="2" t="s">
        <v>64</v>
      </c>
      <c r="B15" t="s">
        <v>27</v>
      </c>
      <c r="C15" s="1">
        <v>521.70000000000005</v>
      </c>
      <c r="D15" s="1">
        <v>317.10000000000002</v>
      </c>
      <c r="E15">
        <v>172.6</v>
      </c>
      <c r="F15">
        <v>44.9</v>
      </c>
      <c r="G15">
        <v>127.7</v>
      </c>
      <c r="H15">
        <v>144.5</v>
      </c>
      <c r="I15" s="1">
        <v>85.7</v>
      </c>
      <c r="J15">
        <v>81.8</v>
      </c>
      <c r="K15">
        <v>53.1</v>
      </c>
      <c r="L15">
        <v>18.100000000000001</v>
      </c>
      <c r="M15">
        <v>28.3</v>
      </c>
      <c r="N15">
        <v>6.6</v>
      </c>
      <c r="O15">
        <v>28.6</v>
      </c>
      <c r="P15">
        <v>3.9</v>
      </c>
      <c r="Q15" s="1">
        <v>0.4</v>
      </c>
      <c r="R15">
        <v>22.7</v>
      </c>
      <c r="S15">
        <v>16.5</v>
      </c>
      <c r="T15">
        <v>6.3</v>
      </c>
      <c r="U15">
        <v>22.3</v>
      </c>
      <c r="V15">
        <v>15.3</v>
      </c>
      <c r="W15">
        <v>7</v>
      </c>
      <c r="X15" s="1">
        <v>118.5</v>
      </c>
      <c r="Y15">
        <v>73.599999999999994</v>
      </c>
      <c r="Z15">
        <v>60.9</v>
      </c>
      <c r="AA15">
        <v>12.6</v>
      </c>
      <c r="AB15">
        <v>44.9</v>
      </c>
    </row>
    <row r="16" spans="1:28" ht="15">
      <c r="A16" s="2" t="s">
        <v>65</v>
      </c>
      <c r="B16" t="s">
        <v>27</v>
      </c>
      <c r="C16" s="1">
        <v>542.4</v>
      </c>
      <c r="D16" s="1">
        <v>331.2</v>
      </c>
      <c r="E16">
        <v>177</v>
      </c>
      <c r="F16">
        <v>45.6</v>
      </c>
      <c r="G16">
        <v>131.4</v>
      </c>
      <c r="H16">
        <v>154.19999999999999</v>
      </c>
      <c r="I16" s="1">
        <v>86.5</v>
      </c>
      <c r="J16">
        <v>83.2</v>
      </c>
      <c r="K16">
        <v>56.4</v>
      </c>
      <c r="L16">
        <v>19.600000000000001</v>
      </c>
      <c r="M16">
        <v>29.7</v>
      </c>
      <c r="N16">
        <v>7.1</v>
      </c>
      <c r="O16">
        <v>26.9</v>
      </c>
      <c r="P16">
        <v>3.2</v>
      </c>
      <c r="Q16" s="1">
        <v>4.2</v>
      </c>
      <c r="R16">
        <v>27</v>
      </c>
      <c r="S16">
        <v>20.5</v>
      </c>
      <c r="T16">
        <v>6.6</v>
      </c>
      <c r="U16">
        <v>22.8</v>
      </c>
      <c r="V16">
        <v>15.2</v>
      </c>
      <c r="W16">
        <v>7.6</v>
      </c>
      <c r="X16" s="1">
        <v>120.5</v>
      </c>
      <c r="Y16">
        <v>72.900000000000006</v>
      </c>
      <c r="Z16">
        <v>60.9</v>
      </c>
      <c r="AA16">
        <v>12</v>
      </c>
      <c r="AB16">
        <v>47.6</v>
      </c>
    </row>
    <row r="17" spans="1:28" ht="15">
      <c r="A17" s="2" t="s">
        <v>66</v>
      </c>
      <c r="B17" t="s">
        <v>27</v>
      </c>
      <c r="C17" s="1">
        <v>562.20000000000005</v>
      </c>
      <c r="D17" s="1">
        <v>341.5</v>
      </c>
      <c r="E17">
        <v>178.8</v>
      </c>
      <c r="F17">
        <v>44.2</v>
      </c>
      <c r="G17">
        <v>134.6</v>
      </c>
      <c r="H17">
        <v>162.69999999999999</v>
      </c>
      <c r="I17" s="1">
        <v>86.6</v>
      </c>
      <c r="J17">
        <v>83.6</v>
      </c>
      <c r="K17">
        <v>56.6</v>
      </c>
      <c r="L17">
        <v>19.7</v>
      </c>
      <c r="M17">
        <v>28.9</v>
      </c>
      <c r="N17">
        <v>8</v>
      </c>
      <c r="O17">
        <v>27</v>
      </c>
      <c r="P17">
        <v>3</v>
      </c>
      <c r="Q17" s="1">
        <v>4.9000000000000004</v>
      </c>
      <c r="R17">
        <v>27.6</v>
      </c>
      <c r="S17">
        <v>20.9</v>
      </c>
      <c r="T17">
        <v>6.7</v>
      </c>
      <c r="U17">
        <v>22.7</v>
      </c>
      <c r="V17">
        <v>15.1</v>
      </c>
      <c r="W17">
        <v>7.6</v>
      </c>
      <c r="X17" s="1">
        <v>129.19999999999999</v>
      </c>
      <c r="Y17">
        <v>77.400000000000006</v>
      </c>
      <c r="Z17">
        <v>64.5</v>
      </c>
      <c r="AA17">
        <v>12.8</v>
      </c>
      <c r="AB17">
        <v>51.9</v>
      </c>
    </row>
    <row r="18" spans="1:28" ht="15">
      <c r="A18" s="2" t="s">
        <v>67</v>
      </c>
      <c r="B18" t="s">
        <v>27</v>
      </c>
      <c r="C18" s="1">
        <v>603.9</v>
      </c>
      <c r="D18" s="1">
        <v>362.6</v>
      </c>
      <c r="E18">
        <v>189</v>
      </c>
      <c r="F18">
        <v>49.5</v>
      </c>
      <c r="G18">
        <v>139.5</v>
      </c>
      <c r="H18">
        <v>173.6</v>
      </c>
      <c r="I18" s="1">
        <v>97</v>
      </c>
      <c r="J18">
        <v>90.9</v>
      </c>
      <c r="K18">
        <v>61.2</v>
      </c>
      <c r="L18">
        <v>20.8</v>
      </c>
      <c r="M18">
        <v>32.1</v>
      </c>
      <c r="N18">
        <v>8.4</v>
      </c>
      <c r="O18">
        <v>29.6</v>
      </c>
      <c r="P18">
        <v>6.1</v>
      </c>
      <c r="Q18" s="1">
        <v>4.0999999999999996</v>
      </c>
      <c r="R18">
        <v>29.1</v>
      </c>
      <c r="S18">
        <v>21.7</v>
      </c>
      <c r="T18">
        <v>7.4</v>
      </c>
      <c r="U18">
        <v>25</v>
      </c>
      <c r="V18">
        <v>16.899999999999999</v>
      </c>
      <c r="W18">
        <v>8.1</v>
      </c>
      <c r="X18" s="1">
        <v>140.30000000000001</v>
      </c>
      <c r="Y18">
        <v>85.5</v>
      </c>
      <c r="Z18">
        <v>69.7</v>
      </c>
      <c r="AA18">
        <v>15.8</v>
      </c>
      <c r="AB18">
        <v>54.8</v>
      </c>
    </row>
    <row r="19" spans="1:28" ht="15">
      <c r="A19" s="2" t="s">
        <v>68</v>
      </c>
      <c r="B19" t="s">
        <v>27</v>
      </c>
      <c r="C19" s="1">
        <v>637.5</v>
      </c>
      <c r="D19" s="1">
        <v>382</v>
      </c>
      <c r="E19">
        <v>198.2</v>
      </c>
      <c r="F19">
        <v>54.2</v>
      </c>
      <c r="G19">
        <v>143.9</v>
      </c>
      <c r="H19">
        <v>183.9</v>
      </c>
      <c r="I19" s="1">
        <v>103.3</v>
      </c>
      <c r="J19">
        <v>97.7</v>
      </c>
      <c r="K19">
        <v>64.8</v>
      </c>
      <c r="L19">
        <v>21.2</v>
      </c>
      <c r="M19">
        <v>34.4</v>
      </c>
      <c r="N19">
        <v>9.1999999999999993</v>
      </c>
      <c r="O19">
        <v>32.9</v>
      </c>
      <c r="P19">
        <v>5.6</v>
      </c>
      <c r="Q19" s="1">
        <v>4.9000000000000004</v>
      </c>
      <c r="R19">
        <v>31.1</v>
      </c>
      <c r="S19">
        <v>23.3</v>
      </c>
      <c r="T19">
        <v>7.7</v>
      </c>
      <c r="U19">
        <v>26.1</v>
      </c>
      <c r="V19">
        <v>17.7</v>
      </c>
      <c r="W19">
        <v>8.4</v>
      </c>
      <c r="X19" s="1">
        <v>147.19999999999999</v>
      </c>
      <c r="Y19">
        <v>87.9</v>
      </c>
      <c r="Z19">
        <v>70</v>
      </c>
      <c r="AA19">
        <v>17.899999999999999</v>
      </c>
      <c r="AB19">
        <v>59.3</v>
      </c>
    </row>
    <row r="20" spans="1:28" ht="15">
      <c r="A20" s="2" t="s">
        <v>69</v>
      </c>
      <c r="B20" t="s">
        <v>27</v>
      </c>
      <c r="C20" s="1">
        <v>684.5</v>
      </c>
      <c r="D20" s="1">
        <v>410.6</v>
      </c>
      <c r="E20">
        <v>212.3</v>
      </c>
      <c r="F20">
        <v>59.6</v>
      </c>
      <c r="G20">
        <v>152.69999999999999</v>
      </c>
      <c r="H20">
        <v>198.4</v>
      </c>
      <c r="I20" s="1">
        <v>112.2</v>
      </c>
      <c r="J20">
        <v>107.3</v>
      </c>
      <c r="K20">
        <v>72.2</v>
      </c>
      <c r="L20">
        <v>23.7</v>
      </c>
      <c r="M20">
        <v>38.700000000000003</v>
      </c>
      <c r="N20">
        <v>9.8000000000000007</v>
      </c>
      <c r="O20">
        <v>35.1</v>
      </c>
      <c r="P20">
        <v>4.8</v>
      </c>
      <c r="Q20" s="1">
        <v>6.9</v>
      </c>
      <c r="R20">
        <v>35</v>
      </c>
      <c r="S20">
        <v>26.8</v>
      </c>
      <c r="T20">
        <v>8.3000000000000007</v>
      </c>
      <c r="U20">
        <v>28.1</v>
      </c>
      <c r="V20">
        <v>19.399999999999999</v>
      </c>
      <c r="W20">
        <v>8.6999999999999993</v>
      </c>
      <c r="X20" s="1">
        <v>154.80000000000001</v>
      </c>
      <c r="Y20">
        <v>90.3</v>
      </c>
      <c r="Z20">
        <v>69.7</v>
      </c>
      <c r="AA20">
        <v>20.5</v>
      </c>
      <c r="AB20">
        <v>64.5</v>
      </c>
    </row>
    <row r="21" spans="1:28" ht="15">
      <c r="A21" s="2" t="s">
        <v>70</v>
      </c>
      <c r="B21" t="s">
        <v>27</v>
      </c>
      <c r="C21" s="1">
        <v>742.3</v>
      </c>
      <c r="D21" s="1">
        <v>443</v>
      </c>
      <c r="E21">
        <v>229.7</v>
      </c>
      <c r="F21">
        <v>66.400000000000006</v>
      </c>
      <c r="G21">
        <v>163.30000000000001</v>
      </c>
      <c r="H21">
        <v>213.3</v>
      </c>
      <c r="I21" s="1">
        <v>129.6</v>
      </c>
      <c r="J21">
        <v>120.4</v>
      </c>
      <c r="K21">
        <v>85.2</v>
      </c>
      <c r="L21">
        <v>28.3</v>
      </c>
      <c r="M21">
        <v>45.8</v>
      </c>
      <c r="N21">
        <v>11.1</v>
      </c>
      <c r="O21">
        <v>35.200000000000003</v>
      </c>
      <c r="P21">
        <v>9.1999999999999993</v>
      </c>
      <c r="Q21" s="1">
        <v>5.6</v>
      </c>
      <c r="R21">
        <v>37.1</v>
      </c>
      <c r="S21">
        <v>28</v>
      </c>
      <c r="T21">
        <v>9.1999999999999993</v>
      </c>
      <c r="U21">
        <v>31.5</v>
      </c>
      <c r="V21">
        <v>22.2</v>
      </c>
      <c r="W21">
        <v>9.3000000000000007</v>
      </c>
      <c r="X21" s="1">
        <v>164.1</v>
      </c>
      <c r="Y21">
        <v>93.2</v>
      </c>
      <c r="Z21">
        <v>70.599999999999994</v>
      </c>
      <c r="AA21">
        <v>22.6</v>
      </c>
      <c r="AB21">
        <v>70.900000000000006</v>
      </c>
    </row>
    <row r="22" spans="1:28" ht="15">
      <c r="A22" s="2" t="s">
        <v>71</v>
      </c>
      <c r="B22" t="s">
        <v>27</v>
      </c>
      <c r="C22" s="1">
        <v>813.4</v>
      </c>
      <c r="D22" s="1">
        <v>479.9</v>
      </c>
      <c r="E22">
        <v>249.6</v>
      </c>
      <c r="F22">
        <v>71.7</v>
      </c>
      <c r="G22">
        <v>177.9</v>
      </c>
      <c r="H22">
        <v>230.3</v>
      </c>
      <c r="I22" s="1">
        <v>144.19999999999999</v>
      </c>
      <c r="J22">
        <v>130.6</v>
      </c>
      <c r="K22">
        <v>97.2</v>
      </c>
      <c r="L22">
        <v>31.3</v>
      </c>
      <c r="M22">
        <v>53</v>
      </c>
      <c r="N22">
        <v>12.8</v>
      </c>
      <c r="O22">
        <v>33.4</v>
      </c>
      <c r="P22">
        <v>13.6</v>
      </c>
      <c r="Q22" s="1">
        <v>3.9</v>
      </c>
      <c r="R22">
        <v>40.9</v>
      </c>
      <c r="S22">
        <v>31.1</v>
      </c>
      <c r="T22">
        <v>9.8000000000000007</v>
      </c>
      <c r="U22">
        <v>37.1</v>
      </c>
      <c r="V22">
        <v>26.3</v>
      </c>
      <c r="W22">
        <v>10.7</v>
      </c>
      <c r="X22" s="1">
        <v>185.4</v>
      </c>
      <c r="Y22">
        <v>106.6</v>
      </c>
      <c r="Z22">
        <v>82.5</v>
      </c>
      <c r="AA22">
        <v>24.1</v>
      </c>
      <c r="AB22">
        <v>78.900000000000006</v>
      </c>
    </row>
    <row r="23" spans="1:28" ht="15">
      <c r="A23" s="2" t="s">
        <v>72</v>
      </c>
      <c r="B23" t="s">
        <v>27</v>
      </c>
      <c r="C23" s="1">
        <v>860</v>
      </c>
      <c r="D23" s="1">
        <v>506.7</v>
      </c>
      <c r="E23">
        <v>259</v>
      </c>
      <c r="F23">
        <v>74</v>
      </c>
      <c r="G23">
        <v>185</v>
      </c>
      <c r="H23">
        <v>247.7</v>
      </c>
      <c r="I23" s="1">
        <v>142.69999999999999</v>
      </c>
      <c r="J23">
        <v>132.80000000000001</v>
      </c>
      <c r="K23">
        <v>99.2</v>
      </c>
      <c r="L23">
        <v>31.5</v>
      </c>
      <c r="M23">
        <v>53.7</v>
      </c>
      <c r="N23">
        <v>14</v>
      </c>
      <c r="O23">
        <v>33.6</v>
      </c>
      <c r="P23">
        <v>9.9</v>
      </c>
      <c r="Q23" s="1">
        <v>3.6</v>
      </c>
      <c r="R23">
        <v>43.5</v>
      </c>
      <c r="S23">
        <v>32.5</v>
      </c>
      <c r="T23">
        <v>10.9</v>
      </c>
      <c r="U23">
        <v>39.9</v>
      </c>
      <c r="V23">
        <v>27.8</v>
      </c>
      <c r="W23">
        <v>12.2</v>
      </c>
      <c r="X23" s="1">
        <v>207</v>
      </c>
      <c r="Y23">
        <v>120</v>
      </c>
      <c r="Z23">
        <v>95</v>
      </c>
      <c r="AA23">
        <v>25</v>
      </c>
      <c r="AB23">
        <v>87</v>
      </c>
    </row>
    <row r="24" spans="1:28" ht="15">
      <c r="A24" s="2" t="s">
        <v>73</v>
      </c>
      <c r="B24" t="s">
        <v>27</v>
      </c>
      <c r="C24" s="1">
        <v>940.7</v>
      </c>
      <c r="D24" s="1">
        <v>556.9</v>
      </c>
      <c r="E24">
        <v>284.60000000000002</v>
      </c>
      <c r="F24">
        <v>84.8</v>
      </c>
      <c r="G24">
        <v>199.8</v>
      </c>
      <c r="H24">
        <v>272.2</v>
      </c>
      <c r="I24" s="1">
        <v>156.9</v>
      </c>
      <c r="J24">
        <v>147.9</v>
      </c>
      <c r="K24">
        <v>107.7</v>
      </c>
      <c r="L24">
        <v>33.6</v>
      </c>
      <c r="M24">
        <v>58.5</v>
      </c>
      <c r="N24">
        <v>15.6</v>
      </c>
      <c r="O24">
        <v>40.200000000000003</v>
      </c>
      <c r="P24">
        <v>9.1</v>
      </c>
      <c r="Q24" s="1">
        <v>1.4</v>
      </c>
      <c r="R24">
        <v>47.9</v>
      </c>
      <c r="S24">
        <v>35.700000000000003</v>
      </c>
      <c r="T24">
        <v>12.2</v>
      </c>
      <c r="U24">
        <v>46.6</v>
      </c>
      <c r="V24">
        <v>33.9</v>
      </c>
      <c r="W24">
        <v>12.6</v>
      </c>
      <c r="X24" s="1">
        <v>225.5</v>
      </c>
      <c r="Y24">
        <v>128</v>
      </c>
      <c r="Z24">
        <v>101.4</v>
      </c>
      <c r="AA24">
        <v>26.6</v>
      </c>
      <c r="AB24">
        <v>97.6</v>
      </c>
    </row>
    <row r="25" spans="1:28" ht="15">
      <c r="A25" s="2" t="s">
        <v>74</v>
      </c>
      <c r="B25" t="s">
        <v>27</v>
      </c>
      <c r="C25" s="1">
        <v>1017.6</v>
      </c>
      <c r="D25" s="1">
        <v>603.6</v>
      </c>
      <c r="E25">
        <v>304.7</v>
      </c>
      <c r="F25">
        <v>90.5</v>
      </c>
      <c r="G25">
        <v>214.2</v>
      </c>
      <c r="H25">
        <v>299</v>
      </c>
      <c r="I25" s="1">
        <v>173.6</v>
      </c>
      <c r="J25">
        <v>164.4</v>
      </c>
      <c r="K25">
        <v>120</v>
      </c>
      <c r="L25">
        <v>37.700000000000003</v>
      </c>
      <c r="M25">
        <v>65.2</v>
      </c>
      <c r="N25">
        <v>17.2</v>
      </c>
      <c r="O25">
        <v>44.4</v>
      </c>
      <c r="P25">
        <v>9.1999999999999993</v>
      </c>
      <c r="Q25" s="1">
        <v>1.4</v>
      </c>
      <c r="R25">
        <v>51.9</v>
      </c>
      <c r="S25">
        <v>38.700000000000003</v>
      </c>
      <c r="T25">
        <v>13.2</v>
      </c>
      <c r="U25">
        <v>50.5</v>
      </c>
      <c r="V25">
        <v>36.799999999999997</v>
      </c>
      <c r="W25">
        <v>13.7</v>
      </c>
      <c r="X25" s="1">
        <v>239</v>
      </c>
      <c r="Y25">
        <v>131.19999999999999</v>
      </c>
      <c r="Z25">
        <v>102.1</v>
      </c>
      <c r="AA25">
        <v>29.1</v>
      </c>
      <c r="AB25">
        <v>107.8</v>
      </c>
    </row>
    <row r="26" spans="1:28" ht="15">
      <c r="A26" s="2" t="s">
        <v>75</v>
      </c>
      <c r="B26" t="s">
        <v>27</v>
      </c>
      <c r="C26" s="1">
        <v>1073.3</v>
      </c>
      <c r="D26" s="1">
        <v>646.70000000000005</v>
      </c>
      <c r="E26">
        <v>318.8</v>
      </c>
      <c r="F26">
        <v>90</v>
      </c>
      <c r="G26">
        <v>228.8</v>
      </c>
      <c r="H26">
        <v>327.9</v>
      </c>
      <c r="I26" s="1">
        <v>170</v>
      </c>
      <c r="J26">
        <v>168</v>
      </c>
      <c r="K26">
        <v>124.6</v>
      </c>
      <c r="L26">
        <v>40.299999999999997</v>
      </c>
      <c r="M26">
        <v>66.400000000000006</v>
      </c>
      <c r="N26">
        <v>17.899999999999999</v>
      </c>
      <c r="O26">
        <v>43.4</v>
      </c>
      <c r="P26">
        <v>2</v>
      </c>
      <c r="Q26" s="1">
        <v>3.9</v>
      </c>
      <c r="R26">
        <v>59.7</v>
      </c>
      <c r="S26">
        <v>45</v>
      </c>
      <c r="T26">
        <v>14.7</v>
      </c>
      <c r="U26">
        <v>55.8</v>
      </c>
      <c r="V26">
        <v>40.9</v>
      </c>
      <c r="W26">
        <v>14.9</v>
      </c>
      <c r="X26" s="1">
        <v>252.6</v>
      </c>
      <c r="Y26">
        <v>132.80000000000001</v>
      </c>
      <c r="Z26">
        <v>100.7</v>
      </c>
      <c r="AA26">
        <v>32.1</v>
      </c>
      <c r="AB26">
        <v>119.8</v>
      </c>
    </row>
    <row r="27" spans="1:28" ht="15">
      <c r="A27" s="2" t="s">
        <v>76</v>
      </c>
      <c r="B27" t="s">
        <v>27</v>
      </c>
      <c r="C27" s="1">
        <v>1164.9000000000001</v>
      </c>
      <c r="D27" s="1">
        <v>699.9</v>
      </c>
      <c r="E27">
        <v>342.1</v>
      </c>
      <c r="F27">
        <v>102.4</v>
      </c>
      <c r="G27">
        <v>239.7</v>
      </c>
      <c r="H27">
        <v>357.8</v>
      </c>
      <c r="I27" s="1">
        <v>196.8</v>
      </c>
      <c r="J27">
        <v>188.6</v>
      </c>
      <c r="K27">
        <v>130.4</v>
      </c>
      <c r="L27">
        <v>42.7</v>
      </c>
      <c r="M27">
        <v>69.099999999999994</v>
      </c>
      <c r="N27">
        <v>18.7</v>
      </c>
      <c r="O27">
        <v>58.2</v>
      </c>
      <c r="P27">
        <v>8.3000000000000007</v>
      </c>
      <c r="Q27" s="1">
        <v>0.6</v>
      </c>
      <c r="R27">
        <v>63</v>
      </c>
      <c r="S27">
        <v>46.2</v>
      </c>
      <c r="T27">
        <v>16.8</v>
      </c>
      <c r="U27">
        <v>62.3</v>
      </c>
      <c r="V27">
        <v>46.6</v>
      </c>
      <c r="W27">
        <v>15.8</v>
      </c>
      <c r="X27" s="1">
        <v>267.5</v>
      </c>
      <c r="Y27">
        <v>134.5</v>
      </c>
      <c r="Z27">
        <v>98</v>
      </c>
      <c r="AA27">
        <v>36.5</v>
      </c>
      <c r="AB27">
        <v>133</v>
      </c>
    </row>
    <row r="28" spans="1:28" ht="15">
      <c r="A28" s="2" t="s">
        <v>77</v>
      </c>
      <c r="B28" t="s">
        <v>27</v>
      </c>
      <c r="C28" s="1">
        <v>1279.0999999999999</v>
      </c>
      <c r="D28" s="1">
        <v>768.2</v>
      </c>
      <c r="E28">
        <v>373.8</v>
      </c>
      <c r="F28">
        <v>116.4</v>
      </c>
      <c r="G28">
        <v>257.39999999999998</v>
      </c>
      <c r="H28">
        <v>394.3</v>
      </c>
      <c r="I28" s="1">
        <v>228.1</v>
      </c>
      <c r="J28">
        <v>219</v>
      </c>
      <c r="K28">
        <v>146.6</v>
      </c>
      <c r="L28">
        <v>47.2</v>
      </c>
      <c r="M28">
        <v>78.900000000000006</v>
      </c>
      <c r="N28">
        <v>20.6</v>
      </c>
      <c r="O28">
        <v>72.400000000000006</v>
      </c>
      <c r="P28">
        <v>9.1</v>
      </c>
      <c r="Q28" s="1">
        <v>-3.4</v>
      </c>
      <c r="R28">
        <v>70.8</v>
      </c>
      <c r="S28">
        <v>52.6</v>
      </c>
      <c r="T28">
        <v>18.3</v>
      </c>
      <c r="U28">
        <v>74.2</v>
      </c>
      <c r="V28">
        <v>56.9</v>
      </c>
      <c r="W28">
        <v>17.3</v>
      </c>
      <c r="X28" s="1">
        <v>286.2</v>
      </c>
      <c r="Y28">
        <v>141.6</v>
      </c>
      <c r="Z28">
        <v>100.7</v>
      </c>
      <c r="AA28">
        <v>40.9</v>
      </c>
      <c r="AB28">
        <v>144.5</v>
      </c>
    </row>
    <row r="29" spans="1:28" ht="15">
      <c r="A29" s="2" t="s">
        <v>78</v>
      </c>
      <c r="B29" t="s">
        <v>27</v>
      </c>
      <c r="C29" s="1">
        <v>1425.4</v>
      </c>
      <c r="D29" s="1">
        <v>849.6</v>
      </c>
      <c r="E29">
        <v>416.6</v>
      </c>
      <c r="F29">
        <v>130.5</v>
      </c>
      <c r="G29">
        <v>286.10000000000002</v>
      </c>
      <c r="H29">
        <v>432.9</v>
      </c>
      <c r="I29" s="1">
        <v>266.89999999999998</v>
      </c>
      <c r="J29">
        <v>251</v>
      </c>
      <c r="K29">
        <v>172.7</v>
      </c>
      <c r="L29">
        <v>55</v>
      </c>
      <c r="M29">
        <v>95.1</v>
      </c>
      <c r="N29">
        <v>22.7</v>
      </c>
      <c r="O29">
        <v>78.3</v>
      </c>
      <c r="P29">
        <v>15.9</v>
      </c>
      <c r="Q29" s="1">
        <v>4.0999999999999996</v>
      </c>
      <c r="R29">
        <v>95.3</v>
      </c>
      <c r="S29">
        <v>75.8</v>
      </c>
      <c r="T29">
        <v>19.5</v>
      </c>
      <c r="U29">
        <v>91.2</v>
      </c>
      <c r="V29">
        <v>71.8</v>
      </c>
      <c r="W29">
        <v>19.3</v>
      </c>
      <c r="X29" s="1">
        <v>304.8</v>
      </c>
      <c r="Y29">
        <v>146.19999999999999</v>
      </c>
      <c r="Z29">
        <v>102.6</v>
      </c>
      <c r="AA29">
        <v>43.6</v>
      </c>
      <c r="AB29">
        <v>158.6</v>
      </c>
    </row>
    <row r="30" spans="1:28" ht="15">
      <c r="A30" s="2" t="s">
        <v>79</v>
      </c>
      <c r="B30" t="s">
        <v>27</v>
      </c>
      <c r="C30" s="1">
        <v>1545.2</v>
      </c>
      <c r="D30" s="1">
        <v>930.2</v>
      </c>
      <c r="E30">
        <v>451.5</v>
      </c>
      <c r="F30">
        <v>130.19999999999999</v>
      </c>
      <c r="G30">
        <v>321.39999999999998</v>
      </c>
      <c r="H30">
        <v>478.6</v>
      </c>
      <c r="I30" s="1">
        <v>274.5</v>
      </c>
      <c r="J30">
        <v>260.5</v>
      </c>
      <c r="K30">
        <v>191.1</v>
      </c>
      <c r="L30">
        <v>61.2</v>
      </c>
      <c r="M30">
        <v>104.3</v>
      </c>
      <c r="N30">
        <v>25.5</v>
      </c>
      <c r="O30">
        <v>69.5</v>
      </c>
      <c r="P30">
        <v>14</v>
      </c>
      <c r="Q30" s="1">
        <v>-0.8</v>
      </c>
      <c r="R30">
        <v>126.7</v>
      </c>
      <c r="S30">
        <v>103.5</v>
      </c>
      <c r="T30">
        <v>23.2</v>
      </c>
      <c r="U30">
        <v>127.5</v>
      </c>
      <c r="V30">
        <v>104.5</v>
      </c>
      <c r="W30">
        <v>22.9</v>
      </c>
      <c r="X30" s="1">
        <v>341.4</v>
      </c>
      <c r="Y30">
        <v>158.80000000000001</v>
      </c>
      <c r="Z30">
        <v>109.9</v>
      </c>
      <c r="AA30">
        <v>48.9</v>
      </c>
      <c r="AB30">
        <v>182.5</v>
      </c>
    </row>
    <row r="31" spans="1:28" ht="15">
      <c r="A31" s="2" t="s">
        <v>80</v>
      </c>
      <c r="B31" t="s">
        <v>27</v>
      </c>
      <c r="C31" s="1">
        <v>1684.9</v>
      </c>
      <c r="D31" s="1">
        <v>1030.5</v>
      </c>
      <c r="E31">
        <v>491.3</v>
      </c>
      <c r="F31">
        <v>142.19999999999999</v>
      </c>
      <c r="G31">
        <v>349.2</v>
      </c>
      <c r="H31">
        <v>539.20000000000005</v>
      </c>
      <c r="I31" s="1">
        <v>257.3</v>
      </c>
      <c r="J31">
        <v>263.5</v>
      </c>
      <c r="K31">
        <v>196.8</v>
      </c>
      <c r="L31">
        <v>61.4</v>
      </c>
      <c r="M31">
        <v>107.6</v>
      </c>
      <c r="N31">
        <v>27.8</v>
      </c>
      <c r="O31">
        <v>66.7</v>
      </c>
      <c r="P31">
        <v>-6.3</v>
      </c>
      <c r="Q31" s="1">
        <v>16</v>
      </c>
      <c r="R31">
        <v>138.69999999999999</v>
      </c>
      <c r="S31">
        <v>112.5</v>
      </c>
      <c r="T31">
        <v>26.2</v>
      </c>
      <c r="U31">
        <v>122.7</v>
      </c>
      <c r="V31">
        <v>99</v>
      </c>
      <c r="W31">
        <v>23.7</v>
      </c>
      <c r="X31" s="1">
        <v>381.1</v>
      </c>
      <c r="Y31">
        <v>173.7</v>
      </c>
      <c r="Z31">
        <v>118</v>
      </c>
      <c r="AA31">
        <v>55.8</v>
      </c>
      <c r="AB31">
        <v>207.4</v>
      </c>
    </row>
    <row r="32" spans="1:28" ht="15">
      <c r="A32" s="2" t="s">
        <v>81</v>
      </c>
      <c r="B32" t="s">
        <v>27</v>
      </c>
      <c r="C32" s="1">
        <v>1873.4</v>
      </c>
      <c r="D32" s="1">
        <v>1147.7</v>
      </c>
      <c r="E32">
        <v>546.29999999999995</v>
      </c>
      <c r="F32">
        <v>168.6</v>
      </c>
      <c r="G32">
        <v>377.7</v>
      </c>
      <c r="H32">
        <v>601.4</v>
      </c>
      <c r="I32" s="1">
        <v>323.2</v>
      </c>
      <c r="J32">
        <v>306.10000000000002</v>
      </c>
      <c r="K32">
        <v>219.3</v>
      </c>
      <c r="L32">
        <v>65.900000000000006</v>
      </c>
      <c r="M32">
        <v>121.2</v>
      </c>
      <c r="N32">
        <v>32.200000000000003</v>
      </c>
      <c r="O32">
        <v>86.8</v>
      </c>
      <c r="P32">
        <v>17.100000000000001</v>
      </c>
      <c r="Q32" s="1">
        <v>-1.6</v>
      </c>
      <c r="R32">
        <v>149.5</v>
      </c>
      <c r="S32">
        <v>121.5</v>
      </c>
      <c r="T32">
        <v>28</v>
      </c>
      <c r="U32">
        <v>151.1</v>
      </c>
      <c r="V32">
        <v>124.6</v>
      </c>
      <c r="W32">
        <v>26.5</v>
      </c>
      <c r="X32" s="1">
        <v>404.2</v>
      </c>
      <c r="Y32">
        <v>184.8</v>
      </c>
      <c r="Z32">
        <v>125</v>
      </c>
      <c r="AA32">
        <v>59.8</v>
      </c>
      <c r="AB32">
        <v>219.4</v>
      </c>
    </row>
    <row r="33" spans="1:28" ht="15">
      <c r="A33" s="2" t="s">
        <v>82</v>
      </c>
      <c r="B33" t="s">
        <v>27</v>
      </c>
      <c r="C33" s="1">
        <v>2081.8000000000002</v>
      </c>
      <c r="D33" s="1">
        <v>1274</v>
      </c>
      <c r="E33">
        <v>600.4</v>
      </c>
      <c r="F33">
        <v>192</v>
      </c>
      <c r="G33">
        <v>408.4</v>
      </c>
      <c r="H33">
        <v>673.6</v>
      </c>
      <c r="I33" s="1">
        <v>396.6</v>
      </c>
      <c r="J33">
        <v>374.3</v>
      </c>
      <c r="K33">
        <v>259.10000000000002</v>
      </c>
      <c r="L33">
        <v>74.599999999999994</v>
      </c>
      <c r="M33">
        <v>148.69999999999999</v>
      </c>
      <c r="N33">
        <v>35.799999999999997</v>
      </c>
      <c r="O33">
        <v>115.2</v>
      </c>
      <c r="P33">
        <v>22.3</v>
      </c>
      <c r="Q33" s="1">
        <v>-23.1</v>
      </c>
      <c r="R33">
        <v>159.30000000000001</v>
      </c>
      <c r="S33">
        <v>128.4</v>
      </c>
      <c r="T33">
        <v>30.9</v>
      </c>
      <c r="U33">
        <v>182.4</v>
      </c>
      <c r="V33">
        <v>152.6</v>
      </c>
      <c r="W33">
        <v>29.8</v>
      </c>
      <c r="X33" s="1">
        <v>434.3</v>
      </c>
      <c r="Y33">
        <v>200.3</v>
      </c>
      <c r="Z33">
        <v>134.4</v>
      </c>
      <c r="AA33">
        <v>65.900000000000006</v>
      </c>
      <c r="AB33">
        <v>234</v>
      </c>
    </row>
    <row r="34" spans="1:28" ht="15">
      <c r="A34" s="2" t="s">
        <v>83</v>
      </c>
      <c r="B34" t="s">
        <v>27</v>
      </c>
      <c r="C34" s="1">
        <v>2351.6</v>
      </c>
      <c r="D34" s="1">
        <v>1422.3</v>
      </c>
      <c r="E34">
        <v>663.6</v>
      </c>
      <c r="F34">
        <v>213.3</v>
      </c>
      <c r="G34">
        <v>450.2</v>
      </c>
      <c r="H34">
        <v>758.7</v>
      </c>
      <c r="I34" s="1">
        <v>478.4</v>
      </c>
      <c r="J34">
        <v>452.6</v>
      </c>
      <c r="K34">
        <v>314.60000000000002</v>
      </c>
      <c r="L34">
        <v>93.6</v>
      </c>
      <c r="M34">
        <v>180.6</v>
      </c>
      <c r="N34">
        <v>40.4</v>
      </c>
      <c r="O34">
        <v>138</v>
      </c>
      <c r="P34">
        <v>25.8</v>
      </c>
      <c r="Q34" s="1">
        <v>-25.4</v>
      </c>
      <c r="R34">
        <v>186.9</v>
      </c>
      <c r="S34">
        <v>149.9</v>
      </c>
      <c r="T34">
        <v>37</v>
      </c>
      <c r="U34">
        <v>212.3</v>
      </c>
      <c r="V34">
        <v>177.4</v>
      </c>
      <c r="W34">
        <v>34.799999999999997</v>
      </c>
      <c r="X34" s="1">
        <v>476.3</v>
      </c>
      <c r="Y34">
        <v>218.9</v>
      </c>
      <c r="Z34">
        <v>145.19999999999999</v>
      </c>
      <c r="AA34">
        <v>73.7</v>
      </c>
      <c r="AB34">
        <v>257.39999999999998</v>
      </c>
    </row>
    <row r="35" spans="1:28" ht="15">
      <c r="A35" s="2" t="s">
        <v>84</v>
      </c>
      <c r="B35" t="s">
        <v>27</v>
      </c>
      <c r="C35" s="1">
        <v>2627.3</v>
      </c>
      <c r="D35" s="1">
        <v>1585.4</v>
      </c>
      <c r="E35">
        <v>737.9</v>
      </c>
      <c r="F35">
        <v>226.3</v>
      </c>
      <c r="G35">
        <v>511.6</v>
      </c>
      <c r="H35">
        <v>847.5</v>
      </c>
      <c r="I35" s="1">
        <v>539.70000000000005</v>
      </c>
      <c r="J35">
        <v>521.70000000000005</v>
      </c>
      <c r="K35">
        <v>373.8</v>
      </c>
      <c r="L35">
        <v>117.7</v>
      </c>
      <c r="M35">
        <v>208.1</v>
      </c>
      <c r="N35">
        <v>48.1</v>
      </c>
      <c r="O35">
        <v>147.80000000000001</v>
      </c>
      <c r="P35">
        <v>18</v>
      </c>
      <c r="Q35" s="1">
        <v>-22.5</v>
      </c>
      <c r="R35">
        <v>230.1</v>
      </c>
      <c r="S35">
        <v>187.3</v>
      </c>
      <c r="T35">
        <v>42.9</v>
      </c>
      <c r="U35">
        <v>252.7</v>
      </c>
      <c r="V35">
        <v>212.8</v>
      </c>
      <c r="W35">
        <v>39.9</v>
      </c>
      <c r="X35" s="1">
        <v>524.79999999999995</v>
      </c>
      <c r="Y35">
        <v>240.6</v>
      </c>
      <c r="Z35">
        <v>160.6</v>
      </c>
      <c r="AA35">
        <v>80</v>
      </c>
      <c r="AB35">
        <v>284.2</v>
      </c>
    </row>
    <row r="36" spans="1:28" ht="15">
      <c r="A36" s="2" t="s">
        <v>85</v>
      </c>
      <c r="B36" t="s">
        <v>27</v>
      </c>
      <c r="C36" s="1">
        <v>2857.3</v>
      </c>
      <c r="D36" s="1">
        <v>1750.7</v>
      </c>
      <c r="E36">
        <v>799.8</v>
      </c>
      <c r="F36">
        <v>226.4</v>
      </c>
      <c r="G36">
        <v>573.4</v>
      </c>
      <c r="H36">
        <v>950.9</v>
      </c>
      <c r="I36" s="1">
        <v>530.1</v>
      </c>
      <c r="J36">
        <v>536.4</v>
      </c>
      <c r="K36">
        <v>406.9</v>
      </c>
      <c r="L36">
        <v>136.19999999999999</v>
      </c>
      <c r="M36">
        <v>216.4</v>
      </c>
      <c r="N36">
        <v>54.4</v>
      </c>
      <c r="O36">
        <v>129.5</v>
      </c>
      <c r="P36">
        <v>-6.3</v>
      </c>
      <c r="Q36" s="1">
        <v>-13.1</v>
      </c>
      <c r="R36">
        <v>280.8</v>
      </c>
      <c r="S36">
        <v>230.4</v>
      </c>
      <c r="T36">
        <v>50.3</v>
      </c>
      <c r="U36">
        <v>293.8</v>
      </c>
      <c r="V36">
        <v>248.6</v>
      </c>
      <c r="W36">
        <v>45.3</v>
      </c>
      <c r="X36" s="1">
        <v>589.6</v>
      </c>
      <c r="Y36">
        <v>274.89999999999998</v>
      </c>
      <c r="Z36">
        <v>183.4</v>
      </c>
      <c r="AA36">
        <v>91.5</v>
      </c>
      <c r="AB36">
        <v>314.7</v>
      </c>
    </row>
    <row r="37" spans="1:28" ht="15">
      <c r="A37" s="2" t="s">
        <v>86</v>
      </c>
      <c r="B37" t="s">
        <v>27</v>
      </c>
      <c r="C37" s="1">
        <v>3207</v>
      </c>
      <c r="D37" s="1">
        <v>1934</v>
      </c>
      <c r="E37">
        <v>869.4</v>
      </c>
      <c r="F37">
        <v>243.9</v>
      </c>
      <c r="G37">
        <v>625.4</v>
      </c>
      <c r="H37">
        <v>1064.5999999999999</v>
      </c>
      <c r="I37" s="1">
        <v>631.20000000000005</v>
      </c>
      <c r="J37">
        <v>601.4</v>
      </c>
      <c r="K37">
        <v>472.9</v>
      </c>
      <c r="L37">
        <v>167.3</v>
      </c>
      <c r="M37">
        <v>240.9</v>
      </c>
      <c r="N37">
        <v>64.8</v>
      </c>
      <c r="O37">
        <v>128.5</v>
      </c>
      <c r="P37">
        <v>29.8</v>
      </c>
      <c r="Q37" s="1">
        <v>-12.5</v>
      </c>
      <c r="R37">
        <v>305.2</v>
      </c>
      <c r="S37">
        <v>245.2</v>
      </c>
      <c r="T37">
        <v>60</v>
      </c>
      <c r="U37">
        <v>317.8</v>
      </c>
      <c r="V37">
        <v>267.8</v>
      </c>
      <c r="W37">
        <v>49.9</v>
      </c>
      <c r="X37" s="1">
        <v>654.4</v>
      </c>
      <c r="Y37">
        <v>314</v>
      </c>
      <c r="Z37">
        <v>213.4</v>
      </c>
      <c r="AA37">
        <v>100.6</v>
      </c>
      <c r="AB37">
        <v>340.4</v>
      </c>
    </row>
    <row r="38" spans="1:28" ht="15">
      <c r="A38" s="2" t="s">
        <v>87</v>
      </c>
      <c r="B38" t="s">
        <v>27</v>
      </c>
      <c r="C38" s="1">
        <v>3343.8</v>
      </c>
      <c r="D38" s="1">
        <v>2071.3000000000002</v>
      </c>
      <c r="E38">
        <v>899.3</v>
      </c>
      <c r="F38">
        <v>253</v>
      </c>
      <c r="G38">
        <v>646.29999999999995</v>
      </c>
      <c r="H38">
        <v>1172</v>
      </c>
      <c r="I38" s="1">
        <v>581</v>
      </c>
      <c r="J38">
        <v>595.9</v>
      </c>
      <c r="K38">
        <v>485.1</v>
      </c>
      <c r="L38">
        <v>177.6</v>
      </c>
      <c r="M38">
        <v>234.9</v>
      </c>
      <c r="N38">
        <v>72.7</v>
      </c>
      <c r="O38">
        <v>110.8</v>
      </c>
      <c r="P38">
        <v>-14.9</v>
      </c>
      <c r="Q38" s="1">
        <v>-20</v>
      </c>
      <c r="R38">
        <v>283.2</v>
      </c>
      <c r="S38">
        <v>222.6</v>
      </c>
      <c r="T38">
        <v>60.7</v>
      </c>
      <c r="U38">
        <v>303.2</v>
      </c>
      <c r="V38">
        <v>250.5</v>
      </c>
      <c r="W38">
        <v>52.6</v>
      </c>
      <c r="X38" s="1">
        <v>711.5</v>
      </c>
      <c r="Y38">
        <v>348.3</v>
      </c>
      <c r="Z38">
        <v>245.4</v>
      </c>
      <c r="AA38">
        <v>102.9</v>
      </c>
      <c r="AB38">
        <v>363.1</v>
      </c>
    </row>
    <row r="39" spans="1:28" ht="15">
      <c r="A39" s="2" t="s">
        <v>88</v>
      </c>
      <c r="B39" t="s">
        <v>27</v>
      </c>
      <c r="C39" s="1">
        <v>3634</v>
      </c>
      <c r="D39" s="1">
        <v>2281.6</v>
      </c>
      <c r="E39">
        <v>973.8</v>
      </c>
      <c r="F39">
        <v>295</v>
      </c>
      <c r="G39">
        <v>678.8</v>
      </c>
      <c r="H39">
        <v>1307.8</v>
      </c>
      <c r="I39" s="1">
        <v>637.5</v>
      </c>
      <c r="J39">
        <v>643.29999999999995</v>
      </c>
      <c r="K39">
        <v>482.2</v>
      </c>
      <c r="L39">
        <v>154.30000000000001</v>
      </c>
      <c r="M39">
        <v>246.5</v>
      </c>
      <c r="N39">
        <v>81.3</v>
      </c>
      <c r="O39">
        <v>161.1</v>
      </c>
      <c r="P39">
        <v>-5.8</v>
      </c>
      <c r="Q39" s="1">
        <v>-51.6</v>
      </c>
      <c r="R39">
        <v>277</v>
      </c>
      <c r="S39">
        <v>214</v>
      </c>
      <c r="T39">
        <v>62.9</v>
      </c>
      <c r="U39">
        <v>328.6</v>
      </c>
      <c r="V39">
        <v>272.7</v>
      </c>
      <c r="W39">
        <v>56</v>
      </c>
      <c r="X39" s="1">
        <v>766.6</v>
      </c>
      <c r="Y39">
        <v>382.4</v>
      </c>
      <c r="Z39">
        <v>272.10000000000002</v>
      </c>
      <c r="AA39">
        <v>110.3</v>
      </c>
      <c r="AB39">
        <v>384.2</v>
      </c>
    </row>
    <row r="40" spans="1:28" ht="15">
      <c r="A40" s="2" t="s">
        <v>89</v>
      </c>
      <c r="B40" t="s">
        <v>27</v>
      </c>
      <c r="C40" s="1">
        <v>4037.6</v>
      </c>
      <c r="D40" s="1">
        <v>2492.3000000000002</v>
      </c>
      <c r="E40">
        <v>1063.7</v>
      </c>
      <c r="F40">
        <v>342.2</v>
      </c>
      <c r="G40">
        <v>721.5</v>
      </c>
      <c r="H40">
        <v>1428.6</v>
      </c>
      <c r="I40" s="1">
        <v>820.1</v>
      </c>
      <c r="J40">
        <v>754.7</v>
      </c>
      <c r="K40">
        <v>564.29999999999995</v>
      </c>
      <c r="L40">
        <v>177.4</v>
      </c>
      <c r="M40">
        <v>291.89999999999998</v>
      </c>
      <c r="N40">
        <v>95</v>
      </c>
      <c r="O40">
        <v>190.4</v>
      </c>
      <c r="P40">
        <v>65.400000000000006</v>
      </c>
      <c r="Q40" s="1">
        <v>-102.7</v>
      </c>
      <c r="R40">
        <v>302.39999999999998</v>
      </c>
      <c r="S40">
        <v>231.3</v>
      </c>
      <c r="T40">
        <v>71.099999999999994</v>
      </c>
      <c r="U40">
        <v>405.1</v>
      </c>
      <c r="V40">
        <v>336.3</v>
      </c>
      <c r="W40">
        <v>68.8</v>
      </c>
      <c r="X40" s="1">
        <v>827.9</v>
      </c>
      <c r="Y40">
        <v>411.8</v>
      </c>
      <c r="Z40">
        <v>298.8</v>
      </c>
      <c r="AA40">
        <v>113</v>
      </c>
      <c r="AB40">
        <v>416.1</v>
      </c>
    </row>
    <row r="41" spans="1:28" ht="15">
      <c r="A41" s="2" t="s">
        <v>90</v>
      </c>
      <c r="B41" t="s">
        <v>27</v>
      </c>
      <c r="C41" s="1">
        <v>4339</v>
      </c>
      <c r="D41" s="1">
        <v>2712.8</v>
      </c>
      <c r="E41">
        <v>1137.5999999999999</v>
      </c>
      <c r="F41">
        <v>380.4</v>
      </c>
      <c r="G41">
        <v>757.2</v>
      </c>
      <c r="H41">
        <v>1575.2</v>
      </c>
      <c r="I41" s="1">
        <v>829.7</v>
      </c>
      <c r="J41">
        <v>807.8</v>
      </c>
      <c r="K41">
        <v>607.79999999999995</v>
      </c>
      <c r="L41">
        <v>194.5</v>
      </c>
      <c r="M41">
        <v>307.89999999999998</v>
      </c>
      <c r="N41">
        <v>105.3</v>
      </c>
      <c r="O41">
        <v>200.1</v>
      </c>
      <c r="P41">
        <v>21.8</v>
      </c>
      <c r="Q41" s="1">
        <v>-114</v>
      </c>
      <c r="R41">
        <v>303.2</v>
      </c>
      <c r="S41">
        <v>227.5</v>
      </c>
      <c r="T41">
        <v>75.7</v>
      </c>
      <c r="U41">
        <v>417.2</v>
      </c>
      <c r="V41">
        <v>343.3</v>
      </c>
      <c r="W41">
        <v>73.900000000000006</v>
      </c>
      <c r="X41" s="1">
        <v>910.5</v>
      </c>
      <c r="Y41">
        <v>452.9</v>
      </c>
      <c r="Z41">
        <v>329.5</v>
      </c>
      <c r="AA41">
        <v>123.4</v>
      </c>
      <c r="AB41">
        <v>457.6</v>
      </c>
    </row>
    <row r="42" spans="1:28" ht="15">
      <c r="A42" s="2" t="s">
        <v>91</v>
      </c>
      <c r="B42" t="s">
        <v>27</v>
      </c>
      <c r="C42" s="1">
        <v>4579.6000000000004</v>
      </c>
      <c r="D42" s="1">
        <v>2886.3</v>
      </c>
      <c r="E42">
        <v>1195.5999999999999</v>
      </c>
      <c r="F42">
        <v>421.4</v>
      </c>
      <c r="G42">
        <v>774.2</v>
      </c>
      <c r="H42">
        <v>1690.7</v>
      </c>
      <c r="I42" s="1">
        <v>849.1</v>
      </c>
      <c r="J42">
        <v>842.6</v>
      </c>
      <c r="K42">
        <v>607.79999999999995</v>
      </c>
      <c r="L42">
        <v>176.5</v>
      </c>
      <c r="M42">
        <v>317.7</v>
      </c>
      <c r="N42">
        <v>113.5</v>
      </c>
      <c r="O42">
        <v>234.8</v>
      </c>
      <c r="P42">
        <v>6.6</v>
      </c>
      <c r="Q42" s="1">
        <v>-131.9</v>
      </c>
      <c r="R42">
        <v>321</v>
      </c>
      <c r="S42">
        <v>231.4</v>
      </c>
      <c r="T42">
        <v>89.6</v>
      </c>
      <c r="U42">
        <v>452.9</v>
      </c>
      <c r="V42">
        <v>370</v>
      </c>
      <c r="W42">
        <v>82.9</v>
      </c>
      <c r="X42" s="1">
        <v>976.1</v>
      </c>
      <c r="Y42">
        <v>481.7</v>
      </c>
      <c r="Z42">
        <v>352.4</v>
      </c>
      <c r="AA42">
        <v>129.30000000000001</v>
      </c>
      <c r="AB42">
        <v>494.4</v>
      </c>
    </row>
    <row r="43" spans="1:28" ht="15">
      <c r="A43" s="2" t="s">
        <v>92</v>
      </c>
      <c r="B43" t="s">
        <v>27</v>
      </c>
      <c r="C43" s="1">
        <v>4855.2</v>
      </c>
      <c r="D43" s="1">
        <v>3076.3</v>
      </c>
      <c r="E43">
        <v>1256.3</v>
      </c>
      <c r="F43">
        <v>442</v>
      </c>
      <c r="G43">
        <v>814.3</v>
      </c>
      <c r="H43">
        <v>1820</v>
      </c>
      <c r="I43" s="1">
        <v>892.2</v>
      </c>
      <c r="J43">
        <v>865</v>
      </c>
      <c r="K43">
        <v>615.20000000000005</v>
      </c>
      <c r="L43">
        <v>174.2</v>
      </c>
      <c r="M43">
        <v>320.89999999999998</v>
      </c>
      <c r="N43">
        <v>120.1</v>
      </c>
      <c r="O43">
        <v>249.8</v>
      </c>
      <c r="P43">
        <v>27.1</v>
      </c>
      <c r="Q43" s="1">
        <v>-144.80000000000001</v>
      </c>
      <c r="R43">
        <v>363.9</v>
      </c>
      <c r="S43">
        <v>265.60000000000002</v>
      </c>
      <c r="T43">
        <v>98.4</v>
      </c>
      <c r="U43">
        <v>508.7</v>
      </c>
      <c r="V43">
        <v>414.8</v>
      </c>
      <c r="W43">
        <v>93.9</v>
      </c>
      <c r="X43" s="1">
        <v>1031.5</v>
      </c>
      <c r="Y43">
        <v>502.8</v>
      </c>
      <c r="Z43">
        <v>372.4</v>
      </c>
      <c r="AA43">
        <v>130.4</v>
      </c>
      <c r="AB43">
        <v>528.70000000000005</v>
      </c>
    </row>
    <row r="44" spans="1:28" ht="15">
      <c r="A44" s="2" t="s">
        <v>93</v>
      </c>
      <c r="B44" t="s">
        <v>27</v>
      </c>
      <c r="C44" s="1">
        <v>5236.3999999999996</v>
      </c>
      <c r="D44" s="1">
        <v>3330</v>
      </c>
      <c r="E44">
        <v>1337.3</v>
      </c>
      <c r="F44">
        <v>475.1</v>
      </c>
      <c r="G44">
        <v>862.3</v>
      </c>
      <c r="H44">
        <v>1992.7</v>
      </c>
      <c r="I44" s="1">
        <v>937</v>
      </c>
      <c r="J44">
        <v>918.5</v>
      </c>
      <c r="K44">
        <v>662.3</v>
      </c>
      <c r="L44">
        <v>182.8</v>
      </c>
      <c r="M44">
        <v>346.8</v>
      </c>
      <c r="N44">
        <v>132.69999999999999</v>
      </c>
      <c r="O44">
        <v>256.2</v>
      </c>
      <c r="P44">
        <v>18.5</v>
      </c>
      <c r="Q44" s="1">
        <v>-109.4</v>
      </c>
      <c r="R44">
        <v>444.6</v>
      </c>
      <c r="S44">
        <v>332.1</v>
      </c>
      <c r="T44">
        <v>112.5</v>
      </c>
      <c r="U44">
        <v>554</v>
      </c>
      <c r="V44">
        <v>452.1</v>
      </c>
      <c r="W44">
        <v>101.9</v>
      </c>
      <c r="X44" s="1">
        <v>1078.9000000000001</v>
      </c>
      <c r="Y44">
        <v>511.4</v>
      </c>
      <c r="Z44">
        <v>382.1</v>
      </c>
      <c r="AA44">
        <v>129.30000000000001</v>
      </c>
      <c r="AB44">
        <v>567.4</v>
      </c>
    </row>
    <row r="45" spans="1:28" ht="15">
      <c r="A45" s="2" t="s">
        <v>94</v>
      </c>
      <c r="B45" t="s">
        <v>27</v>
      </c>
      <c r="C45" s="1">
        <v>5641.6</v>
      </c>
      <c r="D45" s="1">
        <v>3576.8</v>
      </c>
      <c r="E45">
        <v>1423.8</v>
      </c>
      <c r="F45">
        <v>494.3</v>
      </c>
      <c r="G45">
        <v>929.5</v>
      </c>
      <c r="H45">
        <v>2153</v>
      </c>
      <c r="I45" s="1">
        <v>999.7</v>
      </c>
      <c r="J45">
        <v>972</v>
      </c>
      <c r="K45">
        <v>716</v>
      </c>
      <c r="L45">
        <v>193.7</v>
      </c>
      <c r="M45">
        <v>372.2</v>
      </c>
      <c r="N45">
        <v>150.1</v>
      </c>
      <c r="O45">
        <v>256</v>
      </c>
      <c r="P45">
        <v>27.7</v>
      </c>
      <c r="Q45" s="1">
        <v>-86.7</v>
      </c>
      <c r="R45">
        <v>504.3</v>
      </c>
      <c r="S45">
        <v>374.8</v>
      </c>
      <c r="T45">
        <v>129.5</v>
      </c>
      <c r="U45">
        <v>591</v>
      </c>
      <c r="V45">
        <v>484.8</v>
      </c>
      <c r="W45">
        <v>106.2</v>
      </c>
      <c r="X45" s="1">
        <v>1151.9000000000001</v>
      </c>
      <c r="Y45">
        <v>534.1</v>
      </c>
      <c r="Z45">
        <v>391.2</v>
      </c>
      <c r="AA45">
        <v>142.9</v>
      </c>
      <c r="AB45">
        <v>617.79999999999995</v>
      </c>
    </row>
    <row r="46" spans="1:28" ht="15">
      <c r="A46" s="2" t="s">
        <v>95</v>
      </c>
      <c r="B46" t="s">
        <v>27</v>
      </c>
      <c r="C46" s="1">
        <v>5963.1</v>
      </c>
      <c r="D46" s="1">
        <v>3809</v>
      </c>
      <c r="E46">
        <v>1491.3</v>
      </c>
      <c r="F46">
        <v>497.1</v>
      </c>
      <c r="G46">
        <v>994.2</v>
      </c>
      <c r="H46">
        <v>2317.6999999999998</v>
      </c>
      <c r="I46" s="1">
        <v>993.4</v>
      </c>
      <c r="J46">
        <v>978.9</v>
      </c>
      <c r="K46">
        <v>739.2</v>
      </c>
      <c r="L46">
        <v>202.9</v>
      </c>
      <c r="M46">
        <v>371.9</v>
      </c>
      <c r="N46">
        <v>164.4</v>
      </c>
      <c r="O46">
        <v>239.7</v>
      </c>
      <c r="P46">
        <v>14.5</v>
      </c>
      <c r="Q46" s="1">
        <v>-77.900000000000006</v>
      </c>
      <c r="R46">
        <v>551.9</v>
      </c>
      <c r="S46">
        <v>403.3</v>
      </c>
      <c r="T46">
        <v>148.6</v>
      </c>
      <c r="U46">
        <v>629.70000000000005</v>
      </c>
      <c r="V46">
        <v>508.1</v>
      </c>
      <c r="W46">
        <v>121.7</v>
      </c>
      <c r="X46" s="1">
        <v>1238.5999999999999</v>
      </c>
      <c r="Y46">
        <v>562.4</v>
      </c>
      <c r="Z46">
        <v>405</v>
      </c>
      <c r="AA46">
        <v>157.4</v>
      </c>
      <c r="AB46">
        <v>676.2</v>
      </c>
    </row>
    <row r="47" spans="1:28" ht="15">
      <c r="A47" s="2" t="s">
        <v>96</v>
      </c>
      <c r="B47" t="s">
        <v>27</v>
      </c>
      <c r="C47" s="1">
        <v>6158.1</v>
      </c>
      <c r="D47" s="1">
        <v>3943.4</v>
      </c>
      <c r="E47">
        <v>1497.4</v>
      </c>
      <c r="F47">
        <v>477.2</v>
      </c>
      <c r="G47">
        <v>1020.3</v>
      </c>
      <c r="H47">
        <v>2446</v>
      </c>
      <c r="I47" s="1">
        <v>944.3</v>
      </c>
      <c r="J47">
        <v>944.7</v>
      </c>
      <c r="K47">
        <v>723.6</v>
      </c>
      <c r="L47">
        <v>183.6</v>
      </c>
      <c r="M47">
        <v>360.8</v>
      </c>
      <c r="N47">
        <v>179.1</v>
      </c>
      <c r="O47">
        <v>221.2</v>
      </c>
      <c r="P47">
        <v>-0.4</v>
      </c>
      <c r="Q47" s="1">
        <v>-28.6</v>
      </c>
      <c r="R47">
        <v>594.9</v>
      </c>
      <c r="S47">
        <v>430.1</v>
      </c>
      <c r="T47">
        <v>164.8</v>
      </c>
      <c r="U47">
        <v>623.5</v>
      </c>
      <c r="V47">
        <v>500.7</v>
      </c>
      <c r="W47">
        <v>122.8</v>
      </c>
      <c r="X47" s="1">
        <v>1299</v>
      </c>
      <c r="Y47">
        <v>582.9</v>
      </c>
      <c r="Z47">
        <v>414</v>
      </c>
      <c r="AA47">
        <v>168.9</v>
      </c>
      <c r="AB47">
        <v>716</v>
      </c>
    </row>
    <row r="48" spans="1:28" ht="15">
      <c r="A48" s="2" t="s">
        <v>97</v>
      </c>
      <c r="B48" t="s">
        <v>27</v>
      </c>
      <c r="C48" s="1">
        <v>6520.3</v>
      </c>
      <c r="D48" s="1">
        <v>4197.6000000000004</v>
      </c>
      <c r="E48">
        <v>1563.3</v>
      </c>
      <c r="F48">
        <v>508.1</v>
      </c>
      <c r="G48">
        <v>1055.2</v>
      </c>
      <c r="H48">
        <v>2634.3</v>
      </c>
      <c r="I48" s="1">
        <v>1013</v>
      </c>
      <c r="J48">
        <v>996.7</v>
      </c>
      <c r="K48">
        <v>741.9</v>
      </c>
      <c r="L48">
        <v>172.6</v>
      </c>
      <c r="M48">
        <v>381.7</v>
      </c>
      <c r="N48">
        <v>187.7</v>
      </c>
      <c r="O48">
        <v>254.7</v>
      </c>
      <c r="P48">
        <v>16.3</v>
      </c>
      <c r="Q48" s="1">
        <v>-34.700000000000003</v>
      </c>
      <c r="R48">
        <v>633.1</v>
      </c>
      <c r="S48">
        <v>455.3</v>
      </c>
      <c r="T48">
        <v>177.7</v>
      </c>
      <c r="U48">
        <v>667.8</v>
      </c>
      <c r="V48">
        <v>544.9</v>
      </c>
      <c r="W48">
        <v>122.9</v>
      </c>
      <c r="X48" s="1">
        <v>1344.5</v>
      </c>
      <c r="Y48">
        <v>588.5</v>
      </c>
      <c r="Z48">
        <v>406.5</v>
      </c>
      <c r="AA48">
        <v>182</v>
      </c>
      <c r="AB48">
        <v>756</v>
      </c>
    </row>
    <row r="49" spans="1:28" ht="15">
      <c r="A49" s="2" t="s">
        <v>98</v>
      </c>
      <c r="B49" t="s">
        <v>27</v>
      </c>
      <c r="C49" s="1">
        <v>6858.6</v>
      </c>
      <c r="D49" s="1">
        <v>4452</v>
      </c>
      <c r="E49">
        <v>1642.3</v>
      </c>
      <c r="F49">
        <v>551.5</v>
      </c>
      <c r="G49">
        <v>1090.8</v>
      </c>
      <c r="H49">
        <v>2809.6</v>
      </c>
      <c r="I49" s="1">
        <v>1106.8</v>
      </c>
      <c r="J49">
        <v>1086</v>
      </c>
      <c r="K49">
        <v>799.2</v>
      </c>
      <c r="L49">
        <v>177.2</v>
      </c>
      <c r="M49">
        <v>425.1</v>
      </c>
      <c r="N49">
        <v>196.9</v>
      </c>
      <c r="O49">
        <v>286.8</v>
      </c>
      <c r="P49">
        <v>20.8</v>
      </c>
      <c r="Q49" s="1">
        <v>-65.2</v>
      </c>
      <c r="R49">
        <v>654.79999999999995</v>
      </c>
      <c r="S49">
        <v>467.7</v>
      </c>
      <c r="T49">
        <v>187.1</v>
      </c>
      <c r="U49">
        <v>720</v>
      </c>
      <c r="V49">
        <v>592.79999999999995</v>
      </c>
      <c r="W49">
        <v>127.2</v>
      </c>
      <c r="X49" s="1">
        <v>1364.9</v>
      </c>
      <c r="Y49">
        <v>580.20000000000005</v>
      </c>
      <c r="Z49">
        <v>391.6</v>
      </c>
      <c r="AA49">
        <v>188.5</v>
      </c>
      <c r="AB49">
        <v>784.8</v>
      </c>
    </row>
    <row r="50" spans="1:28" ht="15">
      <c r="A50" s="2" t="s">
        <v>99</v>
      </c>
      <c r="B50" t="s">
        <v>27</v>
      </c>
      <c r="C50" s="1">
        <v>7287.2</v>
      </c>
      <c r="D50" s="1">
        <v>4721</v>
      </c>
      <c r="E50">
        <v>1746.6</v>
      </c>
      <c r="F50">
        <v>607.20000000000005</v>
      </c>
      <c r="G50">
        <v>1139.4000000000001</v>
      </c>
      <c r="H50">
        <v>2974.4</v>
      </c>
      <c r="I50" s="1">
        <v>1256.5</v>
      </c>
      <c r="J50">
        <v>1192.7</v>
      </c>
      <c r="K50">
        <v>868.9</v>
      </c>
      <c r="L50">
        <v>186.8</v>
      </c>
      <c r="M50">
        <v>476.4</v>
      </c>
      <c r="N50">
        <v>205.7</v>
      </c>
      <c r="O50">
        <v>323.8</v>
      </c>
      <c r="P50">
        <v>63.8</v>
      </c>
      <c r="Q50" s="1">
        <v>-92.5</v>
      </c>
      <c r="R50">
        <v>720.9</v>
      </c>
      <c r="S50">
        <v>518.4</v>
      </c>
      <c r="T50">
        <v>202.6</v>
      </c>
      <c r="U50">
        <v>813.4</v>
      </c>
      <c r="V50">
        <v>676.8</v>
      </c>
      <c r="W50">
        <v>136.6</v>
      </c>
      <c r="X50" s="1">
        <v>1402.3</v>
      </c>
      <c r="Y50">
        <v>574.70000000000005</v>
      </c>
      <c r="Z50">
        <v>382.1</v>
      </c>
      <c r="AA50">
        <v>192.6</v>
      </c>
      <c r="AB50">
        <v>827.6</v>
      </c>
    </row>
    <row r="51" spans="1:28" ht="15">
      <c r="A51" s="2" t="s">
        <v>100</v>
      </c>
      <c r="B51" t="s">
        <v>27</v>
      </c>
      <c r="C51" s="1">
        <v>7639.7</v>
      </c>
      <c r="D51" s="1">
        <v>4962.6000000000004</v>
      </c>
      <c r="E51">
        <v>1815.5</v>
      </c>
      <c r="F51">
        <v>635.70000000000005</v>
      </c>
      <c r="G51">
        <v>1179.8</v>
      </c>
      <c r="H51">
        <v>3147.1</v>
      </c>
      <c r="I51" s="1">
        <v>1317.5</v>
      </c>
      <c r="J51">
        <v>1286.3</v>
      </c>
      <c r="K51">
        <v>962.2</v>
      </c>
      <c r="L51">
        <v>207.3</v>
      </c>
      <c r="M51">
        <v>528.1</v>
      </c>
      <c r="N51">
        <v>226.8</v>
      </c>
      <c r="O51">
        <v>324.10000000000002</v>
      </c>
      <c r="P51">
        <v>31.2</v>
      </c>
      <c r="Q51" s="1">
        <v>-89.8</v>
      </c>
      <c r="R51">
        <v>812.8</v>
      </c>
      <c r="S51">
        <v>592.4</v>
      </c>
      <c r="T51">
        <v>220.4</v>
      </c>
      <c r="U51">
        <v>902.6</v>
      </c>
      <c r="V51">
        <v>757.4</v>
      </c>
      <c r="W51">
        <v>145.1</v>
      </c>
      <c r="X51" s="1">
        <v>1449.4</v>
      </c>
      <c r="Y51">
        <v>576.70000000000005</v>
      </c>
      <c r="Z51">
        <v>377.2</v>
      </c>
      <c r="AA51">
        <v>199.5</v>
      </c>
      <c r="AB51">
        <v>872.7</v>
      </c>
    </row>
    <row r="52" spans="1:28" ht="15">
      <c r="A52" s="2" t="s">
        <v>101</v>
      </c>
      <c r="B52" t="s">
        <v>27</v>
      </c>
      <c r="C52" s="1">
        <v>8073.1</v>
      </c>
      <c r="D52" s="1">
        <v>5244.6</v>
      </c>
      <c r="E52">
        <v>1917.7</v>
      </c>
      <c r="F52">
        <v>676.3</v>
      </c>
      <c r="G52">
        <v>1241.4000000000001</v>
      </c>
      <c r="H52">
        <v>3326.9</v>
      </c>
      <c r="I52" s="1">
        <v>1432.1</v>
      </c>
      <c r="J52">
        <v>1401.3</v>
      </c>
      <c r="K52">
        <v>1043.2</v>
      </c>
      <c r="L52">
        <v>224.6</v>
      </c>
      <c r="M52">
        <v>565.29999999999995</v>
      </c>
      <c r="N52">
        <v>253.3</v>
      </c>
      <c r="O52">
        <v>358.1</v>
      </c>
      <c r="P52">
        <v>30.8</v>
      </c>
      <c r="Q52" s="1">
        <v>-96.4</v>
      </c>
      <c r="R52">
        <v>867.6</v>
      </c>
      <c r="S52">
        <v>628.79999999999995</v>
      </c>
      <c r="T52">
        <v>238.8</v>
      </c>
      <c r="U52">
        <v>964</v>
      </c>
      <c r="V52">
        <v>807.4</v>
      </c>
      <c r="W52">
        <v>156.5</v>
      </c>
      <c r="X52" s="1">
        <v>1492.8</v>
      </c>
      <c r="Y52">
        <v>579.20000000000005</v>
      </c>
      <c r="Z52">
        <v>377.3</v>
      </c>
      <c r="AA52">
        <v>201.9</v>
      </c>
      <c r="AB52">
        <v>913.7</v>
      </c>
    </row>
    <row r="53" spans="1:28" ht="15">
      <c r="A53" s="2" t="s">
        <v>102</v>
      </c>
      <c r="B53" t="s">
        <v>27</v>
      </c>
      <c r="C53" s="1">
        <v>8577.6</v>
      </c>
      <c r="D53" s="1">
        <v>5536.8</v>
      </c>
      <c r="E53">
        <v>2006.5</v>
      </c>
      <c r="F53">
        <v>715.5</v>
      </c>
      <c r="G53">
        <v>1291</v>
      </c>
      <c r="H53">
        <v>3530.3</v>
      </c>
      <c r="I53" s="1">
        <v>1595.6</v>
      </c>
      <c r="J53">
        <v>1524.7</v>
      </c>
      <c r="K53">
        <v>1149.0999999999999</v>
      </c>
      <c r="L53">
        <v>250.3</v>
      </c>
      <c r="M53">
        <v>610.9</v>
      </c>
      <c r="N53">
        <v>288</v>
      </c>
      <c r="O53">
        <v>375.6</v>
      </c>
      <c r="P53">
        <v>70.900000000000006</v>
      </c>
      <c r="Q53" s="1">
        <v>-102</v>
      </c>
      <c r="R53">
        <v>953.8</v>
      </c>
      <c r="S53">
        <v>699.9</v>
      </c>
      <c r="T53">
        <v>253.9</v>
      </c>
      <c r="U53">
        <v>1055.8</v>
      </c>
      <c r="V53">
        <v>885.7</v>
      </c>
      <c r="W53">
        <v>170.1</v>
      </c>
      <c r="X53" s="1">
        <v>1547.1</v>
      </c>
      <c r="Y53">
        <v>583.29999999999995</v>
      </c>
      <c r="Z53">
        <v>372</v>
      </c>
      <c r="AA53">
        <v>211.3</v>
      </c>
      <c r="AB53">
        <v>963.8</v>
      </c>
    </row>
    <row r="54" spans="1:28" ht="15">
      <c r="A54" s="2" t="s">
        <v>103</v>
      </c>
      <c r="B54" t="s">
        <v>27</v>
      </c>
      <c r="C54" s="1">
        <v>9062.7999999999993</v>
      </c>
      <c r="D54" s="1">
        <v>5877.2</v>
      </c>
      <c r="E54">
        <v>2108.4</v>
      </c>
      <c r="F54">
        <v>779.3</v>
      </c>
      <c r="G54">
        <v>1329.1</v>
      </c>
      <c r="H54">
        <v>3768.8</v>
      </c>
      <c r="I54" s="1">
        <v>1736.7</v>
      </c>
      <c r="J54">
        <v>1673</v>
      </c>
      <c r="K54">
        <v>1254.0999999999999</v>
      </c>
      <c r="L54">
        <v>276</v>
      </c>
      <c r="M54">
        <v>660</v>
      </c>
      <c r="N54">
        <v>318.10000000000002</v>
      </c>
      <c r="O54">
        <v>418.8</v>
      </c>
      <c r="P54">
        <v>63.7</v>
      </c>
      <c r="Q54" s="1">
        <v>-162.69999999999999</v>
      </c>
      <c r="R54">
        <v>953</v>
      </c>
      <c r="S54">
        <v>692.6</v>
      </c>
      <c r="T54">
        <v>260.39999999999998</v>
      </c>
      <c r="U54">
        <v>1115.7</v>
      </c>
      <c r="V54">
        <v>930.8</v>
      </c>
      <c r="W54">
        <v>184.9</v>
      </c>
      <c r="X54" s="1">
        <v>1611.6</v>
      </c>
      <c r="Y54">
        <v>585.5</v>
      </c>
      <c r="Z54">
        <v>368.8</v>
      </c>
      <c r="AA54">
        <v>216.8</v>
      </c>
      <c r="AB54">
        <v>1026.0999999999999</v>
      </c>
    </row>
    <row r="55" spans="1:28" ht="15">
      <c r="A55" s="2" t="s">
        <v>104</v>
      </c>
      <c r="B55" t="s">
        <v>27</v>
      </c>
      <c r="C55" s="1">
        <v>9631.2000000000007</v>
      </c>
      <c r="D55" s="1">
        <v>6283.8</v>
      </c>
      <c r="E55">
        <v>2287.1</v>
      </c>
      <c r="F55">
        <v>855.6</v>
      </c>
      <c r="G55">
        <v>1431.5</v>
      </c>
      <c r="H55">
        <v>3996.7</v>
      </c>
      <c r="I55" s="1">
        <v>1887.1</v>
      </c>
      <c r="J55">
        <v>1826.2</v>
      </c>
      <c r="K55">
        <v>1364.5</v>
      </c>
      <c r="L55">
        <v>285.7</v>
      </c>
      <c r="M55">
        <v>713.6</v>
      </c>
      <c r="N55">
        <v>365.1</v>
      </c>
      <c r="O55">
        <v>461.8</v>
      </c>
      <c r="P55">
        <v>60.8</v>
      </c>
      <c r="Q55" s="1">
        <v>-259.60000000000002</v>
      </c>
      <c r="R55">
        <v>992.9</v>
      </c>
      <c r="S55">
        <v>711.7</v>
      </c>
      <c r="T55">
        <v>281.2</v>
      </c>
      <c r="U55">
        <v>1252.5</v>
      </c>
      <c r="V55">
        <v>1051.2</v>
      </c>
      <c r="W55">
        <v>201.3</v>
      </c>
      <c r="X55" s="1">
        <v>1719.9</v>
      </c>
      <c r="Y55">
        <v>610.70000000000005</v>
      </c>
      <c r="Z55">
        <v>383.3</v>
      </c>
      <c r="AA55">
        <v>227.5</v>
      </c>
      <c r="AB55">
        <v>1109.2</v>
      </c>
    </row>
    <row r="56" spans="1:28" ht="15">
      <c r="A56" s="2" t="s">
        <v>105</v>
      </c>
      <c r="B56" t="s">
        <v>27</v>
      </c>
      <c r="C56" s="1">
        <v>10251</v>
      </c>
      <c r="D56" s="1">
        <v>6767.2</v>
      </c>
      <c r="E56">
        <v>2453.1999999999998</v>
      </c>
      <c r="F56">
        <v>912.6</v>
      </c>
      <c r="G56">
        <v>1540.6</v>
      </c>
      <c r="H56">
        <v>4314</v>
      </c>
      <c r="I56" s="1">
        <v>2038.4</v>
      </c>
      <c r="J56">
        <v>1983.9</v>
      </c>
      <c r="K56">
        <v>1498.4</v>
      </c>
      <c r="L56">
        <v>321</v>
      </c>
      <c r="M56">
        <v>766.1</v>
      </c>
      <c r="N56">
        <v>411.3</v>
      </c>
      <c r="O56">
        <v>485.4</v>
      </c>
      <c r="P56">
        <v>54.5</v>
      </c>
      <c r="Q56" s="1">
        <v>-381.1</v>
      </c>
      <c r="R56">
        <v>1096.0999999999999</v>
      </c>
      <c r="S56">
        <v>795.1</v>
      </c>
      <c r="T56">
        <v>301.10000000000002</v>
      </c>
      <c r="U56">
        <v>1477.2</v>
      </c>
      <c r="V56">
        <v>1251.2</v>
      </c>
      <c r="W56">
        <v>226</v>
      </c>
      <c r="X56" s="1">
        <v>1826.4</v>
      </c>
      <c r="Y56">
        <v>633.1</v>
      </c>
      <c r="Z56">
        <v>392.6</v>
      </c>
      <c r="AA56">
        <v>240.5</v>
      </c>
      <c r="AB56">
        <v>1193.4000000000001</v>
      </c>
    </row>
    <row r="57" spans="1:28" ht="15">
      <c r="A57" s="2" t="s">
        <v>106</v>
      </c>
      <c r="B57" t="s">
        <v>27</v>
      </c>
      <c r="C57" s="1">
        <v>10581.9</v>
      </c>
      <c r="D57" s="1">
        <v>7073.8</v>
      </c>
      <c r="E57">
        <v>2525.6</v>
      </c>
      <c r="F57">
        <v>941.5</v>
      </c>
      <c r="G57">
        <v>1584.1</v>
      </c>
      <c r="H57">
        <v>4548.2</v>
      </c>
      <c r="I57" s="1">
        <v>1934.8</v>
      </c>
      <c r="J57">
        <v>1973.1</v>
      </c>
      <c r="K57">
        <v>1460.1</v>
      </c>
      <c r="L57">
        <v>333.5</v>
      </c>
      <c r="M57">
        <v>711.5</v>
      </c>
      <c r="N57">
        <v>415</v>
      </c>
      <c r="O57">
        <v>513.1</v>
      </c>
      <c r="P57">
        <v>-38.299999999999997</v>
      </c>
      <c r="Q57" s="1">
        <v>-376.7</v>
      </c>
      <c r="R57">
        <v>1026.8</v>
      </c>
      <c r="S57">
        <v>739.6</v>
      </c>
      <c r="T57">
        <v>287.2</v>
      </c>
      <c r="U57">
        <v>1403.6</v>
      </c>
      <c r="V57">
        <v>1176.2</v>
      </c>
      <c r="W57">
        <v>227.4</v>
      </c>
      <c r="X57" s="1">
        <v>1950</v>
      </c>
      <c r="Y57">
        <v>670.2</v>
      </c>
      <c r="Z57">
        <v>413.2</v>
      </c>
      <c r="AA57">
        <v>257.10000000000002</v>
      </c>
      <c r="AB57">
        <v>1279.8</v>
      </c>
    </row>
    <row r="58" spans="1:28" ht="15">
      <c r="A58" s="2" t="s">
        <v>107</v>
      </c>
      <c r="B58" t="s">
        <v>27</v>
      </c>
      <c r="C58" s="1">
        <v>10929.1</v>
      </c>
      <c r="D58" s="1">
        <v>7348.9</v>
      </c>
      <c r="E58">
        <v>2598.8000000000002</v>
      </c>
      <c r="F58">
        <v>985.4</v>
      </c>
      <c r="G58">
        <v>1613.4</v>
      </c>
      <c r="H58">
        <v>4750.1000000000004</v>
      </c>
      <c r="I58" s="1">
        <v>1930.4</v>
      </c>
      <c r="J58">
        <v>1910.4</v>
      </c>
      <c r="K58">
        <v>1352.8</v>
      </c>
      <c r="L58">
        <v>287</v>
      </c>
      <c r="M58">
        <v>659.6</v>
      </c>
      <c r="N58">
        <v>406.2</v>
      </c>
      <c r="O58">
        <v>557.6</v>
      </c>
      <c r="P58">
        <v>20</v>
      </c>
      <c r="Q58" s="1">
        <v>-439.7</v>
      </c>
      <c r="R58">
        <v>998</v>
      </c>
      <c r="S58">
        <v>706.6</v>
      </c>
      <c r="T58">
        <v>291.39999999999998</v>
      </c>
      <c r="U58">
        <v>1437.7</v>
      </c>
      <c r="V58">
        <v>1198.9000000000001</v>
      </c>
      <c r="W58">
        <v>238.9</v>
      </c>
      <c r="X58" s="1">
        <v>2089.5</v>
      </c>
      <c r="Y58">
        <v>743.1</v>
      </c>
      <c r="Z58">
        <v>458.9</v>
      </c>
      <c r="AA58">
        <v>284.2</v>
      </c>
      <c r="AB58">
        <v>1346.4</v>
      </c>
    </row>
    <row r="59" spans="1:28" ht="15">
      <c r="A59" s="2" t="s">
        <v>108</v>
      </c>
      <c r="B59" t="s">
        <v>27</v>
      </c>
      <c r="C59" s="1">
        <v>11456.5</v>
      </c>
      <c r="D59" s="1">
        <v>7740.7</v>
      </c>
      <c r="E59">
        <v>2722.6</v>
      </c>
      <c r="F59">
        <v>1017.8</v>
      </c>
      <c r="G59">
        <v>1704.8</v>
      </c>
      <c r="H59">
        <v>5018.2</v>
      </c>
      <c r="I59" s="1">
        <v>2027.1</v>
      </c>
      <c r="J59">
        <v>2013</v>
      </c>
      <c r="K59">
        <v>1375.9</v>
      </c>
      <c r="L59">
        <v>286.60000000000002</v>
      </c>
      <c r="M59">
        <v>670.6</v>
      </c>
      <c r="N59">
        <v>418.7</v>
      </c>
      <c r="O59">
        <v>637.1</v>
      </c>
      <c r="P59">
        <v>14.1</v>
      </c>
      <c r="Q59" s="1">
        <v>-522</v>
      </c>
      <c r="R59">
        <v>1035.2</v>
      </c>
      <c r="S59">
        <v>733.9</v>
      </c>
      <c r="T59">
        <v>301.3</v>
      </c>
      <c r="U59">
        <v>1557.1</v>
      </c>
      <c r="V59">
        <v>1299</v>
      </c>
      <c r="W59">
        <v>258.10000000000002</v>
      </c>
      <c r="X59" s="1">
        <v>2210.6</v>
      </c>
      <c r="Y59">
        <v>826.8</v>
      </c>
      <c r="Z59">
        <v>521.20000000000005</v>
      </c>
      <c r="AA59">
        <v>305.5</v>
      </c>
      <c r="AB59">
        <v>1383.8</v>
      </c>
    </row>
    <row r="60" spans="1:28" ht="15">
      <c r="A60" s="2" t="s">
        <v>109</v>
      </c>
      <c r="B60" t="s">
        <v>27</v>
      </c>
      <c r="C60" s="1">
        <v>12217.2</v>
      </c>
      <c r="D60" s="1">
        <v>8232</v>
      </c>
      <c r="E60">
        <v>2902</v>
      </c>
      <c r="F60">
        <v>1080.5999999999999</v>
      </c>
      <c r="G60">
        <v>1821.4</v>
      </c>
      <c r="H60">
        <v>5329.9</v>
      </c>
      <c r="I60" s="1">
        <v>2281.3000000000002</v>
      </c>
      <c r="J60">
        <v>2217.1999999999998</v>
      </c>
      <c r="K60">
        <v>1467.4</v>
      </c>
      <c r="L60">
        <v>307.7</v>
      </c>
      <c r="M60">
        <v>721.9</v>
      </c>
      <c r="N60">
        <v>437.8</v>
      </c>
      <c r="O60">
        <v>749.8</v>
      </c>
      <c r="P60">
        <v>64.099999999999994</v>
      </c>
      <c r="Q60" s="1">
        <v>-634.1</v>
      </c>
      <c r="R60">
        <v>1176.4000000000001</v>
      </c>
      <c r="S60">
        <v>828</v>
      </c>
      <c r="T60">
        <v>348.4</v>
      </c>
      <c r="U60">
        <v>1810.5</v>
      </c>
      <c r="V60">
        <v>1513.6</v>
      </c>
      <c r="W60">
        <v>296.89999999999998</v>
      </c>
      <c r="X60" s="1">
        <v>2338.1</v>
      </c>
      <c r="Y60">
        <v>892.1</v>
      </c>
      <c r="Z60">
        <v>569.9</v>
      </c>
      <c r="AA60">
        <v>322.2</v>
      </c>
      <c r="AB60">
        <v>1446</v>
      </c>
    </row>
    <row r="61" spans="1:28" ht="15">
      <c r="A61" s="2" t="s">
        <v>110</v>
      </c>
      <c r="B61" t="s">
        <v>27</v>
      </c>
      <c r="C61" s="1">
        <v>13039.2</v>
      </c>
      <c r="D61" s="1">
        <v>8769.1</v>
      </c>
      <c r="E61">
        <v>3082.9</v>
      </c>
      <c r="F61">
        <v>1128.5999999999999</v>
      </c>
      <c r="G61">
        <v>1954.3</v>
      </c>
      <c r="H61">
        <v>5686.1</v>
      </c>
      <c r="I61" s="1">
        <v>2534.6999999999998</v>
      </c>
      <c r="J61">
        <v>2477.1999999999998</v>
      </c>
      <c r="K61">
        <v>1621</v>
      </c>
      <c r="L61">
        <v>353</v>
      </c>
      <c r="M61">
        <v>794.9</v>
      </c>
      <c r="N61">
        <v>473.1</v>
      </c>
      <c r="O61">
        <v>856.2</v>
      </c>
      <c r="P61">
        <v>57.5</v>
      </c>
      <c r="Q61" s="1">
        <v>-739.9</v>
      </c>
      <c r="R61">
        <v>1301.5999999999999</v>
      </c>
      <c r="S61">
        <v>919.3</v>
      </c>
      <c r="T61">
        <v>382.2</v>
      </c>
      <c r="U61">
        <v>2041.5</v>
      </c>
      <c r="V61">
        <v>1722.8</v>
      </c>
      <c r="W61">
        <v>318.7</v>
      </c>
      <c r="X61" s="1">
        <v>2475.3000000000002</v>
      </c>
      <c r="Y61">
        <v>947.8</v>
      </c>
      <c r="Z61">
        <v>609.4</v>
      </c>
      <c r="AA61">
        <v>338.4</v>
      </c>
      <c r="AB61">
        <v>1527.5</v>
      </c>
    </row>
    <row r="62" spans="1:28" ht="15">
      <c r="A62" s="2" t="s">
        <v>111</v>
      </c>
      <c r="B62" t="s">
        <v>27</v>
      </c>
      <c r="C62" s="1">
        <v>13815.6</v>
      </c>
      <c r="D62" s="1">
        <v>9277.2000000000007</v>
      </c>
      <c r="E62">
        <v>3239.7</v>
      </c>
      <c r="F62">
        <v>1158.3</v>
      </c>
      <c r="G62">
        <v>2081.3000000000002</v>
      </c>
      <c r="H62">
        <v>6037.6</v>
      </c>
      <c r="I62" s="1">
        <v>2701</v>
      </c>
      <c r="J62">
        <v>2632</v>
      </c>
      <c r="K62">
        <v>1793.8</v>
      </c>
      <c r="L62">
        <v>425.2</v>
      </c>
      <c r="M62">
        <v>862.3</v>
      </c>
      <c r="N62">
        <v>506.3</v>
      </c>
      <c r="O62">
        <v>838.2</v>
      </c>
      <c r="P62">
        <v>69</v>
      </c>
      <c r="Q62" s="1">
        <v>-786.5</v>
      </c>
      <c r="R62">
        <v>1470.2</v>
      </c>
      <c r="S62">
        <v>1043.0999999999999</v>
      </c>
      <c r="T62">
        <v>427.1</v>
      </c>
      <c r="U62">
        <v>2256.6</v>
      </c>
      <c r="V62">
        <v>1900.6</v>
      </c>
      <c r="W62">
        <v>356</v>
      </c>
      <c r="X62" s="1">
        <v>2623.8</v>
      </c>
      <c r="Y62">
        <v>1001.2</v>
      </c>
      <c r="Z62">
        <v>640.79999999999995</v>
      </c>
      <c r="AA62">
        <v>360.4</v>
      </c>
      <c r="AB62">
        <v>1622.7</v>
      </c>
    </row>
    <row r="63" spans="1:28" ht="15">
      <c r="A63" s="2" t="s">
        <v>112</v>
      </c>
      <c r="B63" t="s">
        <v>27</v>
      </c>
      <c r="C63" s="1">
        <v>14474.2</v>
      </c>
      <c r="D63" s="1">
        <v>9746.6</v>
      </c>
      <c r="E63">
        <v>3367</v>
      </c>
      <c r="F63">
        <v>1188</v>
      </c>
      <c r="G63">
        <v>2179</v>
      </c>
      <c r="H63">
        <v>6379.6</v>
      </c>
      <c r="I63" s="1">
        <v>2673</v>
      </c>
      <c r="J63">
        <v>2639.1</v>
      </c>
      <c r="K63">
        <v>1948.6</v>
      </c>
      <c r="L63">
        <v>510.3</v>
      </c>
      <c r="M63">
        <v>893.4</v>
      </c>
      <c r="N63">
        <v>544.79999999999995</v>
      </c>
      <c r="O63">
        <v>690.5</v>
      </c>
      <c r="P63">
        <v>34</v>
      </c>
      <c r="Q63" s="1">
        <v>-735.9</v>
      </c>
      <c r="R63">
        <v>1659.3</v>
      </c>
      <c r="S63">
        <v>1159.7</v>
      </c>
      <c r="T63">
        <v>499.6</v>
      </c>
      <c r="U63">
        <v>2395.1999999999998</v>
      </c>
      <c r="V63">
        <v>2002.7</v>
      </c>
      <c r="W63">
        <v>392.5</v>
      </c>
      <c r="X63" s="1">
        <v>2790.6</v>
      </c>
      <c r="Y63">
        <v>1051</v>
      </c>
      <c r="Z63">
        <v>679.3</v>
      </c>
      <c r="AA63">
        <v>371.8</v>
      </c>
      <c r="AB63">
        <v>1739.5</v>
      </c>
    </row>
    <row r="64" spans="1:28" ht="15">
      <c r="A64" s="2" t="s">
        <v>113</v>
      </c>
      <c r="B64" t="s">
        <v>27</v>
      </c>
      <c r="C64" s="1">
        <v>14769.9</v>
      </c>
      <c r="D64" s="1">
        <v>10050.1</v>
      </c>
      <c r="E64">
        <v>3363.2</v>
      </c>
      <c r="F64">
        <v>1098.8</v>
      </c>
      <c r="G64">
        <v>2264.5</v>
      </c>
      <c r="H64">
        <v>6686.9</v>
      </c>
      <c r="I64" s="1">
        <v>2477.6</v>
      </c>
      <c r="J64">
        <v>2506.9</v>
      </c>
      <c r="K64">
        <v>1990.9</v>
      </c>
      <c r="L64">
        <v>571.1</v>
      </c>
      <c r="M64">
        <v>845.4</v>
      </c>
      <c r="N64">
        <v>574.4</v>
      </c>
      <c r="O64">
        <v>516</v>
      </c>
      <c r="P64">
        <v>-29.2</v>
      </c>
      <c r="Q64" s="1">
        <v>-740.9</v>
      </c>
      <c r="R64">
        <v>1835.3</v>
      </c>
      <c r="S64">
        <v>1291</v>
      </c>
      <c r="T64">
        <v>544.29999999999995</v>
      </c>
      <c r="U64">
        <v>2576.1999999999998</v>
      </c>
      <c r="V64">
        <v>2148.6999999999998</v>
      </c>
      <c r="W64">
        <v>427.5</v>
      </c>
      <c r="X64" s="1">
        <v>2983</v>
      </c>
      <c r="Y64">
        <v>1152</v>
      </c>
      <c r="Z64">
        <v>750.3</v>
      </c>
      <c r="AA64">
        <v>401.6</v>
      </c>
      <c r="AB64">
        <v>1831.1</v>
      </c>
    </row>
    <row r="65" spans="1:28" ht="15">
      <c r="A65" s="2" t="s">
        <v>114</v>
      </c>
      <c r="B65" t="s">
        <v>27</v>
      </c>
      <c r="C65" s="1">
        <v>14478.1</v>
      </c>
      <c r="D65" s="1">
        <v>9891.2000000000007</v>
      </c>
      <c r="E65">
        <v>3180</v>
      </c>
      <c r="F65">
        <v>1012.1</v>
      </c>
      <c r="G65">
        <v>2167.9</v>
      </c>
      <c r="H65">
        <v>6711.2</v>
      </c>
      <c r="I65" s="1">
        <v>1929.7</v>
      </c>
      <c r="J65">
        <v>2080.4</v>
      </c>
      <c r="K65">
        <v>1690.4</v>
      </c>
      <c r="L65">
        <v>455.8</v>
      </c>
      <c r="M65">
        <v>670.3</v>
      </c>
      <c r="N65">
        <v>564.4</v>
      </c>
      <c r="O65">
        <v>390</v>
      </c>
      <c r="P65">
        <v>-150.80000000000001</v>
      </c>
      <c r="Q65" s="1">
        <v>-419.2</v>
      </c>
      <c r="R65">
        <v>1582.8</v>
      </c>
      <c r="S65">
        <v>1057.4000000000001</v>
      </c>
      <c r="T65">
        <v>525.4</v>
      </c>
      <c r="U65">
        <v>2001.9</v>
      </c>
      <c r="V65">
        <v>1588.1</v>
      </c>
      <c r="W65">
        <v>413.8</v>
      </c>
      <c r="X65" s="1">
        <v>3076.3</v>
      </c>
      <c r="Y65">
        <v>1220.8</v>
      </c>
      <c r="Z65">
        <v>787.6</v>
      </c>
      <c r="AA65">
        <v>433.2</v>
      </c>
      <c r="AB65">
        <v>1855.6</v>
      </c>
    </row>
    <row r="66" spans="1:28" ht="15">
      <c r="A66" s="2" t="s">
        <v>115</v>
      </c>
      <c r="B66" t="s">
        <v>27</v>
      </c>
      <c r="C66" s="1">
        <v>15049</v>
      </c>
      <c r="D66" s="1">
        <v>10260.299999999999</v>
      </c>
      <c r="E66">
        <v>3317.8</v>
      </c>
      <c r="F66">
        <v>1049</v>
      </c>
      <c r="G66">
        <v>2268.9</v>
      </c>
      <c r="H66">
        <v>6942.4</v>
      </c>
      <c r="I66" s="1">
        <v>2165.5</v>
      </c>
      <c r="J66">
        <v>2111.6</v>
      </c>
      <c r="K66">
        <v>1735</v>
      </c>
      <c r="L66">
        <v>379.8</v>
      </c>
      <c r="M66">
        <v>777</v>
      </c>
      <c r="N66">
        <v>578.20000000000005</v>
      </c>
      <c r="O66">
        <v>376.6</v>
      </c>
      <c r="P66">
        <v>53.9</v>
      </c>
      <c r="Q66" s="1">
        <v>-532.29999999999995</v>
      </c>
      <c r="R66">
        <v>1857.2</v>
      </c>
      <c r="S66">
        <v>1272.9000000000001</v>
      </c>
      <c r="T66">
        <v>584.29999999999995</v>
      </c>
      <c r="U66">
        <v>2389.6</v>
      </c>
      <c r="V66">
        <v>1947</v>
      </c>
      <c r="W66">
        <v>442.5</v>
      </c>
      <c r="X66" s="1">
        <v>3155.6</v>
      </c>
      <c r="Y66">
        <v>1300.2</v>
      </c>
      <c r="Z66">
        <v>828</v>
      </c>
      <c r="AA66">
        <v>472.2</v>
      </c>
      <c r="AB66">
        <v>1855.4</v>
      </c>
    </row>
    <row r="67" spans="1:28" ht="15">
      <c r="A67" s="2" t="s">
        <v>116</v>
      </c>
      <c r="B67" t="s">
        <v>27</v>
      </c>
      <c r="C67" s="1">
        <v>15599.7</v>
      </c>
      <c r="D67" s="1">
        <v>10698.9</v>
      </c>
      <c r="E67">
        <v>3518.1</v>
      </c>
      <c r="F67">
        <v>1093.5</v>
      </c>
      <c r="G67">
        <v>2424.6</v>
      </c>
      <c r="H67">
        <v>7180.7</v>
      </c>
      <c r="I67" s="1">
        <v>2332.6</v>
      </c>
      <c r="J67">
        <v>2286.3000000000002</v>
      </c>
      <c r="K67">
        <v>1907.5</v>
      </c>
      <c r="L67">
        <v>404.5</v>
      </c>
      <c r="M67">
        <v>881.3</v>
      </c>
      <c r="N67">
        <v>621.70000000000005</v>
      </c>
      <c r="O67">
        <v>378.8</v>
      </c>
      <c r="P67">
        <v>46.3</v>
      </c>
      <c r="Q67" s="1">
        <v>-579.6</v>
      </c>
      <c r="R67">
        <v>2115.9</v>
      </c>
      <c r="S67">
        <v>1468.5</v>
      </c>
      <c r="T67">
        <v>647.4</v>
      </c>
      <c r="U67">
        <v>2695.5</v>
      </c>
      <c r="V67">
        <v>2231.1</v>
      </c>
      <c r="W67">
        <v>464.3</v>
      </c>
      <c r="X67" s="1">
        <v>3147.9</v>
      </c>
      <c r="Y67">
        <v>1299.8</v>
      </c>
      <c r="Z67">
        <v>834</v>
      </c>
      <c r="AA67">
        <v>465.8</v>
      </c>
      <c r="AB67">
        <v>1848.2</v>
      </c>
    </row>
    <row r="68" spans="1:28" ht="15">
      <c r="A68" s="2" t="s">
        <v>117</v>
      </c>
      <c r="B68" t="s">
        <v>27</v>
      </c>
      <c r="C68" s="1">
        <v>16254</v>
      </c>
      <c r="D68" s="1">
        <v>11047.4</v>
      </c>
      <c r="E68">
        <v>3637.7</v>
      </c>
      <c r="F68">
        <v>1144.2</v>
      </c>
      <c r="G68">
        <v>2493.5</v>
      </c>
      <c r="H68">
        <v>7409.6</v>
      </c>
      <c r="I68" s="1">
        <v>2621.8</v>
      </c>
      <c r="J68">
        <v>2550.5</v>
      </c>
      <c r="K68">
        <v>2118.5</v>
      </c>
      <c r="L68">
        <v>479.4</v>
      </c>
      <c r="M68">
        <v>983.4</v>
      </c>
      <c r="N68">
        <v>655.7</v>
      </c>
      <c r="O68">
        <v>432</v>
      </c>
      <c r="P68">
        <v>71.2</v>
      </c>
      <c r="Q68" s="1">
        <v>-551.6</v>
      </c>
      <c r="R68">
        <v>2217.6999999999998</v>
      </c>
      <c r="S68">
        <v>1529.6</v>
      </c>
      <c r="T68">
        <v>688.1</v>
      </c>
      <c r="U68">
        <v>2769.3</v>
      </c>
      <c r="V68">
        <v>2293.3000000000002</v>
      </c>
      <c r="W68">
        <v>476.1</v>
      </c>
      <c r="X68" s="1">
        <v>3136.5</v>
      </c>
      <c r="Y68">
        <v>1287</v>
      </c>
      <c r="Z68">
        <v>814.2</v>
      </c>
      <c r="AA68">
        <v>472.8</v>
      </c>
      <c r="AB68">
        <v>1849.5</v>
      </c>
    </row>
    <row r="69" spans="1:28" ht="15">
      <c r="A69" s="2" t="s">
        <v>118</v>
      </c>
      <c r="B69" t="s">
        <v>27</v>
      </c>
      <c r="C69" s="1">
        <v>16880.7</v>
      </c>
      <c r="D69" s="1">
        <v>11388.2</v>
      </c>
      <c r="E69">
        <v>3742.2</v>
      </c>
      <c r="F69">
        <v>1191.8</v>
      </c>
      <c r="G69">
        <v>2550.4</v>
      </c>
      <c r="H69">
        <v>7646.1</v>
      </c>
      <c r="I69" s="1">
        <v>2838.3</v>
      </c>
      <c r="J69">
        <v>2732.9</v>
      </c>
      <c r="K69">
        <v>2221.3000000000002</v>
      </c>
      <c r="L69">
        <v>491.5</v>
      </c>
      <c r="M69">
        <v>1035.3</v>
      </c>
      <c r="N69">
        <v>694.6</v>
      </c>
      <c r="O69">
        <v>511.5</v>
      </c>
      <c r="P69">
        <v>105.5</v>
      </c>
      <c r="Q69" s="1">
        <v>-478.5</v>
      </c>
      <c r="R69">
        <v>2287.9</v>
      </c>
      <c r="S69">
        <v>1563.9</v>
      </c>
      <c r="T69">
        <v>724.1</v>
      </c>
      <c r="U69">
        <v>2766.4</v>
      </c>
      <c r="V69">
        <v>2293.9</v>
      </c>
      <c r="W69">
        <v>472.5</v>
      </c>
      <c r="X69" s="1">
        <v>3132.6</v>
      </c>
      <c r="Y69">
        <v>1227.4000000000001</v>
      </c>
      <c r="Z69">
        <v>764.3</v>
      </c>
      <c r="AA69">
        <v>463.1</v>
      </c>
      <c r="AB69">
        <v>1905.2</v>
      </c>
    </row>
    <row r="70" spans="1:28" ht="15">
      <c r="A70" s="2" t="s">
        <v>119</v>
      </c>
      <c r="B70" t="s">
        <v>27</v>
      </c>
      <c r="C70" s="1">
        <v>17608.099999999999</v>
      </c>
      <c r="D70" s="1">
        <v>11874.5</v>
      </c>
      <c r="E70">
        <v>3886.6</v>
      </c>
      <c r="F70">
        <v>1247.3</v>
      </c>
      <c r="G70">
        <v>2639.3</v>
      </c>
      <c r="H70">
        <v>7987.9</v>
      </c>
      <c r="I70" s="1">
        <v>3074</v>
      </c>
      <c r="J70">
        <v>2989.2</v>
      </c>
      <c r="K70">
        <v>2425.1999999999998</v>
      </c>
      <c r="L70">
        <v>574.6</v>
      </c>
      <c r="M70">
        <v>1109.0999999999999</v>
      </c>
      <c r="N70">
        <v>741.5</v>
      </c>
      <c r="O70">
        <v>564</v>
      </c>
      <c r="P70">
        <v>84.8</v>
      </c>
      <c r="Q70" s="1">
        <v>-508.9</v>
      </c>
      <c r="R70">
        <v>2378.5</v>
      </c>
      <c r="S70">
        <v>1617</v>
      </c>
      <c r="T70">
        <v>761.6</v>
      </c>
      <c r="U70">
        <v>2887.4</v>
      </c>
      <c r="V70">
        <v>2389.3000000000002</v>
      </c>
      <c r="W70">
        <v>498.1</v>
      </c>
      <c r="X70" s="1">
        <v>3168.6</v>
      </c>
      <c r="Y70">
        <v>1217.0999999999999</v>
      </c>
      <c r="Z70">
        <v>744.1</v>
      </c>
      <c r="AA70">
        <v>473</v>
      </c>
      <c r="AB70">
        <v>1951.5</v>
      </c>
    </row>
    <row r="71" spans="1:28" ht="15">
      <c r="A71" s="2" t="s">
        <v>120</v>
      </c>
      <c r="B71" t="s">
        <v>27</v>
      </c>
      <c r="C71" s="1">
        <v>18295</v>
      </c>
      <c r="D71" s="1">
        <v>12297.4</v>
      </c>
      <c r="E71">
        <v>3955.1</v>
      </c>
      <c r="F71">
        <v>1315.8</v>
      </c>
      <c r="G71">
        <v>2639.3</v>
      </c>
      <c r="H71">
        <v>8342.2999999999993</v>
      </c>
      <c r="I71" s="1">
        <v>3288.5</v>
      </c>
      <c r="J71">
        <v>3148.4</v>
      </c>
      <c r="K71">
        <v>2507.5</v>
      </c>
      <c r="L71">
        <v>584.5</v>
      </c>
      <c r="M71">
        <v>1144.0999999999999</v>
      </c>
      <c r="N71">
        <v>778.9</v>
      </c>
      <c r="O71">
        <v>640.9</v>
      </c>
      <c r="P71">
        <v>140.1</v>
      </c>
      <c r="Q71" s="1">
        <v>-524.29999999999995</v>
      </c>
      <c r="R71">
        <v>2270.6</v>
      </c>
      <c r="S71">
        <v>1496.7</v>
      </c>
      <c r="T71">
        <v>773.9</v>
      </c>
      <c r="U71">
        <v>2794.9</v>
      </c>
      <c r="V71">
        <v>2289.6</v>
      </c>
      <c r="W71">
        <v>505.4</v>
      </c>
      <c r="X71" s="1">
        <v>3233.4</v>
      </c>
      <c r="Y71">
        <v>1222.8</v>
      </c>
      <c r="Z71">
        <v>730.4</v>
      </c>
      <c r="AA71">
        <v>492.4</v>
      </c>
      <c r="AB71">
        <v>2010.6</v>
      </c>
    </row>
    <row r="72" spans="1:28" ht="15">
      <c r="A72" s="2" t="s">
        <v>121</v>
      </c>
      <c r="B72" t="s">
        <v>27</v>
      </c>
      <c r="C72" s="1">
        <v>18804.900000000001</v>
      </c>
      <c r="D72" s="1">
        <v>12726.8</v>
      </c>
      <c r="E72">
        <v>4033</v>
      </c>
      <c r="F72">
        <v>1356.5</v>
      </c>
      <c r="G72">
        <v>2676.5</v>
      </c>
      <c r="H72">
        <v>8693.7999999999993</v>
      </c>
      <c r="I72" s="1">
        <v>3278.3</v>
      </c>
      <c r="J72">
        <v>3239.2</v>
      </c>
      <c r="K72">
        <v>2529</v>
      </c>
      <c r="L72">
        <v>566.20000000000005</v>
      </c>
      <c r="M72">
        <v>1119.8</v>
      </c>
      <c r="N72">
        <v>843</v>
      </c>
      <c r="O72">
        <v>710.2</v>
      </c>
      <c r="P72">
        <v>39.1</v>
      </c>
      <c r="Q72" s="1">
        <v>-503.3</v>
      </c>
      <c r="R72">
        <v>2235.6</v>
      </c>
      <c r="S72">
        <v>1447.6</v>
      </c>
      <c r="T72">
        <v>788</v>
      </c>
      <c r="U72">
        <v>2738.8</v>
      </c>
      <c r="V72">
        <v>2218.6999999999998</v>
      </c>
      <c r="W72">
        <v>520.1</v>
      </c>
      <c r="X72" s="1">
        <v>3303</v>
      </c>
      <c r="Y72">
        <v>1237.4000000000001</v>
      </c>
      <c r="Z72">
        <v>729.4</v>
      </c>
      <c r="AA72">
        <v>507.9</v>
      </c>
      <c r="AB72">
        <v>2065.6999999999998</v>
      </c>
    </row>
    <row r="73" spans="1:28" ht="15">
      <c r="A73" s="2" t="s">
        <v>122</v>
      </c>
      <c r="B73" t="s">
        <v>27</v>
      </c>
      <c r="C73" s="1">
        <v>19612.099999999999</v>
      </c>
      <c r="D73" s="1">
        <v>13290.6</v>
      </c>
      <c r="E73">
        <v>4212.2</v>
      </c>
      <c r="F73">
        <v>1415.9</v>
      </c>
      <c r="G73">
        <v>2796.3</v>
      </c>
      <c r="H73">
        <v>9078.4</v>
      </c>
      <c r="I73" s="1">
        <v>3467.7</v>
      </c>
      <c r="J73">
        <v>3435</v>
      </c>
      <c r="K73">
        <v>2661.1</v>
      </c>
      <c r="L73">
        <v>594.9</v>
      </c>
      <c r="M73">
        <v>1160</v>
      </c>
      <c r="N73">
        <v>906.2</v>
      </c>
      <c r="O73">
        <v>773.9</v>
      </c>
      <c r="P73">
        <v>32.700000000000003</v>
      </c>
      <c r="Q73" s="1">
        <v>-543.29999999999995</v>
      </c>
      <c r="R73">
        <v>2388.3000000000002</v>
      </c>
      <c r="S73">
        <v>1546.7</v>
      </c>
      <c r="T73">
        <v>841.6</v>
      </c>
      <c r="U73">
        <v>2931.6</v>
      </c>
      <c r="V73">
        <v>2369.9</v>
      </c>
      <c r="W73">
        <v>561.70000000000005</v>
      </c>
      <c r="X73" s="1">
        <v>3397.1</v>
      </c>
      <c r="Y73">
        <v>1266.0999999999999</v>
      </c>
      <c r="Z73">
        <v>748.3</v>
      </c>
      <c r="AA73">
        <v>517.79999999999995</v>
      </c>
      <c r="AB73">
        <v>2131.1</v>
      </c>
    </row>
    <row r="74" spans="1:28" ht="15">
      <c r="A74" s="2" t="s">
        <v>123</v>
      </c>
      <c r="B74" t="s">
        <v>27</v>
      </c>
      <c r="C74" s="1">
        <v>20656.5</v>
      </c>
      <c r="D74" s="1">
        <v>13934.4</v>
      </c>
      <c r="E74">
        <v>4414.2</v>
      </c>
      <c r="F74">
        <v>1488.8</v>
      </c>
      <c r="G74">
        <v>2925.4</v>
      </c>
      <c r="H74">
        <v>9520.2000000000007</v>
      </c>
      <c r="I74" s="1">
        <v>3724.8</v>
      </c>
      <c r="J74">
        <v>3668.4</v>
      </c>
      <c r="K74">
        <v>2856.5</v>
      </c>
      <c r="L74">
        <v>636.6</v>
      </c>
      <c r="M74">
        <v>1227.5999999999999</v>
      </c>
      <c r="N74">
        <v>992.2</v>
      </c>
      <c r="O74">
        <v>811.9</v>
      </c>
      <c r="P74">
        <v>56.4</v>
      </c>
      <c r="Q74" s="1">
        <v>-593.1</v>
      </c>
      <c r="R74">
        <v>2538.1</v>
      </c>
      <c r="S74">
        <v>1669.3</v>
      </c>
      <c r="T74">
        <v>868.8</v>
      </c>
      <c r="U74">
        <v>3131.2</v>
      </c>
      <c r="V74">
        <v>2559.1</v>
      </c>
      <c r="W74">
        <v>572.1</v>
      </c>
      <c r="X74" s="1">
        <v>3590.4</v>
      </c>
      <c r="Y74">
        <v>1346.3</v>
      </c>
      <c r="Z74">
        <v>795.1</v>
      </c>
      <c r="AA74">
        <v>551.20000000000005</v>
      </c>
      <c r="AB74">
        <v>2244.1</v>
      </c>
    </row>
    <row r="75" spans="1:28" ht="15">
      <c r="A75" s="2" t="s">
        <v>124</v>
      </c>
      <c r="B75" t="s">
        <v>27</v>
      </c>
      <c r="C75" s="1">
        <v>21540</v>
      </c>
      <c r="D75" s="1">
        <v>14437.5</v>
      </c>
      <c r="E75">
        <v>4532.8</v>
      </c>
      <c r="F75">
        <v>1523.6</v>
      </c>
      <c r="G75">
        <v>3009.2</v>
      </c>
      <c r="H75">
        <v>9904.7000000000007</v>
      </c>
      <c r="I75" s="1">
        <v>3893.7</v>
      </c>
      <c r="J75">
        <v>3820.8</v>
      </c>
      <c r="K75">
        <v>2993.7</v>
      </c>
      <c r="L75">
        <v>677.9</v>
      </c>
      <c r="M75">
        <v>1240.9000000000001</v>
      </c>
      <c r="N75">
        <v>1074.9000000000001</v>
      </c>
      <c r="O75">
        <v>827.1</v>
      </c>
      <c r="P75">
        <v>73</v>
      </c>
      <c r="Q75" s="1">
        <v>-577.29999999999995</v>
      </c>
      <c r="R75">
        <v>2539.4</v>
      </c>
      <c r="S75">
        <v>1644.8</v>
      </c>
      <c r="T75">
        <v>894.6</v>
      </c>
      <c r="U75">
        <v>3116.7</v>
      </c>
      <c r="V75">
        <v>2516.6999999999998</v>
      </c>
      <c r="W75">
        <v>600</v>
      </c>
      <c r="X75" s="1">
        <v>3786</v>
      </c>
      <c r="Y75">
        <v>1419.5</v>
      </c>
      <c r="Z75">
        <v>849.5</v>
      </c>
      <c r="AA75">
        <v>570</v>
      </c>
      <c r="AB75">
        <v>2366.5</v>
      </c>
    </row>
    <row r="76" spans="1:28" ht="15">
      <c r="A76" s="2" t="s">
        <v>125</v>
      </c>
      <c r="B76" t="s">
        <v>27</v>
      </c>
      <c r="C76" s="1">
        <v>21354.1</v>
      </c>
      <c r="D76" s="1">
        <v>14225.7</v>
      </c>
      <c r="E76">
        <v>4706.7</v>
      </c>
      <c r="F76">
        <v>1616.9</v>
      </c>
      <c r="G76">
        <v>3089.8</v>
      </c>
      <c r="H76">
        <v>9519</v>
      </c>
      <c r="I76" s="1">
        <v>3755</v>
      </c>
      <c r="J76">
        <v>3791.1</v>
      </c>
      <c r="K76">
        <v>2870.5</v>
      </c>
      <c r="L76">
        <v>624.70000000000005</v>
      </c>
      <c r="M76">
        <v>1109.5</v>
      </c>
      <c r="N76">
        <v>1136.3</v>
      </c>
      <c r="O76">
        <v>920.6</v>
      </c>
      <c r="P76">
        <v>-36.1</v>
      </c>
      <c r="Q76" s="1">
        <v>-626.20000000000005</v>
      </c>
      <c r="R76">
        <v>2151.1</v>
      </c>
      <c r="S76">
        <v>1421.6</v>
      </c>
      <c r="T76">
        <v>729.5</v>
      </c>
      <c r="U76">
        <v>2777.3</v>
      </c>
      <c r="V76">
        <v>2305.1</v>
      </c>
      <c r="W76">
        <v>472.2</v>
      </c>
      <c r="X76" s="1">
        <v>3999.6</v>
      </c>
      <c r="Y76">
        <v>1523</v>
      </c>
      <c r="Z76">
        <v>885</v>
      </c>
      <c r="AA76">
        <v>638.1</v>
      </c>
      <c r="AB76">
        <v>2476.6</v>
      </c>
    </row>
    <row r="77" spans="1:28" ht="15">
      <c r="A77" s="2" t="s">
        <v>126</v>
      </c>
      <c r="B77" t="s">
        <v>27</v>
      </c>
      <c r="C77" s="1">
        <v>23681.200000000001</v>
      </c>
      <c r="D77" s="1">
        <v>16113.9</v>
      </c>
      <c r="E77">
        <v>5500.4</v>
      </c>
      <c r="F77">
        <v>1990.3</v>
      </c>
      <c r="G77">
        <v>3510.1</v>
      </c>
      <c r="H77">
        <v>10613.6</v>
      </c>
      <c r="I77" s="1">
        <v>4223.8</v>
      </c>
      <c r="J77">
        <v>4211.6000000000004</v>
      </c>
      <c r="K77">
        <v>3079.1</v>
      </c>
      <c r="L77">
        <v>628.29999999999995</v>
      </c>
      <c r="M77">
        <v>1188.5999999999999</v>
      </c>
      <c r="N77">
        <v>1262.0999999999999</v>
      </c>
      <c r="O77">
        <v>1132.5</v>
      </c>
      <c r="P77">
        <v>12.2</v>
      </c>
      <c r="Q77" s="1">
        <v>-860</v>
      </c>
      <c r="R77">
        <v>2555.4</v>
      </c>
      <c r="S77">
        <v>1747.2</v>
      </c>
      <c r="T77">
        <v>808.2</v>
      </c>
      <c r="U77">
        <v>3415.5</v>
      </c>
      <c r="V77">
        <v>2839.6</v>
      </c>
      <c r="W77">
        <v>575.9</v>
      </c>
      <c r="X77" s="1">
        <v>4203.5</v>
      </c>
      <c r="Y77">
        <v>1603.2</v>
      </c>
      <c r="Z77">
        <v>908.7</v>
      </c>
      <c r="AA77">
        <v>694.5</v>
      </c>
      <c r="AB77">
        <v>2600.3000000000002</v>
      </c>
    </row>
    <row r="78" spans="1:28" ht="15">
      <c r="A78" s="2" t="s">
        <v>127</v>
      </c>
      <c r="B78" t="s">
        <v>27</v>
      </c>
      <c r="C78" s="1">
        <v>26006.9</v>
      </c>
      <c r="D78" s="1">
        <v>17690.8</v>
      </c>
      <c r="E78">
        <v>5939.1</v>
      </c>
      <c r="F78">
        <v>2078</v>
      </c>
      <c r="G78">
        <v>3861</v>
      </c>
      <c r="H78">
        <v>11751.8</v>
      </c>
      <c r="I78" s="1">
        <v>4821.2</v>
      </c>
      <c r="J78">
        <v>4671.6000000000004</v>
      </c>
      <c r="K78">
        <v>3492.8</v>
      </c>
      <c r="L78">
        <v>756.1</v>
      </c>
      <c r="M78">
        <v>1317.7</v>
      </c>
      <c r="N78">
        <v>1419</v>
      </c>
      <c r="O78">
        <v>1178.8</v>
      </c>
      <c r="P78">
        <v>149.6</v>
      </c>
      <c r="Q78" s="1">
        <v>-958.9</v>
      </c>
      <c r="R78">
        <v>3017.4</v>
      </c>
      <c r="S78">
        <v>2065.1</v>
      </c>
      <c r="T78">
        <v>952.3</v>
      </c>
      <c r="U78">
        <v>3976.3</v>
      </c>
      <c r="V78">
        <v>3257</v>
      </c>
      <c r="W78">
        <v>719.3</v>
      </c>
      <c r="X78" s="1">
        <v>4453.8</v>
      </c>
      <c r="Y78">
        <v>1641</v>
      </c>
      <c r="Z78">
        <v>930</v>
      </c>
      <c r="AA78">
        <v>711</v>
      </c>
      <c r="AB78">
        <v>2812.7</v>
      </c>
    </row>
    <row r="79" spans="1:28" ht="15">
      <c r="A79" s="2" t="s">
        <v>128</v>
      </c>
      <c r="B79" t="s">
        <v>27</v>
      </c>
      <c r="C79" s="1">
        <v>27720.7</v>
      </c>
      <c r="D79" s="1">
        <v>18822.8</v>
      </c>
      <c r="E79">
        <v>6123.9</v>
      </c>
      <c r="F79">
        <v>2142.6</v>
      </c>
      <c r="G79">
        <v>3981.3</v>
      </c>
      <c r="H79">
        <v>12698.9</v>
      </c>
      <c r="I79" s="1">
        <v>4984.8</v>
      </c>
      <c r="J79">
        <v>4943.1000000000004</v>
      </c>
      <c r="K79">
        <v>3831.6</v>
      </c>
      <c r="L79">
        <v>884.1</v>
      </c>
      <c r="M79">
        <v>1425.8</v>
      </c>
      <c r="N79">
        <v>1521.7</v>
      </c>
      <c r="O79">
        <v>1111.5</v>
      </c>
      <c r="P79">
        <v>41.7</v>
      </c>
      <c r="Q79" s="1">
        <v>-797.3</v>
      </c>
      <c r="R79">
        <v>3052.5</v>
      </c>
      <c r="S79">
        <v>2022</v>
      </c>
      <c r="T79">
        <v>1030.5</v>
      </c>
      <c r="U79">
        <v>3849.8</v>
      </c>
      <c r="V79">
        <v>3096.1</v>
      </c>
      <c r="W79">
        <v>753.7</v>
      </c>
      <c r="X79" s="1">
        <v>4710.5</v>
      </c>
      <c r="Y79">
        <v>1762.6</v>
      </c>
      <c r="Z79">
        <v>1002.1</v>
      </c>
      <c r="AA79">
        <v>760.5</v>
      </c>
      <c r="AB79">
        <v>2947.9</v>
      </c>
    </row>
    <row r="80" spans="1:28" ht="15">
      <c r="A80" s="2" t="s">
        <v>129</v>
      </c>
      <c r="B80" t="s">
        <v>27</v>
      </c>
      <c r="C80" s="1">
        <v>29184.9</v>
      </c>
      <c r="D80" s="1">
        <v>19825.3</v>
      </c>
      <c r="E80">
        <v>6243.3</v>
      </c>
      <c r="F80">
        <v>2167.4</v>
      </c>
      <c r="G80">
        <v>4075.9</v>
      </c>
      <c r="H80">
        <v>13582</v>
      </c>
      <c r="I80" s="1">
        <v>5272.9</v>
      </c>
      <c r="J80">
        <v>5221</v>
      </c>
      <c r="K80">
        <v>4034.9</v>
      </c>
      <c r="L80">
        <v>913.3</v>
      </c>
      <c r="M80">
        <v>1505.9</v>
      </c>
      <c r="N80">
        <v>1615.7</v>
      </c>
      <c r="O80">
        <v>1186.0999999999999</v>
      </c>
      <c r="P80">
        <v>52</v>
      </c>
      <c r="Q80" s="1">
        <v>-903.1</v>
      </c>
      <c r="R80">
        <v>3180.2</v>
      </c>
      <c r="S80">
        <v>2059.1999999999998</v>
      </c>
      <c r="T80">
        <v>1121.0999999999999</v>
      </c>
      <c r="U80">
        <v>4083.3</v>
      </c>
      <c r="V80">
        <v>3261</v>
      </c>
      <c r="W80">
        <v>822.3</v>
      </c>
      <c r="X80" s="1">
        <v>4989.7</v>
      </c>
      <c r="Y80">
        <v>1867.6</v>
      </c>
      <c r="Z80">
        <v>1070.4000000000001</v>
      </c>
      <c r="AA80">
        <v>797.2</v>
      </c>
      <c r="AB80">
        <v>3122</v>
      </c>
    </row>
    <row r="82" spans="1:80" ht="15">
      <c r="R82">
        <f>R80/C80</f>
        <v>0.10896730843689716</v>
      </c>
    </row>
    <row r="83" spans="1:80" ht="18.75">
      <c r="A83" s="66" t="s">
        <v>130</v>
      </c>
      <c r="B83" s="67"/>
      <c r="C83" s="67"/>
      <c r="D83" s="67"/>
      <c r="E83" s="67"/>
      <c r="F83" s="67"/>
      <c r="G83" s="67"/>
      <c r="H83" s="67"/>
      <c r="I83" s="67"/>
      <c r="J83" s="67"/>
      <c r="K83" s="67"/>
      <c r="L83" s="67"/>
      <c r="M83" s="67"/>
      <c r="N83" s="67"/>
      <c r="O83" s="67"/>
      <c r="P83" s="67"/>
      <c r="Q83" s="67"/>
      <c r="R83" s="67"/>
      <c r="S83" s="67"/>
      <c r="T83" s="67"/>
      <c r="U83" s="67"/>
      <c r="V83" s="67"/>
      <c r="W83" s="67"/>
      <c r="X83" s="67"/>
      <c r="Y83" s="67"/>
      <c r="Z83" s="67"/>
      <c r="AA83" s="67"/>
      <c r="AB83" s="67"/>
      <c r="AC83" s="67"/>
      <c r="AD83" s="67"/>
      <c r="AE83" s="67"/>
      <c r="AF83" s="67"/>
      <c r="AG83" s="67"/>
      <c r="AH83" s="67"/>
      <c r="AI83" s="67"/>
      <c r="AJ83" s="67"/>
      <c r="AK83" s="67"/>
      <c r="AL83" s="67"/>
      <c r="AM83" s="67"/>
      <c r="AN83" s="67"/>
      <c r="AO83" s="67"/>
      <c r="AP83" s="67"/>
      <c r="AQ83" s="67"/>
      <c r="AR83" s="67"/>
      <c r="AS83" s="67"/>
      <c r="AT83" s="67"/>
      <c r="AU83" s="67"/>
      <c r="AV83" s="67"/>
      <c r="AW83" s="67"/>
      <c r="AX83" s="67"/>
      <c r="AY83" s="67"/>
      <c r="AZ83" s="67"/>
      <c r="BA83" s="67"/>
      <c r="BB83" s="67"/>
      <c r="BC83" s="67"/>
      <c r="BD83" s="67"/>
      <c r="BE83" s="67"/>
      <c r="BF83" s="67"/>
      <c r="BG83" s="67"/>
      <c r="BH83" s="67"/>
      <c r="BI83" s="67"/>
      <c r="BJ83" s="67"/>
      <c r="BK83" s="67"/>
      <c r="BL83" s="67"/>
      <c r="BM83" s="67"/>
      <c r="BN83" s="67"/>
      <c r="BO83" s="67"/>
      <c r="BP83" s="67"/>
      <c r="BQ83" s="67"/>
      <c r="BR83" s="67"/>
      <c r="BS83" s="67"/>
      <c r="BT83" s="67"/>
      <c r="BU83" s="67"/>
      <c r="BV83" s="67"/>
      <c r="BW83" s="67"/>
      <c r="BX83" s="67"/>
      <c r="BY83" s="67"/>
      <c r="BZ83" s="67"/>
      <c r="CA83" s="67"/>
      <c r="CB83" s="67"/>
    </row>
    <row r="84" spans="1:80" ht="17.25">
      <c r="A84" s="68" t="s">
        <v>131</v>
      </c>
      <c r="B84" s="67"/>
      <c r="C84" s="67"/>
      <c r="D84" s="67"/>
      <c r="E84" s="67"/>
      <c r="F84" s="67"/>
      <c r="G84" s="67"/>
      <c r="H84" s="67"/>
      <c r="I84" s="67"/>
      <c r="J84" s="67"/>
      <c r="K84" s="67"/>
      <c r="L84" s="67"/>
      <c r="M84" s="67"/>
      <c r="N84" s="67"/>
      <c r="O84" s="67"/>
      <c r="P84" s="67"/>
      <c r="Q84" s="67"/>
      <c r="R84" s="67"/>
      <c r="S84" s="67"/>
      <c r="T84" s="67"/>
      <c r="U84" s="67"/>
      <c r="V84" s="67"/>
      <c r="W84" s="67"/>
      <c r="X84" s="67"/>
      <c r="Y84" s="67"/>
      <c r="Z84" s="67"/>
      <c r="AA84" s="67"/>
      <c r="AB84" s="67"/>
      <c r="AC84" s="67"/>
      <c r="AD84" s="67"/>
      <c r="AE84" s="67"/>
      <c r="AF84" s="67"/>
      <c r="AG84" s="67"/>
      <c r="AH84" s="67"/>
      <c r="AI84" s="67"/>
      <c r="AJ84" s="67"/>
      <c r="AK84" s="67"/>
      <c r="AL84" s="67"/>
      <c r="AM84" s="67"/>
      <c r="AN84" s="67"/>
      <c r="AO84" s="67"/>
      <c r="AP84" s="67"/>
      <c r="AQ84" s="67"/>
      <c r="AR84" s="67"/>
      <c r="AS84" s="67"/>
      <c r="AT84" s="67"/>
      <c r="AU84" s="67"/>
      <c r="AV84" s="67"/>
      <c r="AW84" s="67"/>
      <c r="AX84" s="67"/>
      <c r="AY84" s="67"/>
      <c r="AZ84" s="67"/>
      <c r="BA84" s="67"/>
      <c r="BB84" s="67"/>
      <c r="BC84" s="67"/>
      <c r="BD84" s="67"/>
      <c r="BE84" s="67"/>
      <c r="BF84" s="67"/>
      <c r="BG84" s="67"/>
      <c r="BH84" s="67"/>
      <c r="BI84" s="67"/>
      <c r="BJ84" s="67"/>
      <c r="BK84" s="67"/>
      <c r="BL84" s="67"/>
      <c r="BM84" s="67"/>
      <c r="BN84" s="67"/>
      <c r="BO84" s="67"/>
      <c r="BP84" s="67"/>
      <c r="BQ84" s="67"/>
      <c r="BR84" s="67"/>
      <c r="BS84" s="67"/>
      <c r="BT84" s="67"/>
      <c r="BU84" s="67"/>
      <c r="BV84" s="67"/>
      <c r="BW84" s="67"/>
      <c r="BX84" s="67"/>
      <c r="BY84" s="67"/>
      <c r="BZ84" s="67"/>
      <c r="CA84" s="67"/>
      <c r="CB84" s="67"/>
    </row>
    <row r="85" spans="1:80" ht="15">
      <c r="A85" s="67" t="s">
        <v>132</v>
      </c>
      <c r="B85" s="67"/>
      <c r="C85" s="67"/>
      <c r="D85" s="67"/>
      <c r="E85" s="67"/>
      <c r="F85" s="67"/>
      <c r="G85" s="67"/>
      <c r="H85" s="67"/>
      <c r="I85" s="67"/>
      <c r="J85" s="67"/>
      <c r="K85" s="67"/>
      <c r="L85" s="67"/>
      <c r="M85" s="67"/>
      <c r="N85" s="67"/>
      <c r="O85" s="67"/>
      <c r="P85" s="67"/>
      <c r="Q85" s="67"/>
      <c r="R85" s="67"/>
      <c r="S85" s="67"/>
      <c r="T85" s="67"/>
      <c r="U85" s="67"/>
      <c r="V85" s="67"/>
      <c r="W85" s="67"/>
      <c r="X85" s="67"/>
      <c r="Y85" s="67"/>
      <c r="Z85" s="67"/>
      <c r="AA85" s="67"/>
      <c r="AB85" s="67"/>
      <c r="AC85" s="67"/>
      <c r="AD85" s="67"/>
      <c r="AE85" s="67"/>
      <c r="AF85" s="67"/>
      <c r="AG85" s="67"/>
      <c r="AH85" s="67"/>
      <c r="AI85" s="67"/>
      <c r="AJ85" s="67"/>
      <c r="AK85" s="67"/>
      <c r="AL85" s="67"/>
      <c r="AM85" s="67"/>
      <c r="AN85" s="67"/>
      <c r="AO85" s="67"/>
      <c r="AP85" s="67"/>
      <c r="AQ85" s="67"/>
      <c r="AR85" s="67"/>
      <c r="AS85" s="67"/>
      <c r="AT85" s="67"/>
      <c r="AU85" s="67"/>
      <c r="AV85" s="67"/>
      <c r="AW85" s="67"/>
      <c r="AX85" s="67"/>
      <c r="AY85" s="67"/>
      <c r="AZ85" s="67"/>
      <c r="BA85" s="67"/>
      <c r="BB85" s="67"/>
      <c r="BC85" s="67"/>
      <c r="BD85" s="67"/>
      <c r="BE85" s="67"/>
      <c r="BF85" s="67"/>
      <c r="BG85" s="67"/>
      <c r="BH85" s="67"/>
      <c r="BI85" s="67"/>
      <c r="BJ85" s="67"/>
      <c r="BK85" s="67"/>
      <c r="BL85" s="67"/>
      <c r="BM85" s="67"/>
      <c r="BN85" s="67"/>
      <c r="BO85" s="67"/>
      <c r="BP85" s="67"/>
      <c r="BQ85" s="67"/>
      <c r="BR85" s="67"/>
      <c r="BS85" s="67"/>
      <c r="BT85" s="67"/>
      <c r="BU85" s="67"/>
      <c r="BV85" s="67"/>
      <c r="BW85" s="67"/>
      <c r="BX85" s="67"/>
      <c r="BY85" s="67"/>
      <c r="BZ85" s="67"/>
      <c r="CA85" s="67"/>
      <c r="CB85" s="67"/>
    </row>
    <row r="86" spans="1:80">
      <c r="A86" s="67" t="s">
        <v>133</v>
      </c>
      <c r="B86" s="67"/>
      <c r="C86" s="67"/>
      <c r="D86" s="67"/>
      <c r="E86" s="67"/>
      <c r="F86" s="67"/>
      <c r="G86" s="67"/>
      <c r="H86" s="67"/>
      <c r="I86" s="67"/>
      <c r="J86" s="67"/>
      <c r="K86" s="67"/>
      <c r="L86" s="67"/>
      <c r="M86" s="67"/>
      <c r="N86" s="67"/>
      <c r="O86" s="67"/>
      <c r="P86" s="67"/>
      <c r="Q86" s="67"/>
      <c r="R86" s="67"/>
      <c r="S86" s="67"/>
      <c r="T86" s="67"/>
      <c r="U86" s="67"/>
      <c r="V86" s="67"/>
      <c r="W86" s="67"/>
      <c r="X86" s="67"/>
      <c r="Y86" s="67"/>
      <c r="Z86" s="67"/>
      <c r="AA86" s="67"/>
      <c r="AB86" s="67"/>
      <c r="AC86" s="67"/>
      <c r="AD86" s="67"/>
      <c r="AE86" s="67"/>
      <c r="AF86" s="67"/>
      <c r="AG86" s="67"/>
      <c r="AH86" s="67"/>
      <c r="AI86" s="67"/>
      <c r="AJ86" s="67"/>
      <c r="AK86" s="67"/>
      <c r="AL86" s="67"/>
      <c r="AM86" s="67"/>
      <c r="AN86" s="67"/>
      <c r="AO86" s="67"/>
      <c r="AP86" s="67"/>
      <c r="AQ86" s="67"/>
      <c r="AR86" s="67"/>
      <c r="AS86" s="67"/>
      <c r="AT86" s="67"/>
      <c r="AU86" s="67"/>
      <c r="AV86" s="67"/>
      <c r="AW86" s="67"/>
      <c r="AX86" s="67"/>
      <c r="AY86" s="67"/>
      <c r="AZ86" s="67"/>
      <c r="BA86" s="67"/>
      <c r="BB86" s="67"/>
      <c r="BC86" s="67"/>
      <c r="BD86" s="67"/>
      <c r="BE86" s="67"/>
      <c r="BF86" s="67"/>
      <c r="BG86" s="67"/>
      <c r="BH86" s="67"/>
      <c r="BI86" s="67"/>
      <c r="BJ86" s="67"/>
      <c r="BK86" s="67"/>
      <c r="BL86" s="67"/>
      <c r="BM86" s="67"/>
      <c r="BN86" s="67"/>
      <c r="BO86" s="67"/>
      <c r="BP86" s="67"/>
      <c r="BQ86" s="67"/>
      <c r="BR86" s="67"/>
      <c r="BS86" s="67"/>
      <c r="BT86" s="67"/>
      <c r="BU86" s="67"/>
      <c r="BV86" s="67"/>
      <c r="BW86" s="67"/>
      <c r="BX86" s="67"/>
      <c r="BY86" s="67"/>
      <c r="BZ86" s="67"/>
      <c r="CA86" s="67"/>
      <c r="CB86" s="67"/>
    </row>
  </sheetData>
  <mergeCells count="4">
    <mergeCell ref="A83:CB83"/>
    <mergeCell ref="A84:CB84"/>
    <mergeCell ref="A85:CB85"/>
    <mergeCell ref="A86:CB86"/>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B591E-A1FE-4CF1-AA94-09D051867299}">
  <dimension ref="A1:BQ94"/>
  <sheetViews>
    <sheetView topLeftCell="A57" workbookViewId="0">
      <pane xSplit="1" topLeftCell="D1" activePane="topRight" state="frozen"/>
      <selection pane="topRight" activeCell="H82" sqref="H82"/>
    </sheetView>
  </sheetViews>
  <sheetFormatPr defaultColWidth="8.8984375" defaultRowHeight="13.8"/>
  <cols>
    <col min="11" max="11" width="9"/>
  </cols>
  <sheetData>
    <row r="1" spans="1:68" ht="18.75">
      <c r="A1" s="66" t="s">
        <v>187</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row>
    <row r="2" spans="1:68" ht="17.25">
      <c r="A2" s="68" t="s">
        <v>188</v>
      </c>
      <c r="B2" s="67"/>
      <c r="C2" s="67"/>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67"/>
      <c r="AH2" s="67"/>
      <c r="AI2" s="67"/>
      <c r="AJ2" s="67"/>
      <c r="AK2" s="67"/>
      <c r="AL2" s="67"/>
      <c r="AM2" s="67"/>
      <c r="AN2" s="67"/>
      <c r="AO2" s="67"/>
      <c r="AP2" s="67"/>
      <c r="AQ2" s="67"/>
      <c r="AR2" s="67"/>
      <c r="AS2" s="67"/>
      <c r="AT2" s="67"/>
      <c r="AU2" s="67"/>
      <c r="AV2" s="67"/>
      <c r="AW2" s="67"/>
      <c r="AX2" s="67"/>
      <c r="AY2" s="67"/>
      <c r="AZ2" s="67"/>
      <c r="BA2" s="67"/>
      <c r="BB2" s="67"/>
      <c r="BC2" s="67"/>
      <c r="BD2" s="67"/>
      <c r="BE2" s="67"/>
      <c r="BF2" s="67"/>
      <c r="BG2" s="67"/>
      <c r="BH2" s="67"/>
      <c r="BI2" s="67"/>
      <c r="BJ2" s="67"/>
      <c r="BK2" s="67"/>
      <c r="BL2" s="67"/>
      <c r="BM2" s="67"/>
      <c r="BN2" s="67"/>
      <c r="BO2" s="67"/>
      <c r="BP2" s="67"/>
    </row>
    <row r="3" spans="1:68" ht="15">
      <c r="A3" s="67" t="s">
        <v>132</v>
      </c>
      <c r="B3" s="67"/>
      <c r="C3" s="67"/>
      <c r="D3" s="67"/>
      <c r="E3" s="67"/>
      <c r="F3" s="67"/>
      <c r="G3" s="67"/>
      <c r="H3" s="67"/>
      <c r="I3" s="67"/>
      <c r="J3" s="67"/>
      <c r="K3" s="67"/>
      <c r="L3" s="67"/>
      <c r="M3" s="67"/>
      <c r="N3" s="67"/>
      <c r="O3" s="67"/>
      <c r="P3" s="67"/>
      <c r="Q3" s="67"/>
      <c r="R3" s="67"/>
      <c r="S3" s="67"/>
      <c r="T3" s="67"/>
      <c r="U3" s="67"/>
      <c r="V3" s="67"/>
      <c r="W3" s="67"/>
      <c r="X3" s="67"/>
      <c r="Y3" s="67"/>
      <c r="Z3" s="67"/>
      <c r="AA3" s="67"/>
      <c r="AB3" s="67"/>
      <c r="AC3" s="67"/>
      <c r="AD3" s="67"/>
      <c r="AE3" s="67"/>
      <c r="AF3" s="67"/>
      <c r="AG3" s="67"/>
      <c r="AH3" s="67"/>
      <c r="AI3" s="67"/>
      <c r="AJ3" s="67"/>
      <c r="AK3" s="67"/>
      <c r="AL3" s="67"/>
      <c r="AM3" s="67"/>
      <c r="AN3" s="67"/>
      <c r="AO3" s="67"/>
      <c r="AP3" s="67"/>
      <c r="AQ3" s="67"/>
      <c r="AR3" s="67"/>
      <c r="AS3" s="67"/>
      <c r="AT3" s="67"/>
      <c r="AU3" s="67"/>
      <c r="AV3" s="67"/>
      <c r="AW3" s="67"/>
      <c r="AX3" s="67"/>
      <c r="AY3" s="67"/>
      <c r="AZ3" s="67"/>
      <c r="BA3" s="67"/>
      <c r="BB3" s="67"/>
      <c r="BC3" s="67"/>
      <c r="BD3" s="67"/>
      <c r="BE3" s="67"/>
      <c r="BF3" s="67"/>
      <c r="BG3" s="67"/>
      <c r="BH3" s="67"/>
      <c r="BI3" s="67"/>
      <c r="BJ3" s="67"/>
      <c r="BK3" s="67"/>
      <c r="BL3" s="67"/>
      <c r="BM3" s="67"/>
      <c r="BN3" s="67"/>
      <c r="BO3" s="67"/>
      <c r="BP3" s="67"/>
    </row>
    <row r="4" spans="1:68" ht="15">
      <c r="A4" s="67" t="s">
        <v>189</v>
      </c>
      <c r="B4" s="67"/>
      <c r="C4" s="67"/>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c r="AJ4" s="67"/>
      <c r="AK4" s="67"/>
      <c r="AL4" s="67"/>
      <c r="AM4" s="67"/>
      <c r="AN4" s="67"/>
      <c r="AO4" s="67"/>
      <c r="AP4" s="67"/>
      <c r="AQ4" s="67"/>
      <c r="AR4" s="67"/>
      <c r="AS4" s="67"/>
      <c r="AT4" s="67"/>
      <c r="AU4" s="67"/>
      <c r="AV4" s="67"/>
      <c r="AW4" s="67"/>
      <c r="AX4" s="67"/>
      <c r="AY4" s="67"/>
      <c r="AZ4" s="67"/>
      <c r="BA4" s="67"/>
      <c r="BB4" s="67"/>
      <c r="BC4" s="67"/>
      <c r="BD4" s="67"/>
      <c r="BE4" s="67"/>
      <c r="BF4" s="67"/>
      <c r="BG4" s="67"/>
      <c r="BH4" s="67"/>
      <c r="BI4" s="67"/>
      <c r="BJ4" s="67"/>
      <c r="BK4" s="67"/>
      <c r="BL4" s="67"/>
      <c r="BM4" s="67"/>
      <c r="BN4" s="67"/>
      <c r="BO4" s="67"/>
      <c r="BP4" s="67"/>
    </row>
    <row r="6" spans="1:68" ht="4.5" customHeight="1"/>
    <row r="7" spans="1:68" ht="15" hidden="1"/>
    <row r="8" spans="1:68" ht="15" hidden="1"/>
    <row r="9" spans="1:68" ht="15" hidden="1"/>
    <row r="10" spans="1:68" ht="15" hidden="1"/>
    <row r="11" spans="1:68" ht="15" hidden="1"/>
    <row r="13" spans="1:68" ht="15">
      <c r="AM13" t="s">
        <v>619</v>
      </c>
      <c r="AP13" t="s">
        <v>620</v>
      </c>
      <c r="AQ13" t="s">
        <v>621</v>
      </c>
    </row>
    <row r="14" spans="1:68" ht="15">
      <c r="A14" s="2" t="s">
        <v>0</v>
      </c>
      <c r="B14" s="1" t="s">
        <v>27</v>
      </c>
      <c r="C14" s="1" t="s">
        <v>1</v>
      </c>
      <c r="D14" t="s">
        <v>2</v>
      </c>
      <c r="E14" t="s">
        <v>3</v>
      </c>
      <c r="F14" t="s">
        <v>4</v>
      </c>
      <c r="G14" t="s">
        <v>5</v>
      </c>
      <c r="H14" t="s">
        <v>6</v>
      </c>
      <c r="I14" t="s">
        <v>7</v>
      </c>
      <c r="J14" t="s">
        <v>8</v>
      </c>
      <c r="L14" s="1" t="s">
        <v>9</v>
      </c>
      <c r="M14" t="s">
        <v>10</v>
      </c>
      <c r="N14" t="s">
        <v>11</v>
      </c>
      <c r="O14" t="s">
        <v>12</v>
      </c>
      <c r="P14" t="s">
        <v>13</v>
      </c>
      <c r="Q14" t="s">
        <v>14</v>
      </c>
      <c r="R14" t="s">
        <v>15</v>
      </c>
      <c r="S14" t="s">
        <v>16</v>
      </c>
      <c r="T14" s="1" t="s">
        <v>27</v>
      </c>
      <c r="U14" s="1" t="s">
        <v>17</v>
      </c>
      <c r="V14" s="1" t="s">
        <v>18</v>
      </c>
      <c r="W14" s="1" t="s">
        <v>27</v>
      </c>
      <c r="X14" s="1" t="s">
        <v>19</v>
      </c>
      <c r="Y14" t="s">
        <v>20</v>
      </c>
      <c r="Z14" t="s">
        <v>21</v>
      </c>
      <c r="AA14" t="s">
        <v>22</v>
      </c>
      <c r="AB14" t="s">
        <v>23</v>
      </c>
      <c r="AC14" s="1" t="s">
        <v>24</v>
      </c>
      <c r="AD14" t="s">
        <v>25</v>
      </c>
      <c r="AE14" t="s">
        <v>26</v>
      </c>
      <c r="AF14" t="s">
        <v>134</v>
      </c>
      <c r="AG14" s="1" t="s">
        <v>135</v>
      </c>
      <c r="AH14" s="1" t="s">
        <v>27</v>
      </c>
      <c r="AI14" s="1" t="s">
        <v>136</v>
      </c>
      <c r="AJ14" t="s">
        <v>137</v>
      </c>
      <c r="AK14" s="1" t="s">
        <v>27</v>
      </c>
      <c r="AL14" s="1" t="s">
        <v>138</v>
      </c>
      <c r="AM14" t="s">
        <v>139</v>
      </c>
      <c r="AN14" t="s">
        <v>140</v>
      </c>
      <c r="AO14" t="s">
        <v>141</v>
      </c>
      <c r="AP14" t="s">
        <v>142</v>
      </c>
      <c r="AQ14" t="s">
        <v>143</v>
      </c>
      <c r="AR14" s="1" t="s">
        <v>144</v>
      </c>
      <c r="AS14" s="1" t="s">
        <v>145</v>
      </c>
      <c r="AT14" s="1" t="s">
        <v>146</v>
      </c>
    </row>
    <row r="15" spans="1:68" ht="15">
      <c r="A15" s="2" t="s">
        <v>27</v>
      </c>
      <c r="B15" s="1" t="s">
        <v>147</v>
      </c>
      <c r="C15" s="1" t="s">
        <v>148</v>
      </c>
      <c r="D15" t="s">
        <v>149</v>
      </c>
      <c r="E15" t="s">
        <v>30</v>
      </c>
      <c r="F15" t="s">
        <v>33</v>
      </c>
      <c r="G15" t="s">
        <v>150</v>
      </c>
      <c r="H15" t="s">
        <v>151</v>
      </c>
      <c r="I15" t="s">
        <v>152</v>
      </c>
      <c r="J15" t="s">
        <v>153</v>
      </c>
      <c r="L15" s="1" t="s">
        <v>154</v>
      </c>
      <c r="M15" t="s">
        <v>155</v>
      </c>
      <c r="N15" t="s">
        <v>30</v>
      </c>
      <c r="O15" t="s">
        <v>33</v>
      </c>
      <c r="P15" t="s">
        <v>156</v>
      </c>
      <c r="Q15" t="s">
        <v>151</v>
      </c>
      <c r="R15" t="s">
        <v>152</v>
      </c>
      <c r="S15" t="s">
        <v>157</v>
      </c>
      <c r="T15" s="1" t="s">
        <v>158</v>
      </c>
      <c r="U15" s="1" t="s">
        <v>159</v>
      </c>
      <c r="V15" s="1" t="s">
        <v>160</v>
      </c>
      <c r="W15" s="1" t="s">
        <v>161</v>
      </c>
      <c r="X15" s="1" t="s">
        <v>162</v>
      </c>
      <c r="Y15" t="s">
        <v>163</v>
      </c>
      <c r="Z15" t="s">
        <v>164</v>
      </c>
      <c r="AA15" t="s">
        <v>165</v>
      </c>
      <c r="AB15" t="s">
        <v>166</v>
      </c>
      <c r="AC15" s="1" t="s">
        <v>167</v>
      </c>
      <c r="AD15" t="s">
        <v>168</v>
      </c>
      <c r="AE15" t="s">
        <v>169</v>
      </c>
      <c r="AF15" t="s">
        <v>170</v>
      </c>
      <c r="AG15" s="1" t="s">
        <v>171</v>
      </c>
      <c r="AH15" s="1" t="s">
        <v>172</v>
      </c>
      <c r="AI15" s="1" t="s">
        <v>173</v>
      </c>
      <c r="AJ15" t="s">
        <v>174</v>
      </c>
      <c r="AK15" s="1" t="s">
        <v>175</v>
      </c>
      <c r="AL15" s="1" t="s">
        <v>176</v>
      </c>
      <c r="AM15" t="s">
        <v>177</v>
      </c>
      <c r="AN15" t="s">
        <v>178</v>
      </c>
      <c r="AO15" t="s">
        <v>179</v>
      </c>
      <c r="AP15" t="s">
        <v>180</v>
      </c>
      <c r="AQ15" t="s">
        <v>181</v>
      </c>
      <c r="AR15" s="1" t="s">
        <v>182</v>
      </c>
      <c r="AS15" s="1" t="s">
        <v>183</v>
      </c>
      <c r="AT15" s="1" t="s">
        <v>184</v>
      </c>
    </row>
    <row r="16" spans="1:68" ht="15">
      <c r="A16" s="2" t="s">
        <v>65</v>
      </c>
      <c r="B16" s="1" t="s">
        <v>27</v>
      </c>
      <c r="C16" s="1">
        <v>30555</v>
      </c>
      <c r="D16">
        <v>25939</v>
      </c>
      <c r="E16">
        <v>19650</v>
      </c>
      <c r="F16">
        <v>6289</v>
      </c>
      <c r="G16">
        <v>4616</v>
      </c>
      <c r="H16">
        <v>4616</v>
      </c>
      <c r="I16" t="s">
        <v>185</v>
      </c>
      <c r="J16" t="s">
        <v>185</v>
      </c>
      <c r="L16" s="1">
        <v>27732</v>
      </c>
      <c r="M16">
        <v>22433</v>
      </c>
      <c r="N16">
        <v>14758</v>
      </c>
      <c r="O16">
        <v>7675</v>
      </c>
      <c r="P16">
        <v>1238</v>
      </c>
      <c r="Q16">
        <v>1238</v>
      </c>
      <c r="R16" t="s">
        <v>185</v>
      </c>
      <c r="S16">
        <v>4061</v>
      </c>
      <c r="T16" s="1" t="s">
        <v>27</v>
      </c>
      <c r="U16" s="1" t="s">
        <v>185</v>
      </c>
      <c r="V16" s="1" t="s">
        <v>185</v>
      </c>
      <c r="W16" s="1" t="s">
        <v>27</v>
      </c>
      <c r="X16" s="1">
        <v>4099</v>
      </c>
      <c r="Y16">
        <v>2940</v>
      </c>
      <c r="Z16">
        <v>663</v>
      </c>
      <c r="AA16">
        <v>2641</v>
      </c>
      <c r="AB16">
        <v>-2145</v>
      </c>
      <c r="AC16" s="1">
        <v>2294</v>
      </c>
      <c r="AD16">
        <v>315</v>
      </c>
      <c r="AE16">
        <v>573</v>
      </c>
      <c r="AF16">
        <v>1406</v>
      </c>
      <c r="AG16" s="1" t="s">
        <v>186</v>
      </c>
      <c r="AH16" s="1" t="s">
        <v>27</v>
      </c>
      <c r="AI16" s="1">
        <v>-1019</v>
      </c>
      <c r="AJ16" t="s">
        <v>185</v>
      </c>
      <c r="AK16" s="1" t="s">
        <v>27</v>
      </c>
      <c r="AL16" s="1">
        <v>2825</v>
      </c>
      <c r="AM16">
        <v>3508</v>
      </c>
      <c r="AN16">
        <v>4892</v>
      </c>
      <c r="AO16">
        <v>-1385</v>
      </c>
      <c r="AP16">
        <v>3378</v>
      </c>
      <c r="AQ16">
        <v>-4061</v>
      </c>
      <c r="AR16" s="1" t="s">
        <v>185</v>
      </c>
      <c r="AS16" s="1">
        <v>2825</v>
      </c>
      <c r="AT16" s="1">
        <v>1805</v>
      </c>
      <c r="AU16" s="10">
        <f>+AL16/GDP!C16/1000</f>
        <v>5.2083333333333339E-3</v>
      </c>
    </row>
    <row r="17" spans="1:47" ht="15">
      <c r="A17" s="2" t="s">
        <v>66</v>
      </c>
      <c r="B17" s="1" t="s">
        <v>27</v>
      </c>
      <c r="C17" s="1">
        <v>31403</v>
      </c>
      <c r="D17">
        <v>26403</v>
      </c>
      <c r="E17">
        <v>20108</v>
      </c>
      <c r="F17">
        <v>6295</v>
      </c>
      <c r="G17">
        <v>5000</v>
      </c>
      <c r="H17">
        <v>5000</v>
      </c>
      <c r="I17" t="s">
        <v>185</v>
      </c>
      <c r="J17" t="s">
        <v>185</v>
      </c>
      <c r="L17" s="1">
        <v>27581</v>
      </c>
      <c r="M17">
        <v>22208</v>
      </c>
      <c r="N17">
        <v>14537</v>
      </c>
      <c r="O17">
        <v>7671</v>
      </c>
      <c r="P17">
        <v>1245</v>
      </c>
      <c r="Q17">
        <v>1245</v>
      </c>
      <c r="R17" t="s">
        <v>185</v>
      </c>
      <c r="S17">
        <v>4128</v>
      </c>
      <c r="T17" s="1" t="s">
        <v>27</v>
      </c>
      <c r="U17" s="1" t="s">
        <v>185</v>
      </c>
      <c r="V17" s="1" t="s">
        <v>185</v>
      </c>
      <c r="W17" s="1" t="s">
        <v>27</v>
      </c>
      <c r="X17" s="1">
        <v>5538</v>
      </c>
      <c r="Y17">
        <v>2654</v>
      </c>
      <c r="Z17">
        <v>762</v>
      </c>
      <c r="AA17">
        <v>2729</v>
      </c>
      <c r="AB17">
        <v>-607</v>
      </c>
      <c r="AC17" s="1">
        <v>2705</v>
      </c>
      <c r="AD17">
        <v>311</v>
      </c>
      <c r="AE17">
        <v>709</v>
      </c>
      <c r="AF17">
        <v>1685</v>
      </c>
      <c r="AG17" s="1" t="s">
        <v>186</v>
      </c>
      <c r="AH17" s="1" t="s">
        <v>27</v>
      </c>
      <c r="AI17" s="1">
        <v>-989</v>
      </c>
      <c r="AJ17" t="s">
        <v>185</v>
      </c>
      <c r="AK17" s="1" t="s">
        <v>27</v>
      </c>
      <c r="AL17" s="1">
        <v>3821</v>
      </c>
      <c r="AM17">
        <v>4194</v>
      </c>
      <c r="AN17">
        <v>5571</v>
      </c>
      <c r="AO17">
        <v>-1377</v>
      </c>
      <c r="AP17">
        <v>3755</v>
      </c>
      <c r="AQ17">
        <v>-4128</v>
      </c>
      <c r="AR17" s="1" t="s">
        <v>185</v>
      </c>
      <c r="AS17" s="1">
        <v>3821</v>
      </c>
      <c r="AT17" s="1">
        <v>2833</v>
      </c>
      <c r="AU17" s="10">
        <f>+AL17/GDP!C17/1000</f>
        <v>6.7965136961935253E-3</v>
      </c>
    </row>
    <row r="18" spans="1:47" ht="15">
      <c r="A18" s="2" t="s">
        <v>67</v>
      </c>
      <c r="B18" s="1" t="s">
        <v>27</v>
      </c>
      <c r="C18" s="1">
        <v>33340</v>
      </c>
      <c r="D18">
        <v>27722</v>
      </c>
      <c r="E18">
        <v>20781</v>
      </c>
      <c r="F18">
        <v>6941</v>
      </c>
      <c r="G18">
        <v>5618</v>
      </c>
      <c r="H18">
        <v>5618</v>
      </c>
      <c r="I18" t="s">
        <v>185</v>
      </c>
      <c r="J18" t="s">
        <v>185</v>
      </c>
      <c r="L18" s="1">
        <v>29953</v>
      </c>
      <c r="M18">
        <v>24352</v>
      </c>
      <c r="N18">
        <v>16260</v>
      </c>
      <c r="O18">
        <v>8092</v>
      </c>
      <c r="P18">
        <v>1324</v>
      </c>
      <c r="Q18">
        <v>1324</v>
      </c>
      <c r="R18" t="s">
        <v>185</v>
      </c>
      <c r="S18">
        <v>4277</v>
      </c>
      <c r="T18" s="1" t="s">
        <v>27</v>
      </c>
      <c r="U18" s="1" t="s">
        <v>185</v>
      </c>
      <c r="V18" s="1" t="s">
        <v>185</v>
      </c>
      <c r="W18" s="1" t="s">
        <v>27</v>
      </c>
      <c r="X18" s="1">
        <v>4174</v>
      </c>
      <c r="Y18">
        <v>2851</v>
      </c>
      <c r="Z18">
        <v>969</v>
      </c>
      <c r="AA18">
        <v>1889</v>
      </c>
      <c r="AB18">
        <v>-1535</v>
      </c>
      <c r="AC18" s="1">
        <v>1912</v>
      </c>
      <c r="AD18">
        <v>346</v>
      </c>
      <c r="AE18">
        <v>1478</v>
      </c>
      <c r="AF18">
        <v>88</v>
      </c>
      <c r="AG18" s="1" t="s">
        <v>186</v>
      </c>
      <c r="AH18" s="1" t="s">
        <v>27</v>
      </c>
      <c r="AI18" s="1">
        <v>-1123</v>
      </c>
      <c r="AJ18" t="s">
        <v>185</v>
      </c>
      <c r="AK18" s="1" t="s">
        <v>27</v>
      </c>
      <c r="AL18" s="1">
        <v>3387</v>
      </c>
      <c r="AM18">
        <v>3371</v>
      </c>
      <c r="AN18">
        <v>4521</v>
      </c>
      <c r="AO18">
        <v>-1151</v>
      </c>
      <c r="AP18">
        <v>4294</v>
      </c>
      <c r="AQ18">
        <v>-4277</v>
      </c>
      <c r="AR18" s="1" t="s">
        <v>185</v>
      </c>
      <c r="AS18" s="1">
        <v>3387</v>
      </c>
      <c r="AT18" s="1">
        <v>2262</v>
      </c>
      <c r="AU18" s="10">
        <f>+AL18/GDP!C18/1000</f>
        <v>5.6085444610034776E-3</v>
      </c>
    </row>
    <row r="19" spans="1:47" ht="15">
      <c r="A19" s="2" t="s">
        <v>68</v>
      </c>
      <c r="B19" s="1" t="s">
        <v>27</v>
      </c>
      <c r="C19" s="1">
        <v>35776</v>
      </c>
      <c r="D19">
        <v>29620</v>
      </c>
      <c r="E19">
        <v>22272</v>
      </c>
      <c r="F19">
        <v>7348</v>
      </c>
      <c r="G19">
        <v>6156</v>
      </c>
      <c r="H19">
        <v>6156</v>
      </c>
      <c r="I19" t="s">
        <v>185</v>
      </c>
      <c r="J19" t="s">
        <v>185</v>
      </c>
      <c r="L19" s="1">
        <v>31365</v>
      </c>
      <c r="M19">
        <v>25411</v>
      </c>
      <c r="N19">
        <v>17048</v>
      </c>
      <c r="O19">
        <v>8363</v>
      </c>
      <c r="P19">
        <v>1561</v>
      </c>
      <c r="Q19">
        <v>1561</v>
      </c>
      <c r="R19" t="s">
        <v>185</v>
      </c>
      <c r="S19">
        <v>4393</v>
      </c>
      <c r="T19" s="1" t="s">
        <v>27</v>
      </c>
      <c r="U19" s="1" t="s">
        <v>185</v>
      </c>
      <c r="V19" s="1" t="s">
        <v>185</v>
      </c>
      <c r="W19" s="1" t="s">
        <v>27</v>
      </c>
      <c r="X19" s="1">
        <v>7270</v>
      </c>
      <c r="Y19">
        <v>3483</v>
      </c>
      <c r="Z19">
        <v>1105</v>
      </c>
      <c r="AA19">
        <v>3060</v>
      </c>
      <c r="AB19">
        <v>-378</v>
      </c>
      <c r="AC19" s="1">
        <v>3217</v>
      </c>
      <c r="AD19">
        <v>231</v>
      </c>
      <c r="AE19">
        <v>953</v>
      </c>
      <c r="AF19">
        <v>2033</v>
      </c>
      <c r="AG19" s="1" t="s">
        <v>186</v>
      </c>
      <c r="AH19" s="1" t="s">
        <v>27</v>
      </c>
      <c r="AI19" s="1">
        <v>-361</v>
      </c>
      <c r="AJ19" t="s">
        <v>185</v>
      </c>
      <c r="AK19" s="1" t="s">
        <v>27</v>
      </c>
      <c r="AL19" s="1">
        <v>4414</v>
      </c>
      <c r="AM19">
        <v>4210</v>
      </c>
      <c r="AN19">
        <v>5224</v>
      </c>
      <c r="AO19">
        <v>-1014</v>
      </c>
      <c r="AP19">
        <v>4595</v>
      </c>
      <c r="AQ19">
        <v>-4393</v>
      </c>
      <c r="AR19" s="1" t="s">
        <v>185</v>
      </c>
      <c r="AS19" s="1">
        <v>4414</v>
      </c>
      <c r="AT19" s="1">
        <v>4053</v>
      </c>
      <c r="AU19" s="10">
        <f>+AL19/GDP!C19/1000</f>
        <v>6.9239215686274511E-3</v>
      </c>
    </row>
    <row r="20" spans="1:47" ht="15">
      <c r="A20" s="2" t="s">
        <v>69</v>
      </c>
      <c r="B20" s="1" t="s">
        <v>27</v>
      </c>
      <c r="C20" s="1">
        <v>40164</v>
      </c>
      <c r="D20">
        <v>33340</v>
      </c>
      <c r="E20">
        <v>25501</v>
      </c>
      <c r="F20">
        <v>7839</v>
      </c>
      <c r="G20">
        <v>6824</v>
      </c>
      <c r="H20">
        <v>6824</v>
      </c>
      <c r="I20" t="s">
        <v>185</v>
      </c>
      <c r="J20" t="s">
        <v>185</v>
      </c>
      <c r="L20" s="1">
        <v>33342</v>
      </c>
      <c r="M20">
        <v>27319</v>
      </c>
      <c r="N20">
        <v>18700</v>
      </c>
      <c r="O20">
        <v>8619</v>
      </c>
      <c r="P20">
        <v>1783</v>
      </c>
      <c r="Q20">
        <v>1783</v>
      </c>
      <c r="R20" t="s">
        <v>185</v>
      </c>
      <c r="S20">
        <v>4240</v>
      </c>
      <c r="T20" s="1" t="s">
        <v>27</v>
      </c>
      <c r="U20" s="1" t="s">
        <v>185</v>
      </c>
      <c r="V20" s="1" t="s">
        <v>185</v>
      </c>
      <c r="W20" s="1" t="s">
        <v>27</v>
      </c>
      <c r="X20" s="1">
        <v>9560</v>
      </c>
      <c r="Y20">
        <v>3759</v>
      </c>
      <c r="Z20">
        <v>678</v>
      </c>
      <c r="AA20">
        <v>5294</v>
      </c>
      <c r="AB20">
        <v>-171</v>
      </c>
      <c r="AC20" s="1">
        <v>3643</v>
      </c>
      <c r="AD20">
        <v>322</v>
      </c>
      <c r="AE20">
        <v>201</v>
      </c>
      <c r="AF20">
        <v>3120</v>
      </c>
      <c r="AG20" s="1" t="s">
        <v>186</v>
      </c>
      <c r="AH20" s="1" t="s">
        <v>27</v>
      </c>
      <c r="AI20" s="1">
        <v>-907</v>
      </c>
      <c r="AJ20" t="s">
        <v>185</v>
      </c>
      <c r="AK20" s="1" t="s">
        <v>27</v>
      </c>
      <c r="AL20" s="1">
        <v>6823</v>
      </c>
      <c r="AM20">
        <v>6022</v>
      </c>
      <c r="AN20">
        <v>6801</v>
      </c>
      <c r="AO20">
        <v>-780</v>
      </c>
      <c r="AP20">
        <v>5041</v>
      </c>
      <c r="AQ20">
        <v>-4240</v>
      </c>
      <c r="AR20" s="1" t="s">
        <v>185</v>
      </c>
      <c r="AS20" s="1">
        <v>6823</v>
      </c>
      <c r="AT20" s="1">
        <v>5917</v>
      </c>
      <c r="AU20" s="10">
        <f>+AL20/GDP!C20/1000</f>
        <v>9.9678597516435364E-3</v>
      </c>
    </row>
    <row r="21" spans="1:47" ht="15">
      <c r="A21" s="2" t="s">
        <v>70</v>
      </c>
      <c r="B21" s="1" t="s">
        <v>27</v>
      </c>
      <c r="C21" s="1">
        <v>42722</v>
      </c>
      <c r="D21">
        <v>35285</v>
      </c>
      <c r="E21">
        <v>26461</v>
      </c>
      <c r="F21">
        <v>8824</v>
      </c>
      <c r="G21">
        <v>7437</v>
      </c>
      <c r="H21">
        <v>7437</v>
      </c>
      <c r="I21" t="s">
        <v>185</v>
      </c>
      <c r="J21" t="s">
        <v>185</v>
      </c>
      <c r="L21" s="1">
        <v>37293</v>
      </c>
      <c r="M21">
        <v>30621</v>
      </c>
      <c r="N21">
        <v>21510</v>
      </c>
      <c r="O21">
        <v>9111</v>
      </c>
      <c r="P21">
        <v>2088</v>
      </c>
      <c r="Q21">
        <v>2088</v>
      </c>
      <c r="R21" t="s">
        <v>185</v>
      </c>
      <c r="S21">
        <v>4584</v>
      </c>
      <c r="T21" s="1" t="s">
        <v>27</v>
      </c>
      <c r="U21" s="1" t="s">
        <v>185</v>
      </c>
      <c r="V21" s="1" t="s">
        <v>185</v>
      </c>
      <c r="W21" s="1" t="s">
        <v>27</v>
      </c>
      <c r="X21" s="1">
        <v>5715</v>
      </c>
      <c r="Y21">
        <v>5011</v>
      </c>
      <c r="Z21">
        <v>759</v>
      </c>
      <c r="AA21">
        <v>1170</v>
      </c>
      <c r="AB21">
        <v>-1225</v>
      </c>
      <c r="AC21" s="1">
        <v>741</v>
      </c>
      <c r="AD21">
        <v>414</v>
      </c>
      <c r="AE21">
        <v>-630</v>
      </c>
      <c r="AF21">
        <v>957</v>
      </c>
      <c r="AG21" s="1" t="s">
        <v>186</v>
      </c>
      <c r="AH21" s="1" t="s">
        <v>27</v>
      </c>
      <c r="AI21" s="1">
        <v>-457</v>
      </c>
      <c r="AJ21" t="s">
        <v>185</v>
      </c>
      <c r="AK21" s="1" t="s">
        <v>27</v>
      </c>
      <c r="AL21" s="1">
        <v>5430</v>
      </c>
      <c r="AM21">
        <v>4664</v>
      </c>
      <c r="AN21">
        <v>4951</v>
      </c>
      <c r="AO21">
        <v>-287</v>
      </c>
      <c r="AP21">
        <v>5349</v>
      </c>
      <c r="AQ21">
        <v>-4584</v>
      </c>
      <c r="AR21" s="1" t="s">
        <v>185</v>
      </c>
      <c r="AS21" s="1">
        <v>5430</v>
      </c>
      <c r="AT21" s="1">
        <v>4974</v>
      </c>
      <c r="AU21" s="10">
        <f>+AL21/GDP!C21/1000</f>
        <v>7.3151017108985588E-3</v>
      </c>
    </row>
    <row r="22" spans="1:47" ht="15">
      <c r="A22" s="2" t="s">
        <v>71</v>
      </c>
      <c r="B22" s="1" t="s">
        <v>27</v>
      </c>
      <c r="C22" s="1">
        <v>46454</v>
      </c>
      <c r="D22">
        <v>38926</v>
      </c>
      <c r="E22">
        <v>29310</v>
      </c>
      <c r="F22">
        <v>9616</v>
      </c>
      <c r="G22">
        <v>7528</v>
      </c>
      <c r="H22">
        <v>7528</v>
      </c>
      <c r="I22" t="s">
        <v>185</v>
      </c>
      <c r="J22" t="s">
        <v>185</v>
      </c>
      <c r="L22" s="1">
        <v>43425</v>
      </c>
      <c r="M22">
        <v>35987</v>
      </c>
      <c r="N22">
        <v>25493</v>
      </c>
      <c r="O22">
        <v>10494</v>
      </c>
      <c r="P22">
        <v>2482</v>
      </c>
      <c r="Q22">
        <v>2482</v>
      </c>
      <c r="R22" t="s">
        <v>185</v>
      </c>
      <c r="S22">
        <v>4956</v>
      </c>
      <c r="T22" s="1" t="s">
        <v>27</v>
      </c>
      <c r="U22" s="1" t="s">
        <v>185</v>
      </c>
      <c r="V22" s="1" t="s">
        <v>185</v>
      </c>
      <c r="W22" s="1" t="s">
        <v>27</v>
      </c>
      <c r="X22" s="1">
        <v>7321</v>
      </c>
      <c r="Y22">
        <v>5419</v>
      </c>
      <c r="Z22">
        <v>720</v>
      </c>
      <c r="AA22">
        <v>1752</v>
      </c>
      <c r="AB22">
        <v>-570</v>
      </c>
      <c r="AC22" s="1">
        <v>3661</v>
      </c>
      <c r="AD22">
        <v>426</v>
      </c>
      <c r="AE22">
        <v>-977</v>
      </c>
      <c r="AF22">
        <v>4212</v>
      </c>
      <c r="AG22" s="1" t="s">
        <v>186</v>
      </c>
      <c r="AH22" s="1" t="s">
        <v>27</v>
      </c>
      <c r="AI22" s="1">
        <v>629</v>
      </c>
      <c r="AJ22" t="s">
        <v>185</v>
      </c>
      <c r="AK22" s="1" t="s">
        <v>27</v>
      </c>
      <c r="AL22" s="1">
        <v>3031</v>
      </c>
      <c r="AM22">
        <v>2939</v>
      </c>
      <c r="AN22">
        <v>3817</v>
      </c>
      <c r="AO22">
        <v>-878</v>
      </c>
      <c r="AP22">
        <v>5046</v>
      </c>
      <c r="AQ22">
        <v>-4956</v>
      </c>
      <c r="AR22" s="1" t="s">
        <v>185</v>
      </c>
      <c r="AS22" s="1">
        <v>3031</v>
      </c>
      <c r="AT22" s="1">
        <v>3660</v>
      </c>
      <c r="AU22" s="10">
        <f>+AL22/GDP!C22/1000</f>
        <v>3.7263339070567991E-3</v>
      </c>
    </row>
    <row r="23" spans="1:47" ht="15">
      <c r="A23" s="2" t="s">
        <v>72</v>
      </c>
      <c r="B23" s="1" t="s">
        <v>27</v>
      </c>
      <c r="C23" s="1">
        <v>49354</v>
      </c>
      <c r="D23">
        <v>41333</v>
      </c>
      <c r="E23">
        <v>30666</v>
      </c>
      <c r="F23">
        <v>10667</v>
      </c>
      <c r="G23">
        <v>8021</v>
      </c>
      <c r="H23">
        <v>8021</v>
      </c>
      <c r="I23" t="s">
        <v>185</v>
      </c>
      <c r="J23" t="s">
        <v>185</v>
      </c>
      <c r="L23" s="1">
        <v>46770</v>
      </c>
      <c r="M23">
        <v>38729</v>
      </c>
      <c r="N23">
        <v>26866</v>
      </c>
      <c r="O23">
        <v>11863</v>
      </c>
      <c r="P23">
        <v>2747</v>
      </c>
      <c r="Q23">
        <v>2747</v>
      </c>
      <c r="R23" t="s">
        <v>185</v>
      </c>
      <c r="S23">
        <v>5294</v>
      </c>
      <c r="T23" s="1" t="s">
        <v>27</v>
      </c>
      <c r="U23" s="1" t="s">
        <v>185</v>
      </c>
      <c r="V23" s="1" t="s">
        <v>185</v>
      </c>
      <c r="W23" s="1" t="s">
        <v>27</v>
      </c>
      <c r="X23" s="1">
        <v>9757</v>
      </c>
      <c r="Y23">
        <v>4806</v>
      </c>
      <c r="Z23">
        <v>1308</v>
      </c>
      <c r="AA23">
        <v>3696</v>
      </c>
      <c r="AB23">
        <v>-53</v>
      </c>
      <c r="AC23" s="1">
        <v>7379</v>
      </c>
      <c r="AD23">
        <v>698</v>
      </c>
      <c r="AE23">
        <v>3144</v>
      </c>
      <c r="AF23">
        <v>3537</v>
      </c>
      <c r="AG23" s="1" t="s">
        <v>186</v>
      </c>
      <c r="AH23" s="1" t="s">
        <v>27</v>
      </c>
      <c r="AI23" s="1">
        <v>-205</v>
      </c>
      <c r="AJ23" t="s">
        <v>185</v>
      </c>
      <c r="AK23" s="1" t="s">
        <v>27</v>
      </c>
      <c r="AL23" s="1">
        <v>2584</v>
      </c>
      <c r="AM23">
        <v>2604</v>
      </c>
      <c r="AN23">
        <v>3800</v>
      </c>
      <c r="AO23">
        <v>-1196</v>
      </c>
      <c r="AP23">
        <v>5274</v>
      </c>
      <c r="AQ23">
        <v>-5294</v>
      </c>
      <c r="AR23" s="1" t="s">
        <v>185</v>
      </c>
      <c r="AS23" s="1">
        <v>2584</v>
      </c>
      <c r="AT23" s="1">
        <v>2378</v>
      </c>
      <c r="AU23" s="10">
        <f>+AL23/GDP!C23/1000</f>
        <v>3.0046511627906977E-3</v>
      </c>
    </row>
    <row r="24" spans="1:47" ht="15">
      <c r="A24" s="2" t="s">
        <v>73</v>
      </c>
      <c r="B24" s="1" t="s">
        <v>27</v>
      </c>
      <c r="C24" s="1">
        <v>54912</v>
      </c>
      <c r="D24">
        <v>45544</v>
      </c>
      <c r="E24">
        <v>33626</v>
      </c>
      <c r="F24">
        <v>11918</v>
      </c>
      <c r="G24">
        <v>9368</v>
      </c>
      <c r="H24">
        <v>9368</v>
      </c>
      <c r="I24" t="s">
        <v>185</v>
      </c>
      <c r="J24" t="s">
        <v>185</v>
      </c>
      <c r="L24" s="1">
        <v>54299</v>
      </c>
      <c r="M24">
        <v>45292</v>
      </c>
      <c r="N24">
        <v>32991</v>
      </c>
      <c r="O24">
        <v>12301</v>
      </c>
      <c r="P24">
        <v>3378</v>
      </c>
      <c r="Q24">
        <v>3378</v>
      </c>
      <c r="R24" t="s">
        <v>185</v>
      </c>
      <c r="S24">
        <v>5629</v>
      </c>
      <c r="T24" s="1" t="s">
        <v>27</v>
      </c>
      <c r="U24" s="1" t="s">
        <v>185</v>
      </c>
      <c r="V24" s="1" t="s">
        <v>185</v>
      </c>
      <c r="W24" s="1" t="s">
        <v>27</v>
      </c>
      <c r="X24" s="1">
        <v>10977</v>
      </c>
      <c r="Y24">
        <v>5294</v>
      </c>
      <c r="Z24">
        <v>1569</v>
      </c>
      <c r="AA24">
        <v>3244</v>
      </c>
      <c r="AB24">
        <v>870</v>
      </c>
      <c r="AC24" s="1">
        <v>9928</v>
      </c>
      <c r="AD24">
        <v>808</v>
      </c>
      <c r="AE24">
        <v>3780</v>
      </c>
      <c r="AF24">
        <v>5340</v>
      </c>
      <c r="AG24" s="1" t="s">
        <v>186</v>
      </c>
      <c r="AH24" s="1" t="s">
        <v>27</v>
      </c>
      <c r="AI24" s="1">
        <v>438</v>
      </c>
      <c r="AJ24" t="s">
        <v>185</v>
      </c>
      <c r="AK24" s="1" t="s">
        <v>27</v>
      </c>
      <c r="AL24" s="1">
        <v>611</v>
      </c>
      <c r="AM24">
        <v>250</v>
      </c>
      <c r="AN24">
        <v>635</v>
      </c>
      <c r="AO24">
        <v>-385</v>
      </c>
      <c r="AP24">
        <v>5990</v>
      </c>
      <c r="AQ24">
        <v>-5629</v>
      </c>
      <c r="AR24" s="1" t="s">
        <v>185</v>
      </c>
      <c r="AS24" s="1">
        <v>611</v>
      </c>
      <c r="AT24" s="1">
        <v>1049</v>
      </c>
      <c r="AU24" s="10">
        <f>+AL24/GDP!C24/1000</f>
        <v>6.4951631763580312E-4</v>
      </c>
    </row>
    <row r="25" spans="1:47" ht="15">
      <c r="A25" s="2" t="s">
        <v>74</v>
      </c>
      <c r="B25" s="1" t="s">
        <v>27</v>
      </c>
      <c r="C25" s="1">
        <v>60133</v>
      </c>
      <c r="D25">
        <v>49220</v>
      </c>
      <c r="E25">
        <v>36414</v>
      </c>
      <c r="F25">
        <v>12806</v>
      </c>
      <c r="G25">
        <v>10913</v>
      </c>
      <c r="H25">
        <v>10913</v>
      </c>
      <c r="I25" t="s">
        <v>185</v>
      </c>
      <c r="J25" t="s">
        <v>185</v>
      </c>
      <c r="L25" s="1">
        <v>59734</v>
      </c>
      <c r="M25">
        <v>49130</v>
      </c>
      <c r="N25">
        <v>35807</v>
      </c>
      <c r="O25">
        <v>13323</v>
      </c>
      <c r="P25">
        <v>4869</v>
      </c>
      <c r="Q25">
        <v>4869</v>
      </c>
      <c r="R25" t="s">
        <v>185</v>
      </c>
      <c r="S25">
        <v>5735</v>
      </c>
      <c r="T25" s="1" t="s">
        <v>27</v>
      </c>
      <c r="U25" s="1" t="s">
        <v>185</v>
      </c>
      <c r="V25" s="1" t="s">
        <v>185</v>
      </c>
      <c r="W25" s="1" t="s">
        <v>27</v>
      </c>
      <c r="X25" s="1">
        <v>11584</v>
      </c>
      <c r="Y25">
        <v>5960</v>
      </c>
      <c r="Z25">
        <v>1549</v>
      </c>
      <c r="AA25">
        <v>2896</v>
      </c>
      <c r="AB25">
        <v>1179</v>
      </c>
      <c r="AC25" s="1">
        <v>12702</v>
      </c>
      <c r="AD25">
        <v>1263</v>
      </c>
      <c r="AE25">
        <v>719</v>
      </c>
      <c r="AF25">
        <v>10720</v>
      </c>
      <c r="AG25" s="1" t="s">
        <v>186</v>
      </c>
      <c r="AH25" s="1" t="s">
        <v>27</v>
      </c>
      <c r="AI25" s="1">
        <v>-1517</v>
      </c>
      <c r="AJ25" t="s">
        <v>185</v>
      </c>
      <c r="AK25" s="1" t="s">
        <v>27</v>
      </c>
      <c r="AL25" s="1">
        <v>399</v>
      </c>
      <c r="AM25">
        <v>90</v>
      </c>
      <c r="AN25">
        <v>607</v>
      </c>
      <c r="AO25">
        <v>-517</v>
      </c>
      <c r="AP25">
        <v>6044</v>
      </c>
      <c r="AQ25">
        <v>-5735</v>
      </c>
      <c r="AR25" s="1" t="s">
        <v>185</v>
      </c>
      <c r="AS25" s="1">
        <v>399</v>
      </c>
      <c r="AT25" s="1">
        <v>-1118</v>
      </c>
      <c r="AU25" s="10">
        <f>+AL25/GDP!C25/1000</f>
        <v>3.9209905660377356E-4</v>
      </c>
    </row>
    <row r="26" spans="1:47" ht="15">
      <c r="A26" s="2" t="s">
        <v>75</v>
      </c>
      <c r="B26" s="1" t="s">
        <v>27</v>
      </c>
      <c r="C26" s="1">
        <v>68388</v>
      </c>
      <c r="D26">
        <v>56640</v>
      </c>
      <c r="E26">
        <v>42469</v>
      </c>
      <c r="F26">
        <v>14171</v>
      </c>
      <c r="G26">
        <v>11748</v>
      </c>
      <c r="H26">
        <v>11748</v>
      </c>
      <c r="I26" t="s">
        <v>185</v>
      </c>
      <c r="J26" t="s">
        <v>185</v>
      </c>
      <c r="L26" s="1">
        <v>66055</v>
      </c>
      <c r="M26">
        <v>54385</v>
      </c>
      <c r="N26">
        <v>39866</v>
      </c>
      <c r="O26">
        <v>14519</v>
      </c>
      <c r="P26">
        <v>5514</v>
      </c>
      <c r="Q26">
        <v>5514</v>
      </c>
      <c r="R26" t="s">
        <v>185</v>
      </c>
      <c r="S26">
        <v>6156</v>
      </c>
      <c r="T26" s="1" t="s">
        <v>27</v>
      </c>
      <c r="U26" s="1" t="s">
        <v>185</v>
      </c>
      <c r="V26" s="1" t="s">
        <v>185</v>
      </c>
      <c r="W26" s="1" t="s">
        <v>27</v>
      </c>
      <c r="X26" s="1">
        <v>9336</v>
      </c>
      <c r="Y26">
        <v>7590</v>
      </c>
      <c r="Z26">
        <v>1076</v>
      </c>
      <c r="AA26">
        <v>3151</v>
      </c>
      <c r="AB26">
        <v>-2481</v>
      </c>
      <c r="AC26" s="1">
        <v>7226</v>
      </c>
      <c r="AD26">
        <v>1464</v>
      </c>
      <c r="AE26">
        <v>11710</v>
      </c>
      <c r="AF26">
        <v>-5948</v>
      </c>
      <c r="AG26" s="1" t="s">
        <v>186</v>
      </c>
      <c r="AH26" s="1" t="s">
        <v>27</v>
      </c>
      <c r="AI26" s="1">
        <v>-219</v>
      </c>
      <c r="AJ26" t="s">
        <v>185</v>
      </c>
      <c r="AK26" s="1" t="s">
        <v>27</v>
      </c>
      <c r="AL26" s="1">
        <v>2331</v>
      </c>
      <c r="AM26">
        <v>2255</v>
      </c>
      <c r="AN26">
        <v>2603</v>
      </c>
      <c r="AO26">
        <v>-348</v>
      </c>
      <c r="AP26">
        <v>6234</v>
      </c>
      <c r="AQ26">
        <v>-6156</v>
      </c>
      <c r="AR26" s="1" t="s">
        <v>185</v>
      </c>
      <c r="AS26" s="1">
        <v>2331</v>
      </c>
      <c r="AT26" s="1">
        <v>2110</v>
      </c>
      <c r="AU26" s="10">
        <f>+AL26/GDP!C26/1000</f>
        <v>2.1718065778440323E-3</v>
      </c>
    </row>
    <row r="27" spans="1:47" ht="15">
      <c r="A27" s="2" t="s">
        <v>76</v>
      </c>
      <c r="B27" s="1" t="s">
        <v>27</v>
      </c>
      <c r="C27" s="1">
        <v>72383</v>
      </c>
      <c r="D27">
        <v>59677</v>
      </c>
      <c r="E27">
        <v>43319</v>
      </c>
      <c r="F27">
        <v>16358</v>
      </c>
      <c r="G27">
        <v>12706</v>
      </c>
      <c r="H27">
        <v>12706</v>
      </c>
      <c r="I27" t="s">
        <v>185</v>
      </c>
      <c r="J27" t="s">
        <v>185</v>
      </c>
      <c r="L27" s="1">
        <v>73818</v>
      </c>
      <c r="M27">
        <v>60980</v>
      </c>
      <c r="N27">
        <v>45579</v>
      </c>
      <c r="O27">
        <v>15401</v>
      </c>
      <c r="P27">
        <v>5436</v>
      </c>
      <c r="Q27">
        <v>5436</v>
      </c>
      <c r="R27" t="s">
        <v>185</v>
      </c>
      <c r="S27">
        <v>7402</v>
      </c>
      <c r="T27" s="1" t="s">
        <v>27</v>
      </c>
      <c r="U27" s="1" t="s">
        <v>185</v>
      </c>
      <c r="V27" s="1" t="s">
        <v>185</v>
      </c>
      <c r="W27" s="1" t="s">
        <v>27</v>
      </c>
      <c r="X27" s="1">
        <v>12474</v>
      </c>
      <c r="Y27">
        <v>7618</v>
      </c>
      <c r="Z27">
        <v>1113</v>
      </c>
      <c r="AA27">
        <v>6092</v>
      </c>
      <c r="AB27">
        <v>-2349</v>
      </c>
      <c r="AC27" s="1">
        <v>23687</v>
      </c>
      <c r="AD27">
        <v>368</v>
      </c>
      <c r="AE27">
        <v>28835</v>
      </c>
      <c r="AF27">
        <v>-5516</v>
      </c>
      <c r="AG27" s="1" t="s">
        <v>186</v>
      </c>
      <c r="AH27" s="1" t="s">
        <v>27</v>
      </c>
      <c r="AI27" s="1">
        <v>-9779</v>
      </c>
      <c r="AJ27" t="s">
        <v>185</v>
      </c>
      <c r="AK27" s="1" t="s">
        <v>27</v>
      </c>
      <c r="AL27" s="1">
        <v>-1433</v>
      </c>
      <c r="AM27">
        <v>-1301</v>
      </c>
      <c r="AN27">
        <v>-2260</v>
      </c>
      <c r="AO27">
        <v>959</v>
      </c>
      <c r="AP27">
        <v>7270</v>
      </c>
      <c r="AQ27">
        <v>-7402</v>
      </c>
      <c r="AR27" s="1" t="s">
        <v>185</v>
      </c>
      <c r="AS27" s="1">
        <v>-1433</v>
      </c>
      <c r="AT27" s="1">
        <v>-11213</v>
      </c>
      <c r="AU27" s="10">
        <f>+AL27/GDP!C27/1000</f>
        <v>-1.2301485106017683E-3</v>
      </c>
    </row>
    <row r="28" spans="1:47" ht="15">
      <c r="A28" s="2" t="s">
        <v>77</v>
      </c>
      <c r="B28" s="1" t="s">
        <v>27</v>
      </c>
      <c r="C28" s="1">
        <v>81987</v>
      </c>
      <c r="D28">
        <v>67223</v>
      </c>
      <c r="E28">
        <v>49381</v>
      </c>
      <c r="F28">
        <v>17842</v>
      </c>
      <c r="G28">
        <v>14764</v>
      </c>
      <c r="H28">
        <v>14764</v>
      </c>
      <c r="I28" t="s">
        <v>185</v>
      </c>
      <c r="J28" t="s">
        <v>185</v>
      </c>
      <c r="L28" s="1">
        <v>87780</v>
      </c>
      <c r="M28">
        <v>72664</v>
      </c>
      <c r="N28">
        <v>55797</v>
      </c>
      <c r="O28">
        <v>16867</v>
      </c>
      <c r="P28">
        <v>6572</v>
      </c>
      <c r="Q28">
        <v>6572</v>
      </c>
      <c r="R28" t="s">
        <v>185</v>
      </c>
      <c r="S28">
        <v>8544</v>
      </c>
      <c r="T28" s="1" t="s">
        <v>27</v>
      </c>
      <c r="U28" s="1" t="s">
        <v>185</v>
      </c>
      <c r="V28" s="1" t="s">
        <v>185</v>
      </c>
      <c r="W28" s="1" t="s">
        <v>27</v>
      </c>
      <c r="X28" s="1">
        <v>14497</v>
      </c>
      <c r="Y28">
        <v>7747</v>
      </c>
      <c r="Z28">
        <v>619</v>
      </c>
      <c r="AA28">
        <v>6127</v>
      </c>
      <c r="AB28">
        <v>4</v>
      </c>
      <c r="AC28" s="1">
        <v>22171</v>
      </c>
      <c r="AD28">
        <v>948</v>
      </c>
      <c r="AE28">
        <v>13123</v>
      </c>
      <c r="AF28">
        <v>8100</v>
      </c>
      <c r="AG28" s="1" t="s">
        <v>186</v>
      </c>
      <c r="AH28" s="1" t="s">
        <v>27</v>
      </c>
      <c r="AI28" s="1">
        <v>-1879</v>
      </c>
      <c r="AJ28" t="s">
        <v>185</v>
      </c>
      <c r="AK28" s="1" t="s">
        <v>27</v>
      </c>
      <c r="AL28" s="1">
        <v>-5796</v>
      </c>
      <c r="AM28">
        <v>-5443</v>
      </c>
      <c r="AN28">
        <v>-6416</v>
      </c>
      <c r="AO28">
        <v>973</v>
      </c>
      <c r="AP28">
        <v>8192</v>
      </c>
      <c r="AQ28">
        <v>-8544</v>
      </c>
      <c r="AR28" s="1" t="s">
        <v>185</v>
      </c>
      <c r="AS28" s="1">
        <v>-5796</v>
      </c>
      <c r="AT28" s="1">
        <v>-7674</v>
      </c>
      <c r="AU28" s="10">
        <f>+AL28/GDP!C28/1000</f>
        <v>-4.5313110781017903E-3</v>
      </c>
    </row>
    <row r="29" spans="1:47" ht="15">
      <c r="A29" s="2" t="s">
        <v>78</v>
      </c>
      <c r="B29" s="1" t="s">
        <v>27</v>
      </c>
      <c r="C29" s="1">
        <v>113051</v>
      </c>
      <c r="D29">
        <v>91242</v>
      </c>
      <c r="E29">
        <v>71410</v>
      </c>
      <c r="F29">
        <v>19832</v>
      </c>
      <c r="G29">
        <v>21809</v>
      </c>
      <c r="H29">
        <v>21809</v>
      </c>
      <c r="I29" t="s">
        <v>185</v>
      </c>
      <c r="J29" t="s">
        <v>185</v>
      </c>
      <c r="L29" s="1">
        <v>105912</v>
      </c>
      <c r="M29">
        <v>89342</v>
      </c>
      <c r="N29">
        <v>70499</v>
      </c>
      <c r="O29">
        <v>18843</v>
      </c>
      <c r="P29">
        <v>9656</v>
      </c>
      <c r="Q29">
        <v>9656</v>
      </c>
      <c r="R29" t="s">
        <v>185</v>
      </c>
      <c r="S29">
        <v>6914</v>
      </c>
      <c r="T29" s="1" t="s">
        <v>27</v>
      </c>
      <c r="U29" s="1" t="s">
        <v>185</v>
      </c>
      <c r="V29" s="1" t="s">
        <v>185</v>
      </c>
      <c r="W29" s="1" t="s">
        <v>27</v>
      </c>
      <c r="X29" s="1">
        <v>22874</v>
      </c>
      <c r="Y29">
        <v>11353</v>
      </c>
      <c r="Z29">
        <v>672</v>
      </c>
      <c r="AA29">
        <v>11007</v>
      </c>
      <c r="AB29">
        <v>-158</v>
      </c>
      <c r="AC29" s="1">
        <v>18388</v>
      </c>
      <c r="AD29">
        <v>2800</v>
      </c>
      <c r="AE29">
        <v>4790</v>
      </c>
      <c r="AF29">
        <v>10798</v>
      </c>
      <c r="AG29" s="1" t="s">
        <v>186</v>
      </c>
      <c r="AH29" s="1" t="s">
        <v>27</v>
      </c>
      <c r="AI29" s="1">
        <v>-2654</v>
      </c>
      <c r="AJ29" t="s">
        <v>185</v>
      </c>
      <c r="AK29" s="1" t="s">
        <v>27</v>
      </c>
      <c r="AL29" s="1">
        <v>7140</v>
      </c>
      <c r="AM29">
        <v>1900</v>
      </c>
      <c r="AN29">
        <v>911</v>
      </c>
      <c r="AO29">
        <v>989</v>
      </c>
      <c r="AP29">
        <v>12153</v>
      </c>
      <c r="AQ29">
        <v>-6914</v>
      </c>
      <c r="AR29" s="1" t="s">
        <v>185</v>
      </c>
      <c r="AS29" s="1">
        <v>7140</v>
      </c>
      <c r="AT29" s="1">
        <v>4486</v>
      </c>
      <c r="AU29" s="10">
        <f>+AL29/GDP!C29/1000</f>
        <v>5.0091202469482246E-3</v>
      </c>
    </row>
    <row r="30" spans="1:47" ht="15">
      <c r="A30" s="2" t="s">
        <v>79</v>
      </c>
      <c r="B30" s="1" t="s">
        <v>27</v>
      </c>
      <c r="C30" s="1">
        <v>148484</v>
      </c>
      <c r="D30">
        <v>120897</v>
      </c>
      <c r="E30">
        <v>98306</v>
      </c>
      <c r="F30">
        <v>22591</v>
      </c>
      <c r="G30">
        <v>27587</v>
      </c>
      <c r="H30">
        <v>27587</v>
      </c>
      <c r="I30" t="s">
        <v>185</v>
      </c>
      <c r="J30" t="s">
        <v>185</v>
      </c>
      <c r="L30" s="1">
        <v>146521</v>
      </c>
      <c r="M30">
        <v>125189</v>
      </c>
      <c r="N30">
        <v>103811</v>
      </c>
      <c r="O30">
        <v>21378</v>
      </c>
      <c r="P30">
        <v>12084</v>
      </c>
      <c r="Q30">
        <v>12084</v>
      </c>
      <c r="R30" t="s">
        <v>185</v>
      </c>
      <c r="S30">
        <v>9248</v>
      </c>
      <c r="T30" s="1" t="s">
        <v>27</v>
      </c>
      <c r="U30" s="1" t="s">
        <v>185</v>
      </c>
      <c r="V30" s="1" t="s">
        <v>185</v>
      </c>
      <c r="W30" s="1" t="s">
        <v>27</v>
      </c>
      <c r="X30" s="1">
        <v>34745</v>
      </c>
      <c r="Y30">
        <v>9052</v>
      </c>
      <c r="Z30">
        <v>1853</v>
      </c>
      <c r="AA30">
        <v>22373</v>
      </c>
      <c r="AB30">
        <v>1467</v>
      </c>
      <c r="AC30" s="1">
        <v>35228</v>
      </c>
      <c r="AD30">
        <v>4761</v>
      </c>
      <c r="AE30">
        <v>5500</v>
      </c>
      <c r="AF30">
        <v>24967</v>
      </c>
      <c r="AG30" s="1" t="s">
        <v>186</v>
      </c>
      <c r="AH30" s="1" t="s">
        <v>27</v>
      </c>
      <c r="AI30" s="1">
        <v>-2444</v>
      </c>
      <c r="AJ30" t="s">
        <v>185</v>
      </c>
      <c r="AK30" s="1" t="s">
        <v>27</v>
      </c>
      <c r="AL30" s="1">
        <v>1961</v>
      </c>
      <c r="AM30">
        <v>-4293</v>
      </c>
      <c r="AN30">
        <v>-5505</v>
      </c>
      <c r="AO30">
        <v>1212</v>
      </c>
      <c r="AP30">
        <v>15503</v>
      </c>
      <c r="AQ30">
        <v>-9248</v>
      </c>
      <c r="AR30" s="1" t="s">
        <v>185</v>
      </c>
      <c r="AS30" s="1">
        <v>1961</v>
      </c>
      <c r="AT30" s="1">
        <v>-483</v>
      </c>
      <c r="AU30" s="10">
        <f>+AL30/GDP!C30/1000</f>
        <v>1.2690913797566658E-3</v>
      </c>
    </row>
    <row r="31" spans="1:47" ht="15">
      <c r="A31" s="2" t="s">
        <v>80</v>
      </c>
      <c r="B31" s="1" t="s">
        <v>27</v>
      </c>
      <c r="C31" s="1">
        <v>157936</v>
      </c>
      <c r="D31">
        <v>132585</v>
      </c>
      <c r="E31">
        <v>107088</v>
      </c>
      <c r="F31">
        <v>25497</v>
      </c>
      <c r="G31">
        <v>25351</v>
      </c>
      <c r="H31">
        <v>25351</v>
      </c>
      <c r="I31" t="s">
        <v>185</v>
      </c>
      <c r="J31" t="s">
        <v>185</v>
      </c>
      <c r="L31" s="1">
        <v>139822</v>
      </c>
      <c r="M31">
        <v>120181</v>
      </c>
      <c r="N31">
        <v>98185</v>
      </c>
      <c r="O31">
        <v>21996</v>
      </c>
      <c r="P31">
        <v>12565</v>
      </c>
      <c r="Q31">
        <v>12565</v>
      </c>
      <c r="R31" t="s">
        <v>185</v>
      </c>
      <c r="S31">
        <v>7076</v>
      </c>
      <c r="T31" s="1" t="s">
        <v>27</v>
      </c>
      <c r="U31" s="1" t="s">
        <v>185</v>
      </c>
      <c r="V31" s="1" t="s">
        <v>185</v>
      </c>
      <c r="W31" s="1" t="s">
        <v>27</v>
      </c>
      <c r="X31" s="1">
        <v>39703</v>
      </c>
      <c r="Y31">
        <v>14244</v>
      </c>
      <c r="Z31">
        <v>6247</v>
      </c>
      <c r="AA31">
        <v>18363</v>
      </c>
      <c r="AB31">
        <v>849</v>
      </c>
      <c r="AC31" s="1">
        <v>16870</v>
      </c>
      <c r="AD31">
        <v>2603</v>
      </c>
      <c r="AE31">
        <v>12761</v>
      </c>
      <c r="AF31">
        <v>1506</v>
      </c>
      <c r="AG31" s="1" t="s">
        <v>186</v>
      </c>
      <c r="AH31" s="1" t="s">
        <v>27</v>
      </c>
      <c r="AI31" s="1">
        <v>4717</v>
      </c>
      <c r="AJ31" t="s">
        <v>185</v>
      </c>
      <c r="AK31" s="1" t="s">
        <v>27</v>
      </c>
      <c r="AL31" s="1">
        <v>18117</v>
      </c>
      <c r="AM31">
        <v>12403</v>
      </c>
      <c r="AN31">
        <v>8903</v>
      </c>
      <c r="AO31">
        <v>3500</v>
      </c>
      <c r="AP31">
        <v>12786</v>
      </c>
      <c r="AQ31">
        <v>-7076</v>
      </c>
      <c r="AR31" s="1" t="s">
        <v>185</v>
      </c>
      <c r="AS31" s="1">
        <v>18117</v>
      </c>
      <c r="AT31" s="1">
        <v>22833</v>
      </c>
      <c r="AU31" s="10">
        <f>+AL31/GDP!C31/1000</f>
        <v>1.0752566917917976E-2</v>
      </c>
    </row>
    <row r="32" spans="1:47" ht="15">
      <c r="A32" s="2" t="s">
        <v>81</v>
      </c>
      <c r="B32" s="1" t="s">
        <v>27</v>
      </c>
      <c r="C32" s="1">
        <v>172090</v>
      </c>
      <c r="D32">
        <v>142716</v>
      </c>
      <c r="E32">
        <v>114745</v>
      </c>
      <c r="F32">
        <v>27971</v>
      </c>
      <c r="G32">
        <v>29374</v>
      </c>
      <c r="H32">
        <v>29374</v>
      </c>
      <c r="I32" t="s">
        <v>185</v>
      </c>
      <c r="J32" t="s">
        <v>185</v>
      </c>
      <c r="L32" s="1">
        <v>167796</v>
      </c>
      <c r="M32">
        <v>148798</v>
      </c>
      <c r="N32">
        <v>124228</v>
      </c>
      <c r="O32">
        <v>24570</v>
      </c>
      <c r="P32">
        <v>13312</v>
      </c>
      <c r="Q32">
        <v>13312</v>
      </c>
      <c r="R32" t="s">
        <v>185</v>
      </c>
      <c r="S32">
        <v>5686</v>
      </c>
      <c r="T32" s="1" t="s">
        <v>27</v>
      </c>
      <c r="U32" s="1" t="s">
        <v>185</v>
      </c>
      <c r="V32" s="1" t="s">
        <v>185</v>
      </c>
      <c r="W32" s="1" t="s">
        <v>27</v>
      </c>
      <c r="X32" s="1">
        <v>51269</v>
      </c>
      <c r="Y32">
        <v>11949</v>
      </c>
      <c r="Z32">
        <v>8885</v>
      </c>
      <c r="AA32">
        <v>27877</v>
      </c>
      <c r="AB32">
        <v>2558</v>
      </c>
      <c r="AC32" s="1">
        <v>37840</v>
      </c>
      <c r="AD32">
        <v>4347</v>
      </c>
      <c r="AE32">
        <v>16165</v>
      </c>
      <c r="AF32">
        <v>17328</v>
      </c>
      <c r="AG32" s="1" t="s">
        <v>186</v>
      </c>
      <c r="AH32" s="1" t="s">
        <v>27</v>
      </c>
      <c r="AI32" s="1">
        <v>9134</v>
      </c>
      <c r="AJ32" t="s">
        <v>185</v>
      </c>
      <c r="AK32" s="1" t="s">
        <v>27</v>
      </c>
      <c r="AL32" s="1">
        <v>4296</v>
      </c>
      <c r="AM32">
        <v>-6082</v>
      </c>
      <c r="AN32">
        <v>-9483</v>
      </c>
      <c r="AO32">
        <v>3402</v>
      </c>
      <c r="AP32">
        <v>16062</v>
      </c>
      <c r="AQ32">
        <v>-5686</v>
      </c>
      <c r="AR32" s="1" t="s">
        <v>185</v>
      </c>
      <c r="AS32" s="1">
        <v>4296</v>
      </c>
      <c r="AT32" s="1">
        <v>13429</v>
      </c>
      <c r="AU32" s="10">
        <f>+AL32/GDP!C32/1000</f>
        <v>2.2931568271591755E-3</v>
      </c>
    </row>
    <row r="33" spans="1:47" ht="15">
      <c r="A33" s="2" t="s">
        <v>82</v>
      </c>
      <c r="B33" s="1" t="s">
        <v>27</v>
      </c>
      <c r="C33" s="1">
        <v>184657</v>
      </c>
      <c r="D33">
        <v>152302</v>
      </c>
      <c r="E33">
        <v>120816</v>
      </c>
      <c r="F33">
        <v>31486</v>
      </c>
      <c r="G33">
        <v>32355</v>
      </c>
      <c r="H33">
        <v>32355</v>
      </c>
      <c r="I33" t="s">
        <v>185</v>
      </c>
      <c r="J33" t="s">
        <v>185</v>
      </c>
      <c r="L33" s="1">
        <v>198992</v>
      </c>
      <c r="M33">
        <v>179547</v>
      </c>
      <c r="N33">
        <v>151907</v>
      </c>
      <c r="O33">
        <v>27640</v>
      </c>
      <c r="P33">
        <v>14218</v>
      </c>
      <c r="Q33">
        <v>14218</v>
      </c>
      <c r="R33" t="s">
        <v>185</v>
      </c>
      <c r="S33">
        <v>5227</v>
      </c>
      <c r="T33" s="1" t="s">
        <v>27</v>
      </c>
      <c r="U33" s="1" t="s">
        <v>185</v>
      </c>
      <c r="V33" s="1" t="s">
        <v>185</v>
      </c>
      <c r="W33" s="1" t="s">
        <v>27</v>
      </c>
      <c r="X33" s="1">
        <v>34785</v>
      </c>
      <c r="Y33">
        <v>11891</v>
      </c>
      <c r="Z33">
        <v>5459</v>
      </c>
      <c r="AA33">
        <v>17060</v>
      </c>
      <c r="AB33">
        <v>375</v>
      </c>
      <c r="AC33" s="1">
        <v>52770</v>
      </c>
      <c r="AD33">
        <v>3728</v>
      </c>
      <c r="AE33">
        <v>37615</v>
      </c>
      <c r="AF33">
        <v>11427</v>
      </c>
      <c r="AG33" s="1" t="s">
        <v>186</v>
      </c>
      <c r="AH33" s="1" t="s">
        <v>27</v>
      </c>
      <c r="AI33" s="1">
        <v>-3651</v>
      </c>
      <c r="AJ33" t="s">
        <v>185</v>
      </c>
      <c r="AK33" s="1" t="s">
        <v>27</v>
      </c>
      <c r="AL33" s="1">
        <v>-14336</v>
      </c>
      <c r="AM33">
        <v>-27247</v>
      </c>
      <c r="AN33">
        <v>-31091</v>
      </c>
      <c r="AO33">
        <v>3845</v>
      </c>
      <c r="AP33">
        <v>18137</v>
      </c>
      <c r="AQ33">
        <v>-5227</v>
      </c>
      <c r="AR33" s="1" t="s">
        <v>185</v>
      </c>
      <c r="AS33" s="1">
        <v>-14336</v>
      </c>
      <c r="AT33" s="1">
        <v>-17985</v>
      </c>
      <c r="AU33" s="10">
        <f>+AL33/GDP!C33/1000</f>
        <v>-6.8863483523873567E-3</v>
      </c>
    </row>
    <row r="34" spans="1:47" ht="15">
      <c r="A34" s="2" t="s">
        <v>83</v>
      </c>
      <c r="B34" s="1" t="s">
        <v>27</v>
      </c>
      <c r="C34" s="1">
        <v>220515</v>
      </c>
      <c r="D34">
        <v>178428</v>
      </c>
      <c r="E34">
        <v>142075</v>
      </c>
      <c r="F34">
        <v>36353</v>
      </c>
      <c r="G34">
        <v>42087</v>
      </c>
      <c r="H34">
        <v>42087</v>
      </c>
      <c r="I34" t="s">
        <v>185</v>
      </c>
      <c r="J34" t="s">
        <v>185</v>
      </c>
      <c r="L34" s="1">
        <v>235659</v>
      </c>
      <c r="M34">
        <v>208191</v>
      </c>
      <c r="N34">
        <v>176002</v>
      </c>
      <c r="O34">
        <v>32189</v>
      </c>
      <c r="P34">
        <v>21680</v>
      </c>
      <c r="Q34">
        <v>21680</v>
      </c>
      <c r="R34" t="s">
        <v>185</v>
      </c>
      <c r="S34">
        <v>5788</v>
      </c>
      <c r="T34" s="1" t="s">
        <v>27</v>
      </c>
      <c r="U34" s="1" t="s">
        <v>185</v>
      </c>
      <c r="V34" s="1" t="s">
        <v>185</v>
      </c>
      <c r="W34" s="1" t="s">
        <v>27</v>
      </c>
      <c r="X34" s="1">
        <v>61130</v>
      </c>
      <c r="Y34">
        <v>16057</v>
      </c>
      <c r="Z34">
        <v>3626</v>
      </c>
      <c r="AA34">
        <v>42179</v>
      </c>
      <c r="AB34">
        <v>-732</v>
      </c>
      <c r="AC34" s="1">
        <v>66275</v>
      </c>
      <c r="AD34">
        <v>7896</v>
      </c>
      <c r="AE34">
        <v>30083</v>
      </c>
      <c r="AF34">
        <v>28296</v>
      </c>
      <c r="AG34" s="1" t="s">
        <v>186</v>
      </c>
      <c r="AH34" s="1" t="s">
        <v>27</v>
      </c>
      <c r="AI34" s="1">
        <v>9997</v>
      </c>
      <c r="AJ34" t="s">
        <v>185</v>
      </c>
      <c r="AK34" s="1" t="s">
        <v>27</v>
      </c>
      <c r="AL34" s="1">
        <v>-15143</v>
      </c>
      <c r="AM34">
        <v>-29763</v>
      </c>
      <c r="AN34">
        <v>-33927</v>
      </c>
      <c r="AO34">
        <v>4164</v>
      </c>
      <c r="AP34">
        <v>20407</v>
      </c>
      <c r="AQ34">
        <v>-5788</v>
      </c>
      <c r="AR34" s="1" t="s">
        <v>185</v>
      </c>
      <c r="AS34" s="1">
        <v>-15143</v>
      </c>
      <c r="AT34" s="1">
        <v>-5145</v>
      </c>
      <c r="AU34" s="10">
        <f>+AL34/GDP!C34/1000</f>
        <v>-6.439445483925838E-3</v>
      </c>
    </row>
    <row r="35" spans="1:47" ht="15">
      <c r="A35" s="2" t="s">
        <v>84</v>
      </c>
      <c r="B35" s="1" t="s">
        <v>27</v>
      </c>
      <c r="C35" s="1">
        <v>287967</v>
      </c>
      <c r="D35">
        <v>224132</v>
      </c>
      <c r="E35">
        <v>184439</v>
      </c>
      <c r="F35">
        <v>39693</v>
      </c>
      <c r="G35">
        <v>63835</v>
      </c>
      <c r="H35">
        <v>63835</v>
      </c>
      <c r="I35" t="s">
        <v>185</v>
      </c>
      <c r="J35" t="s">
        <v>185</v>
      </c>
      <c r="L35" s="1">
        <v>288250</v>
      </c>
      <c r="M35">
        <v>248696</v>
      </c>
      <c r="N35">
        <v>212007</v>
      </c>
      <c r="O35">
        <v>36689</v>
      </c>
      <c r="P35">
        <v>32961</v>
      </c>
      <c r="Q35">
        <v>32961</v>
      </c>
      <c r="R35" t="s">
        <v>185</v>
      </c>
      <c r="S35">
        <v>6593</v>
      </c>
      <c r="T35" s="1" t="s">
        <v>27</v>
      </c>
      <c r="U35" s="1" t="s">
        <v>185</v>
      </c>
      <c r="V35" s="1" t="s">
        <v>185</v>
      </c>
      <c r="W35" s="1" t="s">
        <v>27</v>
      </c>
      <c r="X35" s="1">
        <v>66053</v>
      </c>
      <c r="Y35">
        <v>25223</v>
      </c>
      <c r="Z35">
        <v>12430</v>
      </c>
      <c r="AA35">
        <v>27267</v>
      </c>
      <c r="AB35">
        <v>1133</v>
      </c>
      <c r="AC35" s="1">
        <v>40693</v>
      </c>
      <c r="AD35">
        <v>11876</v>
      </c>
      <c r="AE35">
        <v>-13502</v>
      </c>
      <c r="AF35">
        <v>42319</v>
      </c>
      <c r="AG35" s="1" t="s">
        <v>186</v>
      </c>
      <c r="AH35" s="1" t="s">
        <v>27</v>
      </c>
      <c r="AI35" s="1">
        <v>25647</v>
      </c>
      <c r="AJ35" t="s">
        <v>185</v>
      </c>
      <c r="AK35" s="1" t="s">
        <v>27</v>
      </c>
      <c r="AL35" s="1">
        <v>-285</v>
      </c>
      <c r="AM35">
        <v>-24566</v>
      </c>
      <c r="AN35">
        <v>-27568</v>
      </c>
      <c r="AO35">
        <v>3003</v>
      </c>
      <c r="AP35">
        <v>30874</v>
      </c>
      <c r="AQ35">
        <v>-6593</v>
      </c>
      <c r="AR35" s="1" t="s">
        <v>185</v>
      </c>
      <c r="AS35" s="1">
        <v>-285</v>
      </c>
      <c r="AT35" s="1">
        <v>25360</v>
      </c>
      <c r="AU35" s="10">
        <f>+AL35/GDP!C35/1000</f>
        <v>-1.0847638259810451E-4</v>
      </c>
    </row>
    <row r="36" spans="1:47" ht="15">
      <c r="A36" s="2" t="s">
        <v>85</v>
      </c>
      <c r="B36" s="1" t="s">
        <v>27</v>
      </c>
      <c r="C36" s="1">
        <v>344440</v>
      </c>
      <c r="D36">
        <v>271835</v>
      </c>
      <c r="E36">
        <v>224250</v>
      </c>
      <c r="F36">
        <v>47585</v>
      </c>
      <c r="G36">
        <v>72605</v>
      </c>
      <c r="H36">
        <v>72605</v>
      </c>
      <c r="I36" t="s">
        <v>185</v>
      </c>
      <c r="J36" t="s">
        <v>185</v>
      </c>
      <c r="L36" s="1">
        <v>342124</v>
      </c>
      <c r="M36">
        <v>291242</v>
      </c>
      <c r="N36">
        <v>249750</v>
      </c>
      <c r="O36">
        <v>41492</v>
      </c>
      <c r="P36">
        <v>42533</v>
      </c>
      <c r="Q36">
        <v>42533</v>
      </c>
      <c r="R36" t="s">
        <v>185</v>
      </c>
      <c r="S36">
        <v>8349</v>
      </c>
      <c r="T36" s="1" t="s">
        <v>27</v>
      </c>
      <c r="U36" s="1" t="s">
        <v>185</v>
      </c>
      <c r="V36" s="1" t="s">
        <v>185</v>
      </c>
      <c r="W36" s="1" t="s">
        <v>27</v>
      </c>
      <c r="X36" s="1">
        <v>86968</v>
      </c>
      <c r="Y36">
        <v>19222</v>
      </c>
      <c r="Z36">
        <v>6042</v>
      </c>
      <c r="AA36">
        <v>53550</v>
      </c>
      <c r="AB36">
        <v>8154</v>
      </c>
      <c r="AC36" s="1">
        <v>62036</v>
      </c>
      <c r="AD36">
        <v>16918</v>
      </c>
      <c r="AE36">
        <v>23825</v>
      </c>
      <c r="AF36">
        <v>21293</v>
      </c>
      <c r="AG36" s="1" t="s">
        <v>186</v>
      </c>
      <c r="AH36" s="1" t="s">
        <v>27</v>
      </c>
      <c r="AI36" s="1">
        <v>22614</v>
      </c>
      <c r="AJ36" t="s">
        <v>185</v>
      </c>
      <c r="AK36" s="1" t="s">
        <v>27</v>
      </c>
      <c r="AL36" s="1">
        <v>2318</v>
      </c>
      <c r="AM36">
        <v>-19407</v>
      </c>
      <c r="AN36">
        <v>-25500</v>
      </c>
      <c r="AO36">
        <v>6093</v>
      </c>
      <c r="AP36">
        <v>30072</v>
      </c>
      <c r="AQ36">
        <v>-8349</v>
      </c>
      <c r="AR36" s="1" t="s">
        <v>185</v>
      </c>
      <c r="AS36" s="1">
        <v>2318</v>
      </c>
      <c r="AT36" s="1">
        <v>24932</v>
      </c>
      <c r="AU36" s="10">
        <f>+AL36/GDP!C36/1000</f>
        <v>8.1125538095404748E-4</v>
      </c>
    </row>
    <row r="37" spans="1:47" ht="15">
      <c r="A37" s="2" t="s">
        <v>86</v>
      </c>
      <c r="B37" s="1" t="s">
        <v>27</v>
      </c>
      <c r="C37" s="1">
        <v>380928</v>
      </c>
      <c r="D37">
        <v>294399</v>
      </c>
      <c r="E37">
        <v>237044</v>
      </c>
      <c r="F37">
        <v>57355</v>
      </c>
      <c r="G37">
        <v>86529</v>
      </c>
      <c r="H37">
        <v>86529</v>
      </c>
      <c r="I37" t="s">
        <v>185</v>
      </c>
      <c r="J37" t="s">
        <v>185</v>
      </c>
      <c r="L37" s="1">
        <v>375898</v>
      </c>
      <c r="M37">
        <v>310570</v>
      </c>
      <c r="N37">
        <v>265067</v>
      </c>
      <c r="O37">
        <v>45503</v>
      </c>
      <c r="P37">
        <v>53626</v>
      </c>
      <c r="Q37">
        <v>53626</v>
      </c>
      <c r="R37" t="s">
        <v>185</v>
      </c>
      <c r="S37">
        <v>11702</v>
      </c>
      <c r="T37" s="1" t="s">
        <v>27</v>
      </c>
      <c r="U37" s="1" t="s">
        <v>185</v>
      </c>
      <c r="V37" s="1" t="s">
        <v>185</v>
      </c>
      <c r="W37" s="1" t="s">
        <v>27</v>
      </c>
      <c r="X37" s="1">
        <v>114147</v>
      </c>
      <c r="Y37">
        <v>9624</v>
      </c>
      <c r="Z37">
        <v>15650</v>
      </c>
      <c r="AA37">
        <v>83697</v>
      </c>
      <c r="AB37">
        <v>5176</v>
      </c>
      <c r="AC37" s="1">
        <v>85684</v>
      </c>
      <c r="AD37">
        <v>25196</v>
      </c>
      <c r="AE37">
        <v>17509</v>
      </c>
      <c r="AF37">
        <v>42979</v>
      </c>
      <c r="AG37" s="1" t="s">
        <v>186</v>
      </c>
      <c r="AH37" s="1" t="s">
        <v>27</v>
      </c>
      <c r="AI37" s="1">
        <v>23433</v>
      </c>
      <c r="AJ37" t="s">
        <v>185</v>
      </c>
      <c r="AK37" s="1" t="s">
        <v>27</v>
      </c>
      <c r="AL37" s="1">
        <v>5029</v>
      </c>
      <c r="AM37">
        <v>-16172</v>
      </c>
      <c r="AN37">
        <v>-28023</v>
      </c>
      <c r="AO37">
        <v>11851</v>
      </c>
      <c r="AP37">
        <v>32903</v>
      </c>
      <c r="AQ37">
        <v>-11702</v>
      </c>
      <c r="AR37" s="1" t="s">
        <v>185</v>
      </c>
      <c r="AS37" s="1">
        <v>5029</v>
      </c>
      <c r="AT37" s="1">
        <v>28463</v>
      </c>
      <c r="AU37" s="10">
        <f>+AL37/GDP!C37/1000</f>
        <v>1.5681322107888992E-3</v>
      </c>
    </row>
    <row r="38" spans="1:47" ht="15">
      <c r="A38" s="2" t="s">
        <v>87</v>
      </c>
      <c r="B38" s="1" t="s">
        <v>27</v>
      </c>
      <c r="C38" s="1">
        <v>371757</v>
      </c>
      <c r="D38">
        <v>275235</v>
      </c>
      <c r="E38">
        <v>211157</v>
      </c>
      <c r="F38">
        <v>64078</v>
      </c>
      <c r="G38">
        <v>96522</v>
      </c>
      <c r="H38">
        <v>96522</v>
      </c>
      <c r="I38" t="s">
        <v>185</v>
      </c>
      <c r="J38" t="s">
        <v>185</v>
      </c>
      <c r="L38" s="1">
        <v>377296</v>
      </c>
      <c r="M38">
        <v>299392</v>
      </c>
      <c r="N38">
        <v>247642</v>
      </c>
      <c r="O38">
        <v>51750</v>
      </c>
      <c r="P38">
        <v>61359</v>
      </c>
      <c r="Q38">
        <v>61359</v>
      </c>
      <c r="R38" t="s">
        <v>185</v>
      </c>
      <c r="S38">
        <v>16545</v>
      </c>
      <c r="T38" s="1" t="s">
        <v>27</v>
      </c>
      <c r="U38" s="1" t="s">
        <v>185</v>
      </c>
      <c r="V38" s="1" t="s">
        <v>185</v>
      </c>
      <c r="W38" s="1" t="s">
        <v>27</v>
      </c>
      <c r="X38" s="1">
        <v>142722</v>
      </c>
      <c r="Y38">
        <v>19397</v>
      </c>
      <c r="Z38">
        <v>12395</v>
      </c>
      <c r="AA38">
        <v>105965</v>
      </c>
      <c r="AB38">
        <v>4965</v>
      </c>
      <c r="AC38" s="1">
        <v>109897</v>
      </c>
      <c r="AD38">
        <v>27475</v>
      </c>
      <c r="AE38">
        <v>19695</v>
      </c>
      <c r="AF38">
        <v>62727</v>
      </c>
      <c r="AG38" s="1" t="s">
        <v>186</v>
      </c>
      <c r="AH38" s="1" t="s">
        <v>27</v>
      </c>
      <c r="AI38" s="1">
        <v>38362</v>
      </c>
      <c r="AJ38" t="s">
        <v>185</v>
      </c>
      <c r="AK38" s="1" t="s">
        <v>27</v>
      </c>
      <c r="AL38" s="1">
        <v>-5537</v>
      </c>
      <c r="AM38">
        <v>-24156</v>
      </c>
      <c r="AN38">
        <v>-36485</v>
      </c>
      <c r="AO38">
        <v>12330</v>
      </c>
      <c r="AP38">
        <v>35163</v>
      </c>
      <c r="AQ38">
        <v>-16545</v>
      </c>
      <c r="AR38" s="1" t="s">
        <v>185</v>
      </c>
      <c r="AS38" s="1">
        <v>-5537</v>
      </c>
      <c r="AT38" s="1">
        <v>32825</v>
      </c>
      <c r="AU38" s="10">
        <f>+AL38/GDP!C38/1000</f>
        <v>-1.6559004725162987E-3</v>
      </c>
    </row>
    <row r="39" spans="1:47" ht="15">
      <c r="A39" s="2" t="s">
        <v>88</v>
      </c>
      <c r="B39" s="1" t="s">
        <v>27</v>
      </c>
      <c r="C39" s="1">
        <v>362137</v>
      </c>
      <c r="D39">
        <v>266106</v>
      </c>
      <c r="E39">
        <v>201799</v>
      </c>
      <c r="F39">
        <v>64307</v>
      </c>
      <c r="G39">
        <v>96031</v>
      </c>
      <c r="H39">
        <v>96031</v>
      </c>
      <c r="I39" t="s">
        <v>185</v>
      </c>
      <c r="J39" t="s">
        <v>185</v>
      </c>
      <c r="L39" s="1">
        <v>400828</v>
      </c>
      <c r="M39">
        <v>323874</v>
      </c>
      <c r="N39">
        <v>268901</v>
      </c>
      <c r="O39">
        <v>54973</v>
      </c>
      <c r="P39">
        <v>59643</v>
      </c>
      <c r="Q39">
        <v>59643</v>
      </c>
      <c r="R39" t="s">
        <v>185</v>
      </c>
      <c r="S39">
        <v>17311</v>
      </c>
      <c r="T39" s="1" t="s">
        <v>27</v>
      </c>
      <c r="U39" s="1" t="s">
        <v>185</v>
      </c>
      <c r="V39" s="1" t="s">
        <v>185</v>
      </c>
      <c r="W39" s="1" t="s">
        <v>27</v>
      </c>
      <c r="X39" s="1">
        <v>74690</v>
      </c>
      <c r="Y39">
        <v>20844</v>
      </c>
      <c r="Z39">
        <v>2063</v>
      </c>
      <c r="AA39">
        <v>50588</v>
      </c>
      <c r="AB39">
        <v>1195</v>
      </c>
      <c r="AC39" s="1">
        <v>95715</v>
      </c>
      <c r="AD39">
        <v>18688</v>
      </c>
      <c r="AE39">
        <v>18382</v>
      </c>
      <c r="AF39">
        <v>58645</v>
      </c>
      <c r="AG39" s="1" t="s">
        <v>186</v>
      </c>
      <c r="AH39" s="1" t="s">
        <v>27</v>
      </c>
      <c r="AI39" s="1">
        <v>17666</v>
      </c>
      <c r="AJ39" t="s">
        <v>185</v>
      </c>
      <c r="AK39" s="1" t="s">
        <v>27</v>
      </c>
      <c r="AL39" s="1">
        <v>-38691</v>
      </c>
      <c r="AM39">
        <v>-57767</v>
      </c>
      <c r="AN39">
        <v>-67102</v>
      </c>
      <c r="AO39">
        <v>9335</v>
      </c>
      <c r="AP39">
        <v>36388</v>
      </c>
      <c r="AQ39">
        <v>-17311</v>
      </c>
      <c r="AR39" s="1" t="s">
        <v>185</v>
      </c>
      <c r="AS39" s="1">
        <v>-38691</v>
      </c>
      <c r="AT39" s="1">
        <v>-21025</v>
      </c>
      <c r="AU39" s="10">
        <f>+AL39/GDP!C39/1000</f>
        <v>-1.0646945514584481E-2</v>
      </c>
    </row>
    <row r="40" spans="1:47" ht="15">
      <c r="A40" s="2" t="s">
        <v>89</v>
      </c>
      <c r="B40" s="1" t="s">
        <v>27</v>
      </c>
      <c r="C40" s="1">
        <v>406733</v>
      </c>
      <c r="D40">
        <v>291094</v>
      </c>
      <c r="E40">
        <v>219926</v>
      </c>
      <c r="F40">
        <v>71168</v>
      </c>
      <c r="G40">
        <v>115639</v>
      </c>
      <c r="H40">
        <v>115639</v>
      </c>
      <c r="I40" t="s">
        <v>185</v>
      </c>
      <c r="J40" t="s">
        <v>185</v>
      </c>
      <c r="L40" s="1">
        <v>501074</v>
      </c>
      <c r="M40">
        <v>400166</v>
      </c>
      <c r="N40">
        <v>332418</v>
      </c>
      <c r="O40">
        <v>67748</v>
      </c>
      <c r="P40">
        <v>80574</v>
      </c>
      <c r="Q40">
        <v>80574</v>
      </c>
      <c r="R40" t="s">
        <v>185</v>
      </c>
      <c r="S40">
        <v>20334</v>
      </c>
      <c r="T40" s="1" t="s">
        <v>27</v>
      </c>
      <c r="U40" s="1" t="s">
        <v>185</v>
      </c>
      <c r="V40" s="1" t="s">
        <v>185</v>
      </c>
      <c r="W40" s="1" t="s">
        <v>27</v>
      </c>
      <c r="X40" s="1">
        <v>50740</v>
      </c>
      <c r="Y40">
        <v>26770</v>
      </c>
      <c r="Z40">
        <v>3498</v>
      </c>
      <c r="AA40">
        <v>17340</v>
      </c>
      <c r="AB40">
        <v>3132</v>
      </c>
      <c r="AC40" s="1">
        <v>126413</v>
      </c>
      <c r="AD40">
        <v>34832</v>
      </c>
      <c r="AE40">
        <v>38695</v>
      </c>
      <c r="AF40">
        <v>52886</v>
      </c>
      <c r="AG40" s="1" t="s">
        <v>186</v>
      </c>
      <c r="AH40" s="1" t="s">
        <v>27</v>
      </c>
      <c r="AI40" s="1">
        <v>18673</v>
      </c>
      <c r="AJ40" t="s">
        <v>185</v>
      </c>
      <c r="AK40" s="1" t="s">
        <v>27</v>
      </c>
      <c r="AL40" s="1">
        <v>-94344</v>
      </c>
      <c r="AM40">
        <v>-109074</v>
      </c>
      <c r="AN40">
        <v>-112492</v>
      </c>
      <c r="AO40">
        <v>3418</v>
      </c>
      <c r="AP40">
        <v>35065</v>
      </c>
      <c r="AQ40">
        <v>-20334</v>
      </c>
      <c r="AR40" s="1" t="s">
        <v>185</v>
      </c>
      <c r="AS40" s="1">
        <v>-94344</v>
      </c>
      <c r="AT40" s="1">
        <v>-75673</v>
      </c>
      <c r="AU40" s="10">
        <f>+AL40/GDP!C40/1000</f>
        <v>-2.3366356251238361E-2</v>
      </c>
    </row>
    <row r="41" spans="1:47" ht="15">
      <c r="A41" s="2" t="s">
        <v>90</v>
      </c>
      <c r="B41" s="1" t="s">
        <v>27</v>
      </c>
      <c r="C41" s="1">
        <v>394117</v>
      </c>
      <c r="D41">
        <v>289071</v>
      </c>
      <c r="E41">
        <v>215915</v>
      </c>
      <c r="F41">
        <v>73156</v>
      </c>
      <c r="G41">
        <v>105046</v>
      </c>
      <c r="H41">
        <v>105046</v>
      </c>
      <c r="I41" t="s">
        <v>185</v>
      </c>
      <c r="J41" t="s">
        <v>185</v>
      </c>
      <c r="L41" s="1">
        <v>512274</v>
      </c>
      <c r="M41">
        <v>410951</v>
      </c>
      <c r="N41">
        <v>338088</v>
      </c>
      <c r="O41">
        <v>72863</v>
      </c>
      <c r="P41">
        <v>79324</v>
      </c>
      <c r="Q41">
        <v>79324</v>
      </c>
      <c r="R41" t="s">
        <v>185</v>
      </c>
      <c r="S41">
        <v>21999</v>
      </c>
      <c r="T41" s="1" t="s">
        <v>27</v>
      </c>
      <c r="U41" s="1" t="s">
        <v>185</v>
      </c>
      <c r="V41" s="1" t="s">
        <v>185</v>
      </c>
      <c r="W41" s="1" t="s">
        <v>27</v>
      </c>
      <c r="X41" s="1">
        <v>47064</v>
      </c>
      <c r="Y41">
        <v>21241</v>
      </c>
      <c r="Z41">
        <v>3008</v>
      </c>
      <c r="AA41">
        <v>18957</v>
      </c>
      <c r="AB41">
        <v>3858</v>
      </c>
      <c r="AC41" s="1">
        <v>146544</v>
      </c>
      <c r="AD41">
        <v>22057</v>
      </c>
      <c r="AE41">
        <v>68004</v>
      </c>
      <c r="AF41">
        <v>56483</v>
      </c>
      <c r="AG41" s="1" t="s">
        <v>186</v>
      </c>
      <c r="AH41" s="1" t="s">
        <v>27</v>
      </c>
      <c r="AI41" s="1">
        <v>18677</v>
      </c>
      <c r="AJ41" t="s">
        <v>185</v>
      </c>
      <c r="AK41" s="1" t="s">
        <v>27</v>
      </c>
      <c r="AL41" s="1">
        <v>-118155</v>
      </c>
      <c r="AM41">
        <v>-121879</v>
      </c>
      <c r="AN41">
        <v>-122173</v>
      </c>
      <c r="AO41">
        <v>294</v>
      </c>
      <c r="AP41">
        <v>25722</v>
      </c>
      <c r="AQ41">
        <v>-21999</v>
      </c>
      <c r="AR41" s="1" t="s">
        <v>185</v>
      </c>
      <c r="AS41" s="1">
        <v>-118155</v>
      </c>
      <c r="AT41" s="1">
        <v>-99480</v>
      </c>
      <c r="AU41" s="10">
        <f>+AL41/GDP!C41/1000</f>
        <v>-2.7230928785434434E-2</v>
      </c>
    </row>
    <row r="42" spans="1:47" ht="15">
      <c r="A42" s="2" t="s">
        <v>91</v>
      </c>
      <c r="B42" s="1" t="s">
        <v>27</v>
      </c>
      <c r="C42" s="1">
        <v>412832</v>
      </c>
      <c r="D42">
        <v>310034</v>
      </c>
      <c r="E42">
        <v>223344</v>
      </c>
      <c r="F42">
        <v>86690</v>
      </c>
      <c r="G42">
        <v>102798</v>
      </c>
      <c r="H42">
        <v>101890</v>
      </c>
      <c r="I42">
        <v>908</v>
      </c>
      <c r="J42" t="s">
        <v>185</v>
      </c>
      <c r="L42" s="1">
        <v>560007</v>
      </c>
      <c r="M42">
        <v>448572</v>
      </c>
      <c r="N42">
        <v>368425</v>
      </c>
      <c r="O42">
        <v>80147</v>
      </c>
      <c r="P42">
        <v>87304</v>
      </c>
      <c r="Q42">
        <v>84626</v>
      </c>
      <c r="R42">
        <v>2678</v>
      </c>
      <c r="S42">
        <v>24131</v>
      </c>
      <c r="T42" s="1" t="s">
        <v>27</v>
      </c>
      <c r="U42" s="1" t="s">
        <v>185</v>
      </c>
      <c r="V42" s="1" t="s">
        <v>185</v>
      </c>
      <c r="W42" s="1" t="s">
        <v>27</v>
      </c>
      <c r="X42" s="1">
        <v>107252</v>
      </c>
      <c r="Y42">
        <v>19524</v>
      </c>
      <c r="Z42">
        <v>8984</v>
      </c>
      <c r="AA42">
        <v>79057</v>
      </c>
      <c r="AB42">
        <v>-313</v>
      </c>
      <c r="AC42" s="1">
        <v>223854</v>
      </c>
      <c r="AD42">
        <v>30946</v>
      </c>
      <c r="AE42">
        <v>104497</v>
      </c>
      <c r="AF42">
        <v>88411</v>
      </c>
      <c r="AG42" s="1" t="s">
        <v>186</v>
      </c>
      <c r="AH42" s="1" t="s">
        <v>27</v>
      </c>
      <c r="AI42" s="1">
        <v>30570</v>
      </c>
      <c r="AJ42" t="s">
        <v>185</v>
      </c>
      <c r="AK42" s="1" t="s">
        <v>27</v>
      </c>
      <c r="AL42" s="1">
        <v>-147176</v>
      </c>
      <c r="AM42">
        <v>-138539</v>
      </c>
      <c r="AN42">
        <v>-145081</v>
      </c>
      <c r="AO42">
        <v>6543</v>
      </c>
      <c r="AP42">
        <v>15494</v>
      </c>
      <c r="AQ42">
        <v>-24131</v>
      </c>
      <c r="AR42" s="1" t="s">
        <v>185</v>
      </c>
      <c r="AS42" s="1">
        <v>-147176</v>
      </c>
      <c r="AT42" s="1">
        <v>-116602</v>
      </c>
      <c r="AU42" s="10">
        <f>+AL42/GDP!C42/1000</f>
        <v>-3.2137304568084543E-2</v>
      </c>
    </row>
    <row r="43" spans="1:47" ht="15">
      <c r="A43" s="2" t="s">
        <v>92</v>
      </c>
      <c r="B43" s="1" t="s">
        <v>27</v>
      </c>
      <c r="C43" s="1">
        <v>462472</v>
      </c>
      <c r="D43">
        <v>348869</v>
      </c>
      <c r="E43">
        <v>250208</v>
      </c>
      <c r="F43">
        <v>98661</v>
      </c>
      <c r="G43">
        <v>113603</v>
      </c>
      <c r="H43">
        <v>112609</v>
      </c>
      <c r="I43">
        <v>994</v>
      </c>
      <c r="J43" t="s">
        <v>185</v>
      </c>
      <c r="L43" s="1">
        <v>623127</v>
      </c>
      <c r="M43">
        <v>500553</v>
      </c>
      <c r="N43">
        <v>409765</v>
      </c>
      <c r="O43">
        <v>90788</v>
      </c>
      <c r="P43">
        <v>99309</v>
      </c>
      <c r="Q43">
        <v>96971</v>
      </c>
      <c r="R43">
        <v>2338</v>
      </c>
      <c r="S43">
        <v>23265</v>
      </c>
      <c r="T43" s="1" t="s">
        <v>27</v>
      </c>
      <c r="U43" s="1" t="s">
        <v>185</v>
      </c>
      <c r="V43" s="1" t="s">
        <v>185</v>
      </c>
      <c r="W43" s="1" t="s">
        <v>27</v>
      </c>
      <c r="X43" s="1">
        <v>84058</v>
      </c>
      <c r="Y43">
        <v>39795</v>
      </c>
      <c r="Z43">
        <v>7903</v>
      </c>
      <c r="AA43">
        <v>45508</v>
      </c>
      <c r="AB43">
        <v>-9148</v>
      </c>
      <c r="AC43" s="1">
        <v>251863</v>
      </c>
      <c r="AD43">
        <v>63232</v>
      </c>
      <c r="AE43">
        <v>79631</v>
      </c>
      <c r="AF43">
        <v>109000</v>
      </c>
      <c r="AG43" s="1" t="s">
        <v>186</v>
      </c>
      <c r="AH43" s="1" t="s">
        <v>27</v>
      </c>
      <c r="AI43" s="1">
        <v>-7149</v>
      </c>
      <c r="AJ43" t="s">
        <v>185</v>
      </c>
      <c r="AK43" s="1" t="s">
        <v>27</v>
      </c>
      <c r="AL43" s="1">
        <v>-160655</v>
      </c>
      <c r="AM43">
        <v>-151683</v>
      </c>
      <c r="AN43">
        <v>-159557</v>
      </c>
      <c r="AO43">
        <v>7874</v>
      </c>
      <c r="AP43">
        <v>14294</v>
      </c>
      <c r="AQ43">
        <v>-23265</v>
      </c>
      <c r="AR43" s="1" t="s">
        <v>185</v>
      </c>
      <c r="AS43" s="1">
        <v>-160655</v>
      </c>
      <c r="AT43" s="1">
        <v>-167805</v>
      </c>
      <c r="AU43" s="10">
        <f>+AL43/GDP!C43/1000</f>
        <v>-3.3089265117811836E-2</v>
      </c>
    </row>
    <row r="44" spans="1:47" ht="15">
      <c r="A44" s="2" t="s">
        <v>93</v>
      </c>
      <c r="B44" s="1" t="s">
        <v>27</v>
      </c>
      <c r="C44" s="1">
        <v>572816</v>
      </c>
      <c r="D44">
        <v>431150</v>
      </c>
      <c r="E44">
        <v>320230</v>
      </c>
      <c r="F44">
        <v>110920</v>
      </c>
      <c r="G44">
        <v>141666</v>
      </c>
      <c r="H44">
        <v>140671</v>
      </c>
      <c r="I44">
        <v>995</v>
      </c>
      <c r="J44" t="s">
        <v>185</v>
      </c>
      <c r="L44" s="1">
        <v>693969</v>
      </c>
      <c r="M44">
        <v>545714</v>
      </c>
      <c r="N44">
        <v>447189</v>
      </c>
      <c r="O44">
        <v>98525</v>
      </c>
      <c r="P44">
        <v>122981</v>
      </c>
      <c r="Q44">
        <v>121134</v>
      </c>
      <c r="R44">
        <v>1847</v>
      </c>
      <c r="S44">
        <v>25274</v>
      </c>
      <c r="T44" s="1" t="s">
        <v>27</v>
      </c>
      <c r="U44" s="1" t="s">
        <v>185</v>
      </c>
      <c r="V44" s="1" t="s">
        <v>185</v>
      </c>
      <c r="W44" s="1" t="s">
        <v>27</v>
      </c>
      <c r="X44" s="1">
        <v>105747</v>
      </c>
      <c r="Y44">
        <v>21701</v>
      </c>
      <c r="Z44">
        <v>4589</v>
      </c>
      <c r="AA44">
        <v>75544</v>
      </c>
      <c r="AB44">
        <v>3913</v>
      </c>
      <c r="AC44" s="1">
        <v>244008</v>
      </c>
      <c r="AD44">
        <v>56910</v>
      </c>
      <c r="AE44">
        <v>86786</v>
      </c>
      <c r="AF44">
        <v>100312</v>
      </c>
      <c r="AG44" s="1" t="s">
        <v>186</v>
      </c>
      <c r="AH44" s="1" t="s">
        <v>27</v>
      </c>
      <c r="AI44" s="1">
        <v>-17108</v>
      </c>
      <c r="AJ44" t="s">
        <v>185</v>
      </c>
      <c r="AK44" s="1" t="s">
        <v>27</v>
      </c>
      <c r="AL44" s="1">
        <v>-121153</v>
      </c>
      <c r="AM44">
        <v>-114566</v>
      </c>
      <c r="AN44">
        <v>-126959</v>
      </c>
      <c r="AO44">
        <v>12394</v>
      </c>
      <c r="AP44">
        <v>18685</v>
      </c>
      <c r="AQ44">
        <v>-25274</v>
      </c>
      <c r="AR44" s="1" t="s">
        <v>185</v>
      </c>
      <c r="AS44" s="1">
        <v>-121153</v>
      </c>
      <c r="AT44" s="1">
        <v>-138261</v>
      </c>
      <c r="AU44" s="10">
        <f>+AL44/GDP!C44/1000</f>
        <v>-2.3136696967382173E-2</v>
      </c>
    </row>
    <row r="45" spans="1:47" ht="15">
      <c r="A45" s="2" t="s">
        <v>94</v>
      </c>
      <c r="B45" s="1" t="s">
        <v>27</v>
      </c>
      <c r="C45" s="1">
        <v>653387</v>
      </c>
      <c r="D45">
        <v>487003</v>
      </c>
      <c r="E45">
        <v>359916</v>
      </c>
      <c r="F45">
        <v>127087</v>
      </c>
      <c r="G45">
        <v>166384</v>
      </c>
      <c r="H45">
        <v>165367</v>
      </c>
      <c r="I45">
        <v>1017</v>
      </c>
      <c r="J45" t="s">
        <v>185</v>
      </c>
      <c r="L45" s="1">
        <v>752874</v>
      </c>
      <c r="M45">
        <v>580145</v>
      </c>
      <c r="N45">
        <v>477665</v>
      </c>
      <c r="O45">
        <v>102480</v>
      </c>
      <c r="P45">
        <v>146560</v>
      </c>
      <c r="Q45">
        <v>144274</v>
      </c>
      <c r="R45">
        <v>2286</v>
      </c>
      <c r="S45">
        <v>26169</v>
      </c>
      <c r="T45" s="1" t="s">
        <v>27</v>
      </c>
      <c r="U45" s="1">
        <v>0</v>
      </c>
      <c r="V45" s="1">
        <v>207</v>
      </c>
      <c r="W45" s="1" t="s">
        <v>27</v>
      </c>
      <c r="X45" s="1">
        <v>182908</v>
      </c>
      <c r="Y45">
        <v>50973</v>
      </c>
      <c r="Z45">
        <v>31166</v>
      </c>
      <c r="AA45">
        <v>75476</v>
      </c>
      <c r="AB45">
        <v>25293</v>
      </c>
      <c r="AC45" s="1">
        <v>230302</v>
      </c>
      <c r="AD45">
        <v>75801</v>
      </c>
      <c r="AE45">
        <v>74852</v>
      </c>
      <c r="AF45">
        <v>79649</v>
      </c>
      <c r="AG45" s="1" t="s">
        <v>186</v>
      </c>
      <c r="AH45" s="1" t="s">
        <v>27</v>
      </c>
      <c r="AI45" s="1">
        <v>52299</v>
      </c>
      <c r="AJ45" t="s">
        <v>185</v>
      </c>
      <c r="AK45" s="1" t="s">
        <v>27</v>
      </c>
      <c r="AL45" s="1">
        <v>-99487</v>
      </c>
      <c r="AM45">
        <v>-93142</v>
      </c>
      <c r="AN45">
        <v>-117749</v>
      </c>
      <c r="AO45">
        <v>24607</v>
      </c>
      <c r="AP45">
        <v>19824</v>
      </c>
      <c r="AQ45">
        <v>-26169</v>
      </c>
      <c r="AR45" s="1">
        <v>-207</v>
      </c>
      <c r="AS45" s="1">
        <v>-99694</v>
      </c>
      <c r="AT45" s="1">
        <v>-47394</v>
      </c>
      <c r="AU45" s="10">
        <f>+AL45/GDP!C45/1000</f>
        <v>-1.7634536301758368E-2</v>
      </c>
    </row>
    <row r="46" spans="1:47" ht="15">
      <c r="A46" s="2" t="s">
        <v>95</v>
      </c>
      <c r="B46" s="1" t="s">
        <v>27</v>
      </c>
      <c r="C46" s="1">
        <v>712128</v>
      </c>
      <c r="D46">
        <v>535234</v>
      </c>
      <c r="E46">
        <v>387401</v>
      </c>
      <c r="F46">
        <v>147833</v>
      </c>
      <c r="G46">
        <v>176894</v>
      </c>
      <c r="H46">
        <v>175722</v>
      </c>
      <c r="I46">
        <v>1172</v>
      </c>
      <c r="J46" t="s">
        <v>185</v>
      </c>
      <c r="L46" s="1">
        <v>791097</v>
      </c>
      <c r="M46">
        <v>616098</v>
      </c>
      <c r="N46">
        <v>498438</v>
      </c>
      <c r="O46">
        <v>117660</v>
      </c>
      <c r="P46">
        <v>148345</v>
      </c>
      <c r="Q46">
        <v>144881</v>
      </c>
      <c r="R46">
        <v>3464</v>
      </c>
      <c r="S46">
        <v>26654</v>
      </c>
      <c r="T46" s="1" t="s">
        <v>27</v>
      </c>
      <c r="U46" s="1">
        <v>0</v>
      </c>
      <c r="V46" s="1">
        <v>7220</v>
      </c>
      <c r="W46" s="1" t="s">
        <v>27</v>
      </c>
      <c r="X46" s="1">
        <v>103985</v>
      </c>
      <c r="Y46">
        <v>59934</v>
      </c>
      <c r="Z46">
        <v>30557</v>
      </c>
      <c r="AA46">
        <v>11336</v>
      </c>
      <c r="AB46">
        <v>2158</v>
      </c>
      <c r="AC46" s="1">
        <v>162109</v>
      </c>
      <c r="AD46">
        <v>71247</v>
      </c>
      <c r="AE46">
        <v>25767</v>
      </c>
      <c r="AF46">
        <v>65095</v>
      </c>
      <c r="AG46" s="1" t="s">
        <v>186</v>
      </c>
      <c r="AH46" s="1" t="s">
        <v>27</v>
      </c>
      <c r="AI46" s="1">
        <v>28066</v>
      </c>
      <c r="AJ46" t="s">
        <v>185</v>
      </c>
      <c r="AK46" s="1" t="s">
        <v>27</v>
      </c>
      <c r="AL46" s="1">
        <v>-78969</v>
      </c>
      <c r="AM46">
        <v>-80865</v>
      </c>
      <c r="AN46">
        <v>-111037</v>
      </c>
      <c r="AO46">
        <v>30173</v>
      </c>
      <c r="AP46">
        <v>28549</v>
      </c>
      <c r="AQ46">
        <v>-26654</v>
      </c>
      <c r="AR46" s="1">
        <v>-7221</v>
      </c>
      <c r="AS46" s="1">
        <v>-86190</v>
      </c>
      <c r="AT46" s="1">
        <v>-58124</v>
      </c>
      <c r="AU46" s="10">
        <f>+AL46/GDP!C46/1000</f>
        <v>-1.3242944106253457E-2</v>
      </c>
    </row>
    <row r="47" spans="1:47" ht="15">
      <c r="A47" s="2" t="s">
        <v>96</v>
      </c>
      <c r="B47" s="1" t="s">
        <v>27</v>
      </c>
      <c r="C47" s="1">
        <v>733670</v>
      </c>
      <c r="D47">
        <v>578343</v>
      </c>
      <c r="E47">
        <v>414083</v>
      </c>
      <c r="F47">
        <v>164260</v>
      </c>
      <c r="G47">
        <v>155327</v>
      </c>
      <c r="H47">
        <v>154037</v>
      </c>
      <c r="I47">
        <v>1290</v>
      </c>
      <c r="J47" t="s">
        <v>185</v>
      </c>
      <c r="L47" s="1">
        <v>730773</v>
      </c>
      <c r="M47">
        <v>609479</v>
      </c>
      <c r="N47">
        <v>491020</v>
      </c>
      <c r="O47">
        <v>118459</v>
      </c>
      <c r="P47">
        <v>131198</v>
      </c>
      <c r="Q47">
        <v>127172</v>
      </c>
      <c r="R47">
        <v>4026</v>
      </c>
      <c r="S47">
        <v>-9904</v>
      </c>
      <c r="T47" s="1" t="s">
        <v>27</v>
      </c>
      <c r="U47" s="1">
        <v>0</v>
      </c>
      <c r="V47" s="1">
        <v>5130</v>
      </c>
      <c r="W47" s="1" t="s">
        <v>27</v>
      </c>
      <c r="X47" s="1">
        <v>75753</v>
      </c>
      <c r="Y47">
        <v>49253</v>
      </c>
      <c r="Z47">
        <v>32053</v>
      </c>
      <c r="AA47">
        <v>210</v>
      </c>
      <c r="AB47">
        <v>-5763</v>
      </c>
      <c r="AC47" s="1">
        <v>119586</v>
      </c>
      <c r="AD47">
        <v>34535</v>
      </c>
      <c r="AE47">
        <v>72562</v>
      </c>
      <c r="AF47">
        <v>12489</v>
      </c>
      <c r="AG47" s="1" t="s">
        <v>186</v>
      </c>
      <c r="AH47" s="1" t="s">
        <v>27</v>
      </c>
      <c r="AI47" s="1">
        <v>-41601</v>
      </c>
      <c r="AJ47" t="s">
        <v>185</v>
      </c>
      <c r="AK47" s="1" t="s">
        <v>27</v>
      </c>
      <c r="AL47" s="1">
        <v>2897</v>
      </c>
      <c r="AM47">
        <v>-31136</v>
      </c>
      <c r="AN47">
        <v>-76937</v>
      </c>
      <c r="AO47">
        <v>45802</v>
      </c>
      <c r="AP47">
        <v>24129</v>
      </c>
      <c r="AQ47">
        <v>9904</v>
      </c>
      <c r="AR47" s="1">
        <v>-5129</v>
      </c>
      <c r="AS47" s="1">
        <v>-2232</v>
      </c>
      <c r="AT47" s="1">
        <v>-43833</v>
      </c>
      <c r="AU47" s="10">
        <f>+AL47/GDP!C47/1000</f>
        <v>4.704373102093178E-4</v>
      </c>
    </row>
    <row r="48" spans="1:47" ht="15">
      <c r="A48" s="2" t="s">
        <v>97</v>
      </c>
      <c r="B48" s="1" t="s">
        <v>27</v>
      </c>
      <c r="C48" s="1">
        <v>755964</v>
      </c>
      <c r="D48">
        <v>616882</v>
      </c>
      <c r="E48">
        <v>439631</v>
      </c>
      <c r="F48">
        <v>177251</v>
      </c>
      <c r="G48">
        <v>139082</v>
      </c>
      <c r="H48">
        <v>137286</v>
      </c>
      <c r="I48">
        <v>1796</v>
      </c>
      <c r="J48" t="s">
        <v>185</v>
      </c>
      <c r="L48" s="1">
        <v>807574</v>
      </c>
      <c r="M48">
        <v>656094</v>
      </c>
      <c r="N48">
        <v>536528</v>
      </c>
      <c r="O48">
        <v>119566</v>
      </c>
      <c r="P48">
        <v>114845</v>
      </c>
      <c r="Q48">
        <v>110093</v>
      </c>
      <c r="R48">
        <v>4752</v>
      </c>
      <c r="S48">
        <v>36635</v>
      </c>
      <c r="T48" s="1" t="s">
        <v>27</v>
      </c>
      <c r="U48" s="1">
        <v>1536</v>
      </c>
      <c r="V48" s="1">
        <v>87</v>
      </c>
      <c r="W48" s="1" t="s">
        <v>27</v>
      </c>
      <c r="X48" s="1">
        <v>84899</v>
      </c>
      <c r="Y48">
        <v>58755</v>
      </c>
      <c r="Z48">
        <v>50684</v>
      </c>
      <c r="AA48">
        <v>-20639</v>
      </c>
      <c r="AB48">
        <v>-3901</v>
      </c>
      <c r="AC48" s="1">
        <v>178842</v>
      </c>
      <c r="AD48">
        <v>30315</v>
      </c>
      <c r="AE48">
        <v>92199</v>
      </c>
      <c r="AF48">
        <v>56328</v>
      </c>
      <c r="AG48" s="1" t="s">
        <v>186</v>
      </c>
      <c r="AH48" s="1" t="s">
        <v>27</v>
      </c>
      <c r="AI48" s="1">
        <v>-43776</v>
      </c>
      <c r="AJ48" t="s">
        <v>185</v>
      </c>
      <c r="AK48" s="1" t="s">
        <v>27</v>
      </c>
      <c r="AL48" s="1">
        <v>-51613</v>
      </c>
      <c r="AM48">
        <v>-39212</v>
      </c>
      <c r="AN48">
        <v>-96897</v>
      </c>
      <c r="AO48">
        <v>57685</v>
      </c>
      <c r="AP48">
        <v>24237</v>
      </c>
      <c r="AQ48">
        <v>-36635</v>
      </c>
      <c r="AR48" s="1">
        <v>1449</v>
      </c>
      <c r="AS48" s="1">
        <v>-50164</v>
      </c>
      <c r="AT48" s="1">
        <v>-93943</v>
      </c>
      <c r="AU48" s="10">
        <f>+AL48/GDP!C48/1000</f>
        <v>-7.9157400733095105E-3</v>
      </c>
    </row>
    <row r="49" spans="1:47" ht="15">
      <c r="A49" s="2" t="s">
        <v>98</v>
      </c>
      <c r="B49" s="1" t="s">
        <v>27</v>
      </c>
      <c r="C49" s="1">
        <v>784469</v>
      </c>
      <c r="D49">
        <v>642863</v>
      </c>
      <c r="E49">
        <v>456943</v>
      </c>
      <c r="F49">
        <v>185920</v>
      </c>
      <c r="G49">
        <v>141606</v>
      </c>
      <c r="H49">
        <v>139786</v>
      </c>
      <c r="I49">
        <v>1820</v>
      </c>
      <c r="J49" t="s">
        <v>185</v>
      </c>
      <c r="L49" s="1">
        <v>869272</v>
      </c>
      <c r="M49">
        <v>713174</v>
      </c>
      <c r="N49">
        <v>589394</v>
      </c>
      <c r="O49">
        <v>123780</v>
      </c>
      <c r="P49">
        <v>116287</v>
      </c>
      <c r="Q49">
        <v>111155</v>
      </c>
      <c r="R49">
        <v>5132</v>
      </c>
      <c r="S49">
        <v>39811</v>
      </c>
      <c r="T49" s="1" t="s">
        <v>27</v>
      </c>
      <c r="U49" s="1">
        <v>5</v>
      </c>
      <c r="V49" s="1">
        <v>719</v>
      </c>
      <c r="W49" s="1" t="s">
        <v>27</v>
      </c>
      <c r="X49" s="1">
        <v>199399</v>
      </c>
      <c r="Y49">
        <v>82799</v>
      </c>
      <c r="Z49">
        <v>137917</v>
      </c>
      <c r="AA49">
        <v>-22696</v>
      </c>
      <c r="AB49">
        <v>1379</v>
      </c>
      <c r="AC49" s="1">
        <v>278607</v>
      </c>
      <c r="AD49">
        <v>50211</v>
      </c>
      <c r="AE49">
        <v>174387</v>
      </c>
      <c r="AF49">
        <v>54009</v>
      </c>
      <c r="AG49" s="1" t="s">
        <v>186</v>
      </c>
      <c r="AH49" s="1" t="s">
        <v>27</v>
      </c>
      <c r="AI49" s="1">
        <v>6313</v>
      </c>
      <c r="AJ49" t="s">
        <v>185</v>
      </c>
      <c r="AK49" s="1" t="s">
        <v>27</v>
      </c>
      <c r="AL49" s="1">
        <v>-84805</v>
      </c>
      <c r="AM49">
        <v>-70311</v>
      </c>
      <c r="AN49">
        <v>-132451</v>
      </c>
      <c r="AO49">
        <v>62141</v>
      </c>
      <c r="AP49">
        <v>25319</v>
      </c>
      <c r="AQ49">
        <v>-39811</v>
      </c>
      <c r="AR49" s="1">
        <v>-714</v>
      </c>
      <c r="AS49" s="1">
        <v>-85519</v>
      </c>
      <c r="AT49" s="1">
        <v>-79208</v>
      </c>
      <c r="AU49" s="10">
        <f>+AL49/GDP!C49/1000</f>
        <v>-1.2364768320065318E-2</v>
      </c>
    </row>
    <row r="50" spans="1:47" ht="15">
      <c r="A50" s="2" t="s">
        <v>99</v>
      </c>
      <c r="B50" s="1" t="s">
        <v>27</v>
      </c>
      <c r="C50" s="1">
        <v>872701</v>
      </c>
      <c r="D50">
        <v>703254</v>
      </c>
      <c r="E50">
        <v>502859</v>
      </c>
      <c r="F50">
        <v>200395</v>
      </c>
      <c r="G50">
        <v>169447</v>
      </c>
      <c r="H50">
        <v>167504</v>
      </c>
      <c r="I50">
        <v>1943</v>
      </c>
      <c r="J50" t="s">
        <v>185</v>
      </c>
      <c r="L50" s="1">
        <v>994314</v>
      </c>
      <c r="M50">
        <v>801747</v>
      </c>
      <c r="N50">
        <v>668690</v>
      </c>
      <c r="O50">
        <v>133057</v>
      </c>
      <c r="P50">
        <v>152302</v>
      </c>
      <c r="Q50">
        <v>146350</v>
      </c>
      <c r="R50">
        <v>5952</v>
      </c>
      <c r="S50">
        <v>40265</v>
      </c>
      <c r="T50" s="1" t="s">
        <v>27</v>
      </c>
      <c r="U50" s="1">
        <v>3</v>
      </c>
      <c r="V50" s="1">
        <v>1114</v>
      </c>
      <c r="W50" s="1" t="s">
        <v>27</v>
      </c>
      <c r="X50" s="1">
        <v>188758</v>
      </c>
      <c r="Y50">
        <v>89988</v>
      </c>
      <c r="Z50">
        <v>54088</v>
      </c>
      <c r="AA50">
        <v>50028</v>
      </c>
      <c r="AB50">
        <v>-5346</v>
      </c>
      <c r="AC50" s="1">
        <v>312995</v>
      </c>
      <c r="AD50">
        <v>55942</v>
      </c>
      <c r="AE50">
        <v>131849</v>
      </c>
      <c r="AF50">
        <v>125204</v>
      </c>
      <c r="AG50" s="1" t="s">
        <v>186</v>
      </c>
      <c r="AH50" s="1" t="s">
        <v>27</v>
      </c>
      <c r="AI50" s="1">
        <v>-1514</v>
      </c>
      <c r="AJ50" t="s">
        <v>185</v>
      </c>
      <c r="AK50" s="1" t="s">
        <v>27</v>
      </c>
      <c r="AL50" s="1">
        <v>-121612</v>
      </c>
      <c r="AM50">
        <v>-98493</v>
      </c>
      <c r="AN50">
        <v>-165831</v>
      </c>
      <c r="AO50">
        <v>67338</v>
      </c>
      <c r="AP50">
        <v>17145</v>
      </c>
      <c r="AQ50">
        <v>-40265</v>
      </c>
      <c r="AR50" s="1">
        <v>-1112</v>
      </c>
      <c r="AS50" s="1">
        <v>-122724</v>
      </c>
      <c r="AT50" s="1">
        <v>-124237</v>
      </c>
      <c r="AU50" s="10">
        <f>+AL50/GDP!C50/1000</f>
        <v>-1.668844000439126E-2</v>
      </c>
    </row>
    <row r="51" spans="1:47" ht="15">
      <c r="A51" s="2" t="s">
        <v>100</v>
      </c>
      <c r="B51" s="1" t="s">
        <v>27</v>
      </c>
      <c r="C51" s="1">
        <v>1008048</v>
      </c>
      <c r="D51">
        <v>794387</v>
      </c>
      <c r="E51">
        <v>575204</v>
      </c>
      <c r="F51">
        <v>219183</v>
      </c>
      <c r="G51">
        <v>213661</v>
      </c>
      <c r="H51">
        <v>211482</v>
      </c>
      <c r="I51">
        <v>2179</v>
      </c>
      <c r="J51" t="s">
        <v>185</v>
      </c>
      <c r="L51" s="1">
        <v>1121616</v>
      </c>
      <c r="M51">
        <v>890771</v>
      </c>
      <c r="N51">
        <v>749374</v>
      </c>
      <c r="O51">
        <v>141397</v>
      </c>
      <c r="P51">
        <v>192771</v>
      </c>
      <c r="Q51">
        <v>186508</v>
      </c>
      <c r="R51">
        <v>6263</v>
      </c>
      <c r="S51">
        <v>38074</v>
      </c>
      <c r="T51" s="1" t="s">
        <v>27</v>
      </c>
      <c r="U51" s="1">
        <v>259</v>
      </c>
      <c r="V51" s="1">
        <v>481</v>
      </c>
      <c r="W51" s="1" t="s">
        <v>27</v>
      </c>
      <c r="X51" s="1">
        <v>363555</v>
      </c>
      <c r="Y51">
        <v>110041</v>
      </c>
      <c r="Z51">
        <v>143506</v>
      </c>
      <c r="AA51">
        <v>100266</v>
      </c>
      <c r="AB51">
        <v>9742</v>
      </c>
      <c r="AC51" s="1">
        <v>446393</v>
      </c>
      <c r="AD51">
        <v>69067</v>
      </c>
      <c r="AE51">
        <v>254431</v>
      </c>
      <c r="AF51">
        <v>122895</v>
      </c>
      <c r="AG51" s="1" t="s">
        <v>186</v>
      </c>
      <c r="AH51" s="1" t="s">
        <v>27</v>
      </c>
      <c r="AI51" s="1">
        <v>30951</v>
      </c>
      <c r="AJ51" t="s">
        <v>185</v>
      </c>
      <c r="AK51" s="1" t="s">
        <v>27</v>
      </c>
      <c r="AL51" s="1">
        <v>-113567</v>
      </c>
      <c r="AM51">
        <v>-96384</v>
      </c>
      <c r="AN51">
        <v>-174170</v>
      </c>
      <c r="AO51">
        <v>77786</v>
      </c>
      <c r="AP51">
        <v>20890</v>
      </c>
      <c r="AQ51">
        <v>-38074</v>
      </c>
      <c r="AR51" s="1">
        <v>-221</v>
      </c>
      <c r="AS51" s="1">
        <v>-113788</v>
      </c>
      <c r="AT51" s="1">
        <v>-82838</v>
      </c>
      <c r="AU51" s="10">
        <f>+AL51/GDP!C51/1000</f>
        <v>-1.4865374294802152E-2</v>
      </c>
    </row>
    <row r="52" spans="1:47" ht="15">
      <c r="A52" s="2" t="s">
        <v>101</v>
      </c>
      <c r="B52" s="1" t="s">
        <v>27</v>
      </c>
      <c r="C52" s="1">
        <v>1081132</v>
      </c>
      <c r="D52">
        <v>851602</v>
      </c>
      <c r="E52">
        <v>612113</v>
      </c>
      <c r="F52">
        <v>239489</v>
      </c>
      <c r="G52">
        <v>229530</v>
      </c>
      <c r="H52">
        <v>227349</v>
      </c>
      <c r="I52">
        <v>2181</v>
      </c>
      <c r="J52" t="s">
        <v>185</v>
      </c>
      <c r="L52" s="1">
        <v>1205896</v>
      </c>
      <c r="M52">
        <v>955667</v>
      </c>
      <c r="N52">
        <v>803113</v>
      </c>
      <c r="O52">
        <v>152554</v>
      </c>
      <c r="P52">
        <v>207212</v>
      </c>
      <c r="Q52">
        <v>200912</v>
      </c>
      <c r="R52">
        <v>6300</v>
      </c>
      <c r="S52">
        <v>43017</v>
      </c>
      <c r="T52" s="1" t="s">
        <v>27</v>
      </c>
      <c r="U52" s="1">
        <v>2</v>
      </c>
      <c r="V52" s="1">
        <v>9</v>
      </c>
      <c r="W52" s="1" t="s">
        <v>27</v>
      </c>
      <c r="X52" s="1">
        <v>424548</v>
      </c>
      <c r="Y52">
        <v>103024</v>
      </c>
      <c r="Z52">
        <v>160179</v>
      </c>
      <c r="AA52">
        <v>168013</v>
      </c>
      <c r="AB52">
        <v>-6668</v>
      </c>
      <c r="AC52" s="1">
        <v>559027</v>
      </c>
      <c r="AD52">
        <v>97644</v>
      </c>
      <c r="AE52">
        <v>392107</v>
      </c>
      <c r="AF52">
        <v>69276</v>
      </c>
      <c r="AG52" s="1" t="s">
        <v>186</v>
      </c>
      <c r="AH52" s="1" t="s">
        <v>27</v>
      </c>
      <c r="AI52" s="1">
        <v>-9706</v>
      </c>
      <c r="AJ52" t="s">
        <v>185</v>
      </c>
      <c r="AK52" s="1" t="s">
        <v>27</v>
      </c>
      <c r="AL52" s="1">
        <v>-124764</v>
      </c>
      <c r="AM52">
        <v>-104065</v>
      </c>
      <c r="AN52">
        <v>-191000</v>
      </c>
      <c r="AO52">
        <v>86935</v>
      </c>
      <c r="AP52">
        <v>22318</v>
      </c>
      <c r="AQ52">
        <v>-43017</v>
      </c>
      <c r="AR52" s="1">
        <v>-8</v>
      </c>
      <c r="AS52" s="1">
        <v>-124772</v>
      </c>
      <c r="AT52" s="1">
        <v>-134479</v>
      </c>
      <c r="AU52" s="10">
        <f>+AL52/GDP!C52/1000</f>
        <v>-1.5454286457494642E-2</v>
      </c>
    </row>
    <row r="53" spans="1:47" ht="15">
      <c r="A53" s="2" t="s">
        <v>102</v>
      </c>
      <c r="B53" s="1" t="s">
        <v>27</v>
      </c>
      <c r="C53" s="1">
        <v>1195810</v>
      </c>
      <c r="D53">
        <v>934453</v>
      </c>
      <c r="E53">
        <v>678366</v>
      </c>
      <c r="F53">
        <v>256087</v>
      </c>
      <c r="G53">
        <v>261357</v>
      </c>
      <c r="H53">
        <v>259087</v>
      </c>
      <c r="I53">
        <v>2270</v>
      </c>
      <c r="J53" t="s">
        <v>185</v>
      </c>
      <c r="L53" s="1">
        <v>1336538</v>
      </c>
      <c r="M53">
        <v>1042726</v>
      </c>
      <c r="N53">
        <v>876794</v>
      </c>
      <c r="O53">
        <v>165932</v>
      </c>
      <c r="P53">
        <v>248750</v>
      </c>
      <c r="Q53">
        <v>242084</v>
      </c>
      <c r="R53">
        <v>6666</v>
      </c>
      <c r="S53">
        <v>45062</v>
      </c>
      <c r="T53" s="1" t="s">
        <v>27</v>
      </c>
      <c r="U53" s="1">
        <v>15</v>
      </c>
      <c r="V53" s="1">
        <v>271</v>
      </c>
      <c r="W53" s="1" t="s">
        <v>27</v>
      </c>
      <c r="X53" s="1">
        <v>502024</v>
      </c>
      <c r="Y53">
        <v>121352</v>
      </c>
      <c r="Z53">
        <v>121036</v>
      </c>
      <c r="AA53">
        <v>258626</v>
      </c>
      <c r="AB53">
        <v>1010</v>
      </c>
      <c r="AC53" s="1">
        <v>720999</v>
      </c>
      <c r="AD53">
        <v>122150</v>
      </c>
      <c r="AE53">
        <v>311105</v>
      </c>
      <c r="AF53">
        <v>287744</v>
      </c>
      <c r="AG53" s="1" t="s">
        <v>186</v>
      </c>
      <c r="AH53" s="1" t="s">
        <v>27</v>
      </c>
      <c r="AI53" s="1">
        <v>-77995</v>
      </c>
      <c r="AJ53" t="s">
        <v>185</v>
      </c>
      <c r="AK53" s="1" t="s">
        <v>27</v>
      </c>
      <c r="AL53" s="1">
        <v>-140726</v>
      </c>
      <c r="AM53">
        <v>-108273</v>
      </c>
      <c r="AN53">
        <v>-198428</v>
      </c>
      <c r="AO53">
        <v>90155</v>
      </c>
      <c r="AP53">
        <v>12607</v>
      </c>
      <c r="AQ53">
        <v>-45062</v>
      </c>
      <c r="AR53" s="1">
        <v>-256</v>
      </c>
      <c r="AS53" s="1">
        <v>-140982</v>
      </c>
      <c r="AT53" s="1">
        <v>-218975</v>
      </c>
      <c r="AU53" s="10">
        <f>+AL53/GDP!C53/1000</f>
        <v>-1.6406220854318223E-2</v>
      </c>
    </row>
    <row r="54" spans="1:47" ht="15">
      <c r="A54" s="2" t="s">
        <v>103</v>
      </c>
      <c r="B54" s="1" t="s">
        <v>27</v>
      </c>
      <c r="C54" s="1">
        <v>1199418</v>
      </c>
      <c r="D54">
        <v>933174</v>
      </c>
      <c r="E54">
        <v>670416</v>
      </c>
      <c r="F54">
        <v>262758</v>
      </c>
      <c r="G54">
        <v>266244</v>
      </c>
      <c r="H54">
        <v>263807</v>
      </c>
      <c r="I54">
        <v>2437</v>
      </c>
      <c r="J54" t="s">
        <v>185</v>
      </c>
      <c r="L54" s="1">
        <v>1414479</v>
      </c>
      <c r="M54">
        <v>1099314</v>
      </c>
      <c r="N54">
        <v>918637</v>
      </c>
      <c r="O54">
        <v>180677</v>
      </c>
      <c r="P54">
        <v>261978</v>
      </c>
      <c r="Q54">
        <v>254984</v>
      </c>
      <c r="R54">
        <v>6994</v>
      </c>
      <c r="S54">
        <v>53187</v>
      </c>
      <c r="T54" s="1" t="s">
        <v>27</v>
      </c>
      <c r="U54" s="1">
        <v>16</v>
      </c>
      <c r="V54" s="1">
        <v>24</v>
      </c>
      <c r="W54" s="1" t="s">
        <v>27</v>
      </c>
      <c r="X54" s="1">
        <v>385936</v>
      </c>
      <c r="Y54">
        <v>174751</v>
      </c>
      <c r="Z54">
        <v>132186</v>
      </c>
      <c r="AA54">
        <v>72216</v>
      </c>
      <c r="AB54">
        <v>6783</v>
      </c>
      <c r="AC54" s="1">
        <v>452901</v>
      </c>
      <c r="AD54">
        <v>211152</v>
      </c>
      <c r="AE54">
        <v>225878</v>
      </c>
      <c r="AF54">
        <v>15871</v>
      </c>
      <c r="AG54" s="1" t="s">
        <v>186</v>
      </c>
      <c r="AH54" s="1" t="s">
        <v>27</v>
      </c>
      <c r="AI54" s="1">
        <v>148106</v>
      </c>
      <c r="AJ54" t="s">
        <v>185</v>
      </c>
      <c r="AK54" s="1" t="s">
        <v>27</v>
      </c>
      <c r="AL54" s="1">
        <v>-215062</v>
      </c>
      <c r="AM54">
        <v>-166140</v>
      </c>
      <c r="AN54">
        <v>-248221</v>
      </c>
      <c r="AO54">
        <v>82081</v>
      </c>
      <c r="AP54">
        <v>4266</v>
      </c>
      <c r="AQ54">
        <v>-53187</v>
      </c>
      <c r="AR54" s="1">
        <v>-7</v>
      </c>
      <c r="AS54" s="1">
        <v>-215069</v>
      </c>
      <c r="AT54" s="1">
        <v>-66965</v>
      </c>
      <c r="AU54" s="10">
        <f>+AL54/GDP!C54/1000</f>
        <v>-2.3730193759103149E-2</v>
      </c>
    </row>
    <row r="55" spans="1:47" ht="15">
      <c r="A55" s="2" t="s">
        <v>104</v>
      </c>
      <c r="B55" s="1" t="s">
        <v>27</v>
      </c>
      <c r="C55" s="1">
        <v>1313448</v>
      </c>
      <c r="D55">
        <v>976525</v>
      </c>
      <c r="E55">
        <v>698524</v>
      </c>
      <c r="F55">
        <v>278001</v>
      </c>
      <c r="G55">
        <v>302540</v>
      </c>
      <c r="H55">
        <v>298294</v>
      </c>
      <c r="I55">
        <v>4246</v>
      </c>
      <c r="J55">
        <v>34384</v>
      </c>
      <c r="L55" s="1">
        <v>1600061</v>
      </c>
      <c r="M55">
        <v>1232335</v>
      </c>
      <c r="N55">
        <v>1035592</v>
      </c>
      <c r="O55">
        <v>196742</v>
      </c>
      <c r="P55">
        <v>292566</v>
      </c>
      <c r="Q55">
        <v>281076</v>
      </c>
      <c r="R55">
        <v>11490</v>
      </c>
      <c r="S55">
        <v>75160</v>
      </c>
      <c r="T55" s="1" t="s">
        <v>27</v>
      </c>
      <c r="U55" s="1">
        <v>45</v>
      </c>
      <c r="V55" s="1">
        <v>6473</v>
      </c>
      <c r="W55" s="1" t="s">
        <v>27</v>
      </c>
      <c r="X55" s="1">
        <v>526612</v>
      </c>
      <c r="Y55">
        <v>247484</v>
      </c>
      <c r="Z55">
        <v>141007</v>
      </c>
      <c r="AA55">
        <v>146868</v>
      </c>
      <c r="AB55">
        <v>-8747</v>
      </c>
      <c r="AC55" s="1">
        <v>765215</v>
      </c>
      <c r="AD55">
        <v>312449</v>
      </c>
      <c r="AE55">
        <v>278697</v>
      </c>
      <c r="AF55">
        <v>174069</v>
      </c>
      <c r="AG55" s="1" t="s">
        <v>186</v>
      </c>
      <c r="AH55" s="1" t="s">
        <v>27</v>
      </c>
      <c r="AI55" s="1">
        <v>54437</v>
      </c>
      <c r="AJ55" t="s">
        <v>185</v>
      </c>
      <c r="AK55" s="1" t="s">
        <v>27</v>
      </c>
      <c r="AL55" s="1">
        <v>-286612</v>
      </c>
      <c r="AM55">
        <v>-255809</v>
      </c>
      <c r="AN55">
        <v>-337068</v>
      </c>
      <c r="AO55">
        <v>81258</v>
      </c>
      <c r="AP55">
        <v>9974</v>
      </c>
      <c r="AQ55">
        <v>-40777</v>
      </c>
      <c r="AR55" s="1">
        <v>-6428</v>
      </c>
      <c r="AS55" s="1">
        <v>-293040</v>
      </c>
      <c r="AT55" s="1">
        <v>-238603</v>
      </c>
      <c r="AU55" s="10">
        <f>+AL55/GDP!C55/1000</f>
        <v>-2.9758700888778137E-2</v>
      </c>
    </row>
    <row r="56" spans="1:47" ht="15">
      <c r="A56" s="2" t="s">
        <v>105</v>
      </c>
      <c r="B56" s="1" t="s">
        <v>27</v>
      </c>
      <c r="C56" s="1">
        <v>1486120</v>
      </c>
      <c r="D56">
        <v>1082963</v>
      </c>
      <c r="E56">
        <v>784940</v>
      </c>
      <c r="F56">
        <v>298023</v>
      </c>
      <c r="G56">
        <v>365612</v>
      </c>
      <c r="H56">
        <v>361217</v>
      </c>
      <c r="I56">
        <v>4395</v>
      </c>
      <c r="J56">
        <v>37545</v>
      </c>
      <c r="L56" s="1">
        <v>1888038</v>
      </c>
      <c r="M56">
        <v>1452650</v>
      </c>
      <c r="N56">
        <v>1231722</v>
      </c>
      <c r="O56">
        <v>220927</v>
      </c>
      <c r="P56">
        <v>350980</v>
      </c>
      <c r="Q56">
        <v>339107</v>
      </c>
      <c r="R56">
        <v>11873</v>
      </c>
      <c r="S56">
        <v>84408</v>
      </c>
      <c r="T56" s="1" t="s">
        <v>27</v>
      </c>
      <c r="U56" s="1">
        <v>42</v>
      </c>
      <c r="V56" s="1">
        <v>4259</v>
      </c>
      <c r="W56" s="1" t="s">
        <v>27</v>
      </c>
      <c r="X56" s="1">
        <v>587682</v>
      </c>
      <c r="Y56">
        <v>186371</v>
      </c>
      <c r="Z56">
        <v>159713</v>
      </c>
      <c r="AA56">
        <v>241308</v>
      </c>
      <c r="AB56">
        <v>290</v>
      </c>
      <c r="AC56" s="1">
        <v>1066074</v>
      </c>
      <c r="AD56">
        <v>349124</v>
      </c>
      <c r="AE56">
        <v>441966</v>
      </c>
      <c r="AF56">
        <v>274984</v>
      </c>
      <c r="AG56" s="1" t="s">
        <v>186</v>
      </c>
      <c r="AH56" s="1" t="s">
        <v>27</v>
      </c>
      <c r="AI56" s="1">
        <v>-72257</v>
      </c>
      <c r="AJ56" t="s">
        <v>185</v>
      </c>
      <c r="AK56" s="1" t="s">
        <v>27</v>
      </c>
      <c r="AL56" s="1">
        <v>-401918</v>
      </c>
      <c r="AM56">
        <v>-369686</v>
      </c>
      <c r="AN56">
        <v>-446783</v>
      </c>
      <c r="AO56">
        <v>77096</v>
      </c>
      <c r="AP56">
        <v>14632</v>
      </c>
      <c r="AQ56">
        <v>-46863</v>
      </c>
      <c r="AR56" s="1">
        <v>-4217</v>
      </c>
      <c r="AS56" s="1">
        <v>-406135</v>
      </c>
      <c r="AT56" s="1">
        <v>-478392</v>
      </c>
      <c r="AU56" s="10">
        <f>+AL56/GDP!C56/1000</f>
        <v>-3.9207687054921475E-2</v>
      </c>
    </row>
    <row r="57" spans="1:47" ht="15">
      <c r="A57" s="2" t="s">
        <v>106</v>
      </c>
      <c r="B57" s="1" t="s">
        <v>27</v>
      </c>
      <c r="C57" s="1">
        <v>1368140</v>
      </c>
      <c r="D57">
        <v>1015366</v>
      </c>
      <c r="E57">
        <v>731331</v>
      </c>
      <c r="F57">
        <v>284035</v>
      </c>
      <c r="G57">
        <v>311364</v>
      </c>
      <c r="H57">
        <v>306851</v>
      </c>
      <c r="I57">
        <v>4512</v>
      </c>
      <c r="J57">
        <v>41410</v>
      </c>
      <c r="L57" s="1">
        <v>1762222</v>
      </c>
      <c r="M57">
        <v>1375739</v>
      </c>
      <c r="N57">
        <v>1153701</v>
      </c>
      <c r="O57">
        <v>222039</v>
      </c>
      <c r="P57">
        <v>288120</v>
      </c>
      <c r="Q57">
        <v>275619</v>
      </c>
      <c r="R57">
        <v>12500</v>
      </c>
      <c r="S57">
        <v>98364</v>
      </c>
      <c r="T57" s="1" t="s">
        <v>27</v>
      </c>
      <c r="U57" s="1">
        <v>13233</v>
      </c>
      <c r="V57" s="1">
        <v>1063</v>
      </c>
      <c r="W57" s="1" t="s">
        <v>27</v>
      </c>
      <c r="X57" s="1">
        <v>386313</v>
      </c>
      <c r="Y57">
        <v>146041</v>
      </c>
      <c r="Z57">
        <v>106919</v>
      </c>
      <c r="AA57">
        <v>128442</v>
      </c>
      <c r="AB57">
        <v>4911</v>
      </c>
      <c r="AC57" s="1">
        <v>788345</v>
      </c>
      <c r="AD57">
        <v>172496</v>
      </c>
      <c r="AE57">
        <v>431492</v>
      </c>
      <c r="AF57">
        <v>184357</v>
      </c>
      <c r="AG57" s="1" t="s">
        <v>186</v>
      </c>
      <c r="AH57" s="1" t="s">
        <v>27</v>
      </c>
      <c r="AI57" s="1">
        <v>-20120</v>
      </c>
      <c r="AJ57" t="s">
        <v>185</v>
      </c>
      <c r="AK57" s="1" t="s">
        <v>27</v>
      </c>
      <c r="AL57" s="1">
        <v>-394082</v>
      </c>
      <c r="AM57">
        <v>-360373</v>
      </c>
      <c r="AN57">
        <v>-422370</v>
      </c>
      <c r="AO57">
        <v>61997</v>
      </c>
      <c r="AP57">
        <v>23244</v>
      </c>
      <c r="AQ57">
        <v>-56953</v>
      </c>
      <c r="AR57" s="1">
        <v>12170</v>
      </c>
      <c r="AS57" s="1">
        <v>-381913</v>
      </c>
      <c r="AT57" s="1">
        <v>-402032</v>
      </c>
      <c r="AU57" s="10">
        <f>+AL57/GDP!C57/1000</f>
        <v>-3.7241138169893877E-2</v>
      </c>
    </row>
    <row r="58" spans="1:47" ht="15">
      <c r="A58" s="2" t="s">
        <v>107</v>
      </c>
      <c r="B58" s="1" t="s">
        <v>27</v>
      </c>
      <c r="C58" s="1">
        <v>1345506</v>
      </c>
      <c r="D58">
        <v>986095</v>
      </c>
      <c r="E58">
        <v>698036</v>
      </c>
      <c r="F58">
        <v>288059</v>
      </c>
      <c r="G58">
        <v>306391</v>
      </c>
      <c r="H58">
        <v>301822</v>
      </c>
      <c r="I58">
        <v>4570</v>
      </c>
      <c r="J58">
        <v>53019</v>
      </c>
      <c r="L58" s="1">
        <v>1801615</v>
      </c>
      <c r="M58">
        <v>1406762</v>
      </c>
      <c r="N58">
        <v>1173281</v>
      </c>
      <c r="O58">
        <v>233480</v>
      </c>
      <c r="P58">
        <v>288886</v>
      </c>
      <c r="Q58">
        <v>276070</v>
      </c>
      <c r="R58">
        <v>12816</v>
      </c>
      <c r="S58">
        <v>105968</v>
      </c>
      <c r="T58" s="1" t="s">
        <v>27</v>
      </c>
      <c r="U58" s="1">
        <v>58</v>
      </c>
      <c r="V58" s="1">
        <v>3882</v>
      </c>
      <c r="W58" s="1" t="s">
        <v>27</v>
      </c>
      <c r="X58" s="1">
        <v>319175</v>
      </c>
      <c r="Y58">
        <v>178984</v>
      </c>
      <c r="Z58">
        <v>79532</v>
      </c>
      <c r="AA58">
        <v>56978</v>
      </c>
      <c r="AB58">
        <v>3681</v>
      </c>
      <c r="AC58" s="1">
        <v>821844</v>
      </c>
      <c r="AD58">
        <v>111056</v>
      </c>
      <c r="AE58">
        <v>504155</v>
      </c>
      <c r="AF58">
        <v>206634</v>
      </c>
      <c r="AG58" s="1" t="s">
        <v>186</v>
      </c>
      <c r="AH58" s="1" t="s">
        <v>27</v>
      </c>
      <c r="AI58" s="1">
        <v>-42734</v>
      </c>
      <c r="AJ58" t="s">
        <v>185</v>
      </c>
      <c r="AK58" s="1" t="s">
        <v>27</v>
      </c>
      <c r="AL58" s="1">
        <v>-456110</v>
      </c>
      <c r="AM58">
        <v>-420666</v>
      </c>
      <c r="AN58">
        <v>-475245</v>
      </c>
      <c r="AO58">
        <v>54579</v>
      </c>
      <c r="AP58">
        <v>17506</v>
      </c>
      <c r="AQ58">
        <v>-52949</v>
      </c>
      <c r="AR58" s="1">
        <v>-3825</v>
      </c>
      <c r="AS58" s="1">
        <v>-459935</v>
      </c>
      <c r="AT58" s="1">
        <v>-502668</v>
      </c>
      <c r="AU58" s="10">
        <f>+AL58/GDP!C58/1000</f>
        <v>-4.1733537070756048E-2</v>
      </c>
    </row>
    <row r="59" spans="1:47" ht="15">
      <c r="A59" s="2" t="s">
        <v>108</v>
      </c>
      <c r="B59" s="1" t="s">
        <v>27</v>
      </c>
      <c r="C59" s="1">
        <v>1437148</v>
      </c>
      <c r="D59">
        <v>1028186</v>
      </c>
      <c r="E59">
        <v>730446</v>
      </c>
      <c r="F59">
        <v>297740</v>
      </c>
      <c r="G59">
        <v>346931</v>
      </c>
      <c r="H59">
        <v>342260</v>
      </c>
      <c r="I59">
        <v>4671</v>
      </c>
      <c r="J59">
        <v>62031</v>
      </c>
      <c r="L59" s="1">
        <v>1959436</v>
      </c>
      <c r="M59">
        <v>1524429</v>
      </c>
      <c r="N59">
        <v>1272089</v>
      </c>
      <c r="O59">
        <v>252340</v>
      </c>
      <c r="P59">
        <v>317677</v>
      </c>
      <c r="Q59">
        <v>304322</v>
      </c>
      <c r="R59">
        <v>13356</v>
      </c>
      <c r="S59">
        <v>117330</v>
      </c>
      <c r="T59" s="1" t="s">
        <v>27</v>
      </c>
      <c r="U59" s="1">
        <v>89</v>
      </c>
      <c r="V59" s="1">
        <v>8588</v>
      </c>
      <c r="W59" s="1" t="s">
        <v>27</v>
      </c>
      <c r="X59" s="1">
        <v>371104</v>
      </c>
      <c r="Y59">
        <v>195218</v>
      </c>
      <c r="Z59">
        <v>133059</v>
      </c>
      <c r="AA59">
        <v>44351</v>
      </c>
      <c r="AB59">
        <v>-1524</v>
      </c>
      <c r="AC59" s="1">
        <v>911660</v>
      </c>
      <c r="AD59">
        <v>117107</v>
      </c>
      <c r="AE59">
        <v>550163</v>
      </c>
      <c r="AF59">
        <v>244390</v>
      </c>
      <c r="AG59" s="1" t="s">
        <v>186</v>
      </c>
      <c r="AH59" s="1" t="s">
        <v>27</v>
      </c>
      <c r="AI59" s="1">
        <v>-9768</v>
      </c>
      <c r="AJ59" t="s">
        <v>185</v>
      </c>
      <c r="AK59" s="1" t="s">
        <v>27</v>
      </c>
      <c r="AL59" s="1">
        <v>-522289</v>
      </c>
      <c r="AM59">
        <v>-496243</v>
      </c>
      <c r="AN59">
        <v>-541643</v>
      </c>
      <c r="AO59">
        <v>45401</v>
      </c>
      <c r="AP59">
        <v>29254</v>
      </c>
      <c r="AQ59">
        <v>-55300</v>
      </c>
      <c r="AR59" s="1">
        <v>-8499</v>
      </c>
      <c r="AS59" s="1">
        <v>-530788</v>
      </c>
      <c r="AT59" s="1">
        <v>-540556</v>
      </c>
      <c r="AU59" s="10">
        <f>+AL59/GDP!C59/1000</f>
        <v>-4.5588879675293507E-2</v>
      </c>
    </row>
    <row r="60" spans="1:47" ht="15">
      <c r="A60" s="2" t="s">
        <v>109</v>
      </c>
      <c r="B60" s="1" t="s">
        <v>27</v>
      </c>
      <c r="C60" s="1">
        <v>1661104</v>
      </c>
      <c r="D60">
        <v>1168120</v>
      </c>
      <c r="E60">
        <v>823584</v>
      </c>
      <c r="F60">
        <v>344536</v>
      </c>
      <c r="G60">
        <v>432839</v>
      </c>
      <c r="H60">
        <v>428105</v>
      </c>
      <c r="I60">
        <v>4734</v>
      </c>
      <c r="J60">
        <v>60145</v>
      </c>
      <c r="L60" s="1">
        <v>2296994</v>
      </c>
      <c r="M60">
        <v>1778958</v>
      </c>
      <c r="N60">
        <v>1488349</v>
      </c>
      <c r="O60">
        <v>290609</v>
      </c>
      <c r="P60">
        <v>386256</v>
      </c>
      <c r="Q60">
        <v>371713</v>
      </c>
      <c r="R60">
        <v>14543</v>
      </c>
      <c r="S60">
        <v>131779</v>
      </c>
      <c r="T60" s="1" t="s">
        <v>27</v>
      </c>
      <c r="U60" s="1">
        <v>3765</v>
      </c>
      <c r="V60" s="1">
        <v>8109</v>
      </c>
      <c r="W60" s="1" t="s">
        <v>27</v>
      </c>
      <c r="X60" s="1">
        <v>1058661</v>
      </c>
      <c r="Y60">
        <v>374006</v>
      </c>
      <c r="Z60">
        <v>191956</v>
      </c>
      <c r="AA60">
        <v>495505</v>
      </c>
      <c r="AB60">
        <v>-2806</v>
      </c>
      <c r="AC60" s="1">
        <v>1600881</v>
      </c>
      <c r="AD60">
        <v>213642</v>
      </c>
      <c r="AE60">
        <v>867340</v>
      </c>
      <c r="AF60">
        <v>519899</v>
      </c>
      <c r="AG60" s="1" t="s">
        <v>186</v>
      </c>
      <c r="AH60" s="1" t="s">
        <v>27</v>
      </c>
      <c r="AI60" s="1">
        <v>98014</v>
      </c>
      <c r="AJ60" t="s">
        <v>185</v>
      </c>
      <c r="AK60" s="1" t="s">
        <v>27</v>
      </c>
      <c r="AL60" s="1">
        <v>-635890</v>
      </c>
      <c r="AM60">
        <v>-610838</v>
      </c>
      <c r="AN60">
        <v>-664766</v>
      </c>
      <c r="AO60">
        <v>53927</v>
      </c>
      <c r="AP60">
        <v>46583</v>
      </c>
      <c r="AQ60">
        <v>-71634</v>
      </c>
      <c r="AR60" s="1">
        <v>-4344</v>
      </c>
      <c r="AS60" s="1">
        <v>-640234</v>
      </c>
      <c r="AT60" s="1">
        <v>-542220</v>
      </c>
      <c r="AU60" s="10">
        <f>+AL60/GDP!C60/1000</f>
        <v>-5.2048750941295872E-2</v>
      </c>
    </row>
    <row r="61" spans="1:47" ht="15">
      <c r="A61" s="2" t="s">
        <v>110</v>
      </c>
      <c r="B61" s="1" t="s">
        <v>27</v>
      </c>
      <c r="C61" s="1">
        <v>1893153</v>
      </c>
      <c r="D61">
        <v>1291503</v>
      </c>
      <c r="E61">
        <v>913016</v>
      </c>
      <c r="F61">
        <v>378487</v>
      </c>
      <c r="G61">
        <v>536294</v>
      </c>
      <c r="H61">
        <v>531498</v>
      </c>
      <c r="I61">
        <v>4796</v>
      </c>
      <c r="J61">
        <v>65356</v>
      </c>
      <c r="L61" s="1">
        <v>2642385</v>
      </c>
      <c r="M61">
        <v>2008045</v>
      </c>
      <c r="N61">
        <v>1695820</v>
      </c>
      <c r="O61">
        <v>312225</v>
      </c>
      <c r="P61">
        <v>492108</v>
      </c>
      <c r="Q61">
        <v>475701</v>
      </c>
      <c r="R61">
        <v>16407</v>
      </c>
      <c r="S61">
        <v>142232</v>
      </c>
      <c r="T61" s="1" t="s">
        <v>27</v>
      </c>
      <c r="U61" s="1">
        <v>15473</v>
      </c>
      <c r="V61" s="1">
        <v>14523</v>
      </c>
      <c r="W61" s="1" t="s">
        <v>27</v>
      </c>
      <c r="X61" s="1">
        <v>562996</v>
      </c>
      <c r="Y61">
        <v>52591</v>
      </c>
      <c r="Z61">
        <v>267290</v>
      </c>
      <c r="AA61">
        <v>257210</v>
      </c>
      <c r="AB61">
        <v>-14094</v>
      </c>
      <c r="AC61" s="1">
        <v>1277056</v>
      </c>
      <c r="AD61">
        <v>142345</v>
      </c>
      <c r="AE61">
        <v>832037</v>
      </c>
      <c r="AF61">
        <v>302673</v>
      </c>
      <c r="AG61" s="1" t="s">
        <v>186</v>
      </c>
      <c r="AH61" s="1" t="s">
        <v>27</v>
      </c>
      <c r="AI61" s="1">
        <v>34223</v>
      </c>
      <c r="AJ61" t="s">
        <v>185</v>
      </c>
      <c r="AK61" s="1" t="s">
        <v>27</v>
      </c>
      <c r="AL61" s="1">
        <v>-749232</v>
      </c>
      <c r="AM61">
        <v>-716542</v>
      </c>
      <c r="AN61">
        <v>-782804</v>
      </c>
      <c r="AO61">
        <v>66262</v>
      </c>
      <c r="AP61">
        <v>44186</v>
      </c>
      <c r="AQ61">
        <v>-76876</v>
      </c>
      <c r="AR61" s="1">
        <v>950</v>
      </c>
      <c r="AS61" s="1">
        <v>-748283</v>
      </c>
      <c r="AT61" s="1">
        <v>-714059</v>
      </c>
      <c r="AU61" s="10">
        <f>+AL61/GDP!C61/1000</f>
        <v>-5.7459966869133072E-2</v>
      </c>
    </row>
    <row r="62" spans="1:47" ht="15">
      <c r="A62" s="2" t="s">
        <v>111</v>
      </c>
      <c r="B62" s="1" t="s">
        <v>27</v>
      </c>
      <c r="C62" s="1">
        <v>2204218</v>
      </c>
      <c r="D62">
        <v>1463991</v>
      </c>
      <c r="E62">
        <v>1040905</v>
      </c>
      <c r="F62">
        <v>423086</v>
      </c>
      <c r="G62">
        <v>669919</v>
      </c>
      <c r="H62">
        <v>664850</v>
      </c>
      <c r="I62">
        <v>5069</v>
      </c>
      <c r="J62">
        <v>70308</v>
      </c>
      <c r="L62" s="1">
        <v>3020864</v>
      </c>
      <c r="M62">
        <v>2227523</v>
      </c>
      <c r="N62">
        <v>1878194</v>
      </c>
      <c r="O62">
        <v>349329</v>
      </c>
      <c r="P62">
        <v>653945</v>
      </c>
      <c r="Q62">
        <v>637300</v>
      </c>
      <c r="R62">
        <v>16645</v>
      </c>
      <c r="S62">
        <v>139396</v>
      </c>
      <c r="T62" s="1" t="s">
        <v>27</v>
      </c>
      <c r="U62" s="1">
        <v>11</v>
      </c>
      <c r="V62" s="1">
        <v>7449</v>
      </c>
      <c r="W62" s="1" t="s">
        <v>27</v>
      </c>
      <c r="X62" s="1">
        <v>1324623</v>
      </c>
      <c r="Y62">
        <v>283800</v>
      </c>
      <c r="Z62">
        <v>493366</v>
      </c>
      <c r="AA62">
        <v>549830</v>
      </c>
      <c r="AB62">
        <v>-2373</v>
      </c>
      <c r="AC62" s="1">
        <v>2120480</v>
      </c>
      <c r="AD62">
        <v>298464</v>
      </c>
      <c r="AE62">
        <v>1126735</v>
      </c>
      <c r="AF62">
        <v>695280</v>
      </c>
      <c r="AG62" s="1">
        <v>-29710</v>
      </c>
      <c r="AH62" s="1" t="s">
        <v>27</v>
      </c>
      <c r="AI62" s="1">
        <v>-1482</v>
      </c>
      <c r="AJ62" t="s">
        <v>185</v>
      </c>
      <c r="AK62" s="1" t="s">
        <v>27</v>
      </c>
      <c r="AL62" s="1">
        <v>-816646</v>
      </c>
      <c r="AM62">
        <v>-763533</v>
      </c>
      <c r="AN62">
        <v>-837289</v>
      </c>
      <c r="AO62">
        <v>73756</v>
      </c>
      <c r="AP62">
        <v>15974</v>
      </c>
      <c r="AQ62">
        <v>-69088</v>
      </c>
      <c r="AR62" s="1">
        <v>-7439</v>
      </c>
      <c r="AS62" s="1">
        <v>-824085</v>
      </c>
      <c r="AT62" s="1">
        <v>-825567</v>
      </c>
      <c r="AU62" s="10">
        <f>+AL62/GDP!C62/1000</f>
        <v>-5.9110425895364659E-2</v>
      </c>
    </row>
    <row r="63" spans="1:47" ht="15">
      <c r="A63" s="2" t="s">
        <v>112</v>
      </c>
      <c r="B63" s="1" t="s">
        <v>27</v>
      </c>
      <c r="C63" s="1">
        <v>2547935</v>
      </c>
      <c r="D63">
        <v>1660815</v>
      </c>
      <c r="E63">
        <v>1165151</v>
      </c>
      <c r="F63">
        <v>495664</v>
      </c>
      <c r="G63">
        <v>816938</v>
      </c>
      <c r="H63">
        <v>811719</v>
      </c>
      <c r="I63">
        <v>5219</v>
      </c>
      <c r="J63">
        <v>70182</v>
      </c>
      <c r="K63">
        <f>+J63-S63</f>
        <v>-89910</v>
      </c>
      <c r="L63" s="1">
        <v>3284485</v>
      </c>
      <c r="M63">
        <v>2371811</v>
      </c>
      <c r="N63">
        <v>1986347</v>
      </c>
      <c r="O63">
        <v>385464</v>
      </c>
      <c r="P63">
        <v>752582</v>
      </c>
      <c r="Q63">
        <v>736472</v>
      </c>
      <c r="R63">
        <v>16109</v>
      </c>
      <c r="S63">
        <v>160092</v>
      </c>
      <c r="T63" s="1" t="s">
        <v>27</v>
      </c>
      <c r="U63" s="1">
        <v>503</v>
      </c>
      <c r="V63" s="1">
        <v>6559</v>
      </c>
      <c r="W63" s="1" t="s">
        <v>27</v>
      </c>
      <c r="X63" s="1">
        <v>1563467</v>
      </c>
      <c r="Y63">
        <v>523889</v>
      </c>
      <c r="Z63">
        <v>380807</v>
      </c>
      <c r="AA63">
        <v>658649</v>
      </c>
      <c r="AB63">
        <v>122</v>
      </c>
      <c r="AC63" s="1">
        <v>2190087</v>
      </c>
      <c r="AD63">
        <v>346615</v>
      </c>
      <c r="AE63">
        <v>1156612</v>
      </c>
      <c r="AF63">
        <v>686860</v>
      </c>
      <c r="AG63" s="1">
        <v>-6222</v>
      </c>
      <c r="AH63" s="1" t="s">
        <v>27</v>
      </c>
      <c r="AI63" s="1">
        <v>109765</v>
      </c>
      <c r="AJ63" t="s">
        <v>185</v>
      </c>
      <c r="AK63" s="1" t="s">
        <v>27</v>
      </c>
      <c r="AL63" s="1">
        <v>-736550</v>
      </c>
      <c r="AM63">
        <v>-710997</v>
      </c>
      <c r="AN63">
        <v>-821196</v>
      </c>
      <c r="AO63">
        <v>110199</v>
      </c>
      <c r="AP63">
        <v>64356</v>
      </c>
      <c r="AQ63">
        <v>-89910</v>
      </c>
      <c r="AR63" s="1">
        <v>-6057</v>
      </c>
      <c r="AS63" s="1">
        <v>-742607</v>
      </c>
      <c r="AT63" s="1">
        <v>-632841</v>
      </c>
      <c r="AU63" s="10">
        <f>+AL63/GDP!C63/1000</f>
        <v>-5.0887095659863754E-2</v>
      </c>
    </row>
    <row r="64" spans="1:47" ht="15">
      <c r="A64" s="2" t="s">
        <v>113</v>
      </c>
      <c r="B64" s="1" t="s">
        <v>27</v>
      </c>
      <c r="C64" s="1">
        <v>2754377</v>
      </c>
      <c r="D64">
        <v>1849586</v>
      </c>
      <c r="E64">
        <v>1308795</v>
      </c>
      <c r="F64">
        <v>540791</v>
      </c>
      <c r="G64">
        <v>820244</v>
      </c>
      <c r="H64">
        <v>814880</v>
      </c>
      <c r="I64">
        <v>5364</v>
      </c>
      <c r="J64">
        <v>84547</v>
      </c>
      <c r="K64">
        <f t="shared" ref="K64:K80" si="0">+J64-S64</f>
        <v>-96192</v>
      </c>
      <c r="L64" s="1">
        <v>3450900</v>
      </c>
      <c r="M64">
        <v>2561936</v>
      </c>
      <c r="N64">
        <v>2141287</v>
      </c>
      <c r="O64">
        <v>420650</v>
      </c>
      <c r="P64">
        <v>708225</v>
      </c>
      <c r="Q64">
        <v>691011</v>
      </c>
      <c r="R64">
        <v>17214</v>
      </c>
      <c r="S64">
        <v>180739</v>
      </c>
      <c r="T64" s="1" t="s">
        <v>27</v>
      </c>
      <c r="U64" s="1">
        <v>6181</v>
      </c>
      <c r="V64" s="1">
        <v>6353</v>
      </c>
      <c r="W64" s="1" t="s">
        <v>27</v>
      </c>
      <c r="X64" s="1">
        <v>-317592</v>
      </c>
      <c r="Y64">
        <v>343584</v>
      </c>
      <c r="Z64">
        <v>-284269</v>
      </c>
      <c r="AA64">
        <v>-381754</v>
      </c>
      <c r="AB64">
        <v>4848</v>
      </c>
      <c r="AC64" s="1">
        <v>462408</v>
      </c>
      <c r="AD64">
        <v>341091</v>
      </c>
      <c r="AE64">
        <v>523683</v>
      </c>
      <c r="AF64">
        <v>-402367</v>
      </c>
      <c r="AG64" s="1">
        <v>32947</v>
      </c>
      <c r="AH64" s="1" t="s">
        <v>27</v>
      </c>
      <c r="AI64" s="1">
        <v>-50358</v>
      </c>
      <c r="AJ64" t="s">
        <v>185</v>
      </c>
      <c r="AK64" s="1" t="s">
        <v>27</v>
      </c>
      <c r="AL64" s="1">
        <v>-696523</v>
      </c>
      <c r="AM64">
        <v>-712350</v>
      </c>
      <c r="AN64">
        <v>-832492</v>
      </c>
      <c r="AO64">
        <v>120142</v>
      </c>
      <c r="AP64">
        <v>112019</v>
      </c>
      <c r="AQ64">
        <v>-96192</v>
      </c>
      <c r="AR64" s="1">
        <v>-172</v>
      </c>
      <c r="AS64" s="1">
        <v>-696695</v>
      </c>
      <c r="AT64" s="1">
        <v>-747053</v>
      </c>
      <c r="AU64" s="10">
        <f>+AL64/GDP!C64/1000</f>
        <v>-4.7158274599015573E-2</v>
      </c>
    </row>
    <row r="65" spans="1:47" ht="15">
      <c r="A65" s="2" t="s">
        <v>114</v>
      </c>
      <c r="B65" s="1" t="s">
        <v>27</v>
      </c>
      <c r="C65" s="1">
        <v>2331170</v>
      </c>
      <c r="D65">
        <v>1592792</v>
      </c>
      <c r="E65">
        <v>1070331</v>
      </c>
      <c r="F65">
        <v>522461</v>
      </c>
      <c r="G65">
        <v>653222</v>
      </c>
      <c r="H65">
        <v>647483</v>
      </c>
      <c r="I65">
        <v>5740</v>
      </c>
      <c r="J65">
        <v>85155</v>
      </c>
      <c r="K65">
        <f t="shared" si="0"/>
        <v>-100497</v>
      </c>
      <c r="L65" s="1">
        <v>2710899</v>
      </c>
      <c r="M65">
        <v>1987563</v>
      </c>
      <c r="N65">
        <v>1580025</v>
      </c>
      <c r="O65">
        <v>407538</v>
      </c>
      <c r="P65">
        <v>537684</v>
      </c>
      <c r="Q65">
        <v>523775</v>
      </c>
      <c r="R65">
        <v>13908</v>
      </c>
      <c r="S65">
        <v>185652</v>
      </c>
      <c r="T65" s="1" t="s">
        <v>27</v>
      </c>
      <c r="U65" s="1">
        <v>7</v>
      </c>
      <c r="V65" s="1">
        <v>5884</v>
      </c>
      <c r="W65" s="1" t="s">
        <v>27</v>
      </c>
      <c r="X65" s="1">
        <v>131082</v>
      </c>
      <c r="Y65">
        <v>312597</v>
      </c>
      <c r="Z65">
        <v>375883</v>
      </c>
      <c r="AA65">
        <v>-609654</v>
      </c>
      <c r="AB65">
        <v>52256</v>
      </c>
      <c r="AC65" s="1">
        <v>325644</v>
      </c>
      <c r="AD65">
        <v>161082</v>
      </c>
      <c r="AE65">
        <v>357352</v>
      </c>
      <c r="AF65">
        <v>-192789</v>
      </c>
      <c r="AG65" s="1">
        <v>-44816</v>
      </c>
      <c r="AH65" s="1" t="s">
        <v>27</v>
      </c>
      <c r="AI65" s="1">
        <v>146227</v>
      </c>
      <c r="AJ65" t="s">
        <v>185</v>
      </c>
      <c r="AK65" s="1" t="s">
        <v>27</v>
      </c>
      <c r="AL65" s="1">
        <v>-379729</v>
      </c>
      <c r="AM65">
        <v>-394771</v>
      </c>
      <c r="AN65">
        <v>-509694</v>
      </c>
      <c r="AO65">
        <v>114923</v>
      </c>
      <c r="AP65">
        <v>115539</v>
      </c>
      <c r="AQ65">
        <v>-100496</v>
      </c>
      <c r="AR65" s="1">
        <v>-5877</v>
      </c>
      <c r="AS65" s="1">
        <v>-385606</v>
      </c>
      <c r="AT65" s="1">
        <v>-239379</v>
      </c>
      <c r="AU65" s="10">
        <f>+AL65/GDP!C65/1000</f>
        <v>-2.6227819948750182E-2</v>
      </c>
    </row>
    <row r="66" spans="1:47" ht="15">
      <c r="A66" s="2" t="s">
        <v>115</v>
      </c>
      <c r="B66" s="1" t="s">
        <v>27</v>
      </c>
      <c r="C66" s="1">
        <v>2687457</v>
      </c>
      <c r="D66">
        <v>1872320</v>
      </c>
      <c r="E66">
        <v>1290279</v>
      </c>
      <c r="F66">
        <v>582041</v>
      </c>
      <c r="G66">
        <v>723223</v>
      </c>
      <c r="H66">
        <v>717292</v>
      </c>
      <c r="I66">
        <v>5931</v>
      </c>
      <c r="J66">
        <v>91915</v>
      </c>
      <c r="K66">
        <f t="shared" si="0"/>
        <v>-98834</v>
      </c>
      <c r="L66" s="1">
        <v>3119466</v>
      </c>
      <c r="M66">
        <v>2375407</v>
      </c>
      <c r="N66">
        <v>1938950</v>
      </c>
      <c r="O66">
        <v>436456</v>
      </c>
      <c r="P66">
        <v>553311</v>
      </c>
      <c r="Q66">
        <v>539783</v>
      </c>
      <c r="R66">
        <v>13528</v>
      </c>
      <c r="S66">
        <v>190749</v>
      </c>
      <c r="T66" s="1" t="s">
        <v>27</v>
      </c>
      <c r="U66" s="1">
        <v>9</v>
      </c>
      <c r="V66" s="1">
        <v>6900</v>
      </c>
      <c r="W66" s="1" t="s">
        <v>27</v>
      </c>
      <c r="X66" s="1">
        <v>958737</v>
      </c>
      <c r="Y66">
        <v>349829</v>
      </c>
      <c r="Z66">
        <v>199620</v>
      </c>
      <c r="AA66">
        <v>407454</v>
      </c>
      <c r="AB66">
        <v>1835</v>
      </c>
      <c r="AC66" s="1">
        <v>1391042</v>
      </c>
      <c r="AD66">
        <v>264039</v>
      </c>
      <c r="AE66">
        <v>820434</v>
      </c>
      <c r="AF66">
        <v>306569</v>
      </c>
      <c r="AG66" s="1">
        <v>-14076</v>
      </c>
      <c r="AH66" s="1" t="s">
        <v>27</v>
      </c>
      <c r="AI66" s="1">
        <v>-7481</v>
      </c>
      <c r="AJ66" t="s">
        <v>185</v>
      </c>
      <c r="AK66" s="1" t="s">
        <v>27</v>
      </c>
      <c r="AL66" s="1">
        <v>-432009</v>
      </c>
      <c r="AM66">
        <v>-503087</v>
      </c>
      <c r="AN66">
        <v>-648671</v>
      </c>
      <c r="AO66">
        <v>145584</v>
      </c>
      <c r="AP66">
        <v>169911</v>
      </c>
      <c r="AQ66">
        <v>-98834</v>
      </c>
      <c r="AR66" s="1">
        <v>-6891</v>
      </c>
      <c r="AS66" s="1">
        <v>-438900</v>
      </c>
      <c r="AT66" s="1">
        <v>-446381</v>
      </c>
      <c r="AU66" s="10">
        <f>+AL66/GDP!C66/1000</f>
        <v>-2.8706824373712539E-2</v>
      </c>
    </row>
    <row r="67" spans="1:47" ht="15">
      <c r="A67" s="2" t="s">
        <v>116</v>
      </c>
      <c r="B67" s="1" t="s">
        <v>27</v>
      </c>
      <c r="C67" s="1">
        <v>3036675</v>
      </c>
      <c r="D67">
        <v>2143552</v>
      </c>
      <c r="E67">
        <v>1498887</v>
      </c>
      <c r="F67">
        <v>644665</v>
      </c>
      <c r="G67">
        <v>791469</v>
      </c>
      <c r="H67">
        <v>785365</v>
      </c>
      <c r="I67">
        <v>6105</v>
      </c>
      <c r="J67">
        <v>101654</v>
      </c>
      <c r="K67">
        <f t="shared" si="0"/>
        <v>-103211</v>
      </c>
      <c r="L67" s="1">
        <v>3491977</v>
      </c>
      <c r="M67">
        <v>2698074</v>
      </c>
      <c r="N67">
        <v>2239886</v>
      </c>
      <c r="O67">
        <v>458188</v>
      </c>
      <c r="P67">
        <v>589038</v>
      </c>
      <c r="Q67">
        <v>575098</v>
      </c>
      <c r="R67">
        <v>13940</v>
      </c>
      <c r="S67">
        <v>204865</v>
      </c>
      <c r="T67" s="1" t="s">
        <v>27</v>
      </c>
      <c r="U67" s="1">
        <v>12</v>
      </c>
      <c r="V67" s="1">
        <v>9032</v>
      </c>
      <c r="W67" s="1" t="s">
        <v>27</v>
      </c>
      <c r="X67" s="1">
        <v>492556</v>
      </c>
      <c r="Y67">
        <v>436615</v>
      </c>
      <c r="Z67">
        <v>85365</v>
      </c>
      <c r="AA67">
        <v>-45301</v>
      </c>
      <c r="AB67">
        <v>15877</v>
      </c>
      <c r="AC67" s="1">
        <v>983522</v>
      </c>
      <c r="AD67">
        <v>263499</v>
      </c>
      <c r="AE67">
        <v>311626</v>
      </c>
      <c r="AF67">
        <v>408397</v>
      </c>
      <c r="AG67" s="1">
        <v>-35006</v>
      </c>
      <c r="AH67" s="1" t="s">
        <v>27</v>
      </c>
      <c r="AI67" s="1">
        <v>-61650</v>
      </c>
      <c r="AJ67" t="s">
        <v>185</v>
      </c>
      <c r="AK67" s="1" t="s">
        <v>27</v>
      </c>
      <c r="AL67" s="1">
        <v>-455302</v>
      </c>
      <c r="AM67">
        <v>-554522</v>
      </c>
      <c r="AN67">
        <v>-740999</v>
      </c>
      <c r="AO67">
        <v>186477</v>
      </c>
      <c r="AP67">
        <v>202431</v>
      </c>
      <c r="AQ67">
        <v>-103211</v>
      </c>
      <c r="AR67" s="1">
        <v>-9020</v>
      </c>
      <c r="AS67" s="1">
        <v>-464322</v>
      </c>
      <c r="AT67" s="1">
        <v>-525972</v>
      </c>
      <c r="AU67" s="10">
        <f>+AL67/GDP!C67/1000</f>
        <v>-2.9186586921543363E-2</v>
      </c>
    </row>
    <row r="68" spans="1:47" ht="15">
      <c r="A68" s="2" t="s">
        <v>117</v>
      </c>
      <c r="B68" s="1" t="s">
        <v>27</v>
      </c>
      <c r="C68" s="1">
        <v>3151130</v>
      </c>
      <c r="D68">
        <v>2247453</v>
      </c>
      <c r="E68">
        <v>1562630</v>
      </c>
      <c r="F68">
        <v>684823</v>
      </c>
      <c r="G68">
        <v>791613</v>
      </c>
      <c r="H68">
        <v>785310</v>
      </c>
      <c r="I68">
        <v>6302</v>
      </c>
      <c r="J68">
        <v>112065</v>
      </c>
      <c r="K68">
        <f t="shared" si="0"/>
        <v>-90133</v>
      </c>
      <c r="L68" s="1">
        <v>3569312</v>
      </c>
      <c r="M68">
        <v>2773359</v>
      </c>
      <c r="N68">
        <v>2303749</v>
      </c>
      <c r="O68">
        <v>469610</v>
      </c>
      <c r="P68">
        <v>593754</v>
      </c>
      <c r="Q68">
        <v>579446</v>
      </c>
      <c r="R68">
        <v>14308</v>
      </c>
      <c r="S68">
        <v>202198</v>
      </c>
      <c r="T68" s="1" t="s">
        <v>27</v>
      </c>
      <c r="U68" s="1">
        <v>7683</v>
      </c>
      <c r="V68" s="1">
        <v>6752</v>
      </c>
      <c r="W68" s="1" t="s">
        <v>27</v>
      </c>
      <c r="X68" s="1">
        <v>171359</v>
      </c>
      <c r="Y68">
        <v>377239</v>
      </c>
      <c r="Z68">
        <v>243182</v>
      </c>
      <c r="AA68">
        <v>-453522</v>
      </c>
      <c r="AB68">
        <v>4460</v>
      </c>
      <c r="AC68" s="1">
        <v>632034</v>
      </c>
      <c r="AD68">
        <v>250343</v>
      </c>
      <c r="AE68">
        <v>747017</v>
      </c>
      <c r="AF68">
        <v>-365327</v>
      </c>
      <c r="AG68" s="1">
        <v>7064</v>
      </c>
      <c r="AH68" s="1" t="s">
        <v>27</v>
      </c>
      <c r="AI68" s="1">
        <v>-36361</v>
      </c>
      <c r="AJ68" t="s">
        <v>185</v>
      </c>
      <c r="AK68" s="1" t="s">
        <v>27</v>
      </c>
      <c r="AL68" s="1">
        <v>-418181</v>
      </c>
      <c r="AM68">
        <v>-525906</v>
      </c>
      <c r="AN68">
        <v>-741119</v>
      </c>
      <c r="AO68">
        <v>215213</v>
      </c>
      <c r="AP68">
        <v>197859</v>
      </c>
      <c r="AQ68">
        <v>-90134</v>
      </c>
      <c r="AR68" s="1">
        <v>931</v>
      </c>
      <c r="AS68" s="1">
        <v>-417250</v>
      </c>
      <c r="AT68" s="1">
        <v>-453611</v>
      </c>
      <c r="AU68" s="10">
        <f>+AL68/GDP!C68/1000</f>
        <v>-2.572788236741725E-2</v>
      </c>
    </row>
    <row r="69" spans="1:47" ht="15">
      <c r="A69" s="2" t="s">
        <v>118</v>
      </c>
      <c r="B69" s="1" t="s">
        <v>27</v>
      </c>
      <c r="C69" s="1">
        <v>3250411</v>
      </c>
      <c r="D69">
        <v>2313121</v>
      </c>
      <c r="E69">
        <v>1593708</v>
      </c>
      <c r="F69">
        <v>719413</v>
      </c>
      <c r="G69">
        <v>811501</v>
      </c>
      <c r="H69">
        <v>804887</v>
      </c>
      <c r="I69">
        <v>6613</v>
      </c>
      <c r="J69">
        <v>125788</v>
      </c>
      <c r="K69">
        <f t="shared" si="0"/>
        <v>-88115</v>
      </c>
      <c r="L69" s="1">
        <v>3589927</v>
      </c>
      <c r="M69">
        <v>2759982</v>
      </c>
      <c r="N69">
        <v>2294247</v>
      </c>
      <c r="O69">
        <v>465736</v>
      </c>
      <c r="P69">
        <v>616041</v>
      </c>
      <c r="Q69">
        <v>600831</v>
      </c>
      <c r="R69">
        <v>15210</v>
      </c>
      <c r="S69">
        <v>213903</v>
      </c>
      <c r="T69" s="1" t="s">
        <v>27</v>
      </c>
      <c r="U69" s="1">
        <v>20</v>
      </c>
      <c r="V69" s="1">
        <v>6578</v>
      </c>
      <c r="W69" s="1" t="s">
        <v>27</v>
      </c>
      <c r="X69" s="1">
        <v>626189</v>
      </c>
      <c r="Y69">
        <v>392796</v>
      </c>
      <c r="Z69">
        <v>457734</v>
      </c>
      <c r="AA69">
        <v>-221242</v>
      </c>
      <c r="AB69">
        <v>-3099</v>
      </c>
      <c r="AC69" s="1">
        <v>1052068</v>
      </c>
      <c r="AD69">
        <v>288131</v>
      </c>
      <c r="AE69">
        <v>511987</v>
      </c>
      <c r="AF69">
        <v>251949</v>
      </c>
      <c r="AG69" s="1">
        <v>2222</v>
      </c>
      <c r="AH69" s="1" t="s">
        <v>27</v>
      </c>
      <c r="AI69" s="1">
        <v>-77582</v>
      </c>
      <c r="AJ69" t="s">
        <v>185</v>
      </c>
      <c r="AK69" s="1" t="s">
        <v>27</v>
      </c>
      <c r="AL69" s="1">
        <v>-339516</v>
      </c>
      <c r="AM69">
        <v>-446861</v>
      </c>
      <c r="AN69">
        <v>-700539</v>
      </c>
      <c r="AO69">
        <v>253678</v>
      </c>
      <c r="AP69">
        <v>195460</v>
      </c>
      <c r="AQ69">
        <v>-88115</v>
      </c>
      <c r="AR69" s="1">
        <v>-6559</v>
      </c>
      <c r="AS69" s="1">
        <v>-346075</v>
      </c>
      <c r="AT69" s="1">
        <v>-423657</v>
      </c>
      <c r="AU69" s="10">
        <f>+AL69/GDP!C69/1000</f>
        <v>-2.0112673052657768E-2</v>
      </c>
    </row>
    <row r="70" spans="1:47" ht="15">
      <c r="A70" s="2" t="s">
        <v>119</v>
      </c>
      <c r="B70" s="1" t="s">
        <v>27</v>
      </c>
      <c r="C70" s="1">
        <v>3379060</v>
      </c>
      <c r="D70">
        <v>2392615</v>
      </c>
      <c r="E70">
        <v>1635563</v>
      </c>
      <c r="F70">
        <v>757051</v>
      </c>
      <c r="G70">
        <v>845858</v>
      </c>
      <c r="H70">
        <v>839355</v>
      </c>
      <c r="I70">
        <v>6503</v>
      </c>
      <c r="J70">
        <v>140588</v>
      </c>
      <c r="K70">
        <f t="shared" si="0"/>
        <v>-86339</v>
      </c>
      <c r="L70" s="1">
        <v>3749116</v>
      </c>
      <c r="M70">
        <v>2876566</v>
      </c>
      <c r="N70">
        <v>2385480</v>
      </c>
      <c r="O70">
        <v>491086</v>
      </c>
      <c r="P70">
        <v>645623</v>
      </c>
      <c r="Q70">
        <v>629675</v>
      </c>
      <c r="R70">
        <v>15948</v>
      </c>
      <c r="S70">
        <v>226927</v>
      </c>
      <c r="T70" s="1" t="s">
        <v>27</v>
      </c>
      <c r="U70" s="1">
        <v>49</v>
      </c>
      <c r="V70" s="1">
        <v>6584</v>
      </c>
      <c r="W70" s="1" t="s">
        <v>27</v>
      </c>
      <c r="X70" s="1">
        <v>865694</v>
      </c>
      <c r="Y70">
        <v>387528</v>
      </c>
      <c r="Z70">
        <v>581668</v>
      </c>
      <c r="AA70">
        <v>-99920</v>
      </c>
      <c r="AB70">
        <v>-3583</v>
      </c>
      <c r="AC70" s="1">
        <v>1109443</v>
      </c>
      <c r="AD70">
        <v>251857</v>
      </c>
      <c r="AE70">
        <v>697607</v>
      </c>
      <c r="AF70">
        <v>159979</v>
      </c>
      <c r="AG70" s="1">
        <v>-54335</v>
      </c>
      <c r="AH70" s="1" t="s">
        <v>27</v>
      </c>
      <c r="AI70" s="1">
        <v>78506</v>
      </c>
      <c r="AJ70" t="s">
        <v>185</v>
      </c>
      <c r="AK70" s="1" t="s">
        <v>27</v>
      </c>
      <c r="AL70" s="1">
        <v>-370056</v>
      </c>
      <c r="AM70">
        <v>-483952</v>
      </c>
      <c r="AN70">
        <v>-749917</v>
      </c>
      <c r="AO70">
        <v>265965</v>
      </c>
      <c r="AP70">
        <v>200235</v>
      </c>
      <c r="AQ70">
        <v>-86339</v>
      </c>
      <c r="AR70" s="1">
        <v>-6535</v>
      </c>
      <c r="AS70" s="1">
        <v>-376590</v>
      </c>
      <c r="AT70" s="1">
        <v>-298084</v>
      </c>
      <c r="AU70" s="10">
        <f>+AL70/GDP!C70/1000</f>
        <v>-2.1016236845542678E-2</v>
      </c>
    </row>
    <row r="71" spans="1:47" ht="15">
      <c r="A71" s="2" t="s">
        <v>120</v>
      </c>
      <c r="B71" s="1" t="s">
        <v>27</v>
      </c>
      <c r="C71" s="1">
        <v>3238571</v>
      </c>
      <c r="D71">
        <v>2280778</v>
      </c>
      <c r="E71">
        <v>1511381</v>
      </c>
      <c r="F71">
        <v>769397</v>
      </c>
      <c r="G71">
        <v>824929</v>
      </c>
      <c r="H71">
        <v>818351</v>
      </c>
      <c r="I71">
        <v>6578</v>
      </c>
      <c r="J71">
        <v>132864</v>
      </c>
      <c r="K71">
        <f t="shared" si="0"/>
        <v>-102883</v>
      </c>
      <c r="L71" s="1">
        <v>3647025</v>
      </c>
      <c r="M71">
        <v>2771554</v>
      </c>
      <c r="N71">
        <v>2273249</v>
      </c>
      <c r="O71">
        <v>498305</v>
      </c>
      <c r="P71">
        <v>639724</v>
      </c>
      <c r="Q71">
        <v>623031</v>
      </c>
      <c r="R71">
        <v>16693</v>
      </c>
      <c r="S71">
        <v>235747</v>
      </c>
      <c r="T71" s="1" t="s">
        <v>27</v>
      </c>
      <c r="U71" s="1">
        <v>67</v>
      </c>
      <c r="V71" s="1">
        <v>8006</v>
      </c>
      <c r="W71" s="1" t="s">
        <v>27</v>
      </c>
      <c r="X71" s="1">
        <v>144104</v>
      </c>
      <c r="Y71">
        <v>302072</v>
      </c>
      <c r="Z71">
        <v>107154</v>
      </c>
      <c r="AA71">
        <v>-258831</v>
      </c>
      <c r="AB71">
        <v>-6292</v>
      </c>
      <c r="AC71" s="1">
        <v>503468</v>
      </c>
      <c r="AD71">
        <v>511434</v>
      </c>
      <c r="AE71">
        <v>213910</v>
      </c>
      <c r="AF71">
        <v>-221876</v>
      </c>
      <c r="AG71" s="1">
        <v>-27035</v>
      </c>
      <c r="AH71" s="1" t="s">
        <v>27</v>
      </c>
      <c r="AI71" s="1">
        <v>29993</v>
      </c>
      <c r="AJ71" t="s">
        <v>185</v>
      </c>
      <c r="AK71" s="1" t="s">
        <v>27</v>
      </c>
      <c r="AL71" s="1">
        <v>-408453</v>
      </c>
      <c r="AM71">
        <v>-490776</v>
      </c>
      <c r="AN71">
        <v>-761868</v>
      </c>
      <c r="AO71">
        <v>271092</v>
      </c>
      <c r="AP71">
        <v>185205</v>
      </c>
      <c r="AQ71">
        <v>-102882</v>
      </c>
      <c r="AR71" s="1">
        <v>-7940</v>
      </c>
      <c r="AS71" s="1">
        <v>-416393</v>
      </c>
      <c r="AT71" s="1">
        <v>-386400</v>
      </c>
      <c r="AU71" s="10">
        <f>+AL71/GDP!C71/1000</f>
        <v>-2.2325936048100573E-2</v>
      </c>
    </row>
    <row r="72" spans="1:47" ht="15">
      <c r="A72" s="2" t="s">
        <v>121</v>
      </c>
      <c r="B72" s="1" t="s">
        <v>27</v>
      </c>
      <c r="C72" s="1">
        <v>3239190</v>
      </c>
      <c r="D72">
        <v>2240824</v>
      </c>
      <c r="E72">
        <v>1457393</v>
      </c>
      <c r="F72">
        <v>783431</v>
      </c>
      <c r="G72">
        <v>857240</v>
      </c>
      <c r="H72">
        <v>850911</v>
      </c>
      <c r="I72">
        <v>6329</v>
      </c>
      <c r="J72">
        <v>141126</v>
      </c>
      <c r="K72">
        <f t="shared" si="0"/>
        <v>-113199</v>
      </c>
      <c r="L72" s="1">
        <v>3635406</v>
      </c>
      <c r="M72">
        <v>2720282</v>
      </c>
      <c r="N72">
        <v>2207195</v>
      </c>
      <c r="O72">
        <v>513088</v>
      </c>
      <c r="P72">
        <v>660798</v>
      </c>
      <c r="Q72">
        <v>643482</v>
      </c>
      <c r="R72">
        <v>17316</v>
      </c>
      <c r="S72">
        <v>254325</v>
      </c>
      <c r="T72" s="1" t="s">
        <v>27</v>
      </c>
      <c r="U72" s="1">
        <v>76</v>
      </c>
      <c r="V72" s="1">
        <v>6682</v>
      </c>
      <c r="W72" s="1" t="s">
        <v>27</v>
      </c>
      <c r="X72" s="1">
        <v>336438</v>
      </c>
      <c r="Y72">
        <v>299814</v>
      </c>
      <c r="Z72">
        <v>37489</v>
      </c>
      <c r="AA72">
        <v>-2955</v>
      </c>
      <c r="AB72">
        <v>2090</v>
      </c>
      <c r="AC72" s="1">
        <v>706693</v>
      </c>
      <c r="AD72">
        <v>474388</v>
      </c>
      <c r="AE72">
        <v>231265</v>
      </c>
      <c r="AF72">
        <v>1040</v>
      </c>
      <c r="AG72" s="1">
        <v>7827</v>
      </c>
      <c r="AH72" s="1" t="s">
        <v>27</v>
      </c>
      <c r="AI72" s="1">
        <v>40394</v>
      </c>
      <c r="AJ72" t="s">
        <v>185</v>
      </c>
      <c r="AK72" s="1" t="s">
        <v>27</v>
      </c>
      <c r="AL72" s="1">
        <v>-396216</v>
      </c>
      <c r="AM72">
        <v>-479458</v>
      </c>
      <c r="AN72">
        <v>-749801</v>
      </c>
      <c r="AO72">
        <v>270343</v>
      </c>
      <c r="AP72">
        <v>196442</v>
      </c>
      <c r="AQ72">
        <v>-113199</v>
      </c>
      <c r="AR72" s="1">
        <v>-6606</v>
      </c>
      <c r="AS72" s="1">
        <v>-402821</v>
      </c>
      <c r="AT72" s="1">
        <v>-362427</v>
      </c>
      <c r="AU72" s="10">
        <f>+AL72/GDP!C72/1000</f>
        <v>-2.1069827544948388E-2</v>
      </c>
    </row>
    <row r="73" spans="1:47" ht="15">
      <c r="A73" s="2" t="s">
        <v>122</v>
      </c>
      <c r="B73" s="1" t="s">
        <v>27</v>
      </c>
      <c r="C73" s="1">
        <v>3550432</v>
      </c>
      <c r="D73">
        <v>2394476</v>
      </c>
      <c r="E73">
        <v>1557003</v>
      </c>
      <c r="F73">
        <v>837474</v>
      </c>
      <c r="G73">
        <v>995442</v>
      </c>
      <c r="H73">
        <v>989095</v>
      </c>
      <c r="I73">
        <v>6347</v>
      </c>
      <c r="J73">
        <v>160514</v>
      </c>
      <c r="K73">
        <f t="shared" si="0"/>
        <v>-108618</v>
      </c>
      <c r="L73" s="1">
        <v>3918048</v>
      </c>
      <c r="M73">
        <v>2911415</v>
      </c>
      <c r="N73">
        <v>2356345</v>
      </c>
      <c r="O73">
        <v>555070</v>
      </c>
      <c r="P73">
        <v>737501</v>
      </c>
      <c r="Q73">
        <v>720549</v>
      </c>
      <c r="R73">
        <v>16952</v>
      </c>
      <c r="S73">
        <v>269132</v>
      </c>
      <c r="T73" s="1" t="s">
        <v>27</v>
      </c>
      <c r="U73" s="1">
        <v>19200</v>
      </c>
      <c r="V73" s="1">
        <v>6805</v>
      </c>
      <c r="W73" s="1" t="s">
        <v>27</v>
      </c>
      <c r="X73" s="1">
        <v>1161984</v>
      </c>
      <c r="Y73">
        <v>409413</v>
      </c>
      <c r="Z73">
        <v>540728</v>
      </c>
      <c r="AA73">
        <v>213533</v>
      </c>
      <c r="AB73">
        <v>-1690</v>
      </c>
      <c r="AC73" s="1">
        <v>1559219</v>
      </c>
      <c r="AD73">
        <v>380823</v>
      </c>
      <c r="AE73">
        <v>790810</v>
      </c>
      <c r="AF73">
        <v>387586</v>
      </c>
      <c r="AG73" s="1">
        <v>23998</v>
      </c>
      <c r="AH73" s="1" t="s">
        <v>27</v>
      </c>
      <c r="AI73" s="1">
        <v>-18016</v>
      </c>
      <c r="AJ73" t="s">
        <v>185</v>
      </c>
      <c r="AK73" s="1" t="s">
        <v>27</v>
      </c>
      <c r="AL73" s="1">
        <v>-367616</v>
      </c>
      <c r="AM73">
        <v>-516939</v>
      </c>
      <c r="AN73">
        <v>-799343</v>
      </c>
      <c r="AO73">
        <v>282404</v>
      </c>
      <c r="AP73">
        <v>257942</v>
      </c>
      <c r="AQ73">
        <v>-108618</v>
      </c>
      <c r="AR73" s="1">
        <v>12394</v>
      </c>
      <c r="AS73" s="1">
        <v>-355221</v>
      </c>
      <c r="AT73" s="1">
        <v>-373237</v>
      </c>
      <c r="AU73" s="10">
        <f>+AL73/GDP!C73/1000</f>
        <v>-1.8744346602352632E-2</v>
      </c>
    </row>
    <row r="74" spans="1:47" ht="15">
      <c r="A74" s="2" t="s">
        <v>123</v>
      </c>
      <c r="B74" s="1" t="s">
        <v>27</v>
      </c>
      <c r="C74" s="1">
        <v>3794005</v>
      </c>
      <c r="D74">
        <v>2542462</v>
      </c>
      <c r="E74">
        <v>1676913</v>
      </c>
      <c r="F74">
        <v>865549</v>
      </c>
      <c r="G74">
        <v>1102964</v>
      </c>
      <c r="H74">
        <v>1096023</v>
      </c>
      <c r="I74">
        <v>6941</v>
      </c>
      <c r="J74">
        <v>148579</v>
      </c>
      <c r="K74">
        <f t="shared" si="0"/>
        <v>-116530</v>
      </c>
      <c r="L74" s="1">
        <v>4233855</v>
      </c>
      <c r="M74">
        <v>3121057</v>
      </c>
      <c r="N74">
        <v>2555662</v>
      </c>
      <c r="O74">
        <v>565395</v>
      </c>
      <c r="P74">
        <v>847689</v>
      </c>
      <c r="Q74">
        <v>830466</v>
      </c>
      <c r="R74">
        <v>17223</v>
      </c>
      <c r="S74">
        <v>265109</v>
      </c>
      <c r="T74" s="1" t="s">
        <v>27</v>
      </c>
      <c r="U74" s="1">
        <v>3281</v>
      </c>
      <c r="V74" s="1">
        <v>7541</v>
      </c>
      <c r="W74" s="1" t="s">
        <v>27</v>
      </c>
      <c r="X74" s="1">
        <v>429710</v>
      </c>
      <c r="Y74">
        <v>-130720</v>
      </c>
      <c r="Z74">
        <v>381863</v>
      </c>
      <c r="AA74">
        <v>173578</v>
      </c>
      <c r="AB74">
        <v>4989</v>
      </c>
      <c r="AC74" s="1">
        <v>712178</v>
      </c>
      <c r="AD74">
        <v>214716</v>
      </c>
      <c r="AE74">
        <v>303075</v>
      </c>
      <c r="AF74">
        <v>194387</v>
      </c>
      <c r="AG74" s="1">
        <v>-20404</v>
      </c>
      <c r="AH74" s="1" t="s">
        <v>27</v>
      </c>
      <c r="AI74" s="1">
        <v>141238</v>
      </c>
      <c r="AJ74" t="s">
        <v>185</v>
      </c>
      <c r="AK74" s="1" t="s">
        <v>27</v>
      </c>
      <c r="AL74" s="1">
        <v>-439849</v>
      </c>
      <c r="AM74">
        <v>-578594</v>
      </c>
      <c r="AN74">
        <v>-878749</v>
      </c>
      <c r="AO74">
        <v>300155</v>
      </c>
      <c r="AP74">
        <v>255275</v>
      </c>
      <c r="AQ74">
        <v>-116530</v>
      </c>
      <c r="AR74" s="1">
        <v>-4261</v>
      </c>
      <c r="AS74" s="1">
        <v>-444110</v>
      </c>
      <c r="AT74" s="1">
        <v>-302872</v>
      </c>
      <c r="AU74" s="10">
        <f>+AL74/GDP!C74/1000</f>
        <v>-2.1293491152905866E-2</v>
      </c>
    </row>
    <row r="75" spans="1:47" ht="15">
      <c r="A75" s="2" t="s">
        <v>124</v>
      </c>
      <c r="B75" s="1" t="s">
        <v>27</v>
      </c>
      <c r="C75" s="1">
        <v>3842238</v>
      </c>
      <c r="D75">
        <v>2546276</v>
      </c>
      <c r="E75">
        <v>1655098</v>
      </c>
      <c r="F75">
        <v>891177</v>
      </c>
      <c r="G75">
        <v>1139310</v>
      </c>
      <c r="H75">
        <v>1132261</v>
      </c>
      <c r="I75">
        <v>7050</v>
      </c>
      <c r="J75">
        <v>156652</v>
      </c>
      <c r="K75">
        <f t="shared" si="0"/>
        <v>-129756</v>
      </c>
      <c r="L75" s="1">
        <v>4283989</v>
      </c>
      <c r="M75">
        <v>3105670</v>
      </c>
      <c r="N75">
        <v>2512358</v>
      </c>
      <c r="O75">
        <v>593313</v>
      </c>
      <c r="P75">
        <v>891911</v>
      </c>
      <c r="Q75">
        <v>873002</v>
      </c>
      <c r="R75">
        <v>18908</v>
      </c>
      <c r="S75">
        <v>286408</v>
      </c>
      <c r="T75" s="1" t="s">
        <v>27</v>
      </c>
      <c r="U75" s="1">
        <v>71</v>
      </c>
      <c r="V75" s="1">
        <v>6527</v>
      </c>
      <c r="W75" s="1" t="s">
        <v>27</v>
      </c>
      <c r="X75" s="1">
        <v>315580</v>
      </c>
      <c r="Y75">
        <v>114924</v>
      </c>
      <c r="Z75">
        <v>-11453</v>
      </c>
      <c r="AA75">
        <v>207450</v>
      </c>
      <c r="AB75">
        <v>4659</v>
      </c>
      <c r="AC75" s="1">
        <v>832266</v>
      </c>
      <c r="AD75">
        <v>315983</v>
      </c>
      <c r="AE75">
        <v>233469</v>
      </c>
      <c r="AF75">
        <v>282814</v>
      </c>
      <c r="AG75" s="1">
        <v>-41670</v>
      </c>
      <c r="AH75" s="1" t="s">
        <v>27</v>
      </c>
      <c r="AI75" s="1">
        <v>-110149</v>
      </c>
      <c r="AJ75" t="s">
        <v>185</v>
      </c>
      <c r="AK75" s="1" t="s">
        <v>27</v>
      </c>
      <c r="AL75" s="1">
        <v>-441751</v>
      </c>
      <c r="AM75">
        <v>-559395</v>
      </c>
      <c r="AN75">
        <v>-857260</v>
      </c>
      <c r="AO75">
        <v>297865</v>
      </c>
      <c r="AP75">
        <v>247400</v>
      </c>
      <c r="AQ75">
        <v>-129756</v>
      </c>
      <c r="AR75" s="1">
        <v>-6456</v>
      </c>
      <c r="AS75" s="1">
        <v>-448207</v>
      </c>
      <c r="AT75" s="1">
        <v>-558356</v>
      </c>
      <c r="AU75" s="10">
        <f>+AL75/GDP!C75/1000</f>
        <v>-2.0508402971216342E-2</v>
      </c>
    </row>
    <row r="76" spans="1:47" ht="15">
      <c r="A76" s="2" t="s">
        <v>125</v>
      </c>
      <c r="B76" s="1" t="s">
        <v>27</v>
      </c>
      <c r="C76" s="1">
        <v>3281367</v>
      </c>
      <c r="D76">
        <v>2160147</v>
      </c>
      <c r="E76">
        <v>1433852</v>
      </c>
      <c r="F76">
        <v>726296</v>
      </c>
      <c r="G76">
        <v>954005</v>
      </c>
      <c r="H76">
        <v>947179</v>
      </c>
      <c r="I76">
        <v>6826</v>
      </c>
      <c r="J76">
        <v>167214</v>
      </c>
      <c r="K76">
        <f t="shared" si="0"/>
        <v>-125227</v>
      </c>
      <c r="L76" s="1">
        <v>3882567</v>
      </c>
      <c r="M76">
        <v>2813838</v>
      </c>
      <c r="N76">
        <v>2346727</v>
      </c>
      <c r="O76">
        <v>467111</v>
      </c>
      <c r="P76">
        <v>776288</v>
      </c>
      <c r="Q76">
        <v>761857</v>
      </c>
      <c r="R76">
        <v>14431</v>
      </c>
      <c r="S76">
        <v>292441</v>
      </c>
      <c r="T76" s="1" t="s">
        <v>27</v>
      </c>
      <c r="U76" s="1">
        <v>372</v>
      </c>
      <c r="V76" s="1">
        <v>5982</v>
      </c>
      <c r="W76" s="1" t="s">
        <v>27</v>
      </c>
      <c r="X76" s="1">
        <v>954808</v>
      </c>
      <c r="Y76">
        <v>282333</v>
      </c>
      <c r="Z76">
        <v>406368</v>
      </c>
      <c r="AA76">
        <v>257133</v>
      </c>
      <c r="AB76">
        <v>8974</v>
      </c>
      <c r="AC76" s="1">
        <v>1621666</v>
      </c>
      <c r="AD76">
        <v>137068</v>
      </c>
      <c r="AE76">
        <v>946560</v>
      </c>
      <c r="AF76">
        <v>538038</v>
      </c>
      <c r="AG76" s="1">
        <v>-5107</v>
      </c>
      <c r="AH76" s="1" t="s">
        <v>27</v>
      </c>
      <c r="AI76" s="1">
        <v>-65154</v>
      </c>
      <c r="AJ76" t="s">
        <v>185</v>
      </c>
      <c r="AK76" s="1" t="s">
        <v>27</v>
      </c>
      <c r="AL76" s="1">
        <v>-601201</v>
      </c>
      <c r="AM76">
        <v>-653691</v>
      </c>
      <c r="AN76">
        <v>-912875</v>
      </c>
      <c r="AO76">
        <v>259185</v>
      </c>
      <c r="AP76">
        <v>177717</v>
      </c>
      <c r="AQ76">
        <v>-125227</v>
      </c>
      <c r="AR76" s="1">
        <v>-5610</v>
      </c>
      <c r="AS76" s="1">
        <v>-606811</v>
      </c>
      <c r="AT76" s="1">
        <v>-671965</v>
      </c>
      <c r="AU76" s="10">
        <f>+AL76/GDP!C76/1000</f>
        <v>-2.8153890821903053E-2</v>
      </c>
    </row>
    <row r="77" spans="1:47" ht="15">
      <c r="A77" s="2" t="s">
        <v>126</v>
      </c>
      <c r="B77" s="1" t="s">
        <v>27</v>
      </c>
      <c r="C77" s="1">
        <v>3794561</v>
      </c>
      <c r="D77">
        <v>2570802</v>
      </c>
      <c r="E77">
        <v>1765853</v>
      </c>
      <c r="F77">
        <v>804948</v>
      </c>
      <c r="G77">
        <v>1048567</v>
      </c>
      <c r="H77">
        <v>1041475</v>
      </c>
      <c r="I77">
        <v>7092</v>
      </c>
      <c r="J77">
        <v>175192</v>
      </c>
      <c r="K77">
        <f t="shared" si="0"/>
        <v>-138968</v>
      </c>
      <c r="L77" s="1">
        <v>4662540</v>
      </c>
      <c r="M77">
        <v>3418871</v>
      </c>
      <c r="N77">
        <v>2849043</v>
      </c>
      <c r="O77">
        <v>569829</v>
      </c>
      <c r="P77">
        <v>929509</v>
      </c>
      <c r="Q77">
        <v>911235</v>
      </c>
      <c r="R77">
        <v>18274</v>
      </c>
      <c r="S77">
        <v>314160</v>
      </c>
      <c r="T77" s="1" t="s">
        <v>27</v>
      </c>
      <c r="U77" s="1">
        <v>3864</v>
      </c>
      <c r="V77" s="1">
        <v>5287</v>
      </c>
      <c r="W77" s="1" t="s">
        <v>27</v>
      </c>
      <c r="X77" s="1">
        <v>1191028</v>
      </c>
      <c r="Y77">
        <v>341955</v>
      </c>
      <c r="Z77">
        <v>711540</v>
      </c>
      <c r="AA77">
        <v>23541</v>
      </c>
      <c r="AB77">
        <v>113993</v>
      </c>
      <c r="AC77" s="1">
        <v>1975626</v>
      </c>
      <c r="AD77">
        <v>475803</v>
      </c>
      <c r="AE77">
        <v>614103</v>
      </c>
      <c r="AF77">
        <v>885720</v>
      </c>
      <c r="AG77" s="1">
        <v>-39028</v>
      </c>
      <c r="AH77" s="1" t="s">
        <v>27</v>
      </c>
      <c r="AI77" s="1">
        <v>45778</v>
      </c>
      <c r="AJ77" t="s">
        <v>185</v>
      </c>
      <c r="AK77" s="1" t="s">
        <v>27</v>
      </c>
      <c r="AL77" s="1">
        <v>-867980</v>
      </c>
      <c r="AM77">
        <v>-848070</v>
      </c>
      <c r="AN77">
        <v>-1083190</v>
      </c>
      <c r="AO77">
        <v>235120</v>
      </c>
      <c r="AP77">
        <v>119058</v>
      </c>
      <c r="AQ77">
        <v>-138968</v>
      </c>
      <c r="AR77" s="1">
        <v>-1423</v>
      </c>
      <c r="AS77" s="1">
        <v>-869403</v>
      </c>
      <c r="AT77" s="1">
        <v>-823625</v>
      </c>
      <c r="AU77" s="10">
        <f>+AL77/GDP!C77/1000</f>
        <v>-3.6652703410300157E-2</v>
      </c>
    </row>
    <row r="78" spans="1:47" ht="15">
      <c r="A78" s="2" t="s">
        <v>127</v>
      </c>
      <c r="B78" s="1" t="s">
        <v>27</v>
      </c>
      <c r="C78" s="1">
        <v>4412523</v>
      </c>
      <c r="D78">
        <v>3039405</v>
      </c>
      <c r="E78">
        <v>2090339</v>
      </c>
      <c r="F78">
        <v>949065</v>
      </c>
      <c r="G78">
        <v>1184423</v>
      </c>
      <c r="H78">
        <v>1177016</v>
      </c>
      <c r="I78">
        <v>7407</v>
      </c>
      <c r="J78">
        <v>188696</v>
      </c>
      <c r="K78">
        <f t="shared" si="0"/>
        <v>-183294</v>
      </c>
      <c r="L78" s="1">
        <v>5424621</v>
      </c>
      <c r="M78">
        <v>3984167</v>
      </c>
      <c r="N78">
        <v>3270281</v>
      </c>
      <c r="O78">
        <v>713886</v>
      </c>
      <c r="P78">
        <v>1068464</v>
      </c>
      <c r="Q78">
        <v>1043677</v>
      </c>
      <c r="R78">
        <v>24786</v>
      </c>
      <c r="S78">
        <v>371990</v>
      </c>
      <c r="T78" s="1" t="s">
        <v>27</v>
      </c>
      <c r="U78" s="1">
        <v>8397</v>
      </c>
      <c r="V78" s="1">
        <v>8578</v>
      </c>
      <c r="W78" s="1" t="s">
        <v>27</v>
      </c>
      <c r="X78" s="1">
        <v>747109</v>
      </c>
      <c r="Y78">
        <v>388510</v>
      </c>
      <c r="Z78">
        <v>322719</v>
      </c>
      <c r="AA78">
        <v>30066</v>
      </c>
      <c r="AB78">
        <v>5814</v>
      </c>
      <c r="AC78" s="1">
        <v>1535516</v>
      </c>
      <c r="AD78">
        <v>408982</v>
      </c>
      <c r="AE78">
        <v>760384</v>
      </c>
      <c r="AF78">
        <v>366150</v>
      </c>
      <c r="AG78" s="1">
        <v>-80698</v>
      </c>
      <c r="AH78" s="1" t="s">
        <v>27</v>
      </c>
      <c r="AI78" s="1">
        <v>143174</v>
      </c>
      <c r="AJ78" t="s">
        <v>185</v>
      </c>
      <c r="AK78" s="1" t="s">
        <v>27</v>
      </c>
      <c r="AL78" s="1">
        <v>-1012098</v>
      </c>
      <c r="AM78">
        <v>-944762</v>
      </c>
      <c r="AN78">
        <v>-1179941</v>
      </c>
      <c r="AO78">
        <v>235179</v>
      </c>
      <c r="AP78">
        <v>115959</v>
      </c>
      <c r="AQ78">
        <v>-183295</v>
      </c>
      <c r="AR78" s="1">
        <v>-181</v>
      </c>
      <c r="AS78" s="1">
        <v>-1012279</v>
      </c>
      <c r="AT78" s="1">
        <v>-869105</v>
      </c>
      <c r="AU78" s="10">
        <f>+AL78/GDP!C78/1000</f>
        <v>-3.891651830860271E-2</v>
      </c>
    </row>
    <row r="79" spans="1:47" ht="15">
      <c r="A79" s="2" t="s">
        <v>128</v>
      </c>
      <c r="B79" s="1" t="s">
        <v>27</v>
      </c>
      <c r="C79" s="1">
        <v>4645183</v>
      </c>
      <c r="D79">
        <v>3071816</v>
      </c>
      <c r="E79">
        <v>2045221</v>
      </c>
      <c r="F79">
        <v>1026596</v>
      </c>
      <c r="G79">
        <v>1376721</v>
      </c>
      <c r="H79">
        <v>1368986</v>
      </c>
      <c r="I79">
        <v>7735</v>
      </c>
      <c r="J79">
        <v>196646</v>
      </c>
      <c r="K79">
        <f t="shared" si="0"/>
        <v>-187514</v>
      </c>
      <c r="L79" s="1">
        <v>5550559</v>
      </c>
      <c r="M79">
        <v>3856707</v>
      </c>
      <c r="N79">
        <v>3108509</v>
      </c>
      <c r="O79">
        <v>748198</v>
      </c>
      <c r="P79">
        <v>1309692</v>
      </c>
      <c r="Q79">
        <v>1282578</v>
      </c>
      <c r="R79">
        <v>27114</v>
      </c>
      <c r="S79">
        <v>384160</v>
      </c>
      <c r="T79" s="1" t="s">
        <v>27</v>
      </c>
      <c r="U79" s="1">
        <v>82</v>
      </c>
      <c r="V79" s="1">
        <v>6402</v>
      </c>
      <c r="W79" s="1" t="s">
        <v>27</v>
      </c>
      <c r="X79" s="1">
        <v>978604</v>
      </c>
      <c r="Y79">
        <v>454085</v>
      </c>
      <c r="Z79">
        <v>81562</v>
      </c>
      <c r="AA79">
        <v>442916</v>
      </c>
      <c r="AB79">
        <v>41</v>
      </c>
      <c r="AC79" s="1">
        <v>1887085</v>
      </c>
      <c r="AD79">
        <v>348784</v>
      </c>
      <c r="AE79">
        <v>1231077</v>
      </c>
      <c r="AF79">
        <v>307224</v>
      </c>
      <c r="AG79" s="1">
        <v>-15642</v>
      </c>
      <c r="AH79" s="1" t="s">
        <v>27</v>
      </c>
      <c r="AI79" s="1">
        <v>-12427</v>
      </c>
      <c r="AJ79" t="s">
        <v>185</v>
      </c>
      <c r="AK79" s="1" t="s">
        <v>27</v>
      </c>
      <c r="AL79" s="1">
        <v>-905376</v>
      </c>
      <c r="AM79">
        <v>-784890</v>
      </c>
      <c r="AN79">
        <v>-1063288</v>
      </c>
      <c r="AO79">
        <v>278398</v>
      </c>
      <c r="AP79">
        <v>67029</v>
      </c>
      <c r="AQ79">
        <v>-187515</v>
      </c>
      <c r="AR79" s="1">
        <v>-6320</v>
      </c>
      <c r="AS79" s="1">
        <v>-911696</v>
      </c>
      <c r="AT79" s="1">
        <v>-924123</v>
      </c>
      <c r="AU79" s="10">
        <f>+AL79/GDP!C79/1000</f>
        <v>-3.2660647097656266E-2</v>
      </c>
    </row>
    <row r="80" spans="1:47" ht="15">
      <c r="A80" s="2" t="s">
        <v>129</v>
      </c>
      <c r="B80" s="1" t="s">
        <v>27</v>
      </c>
      <c r="C80" s="1">
        <v>4827002</v>
      </c>
      <c r="D80">
        <v>3190606</v>
      </c>
      <c r="E80">
        <v>2083247</v>
      </c>
      <c r="F80">
        <v>1107358</v>
      </c>
      <c r="G80">
        <v>1434713</v>
      </c>
      <c r="H80">
        <v>1426842</v>
      </c>
      <c r="I80">
        <v>7871</v>
      </c>
      <c r="J80">
        <v>201684</v>
      </c>
      <c r="K80">
        <f t="shared" si="0"/>
        <v>-206897</v>
      </c>
      <c r="L80" s="1">
        <v>5960624</v>
      </c>
      <c r="M80">
        <v>4108441</v>
      </c>
      <c r="N80">
        <v>3296236</v>
      </c>
      <c r="O80">
        <v>812205</v>
      </c>
      <c r="P80">
        <v>1443603</v>
      </c>
      <c r="Q80">
        <v>1415124</v>
      </c>
      <c r="R80">
        <v>28478</v>
      </c>
      <c r="S80">
        <v>408581</v>
      </c>
      <c r="T80" s="1" t="s">
        <v>27</v>
      </c>
      <c r="U80" s="1">
        <v>13004</v>
      </c>
      <c r="V80" s="1">
        <v>7737</v>
      </c>
      <c r="W80" s="1" t="s">
        <v>27</v>
      </c>
      <c r="X80" s="1">
        <v>855854</v>
      </c>
      <c r="Y80">
        <v>379072</v>
      </c>
      <c r="Z80">
        <v>361049</v>
      </c>
      <c r="AA80">
        <v>113616</v>
      </c>
      <c r="AB80">
        <v>2116</v>
      </c>
      <c r="AC80" s="1">
        <v>2053816</v>
      </c>
      <c r="AD80">
        <v>387991</v>
      </c>
      <c r="AE80">
        <v>1430276</v>
      </c>
      <c r="AF80">
        <v>235549</v>
      </c>
      <c r="AG80" s="1">
        <v>-70877</v>
      </c>
      <c r="AH80" s="1" t="s">
        <v>27</v>
      </c>
      <c r="AI80" s="1">
        <v>-140486</v>
      </c>
      <c r="AJ80" t="s">
        <v>185</v>
      </c>
      <c r="AK80" s="1" t="s">
        <v>27</v>
      </c>
      <c r="AL80" s="1">
        <v>-1133621</v>
      </c>
      <c r="AM80">
        <v>-917835</v>
      </c>
      <c r="AN80">
        <v>-1212989</v>
      </c>
      <c r="AO80">
        <v>295154</v>
      </c>
      <c r="AP80">
        <v>-8890</v>
      </c>
      <c r="AQ80">
        <v>-206896</v>
      </c>
      <c r="AR80" s="1">
        <v>5268</v>
      </c>
      <c r="AS80" s="1">
        <v>-1128354</v>
      </c>
      <c r="AT80" s="1">
        <v>-1268840</v>
      </c>
      <c r="AU80" s="10">
        <f>+AL80/GDP!C80/1000</f>
        <v>-3.8842723463160742E-2</v>
      </c>
    </row>
    <row r="81" spans="1:69" ht="15">
      <c r="AU81" t="s">
        <v>481</v>
      </c>
    </row>
    <row r="82" spans="1:69" ht="15">
      <c r="H82">
        <f>H80-Q80</f>
        <v>11718</v>
      </c>
      <c r="S82">
        <f>S80</f>
        <v>408581</v>
      </c>
      <c r="AQ82">
        <f>AQ80/GDP!C80/10</f>
        <v>-0.70891454142381849</v>
      </c>
    </row>
    <row r="83" spans="1:69" ht="15.75">
      <c r="A83" s="70" t="s">
        <v>190</v>
      </c>
      <c r="B83" s="67"/>
      <c r="C83" s="67"/>
      <c r="D83" s="67"/>
      <c r="E83" s="67"/>
      <c r="F83" s="67"/>
      <c r="G83" s="67"/>
      <c r="H83" s="67"/>
      <c r="I83" s="67"/>
      <c r="J83" s="67"/>
      <c r="K83" s="67"/>
      <c r="L83" s="67"/>
      <c r="M83" s="67"/>
      <c r="N83" s="67"/>
      <c r="O83" s="67"/>
      <c r="P83" s="67"/>
      <c r="Q83" s="67"/>
      <c r="R83" s="67"/>
      <c r="S83" s="67"/>
      <c r="T83" s="67"/>
      <c r="U83" s="67"/>
      <c r="V83" s="67"/>
      <c r="W83" s="67"/>
      <c r="X83" s="67"/>
      <c r="Y83" s="67"/>
      <c r="Z83" s="67"/>
      <c r="AA83" s="67"/>
      <c r="AB83" s="67"/>
      <c r="AC83" s="67"/>
      <c r="AD83" s="67"/>
      <c r="AE83" s="67"/>
      <c r="AF83" s="67"/>
      <c r="AG83" s="67"/>
      <c r="AH83" s="67"/>
      <c r="AI83" s="67"/>
      <c r="AJ83" s="67"/>
      <c r="AK83" s="67"/>
      <c r="AL83" s="67"/>
      <c r="AM83" s="67"/>
      <c r="AN83" s="67"/>
      <c r="AO83" s="67"/>
      <c r="AP83" s="67"/>
      <c r="AQ83" s="67"/>
      <c r="AR83" s="67"/>
      <c r="AS83" s="67"/>
      <c r="AT83" s="67"/>
      <c r="AU83" s="67"/>
      <c r="AV83" s="67"/>
      <c r="AW83" s="67"/>
      <c r="AX83" s="67"/>
      <c r="AY83" s="67"/>
      <c r="AZ83" s="67"/>
      <c r="BA83" s="67"/>
      <c r="BB83" s="67"/>
      <c r="BC83" s="67"/>
      <c r="BD83" s="67"/>
      <c r="BE83" s="67"/>
      <c r="BF83" s="67"/>
      <c r="BG83" s="67"/>
      <c r="BH83" s="67"/>
      <c r="BI83" s="67"/>
      <c r="BJ83" s="67"/>
      <c r="BK83" s="67"/>
      <c r="BL83" s="67"/>
      <c r="BM83" s="67"/>
      <c r="BN83" s="67"/>
      <c r="BO83" s="67"/>
      <c r="BP83" s="67"/>
      <c r="BQ83" s="67"/>
    </row>
    <row r="84" spans="1:69" ht="15">
      <c r="A84" s="69" t="s">
        <v>191</v>
      </c>
      <c r="B84" s="67"/>
      <c r="C84" s="67"/>
      <c r="D84" s="67"/>
      <c r="E84" s="67"/>
      <c r="F84" s="67"/>
      <c r="G84" s="67"/>
      <c r="H84" s="67"/>
      <c r="I84" s="67"/>
      <c r="J84" s="67"/>
      <c r="K84" s="67"/>
      <c r="L84" s="67"/>
      <c r="M84" s="67"/>
      <c r="N84" s="67"/>
      <c r="O84" s="67"/>
      <c r="P84" s="67"/>
      <c r="Q84" s="67"/>
      <c r="R84" s="67"/>
      <c r="S84" s="67"/>
      <c r="T84" s="67"/>
      <c r="U84" s="67"/>
      <c r="V84" s="67"/>
      <c r="W84" s="67"/>
      <c r="X84" s="67"/>
      <c r="Y84" s="67"/>
      <c r="Z84" s="67"/>
      <c r="AA84" s="67"/>
      <c r="AB84" s="67"/>
      <c r="AC84" s="67"/>
      <c r="AD84" s="67"/>
      <c r="AE84" s="67"/>
      <c r="AF84" s="67"/>
      <c r="AG84" s="67"/>
      <c r="AH84" s="67"/>
      <c r="AI84" s="67"/>
      <c r="AJ84" s="67"/>
      <c r="AK84" s="67"/>
      <c r="AL84" s="67"/>
      <c r="AM84" s="67"/>
      <c r="AN84" s="67"/>
      <c r="AO84" s="67"/>
      <c r="AP84" s="67"/>
      <c r="AQ84" s="67"/>
      <c r="AR84" s="67"/>
      <c r="AS84" s="67"/>
      <c r="AT84" s="67"/>
      <c r="AU84" s="67"/>
      <c r="AV84" s="67"/>
      <c r="AW84" s="67"/>
      <c r="AX84" s="67"/>
      <c r="AY84" s="67"/>
      <c r="AZ84" s="67"/>
      <c r="BA84" s="67"/>
      <c r="BB84" s="67"/>
      <c r="BC84" s="67"/>
      <c r="BD84" s="67"/>
      <c r="BE84" s="67"/>
      <c r="BF84" s="67"/>
      <c r="BG84" s="67"/>
      <c r="BH84" s="67"/>
      <c r="BI84" s="67"/>
      <c r="BJ84" s="67"/>
      <c r="BK84" s="67"/>
      <c r="BL84" s="67"/>
      <c r="BM84" s="67"/>
      <c r="BN84" s="67"/>
      <c r="BO84" s="67"/>
      <c r="BP84" s="67"/>
      <c r="BQ84" s="67"/>
    </row>
    <row r="85" spans="1:69" ht="14.4">
      <c r="A85" s="69" t="s">
        <v>192</v>
      </c>
      <c r="B85" s="67"/>
      <c r="C85" s="67"/>
      <c r="D85" s="67"/>
      <c r="E85" s="67"/>
      <c r="F85" s="67"/>
      <c r="G85" s="67"/>
      <c r="H85" s="67"/>
      <c r="I85" s="67"/>
      <c r="J85" s="67"/>
      <c r="K85" s="67"/>
      <c r="L85" s="67"/>
      <c r="M85" s="67"/>
      <c r="N85" s="67"/>
      <c r="O85" s="67"/>
      <c r="P85" s="67"/>
      <c r="Q85" s="67"/>
      <c r="R85" s="67"/>
      <c r="S85" s="67"/>
      <c r="T85" s="67"/>
      <c r="U85" s="67"/>
      <c r="V85" s="67"/>
      <c r="W85" s="67"/>
      <c r="X85" s="67"/>
      <c r="Y85" s="67"/>
      <c r="Z85" s="67"/>
      <c r="AA85" s="67"/>
      <c r="AB85" s="67"/>
      <c r="AC85" s="67"/>
      <c r="AD85" s="67"/>
      <c r="AE85" s="67"/>
      <c r="AF85" s="67"/>
      <c r="AG85" s="67"/>
      <c r="AH85" s="67"/>
      <c r="AI85" s="67"/>
      <c r="AJ85" s="67"/>
      <c r="AK85" s="67"/>
      <c r="AL85" s="67"/>
      <c r="AM85" s="67"/>
      <c r="AN85" s="67"/>
      <c r="AO85" s="67"/>
      <c r="AP85" s="67"/>
      <c r="AQ85" s="67"/>
      <c r="AR85" s="67"/>
      <c r="AS85" s="67"/>
      <c r="AT85" s="67"/>
      <c r="AU85" s="67"/>
      <c r="AV85" s="67"/>
      <c r="AW85" s="67"/>
      <c r="AX85" s="67"/>
      <c r="AY85" s="67"/>
      <c r="AZ85" s="67"/>
      <c r="BA85" s="67"/>
      <c r="BB85" s="67"/>
      <c r="BC85" s="67"/>
      <c r="BD85" s="67"/>
      <c r="BE85" s="67"/>
      <c r="BF85" s="67"/>
      <c r="BG85" s="67"/>
      <c r="BH85" s="67"/>
      <c r="BI85" s="67"/>
      <c r="BJ85" s="67"/>
      <c r="BK85" s="67"/>
      <c r="BL85" s="67"/>
      <c r="BM85" s="67"/>
      <c r="BN85" s="67"/>
      <c r="BO85" s="67"/>
      <c r="BP85" s="67"/>
      <c r="BQ85" s="67"/>
    </row>
    <row r="86" spans="1:69" ht="14.4">
      <c r="A86" s="69" t="s">
        <v>193</v>
      </c>
      <c r="B86" s="67"/>
      <c r="C86" s="67"/>
      <c r="D86" s="67"/>
      <c r="E86" s="67"/>
      <c r="F86" s="67"/>
      <c r="G86" s="67"/>
      <c r="H86" s="67"/>
      <c r="I86" s="67"/>
      <c r="J86" s="67"/>
      <c r="K86" s="67"/>
      <c r="L86" s="67"/>
      <c r="M86" s="67"/>
      <c r="N86" s="67"/>
      <c r="O86" s="67"/>
      <c r="P86" s="67"/>
      <c r="Q86" s="67"/>
      <c r="R86" s="67"/>
      <c r="S86" s="67"/>
      <c r="T86" s="67"/>
      <c r="U86" s="67"/>
      <c r="V86" s="67"/>
      <c r="W86" s="67"/>
      <c r="X86" s="67"/>
      <c r="Y86" s="67"/>
      <c r="Z86" s="67"/>
      <c r="AA86" s="67"/>
      <c r="AB86" s="67"/>
      <c r="AC86" s="67"/>
      <c r="AD86" s="67"/>
      <c r="AE86" s="67"/>
      <c r="AF86" s="67"/>
      <c r="AG86" s="67"/>
      <c r="AH86" s="67"/>
      <c r="AI86" s="67"/>
      <c r="AJ86" s="67"/>
      <c r="AK86" s="67"/>
      <c r="AL86" s="67"/>
      <c r="AM86" s="67"/>
      <c r="AN86" s="67"/>
      <c r="AO86" s="67"/>
      <c r="AP86" s="67"/>
      <c r="AQ86" s="67"/>
      <c r="AR86" s="67"/>
      <c r="AS86" s="67"/>
      <c r="AT86" s="67"/>
      <c r="AU86" s="67"/>
      <c r="AV86" s="67"/>
      <c r="AW86" s="67"/>
      <c r="AX86" s="67"/>
      <c r="AY86" s="67"/>
      <c r="AZ86" s="67"/>
      <c r="BA86" s="67"/>
      <c r="BB86" s="67"/>
      <c r="BC86" s="67"/>
      <c r="BD86" s="67"/>
      <c r="BE86" s="67"/>
      <c r="BF86" s="67"/>
      <c r="BG86" s="67"/>
      <c r="BH86" s="67"/>
      <c r="BI86" s="67"/>
      <c r="BJ86" s="67"/>
      <c r="BK86" s="67"/>
      <c r="BL86" s="67"/>
      <c r="BM86" s="67"/>
      <c r="BN86" s="67"/>
      <c r="BO86" s="67"/>
      <c r="BP86" s="67"/>
      <c r="BQ86" s="67"/>
    </row>
    <row r="87" spans="1:69" ht="14.4">
      <c r="A87" s="69" t="s">
        <v>194</v>
      </c>
      <c r="B87" s="67"/>
      <c r="C87" s="67"/>
      <c r="D87" s="67"/>
      <c r="E87" s="67"/>
      <c r="F87" s="67"/>
      <c r="G87" s="67"/>
      <c r="H87" s="67"/>
      <c r="I87" s="67"/>
      <c r="J87" s="67"/>
      <c r="K87" s="67"/>
      <c r="L87" s="67"/>
      <c r="M87" s="67"/>
      <c r="N87" s="67"/>
      <c r="O87" s="67"/>
      <c r="P87" s="67"/>
      <c r="Q87" s="67"/>
      <c r="R87" s="67"/>
      <c r="S87" s="67"/>
      <c r="T87" s="67"/>
      <c r="U87" s="67"/>
      <c r="V87" s="67"/>
      <c r="W87" s="67"/>
      <c r="X87" s="67"/>
      <c r="Y87" s="67"/>
      <c r="Z87" s="67"/>
      <c r="AA87" s="67"/>
      <c r="AB87" s="67"/>
      <c r="AC87" s="67"/>
      <c r="AD87" s="67"/>
      <c r="AE87" s="67"/>
      <c r="AF87" s="67"/>
      <c r="AG87" s="67"/>
      <c r="AH87" s="67"/>
      <c r="AI87" s="67"/>
      <c r="AJ87" s="67"/>
      <c r="AK87" s="67"/>
      <c r="AL87" s="67"/>
      <c r="AM87" s="67"/>
      <c r="AN87" s="67"/>
      <c r="AO87" s="67"/>
      <c r="AP87" s="67"/>
      <c r="AQ87" s="67"/>
      <c r="AR87" s="67"/>
      <c r="AS87" s="67"/>
      <c r="AT87" s="67"/>
      <c r="AU87" s="67"/>
      <c r="AV87" s="67"/>
      <c r="AW87" s="67"/>
      <c r="AX87" s="67"/>
      <c r="AY87" s="67"/>
      <c r="AZ87" s="67"/>
      <c r="BA87" s="67"/>
      <c r="BB87" s="67"/>
      <c r="BC87" s="67"/>
      <c r="BD87" s="67"/>
      <c r="BE87" s="67"/>
      <c r="BF87" s="67"/>
      <c r="BG87" s="67"/>
      <c r="BH87" s="67"/>
      <c r="BI87" s="67"/>
      <c r="BJ87" s="67"/>
      <c r="BK87" s="67"/>
      <c r="BL87" s="67"/>
      <c r="BM87" s="67"/>
      <c r="BN87" s="67"/>
      <c r="BO87" s="67"/>
      <c r="BP87" s="67"/>
      <c r="BQ87" s="67"/>
    </row>
    <row r="88" spans="1:69" ht="14.4">
      <c r="A88" s="69" t="s">
        <v>195</v>
      </c>
      <c r="B88" s="67"/>
      <c r="C88" s="67"/>
      <c r="D88" s="67"/>
      <c r="E88" s="67"/>
      <c r="F88" s="67"/>
      <c r="G88" s="67"/>
      <c r="H88" s="67"/>
      <c r="I88" s="67"/>
      <c r="J88" s="67"/>
      <c r="K88" s="67"/>
      <c r="L88" s="67"/>
      <c r="M88" s="67"/>
      <c r="N88" s="67"/>
      <c r="O88" s="67"/>
      <c r="P88" s="67"/>
      <c r="Q88" s="67"/>
      <c r="R88" s="67"/>
      <c r="S88" s="67"/>
      <c r="T88" s="67"/>
      <c r="U88" s="67"/>
      <c r="V88" s="67"/>
      <c r="W88" s="67"/>
      <c r="X88" s="67"/>
      <c r="Y88" s="67"/>
      <c r="Z88" s="67"/>
      <c r="AA88" s="67"/>
      <c r="AB88" s="67"/>
      <c r="AC88" s="67"/>
      <c r="AD88" s="67"/>
      <c r="AE88" s="67"/>
      <c r="AF88" s="67"/>
      <c r="AG88" s="67"/>
      <c r="AH88" s="67"/>
      <c r="AI88" s="67"/>
      <c r="AJ88" s="67"/>
      <c r="AK88" s="67"/>
      <c r="AL88" s="67"/>
      <c r="AM88" s="67"/>
      <c r="AN88" s="67"/>
      <c r="AO88" s="67"/>
      <c r="AP88" s="67"/>
      <c r="AQ88" s="67"/>
      <c r="AR88" s="67"/>
      <c r="AS88" s="67"/>
      <c r="AT88" s="67"/>
      <c r="AU88" s="67"/>
      <c r="AV88" s="67"/>
      <c r="AW88" s="67"/>
      <c r="AX88" s="67"/>
      <c r="AY88" s="67"/>
      <c r="AZ88" s="67"/>
      <c r="BA88" s="67"/>
      <c r="BB88" s="67"/>
      <c r="BC88" s="67"/>
      <c r="BD88" s="67"/>
      <c r="BE88" s="67"/>
      <c r="BF88" s="67"/>
      <c r="BG88" s="67"/>
      <c r="BH88" s="67"/>
      <c r="BI88" s="67"/>
      <c r="BJ88" s="67"/>
      <c r="BK88" s="67"/>
      <c r="BL88" s="67"/>
      <c r="BM88" s="67"/>
      <c r="BN88" s="67"/>
      <c r="BO88" s="67"/>
      <c r="BP88" s="67"/>
      <c r="BQ88" s="67"/>
    </row>
    <row r="89" spans="1:69" ht="14.4">
      <c r="A89" s="69" t="s">
        <v>196</v>
      </c>
      <c r="B89" s="67"/>
      <c r="C89" s="67"/>
      <c r="D89" s="67"/>
      <c r="E89" s="67"/>
      <c r="F89" s="67"/>
      <c r="G89" s="67"/>
      <c r="H89" s="67"/>
      <c r="I89" s="67"/>
      <c r="J89" s="67"/>
      <c r="K89" s="67"/>
      <c r="L89" s="67"/>
      <c r="M89" s="67"/>
      <c r="N89" s="67"/>
      <c r="O89" s="67"/>
      <c r="P89" s="67"/>
      <c r="Q89" s="67"/>
      <c r="R89" s="67"/>
      <c r="S89" s="67"/>
      <c r="T89" s="67"/>
      <c r="U89" s="67"/>
      <c r="V89" s="67"/>
      <c r="W89" s="67"/>
      <c r="X89" s="67"/>
      <c r="Y89" s="67"/>
      <c r="Z89" s="67"/>
      <c r="AA89" s="67"/>
      <c r="AB89" s="67"/>
      <c r="AC89" s="67"/>
      <c r="AD89" s="67"/>
      <c r="AE89" s="67"/>
      <c r="AF89" s="67"/>
      <c r="AG89" s="67"/>
      <c r="AH89" s="67"/>
      <c r="AI89" s="67"/>
      <c r="AJ89" s="67"/>
      <c r="AK89" s="67"/>
      <c r="AL89" s="67"/>
      <c r="AM89" s="67"/>
      <c r="AN89" s="67"/>
      <c r="AO89" s="67"/>
      <c r="AP89" s="67"/>
      <c r="AQ89" s="67"/>
      <c r="AR89" s="67"/>
      <c r="AS89" s="67"/>
      <c r="AT89" s="67"/>
      <c r="AU89" s="67"/>
      <c r="AV89" s="67"/>
      <c r="AW89" s="67"/>
      <c r="AX89" s="67"/>
      <c r="AY89" s="67"/>
      <c r="AZ89" s="67"/>
      <c r="BA89" s="67"/>
      <c r="BB89" s="67"/>
      <c r="BC89" s="67"/>
      <c r="BD89" s="67"/>
      <c r="BE89" s="67"/>
      <c r="BF89" s="67"/>
      <c r="BG89" s="67"/>
      <c r="BH89" s="67"/>
      <c r="BI89" s="67"/>
      <c r="BJ89" s="67"/>
      <c r="BK89" s="67"/>
      <c r="BL89" s="67"/>
      <c r="BM89" s="67"/>
      <c r="BN89" s="67"/>
      <c r="BO89" s="67"/>
      <c r="BP89" s="67"/>
      <c r="BQ89" s="67"/>
    </row>
    <row r="90" spans="1:69" ht="14.4">
      <c r="A90" s="69" t="s">
        <v>197</v>
      </c>
      <c r="B90" s="67"/>
      <c r="C90" s="67"/>
      <c r="D90" s="67"/>
      <c r="E90" s="67"/>
      <c r="F90" s="67"/>
      <c r="G90" s="67"/>
      <c r="H90" s="67"/>
      <c r="I90" s="67"/>
      <c r="J90" s="67"/>
      <c r="K90" s="67"/>
      <c r="L90" s="67"/>
      <c r="M90" s="67"/>
      <c r="N90" s="67"/>
      <c r="O90" s="67"/>
      <c r="P90" s="67"/>
      <c r="Q90" s="67"/>
      <c r="R90" s="67"/>
      <c r="S90" s="67"/>
      <c r="T90" s="67"/>
      <c r="U90" s="67"/>
      <c r="V90" s="67"/>
      <c r="W90" s="67"/>
      <c r="X90" s="67"/>
      <c r="Y90" s="67"/>
      <c r="Z90" s="67"/>
      <c r="AA90" s="67"/>
      <c r="AB90" s="67"/>
      <c r="AC90" s="67"/>
      <c r="AD90" s="67"/>
      <c r="AE90" s="67"/>
      <c r="AF90" s="67"/>
      <c r="AG90" s="67"/>
      <c r="AH90" s="67"/>
      <c r="AI90" s="67"/>
      <c r="AJ90" s="67"/>
      <c r="AK90" s="67"/>
      <c r="AL90" s="67"/>
      <c r="AM90" s="67"/>
      <c r="AN90" s="67"/>
      <c r="AO90" s="67"/>
      <c r="AP90" s="67"/>
      <c r="AQ90" s="67"/>
      <c r="AR90" s="67"/>
      <c r="AS90" s="67"/>
      <c r="AT90" s="67"/>
      <c r="AU90" s="67"/>
      <c r="AV90" s="67"/>
      <c r="AW90" s="67"/>
      <c r="AX90" s="67"/>
      <c r="AY90" s="67"/>
      <c r="AZ90" s="67"/>
      <c r="BA90" s="67"/>
      <c r="BB90" s="67"/>
      <c r="BC90" s="67"/>
      <c r="BD90" s="67"/>
      <c r="BE90" s="67"/>
      <c r="BF90" s="67"/>
      <c r="BG90" s="67"/>
      <c r="BH90" s="67"/>
      <c r="BI90" s="67"/>
      <c r="BJ90" s="67"/>
      <c r="BK90" s="67"/>
      <c r="BL90" s="67"/>
      <c r="BM90" s="67"/>
      <c r="BN90" s="67"/>
      <c r="BO90" s="67"/>
      <c r="BP90" s="67"/>
      <c r="BQ90" s="67"/>
    </row>
    <row r="91" spans="1:69" ht="14.4">
      <c r="A91" s="69" t="s">
        <v>198</v>
      </c>
      <c r="B91" s="67"/>
      <c r="C91" s="67"/>
      <c r="D91" s="67"/>
      <c r="E91" s="67"/>
      <c r="F91" s="67"/>
      <c r="G91" s="67"/>
      <c r="H91" s="67"/>
      <c r="I91" s="67"/>
      <c r="J91" s="67"/>
      <c r="K91" s="67"/>
      <c r="L91" s="67"/>
      <c r="M91" s="67"/>
      <c r="N91" s="67"/>
      <c r="O91" s="67"/>
      <c r="P91" s="67"/>
      <c r="Q91" s="67"/>
      <c r="R91" s="67"/>
      <c r="S91" s="67"/>
      <c r="T91" s="67"/>
      <c r="U91" s="67"/>
      <c r="V91" s="67"/>
      <c r="W91" s="67"/>
      <c r="X91" s="67"/>
      <c r="Y91" s="67"/>
      <c r="Z91" s="67"/>
      <c r="AA91" s="67"/>
      <c r="AB91" s="67"/>
      <c r="AC91" s="67"/>
      <c r="AD91" s="67"/>
      <c r="AE91" s="67"/>
      <c r="AF91" s="67"/>
      <c r="AG91" s="67"/>
      <c r="AH91" s="67"/>
      <c r="AI91" s="67"/>
      <c r="AJ91" s="67"/>
      <c r="AK91" s="67"/>
      <c r="AL91" s="67"/>
      <c r="AM91" s="67"/>
      <c r="AN91" s="67"/>
      <c r="AO91" s="67"/>
      <c r="AP91" s="67"/>
      <c r="AQ91" s="67"/>
      <c r="AR91" s="67"/>
      <c r="AS91" s="67"/>
      <c r="AT91" s="67"/>
      <c r="AU91" s="67"/>
      <c r="AV91" s="67"/>
      <c r="AW91" s="67"/>
      <c r="AX91" s="67"/>
      <c r="AY91" s="67"/>
      <c r="AZ91" s="67"/>
      <c r="BA91" s="67"/>
      <c r="BB91" s="67"/>
      <c r="BC91" s="67"/>
      <c r="BD91" s="67"/>
      <c r="BE91" s="67"/>
      <c r="BF91" s="67"/>
      <c r="BG91" s="67"/>
      <c r="BH91" s="67"/>
      <c r="BI91" s="67"/>
      <c r="BJ91" s="67"/>
      <c r="BK91" s="67"/>
      <c r="BL91" s="67"/>
      <c r="BM91" s="67"/>
      <c r="BN91" s="67"/>
      <c r="BO91" s="67"/>
      <c r="BP91" s="67"/>
      <c r="BQ91" s="67"/>
    </row>
    <row r="92" spans="1:69" ht="14.4">
      <c r="A92" s="69" t="s">
        <v>199</v>
      </c>
      <c r="B92" s="67"/>
      <c r="C92" s="67"/>
      <c r="D92" s="67"/>
      <c r="E92" s="67"/>
      <c r="F92" s="67"/>
      <c r="G92" s="67"/>
      <c r="H92" s="67"/>
      <c r="I92" s="67"/>
      <c r="J92" s="67"/>
      <c r="K92" s="67"/>
      <c r="L92" s="67"/>
      <c r="M92" s="67"/>
      <c r="N92" s="67"/>
      <c r="O92" s="67"/>
      <c r="P92" s="67"/>
      <c r="Q92" s="67"/>
      <c r="R92" s="67"/>
      <c r="S92" s="67"/>
      <c r="T92" s="67"/>
      <c r="U92" s="67"/>
      <c r="V92" s="67"/>
      <c r="W92" s="67"/>
      <c r="X92" s="67"/>
      <c r="Y92" s="67"/>
      <c r="Z92" s="67"/>
      <c r="AA92" s="67"/>
      <c r="AB92" s="67"/>
      <c r="AC92" s="67"/>
      <c r="AD92" s="67"/>
      <c r="AE92" s="67"/>
      <c r="AF92" s="67"/>
      <c r="AG92" s="67"/>
      <c r="AH92" s="67"/>
      <c r="AI92" s="67"/>
      <c r="AJ92" s="67"/>
      <c r="AK92" s="67"/>
      <c r="AL92" s="67"/>
      <c r="AM92" s="67"/>
      <c r="AN92" s="67"/>
      <c r="AO92" s="67"/>
      <c r="AP92" s="67"/>
      <c r="AQ92" s="67"/>
      <c r="AR92" s="67"/>
      <c r="AS92" s="67"/>
      <c r="AT92" s="67"/>
      <c r="AU92" s="67"/>
      <c r="AV92" s="67"/>
      <c r="AW92" s="67"/>
      <c r="AX92" s="67"/>
      <c r="AY92" s="67"/>
      <c r="AZ92" s="67"/>
      <c r="BA92" s="67"/>
      <c r="BB92" s="67"/>
      <c r="BC92" s="67"/>
      <c r="BD92" s="67"/>
      <c r="BE92" s="67"/>
      <c r="BF92" s="67"/>
      <c r="BG92" s="67"/>
      <c r="BH92" s="67"/>
      <c r="BI92" s="67"/>
      <c r="BJ92" s="67"/>
      <c r="BK92" s="67"/>
      <c r="BL92" s="67"/>
      <c r="BM92" s="67"/>
      <c r="BN92" s="67"/>
      <c r="BO92" s="67"/>
      <c r="BP92" s="67"/>
      <c r="BQ92" s="67"/>
    </row>
    <row r="93" spans="1:69" ht="14.4">
      <c r="A93" s="69" t="s">
        <v>200</v>
      </c>
      <c r="B93" s="67"/>
      <c r="C93" s="67"/>
      <c r="D93" s="67"/>
      <c r="E93" s="67"/>
      <c r="F93" s="67"/>
      <c r="G93" s="67"/>
      <c r="H93" s="67"/>
      <c r="I93" s="67"/>
      <c r="J93" s="67"/>
      <c r="K93" s="67"/>
      <c r="L93" s="67"/>
      <c r="M93" s="67"/>
      <c r="N93" s="67"/>
      <c r="O93" s="67"/>
      <c r="P93" s="67"/>
      <c r="Q93" s="67"/>
      <c r="R93" s="67"/>
      <c r="S93" s="67"/>
      <c r="T93" s="67"/>
      <c r="U93" s="67"/>
      <c r="V93" s="67"/>
      <c r="W93" s="67"/>
      <c r="X93" s="67"/>
      <c r="Y93" s="67"/>
      <c r="Z93" s="67"/>
      <c r="AA93" s="67"/>
      <c r="AB93" s="67"/>
      <c r="AC93" s="67"/>
      <c r="AD93" s="67"/>
      <c r="AE93" s="67"/>
      <c r="AF93" s="67"/>
      <c r="AG93" s="67"/>
      <c r="AH93" s="67"/>
      <c r="AI93" s="67"/>
      <c r="AJ93" s="67"/>
      <c r="AK93" s="67"/>
      <c r="AL93" s="67"/>
      <c r="AM93" s="67"/>
      <c r="AN93" s="67"/>
      <c r="AO93" s="67"/>
      <c r="AP93" s="67"/>
      <c r="AQ93" s="67"/>
      <c r="AR93" s="67"/>
      <c r="AS93" s="67"/>
      <c r="AT93" s="67"/>
      <c r="AU93" s="67"/>
      <c r="AV93" s="67"/>
      <c r="AW93" s="67"/>
      <c r="AX93" s="67"/>
      <c r="AY93" s="67"/>
      <c r="AZ93" s="67"/>
      <c r="BA93" s="67"/>
      <c r="BB93" s="67"/>
      <c r="BC93" s="67"/>
      <c r="BD93" s="67"/>
      <c r="BE93" s="67"/>
      <c r="BF93" s="67"/>
      <c r="BG93" s="67"/>
      <c r="BH93" s="67"/>
      <c r="BI93" s="67"/>
      <c r="BJ93" s="67"/>
      <c r="BK93" s="67"/>
      <c r="BL93" s="67"/>
      <c r="BM93" s="67"/>
      <c r="BN93" s="67"/>
      <c r="BO93" s="67"/>
      <c r="BP93" s="67"/>
      <c r="BQ93" s="67"/>
    </row>
    <row r="94" spans="1:69" ht="14.4">
      <c r="A94" s="69" t="s">
        <v>201</v>
      </c>
      <c r="B94" s="67"/>
      <c r="C94" s="67"/>
      <c r="D94" s="67"/>
      <c r="E94" s="67"/>
      <c r="F94" s="67"/>
      <c r="G94" s="67"/>
      <c r="H94" s="67"/>
      <c r="I94" s="67"/>
      <c r="J94" s="67"/>
      <c r="K94" s="67"/>
      <c r="L94" s="67"/>
      <c r="M94" s="67"/>
      <c r="N94" s="67"/>
      <c r="O94" s="67"/>
      <c r="P94" s="67"/>
      <c r="Q94" s="67"/>
      <c r="R94" s="67"/>
      <c r="S94" s="67"/>
      <c r="T94" s="67"/>
      <c r="U94" s="67"/>
      <c r="V94" s="67"/>
      <c r="W94" s="67"/>
      <c r="X94" s="67"/>
      <c r="Y94" s="67"/>
      <c r="Z94" s="67"/>
      <c r="AA94" s="67"/>
      <c r="AB94" s="67"/>
      <c r="AC94" s="67"/>
      <c r="AD94" s="67"/>
      <c r="AE94" s="67"/>
      <c r="AF94" s="67"/>
      <c r="AG94" s="67"/>
      <c r="AH94" s="67"/>
      <c r="AI94" s="67"/>
      <c r="AJ94" s="67"/>
      <c r="AK94" s="67"/>
      <c r="AL94" s="67"/>
      <c r="AM94" s="67"/>
      <c r="AN94" s="67"/>
      <c r="AO94" s="67"/>
      <c r="AP94" s="67"/>
      <c r="AQ94" s="67"/>
      <c r="AR94" s="67"/>
      <c r="AS94" s="67"/>
      <c r="AT94" s="67"/>
      <c r="AU94" s="67"/>
      <c r="AV94" s="67"/>
      <c r="AW94" s="67"/>
      <c r="AX94" s="67"/>
      <c r="AY94" s="67"/>
      <c r="AZ94" s="67"/>
      <c r="BA94" s="67"/>
      <c r="BB94" s="67"/>
      <c r="BC94" s="67"/>
      <c r="BD94" s="67"/>
      <c r="BE94" s="67"/>
      <c r="BF94" s="67"/>
      <c r="BG94" s="67"/>
      <c r="BH94" s="67"/>
      <c r="BI94" s="67"/>
      <c r="BJ94" s="67"/>
      <c r="BK94" s="67"/>
      <c r="BL94" s="67"/>
      <c r="BM94" s="67"/>
      <c r="BN94" s="67"/>
      <c r="BO94" s="67"/>
      <c r="BP94" s="67"/>
      <c r="BQ94" s="67"/>
    </row>
  </sheetData>
  <mergeCells count="16">
    <mergeCell ref="A91:BQ91"/>
    <mergeCell ref="A92:BQ92"/>
    <mergeCell ref="A93:BQ93"/>
    <mergeCell ref="A94:BQ94"/>
    <mergeCell ref="A85:BQ85"/>
    <mergeCell ref="A86:BQ86"/>
    <mergeCell ref="A87:BQ87"/>
    <mergeCell ref="A88:BQ88"/>
    <mergeCell ref="A89:BQ89"/>
    <mergeCell ref="A90:BQ90"/>
    <mergeCell ref="A84:BQ84"/>
    <mergeCell ref="A1:BP1"/>
    <mergeCell ref="A2:BP2"/>
    <mergeCell ref="A3:BP3"/>
    <mergeCell ref="A4:BP4"/>
    <mergeCell ref="A83:BQ8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02031-2DDD-4440-B9F3-88D3A58B0A10}">
  <dimension ref="A2:BN82"/>
  <sheetViews>
    <sheetView topLeftCell="A32" workbookViewId="0"/>
  </sheetViews>
  <sheetFormatPr defaultColWidth="8.8984375" defaultRowHeight="13.8"/>
  <cols>
    <col min="2" max="2" width="9.3984375" bestFit="1" customWidth="1"/>
  </cols>
  <sheetData>
    <row r="2" spans="1:51" ht="18.75">
      <c r="A2" s="66" t="s">
        <v>440</v>
      </c>
      <c r="B2" s="67"/>
      <c r="C2" s="67"/>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67"/>
      <c r="AH2" s="67"/>
      <c r="AI2" s="67"/>
      <c r="AJ2" s="67"/>
      <c r="AK2" s="67"/>
      <c r="AL2" s="67"/>
      <c r="AM2" s="67"/>
      <c r="AN2" s="67"/>
      <c r="AO2" s="67"/>
      <c r="AP2" s="67"/>
      <c r="AQ2" s="67"/>
      <c r="AR2" s="67"/>
      <c r="AS2" s="67"/>
      <c r="AT2" s="67"/>
      <c r="AU2" s="67"/>
      <c r="AV2" s="67"/>
      <c r="AW2" s="67"/>
      <c r="AX2" s="67"/>
      <c r="AY2" s="67"/>
    </row>
    <row r="3" spans="1:51" ht="17.25">
      <c r="A3" s="68" t="s">
        <v>441</v>
      </c>
      <c r="B3" s="67"/>
      <c r="C3" s="67"/>
      <c r="D3" s="67"/>
      <c r="E3" s="67"/>
      <c r="F3" s="67"/>
      <c r="G3" s="67"/>
      <c r="H3" s="67"/>
      <c r="I3" s="67"/>
      <c r="J3" s="67"/>
      <c r="K3" s="67"/>
      <c r="L3" s="67"/>
      <c r="M3" s="67"/>
      <c r="N3" s="67"/>
      <c r="O3" s="67"/>
      <c r="P3" s="67"/>
      <c r="Q3" s="67"/>
      <c r="R3" s="67"/>
      <c r="S3" s="67"/>
      <c r="T3" s="67"/>
      <c r="U3" s="67"/>
      <c r="V3" s="67"/>
      <c r="W3" s="67"/>
      <c r="X3" s="67"/>
      <c r="Y3" s="67"/>
      <c r="Z3" s="67"/>
      <c r="AA3" s="67"/>
      <c r="AB3" s="67"/>
      <c r="AC3" s="67"/>
      <c r="AD3" s="67"/>
      <c r="AE3" s="67"/>
      <c r="AF3" s="67"/>
      <c r="AG3" s="67"/>
      <c r="AH3" s="67"/>
      <c r="AI3" s="67"/>
      <c r="AJ3" s="67"/>
      <c r="AK3" s="67"/>
      <c r="AL3" s="67"/>
      <c r="AM3" s="67"/>
      <c r="AN3" s="67"/>
      <c r="AO3" s="67"/>
      <c r="AP3" s="67"/>
      <c r="AQ3" s="67"/>
      <c r="AR3" s="67"/>
      <c r="AS3" s="67"/>
      <c r="AT3" s="67"/>
      <c r="AU3" s="67"/>
      <c r="AV3" s="67"/>
      <c r="AW3" s="67"/>
      <c r="AX3" s="67"/>
      <c r="AY3" s="67"/>
    </row>
    <row r="4" spans="1:51" ht="15">
      <c r="A4" s="67" t="s">
        <v>132</v>
      </c>
      <c r="B4" s="67"/>
      <c r="C4" s="67"/>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c r="AJ4" s="67"/>
      <c r="AK4" s="67"/>
      <c r="AL4" s="67"/>
      <c r="AM4" s="67"/>
      <c r="AN4" s="67"/>
      <c r="AO4" s="67"/>
      <c r="AP4" s="67"/>
      <c r="AQ4" s="67"/>
      <c r="AR4" s="67"/>
      <c r="AS4" s="67"/>
      <c r="AT4" s="67"/>
      <c r="AU4" s="67"/>
      <c r="AV4" s="67"/>
      <c r="AW4" s="67"/>
      <c r="AX4" s="67"/>
      <c r="AY4" s="67"/>
    </row>
    <row r="5" spans="1:51" ht="15">
      <c r="A5" s="67" t="s">
        <v>442</v>
      </c>
      <c r="B5" s="67"/>
      <c r="C5" s="67"/>
      <c r="D5" s="67"/>
      <c r="E5" s="67"/>
      <c r="F5" s="67"/>
      <c r="G5" s="67"/>
      <c r="H5" s="67"/>
      <c r="I5" s="67"/>
      <c r="J5" s="67"/>
      <c r="K5" s="67"/>
      <c r="L5" s="67"/>
      <c r="M5" s="67"/>
      <c r="N5" s="67"/>
      <c r="O5" s="67"/>
      <c r="P5" s="67"/>
      <c r="Q5" s="67"/>
      <c r="R5" s="67"/>
      <c r="S5" s="67"/>
      <c r="T5" s="67"/>
      <c r="U5" s="67"/>
      <c r="V5" s="67"/>
      <c r="W5" s="67"/>
      <c r="X5" s="67"/>
      <c r="Y5" s="67"/>
      <c r="Z5" s="67"/>
      <c r="AA5" s="67"/>
      <c r="AB5" s="67"/>
      <c r="AC5" s="67"/>
      <c r="AD5" s="67"/>
      <c r="AE5" s="67"/>
      <c r="AF5" s="67"/>
      <c r="AG5" s="67"/>
      <c r="AH5" s="67"/>
      <c r="AI5" s="67"/>
      <c r="AJ5" s="67"/>
      <c r="AK5" s="67"/>
      <c r="AL5" s="67"/>
      <c r="AM5" s="67"/>
      <c r="AN5" s="67"/>
      <c r="AO5" s="67"/>
      <c r="AP5" s="67"/>
      <c r="AQ5" s="67"/>
      <c r="AR5" s="67"/>
      <c r="AS5" s="67"/>
      <c r="AT5" s="67"/>
      <c r="AU5" s="67"/>
      <c r="AV5" s="67"/>
      <c r="AW5" s="67"/>
      <c r="AX5" s="67"/>
      <c r="AY5" s="67"/>
    </row>
    <row r="18" spans="1:66" ht="8.25" customHeight="1"/>
    <row r="19" spans="1:66" ht="15" hidden="1"/>
    <row r="20" spans="1:66" ht="15" hidden="1"/>
    <row r="21" spans="1:66" ht="15" hidden="1"/>
    <row r="22" spans="1:66" ht="15" hidden="1"/>
    <row r="23" spans="1:66" ht="15" hidden="1"/>
    <row r="24" spans="1:66" ht="15" hidden="1"/>
    <row r="25" spans="1:66" ht="15" hidden="1"/>
    <row r="26" spans="1:66" ht="15" hidden="1"/>
    <row r="27" spans="1:66" ht="15" hidden="1"/>
    <row r="28" spans="1:66" ht="15" hidden="1"/>
    <row r="30" spans="1:66" ht="15">
      <c r="A30" s="2" t="s">
        <v>0</v>
      </c>
      <c r="B30" s="1" t="s">
        <v>1</v>
      </c>
      <c r="C30" t="s">
        <v>2</v>
      </c>
      <c r="D30" t="s">
        <v>3</v>
      </c>
      <c r="E30" s="1" t="s">
        <v>4</v>
      </c>
      <c r="F30" t="s">
        <v>5</v>
      </c>
      <c r="G30" t="s">
        <v>6</v>
      </c>
      <c r="H30" s="1" t="s">
        <v>27</v>
      </c>
      <c r="I30" t="s">
        <v>7</v>
      </c>
      <c r="J30" t="s">
        <v>8</v>
      </c>
      <c r="K30" t="s">
        <v>9</v>
      </c>
      <c r="L30" t="s">
        <v>10</v>
      </c>
      <c r="M30" t="s">
        <v>11</v>
      </c>
      <c r="N30" t="s">
        <v>12</v>
      </c>
      <c r="O30" t="s">
        <v>13</v>
      </c>
      <c r="P30" t="s">
        <v>14</v>
      </c>
      <c r="Q30" t="s">
        <v>15</v>
      </c>
      <c r="R30" t="s">
        <v>16</v>
      </c>
      <c r="S30" t="s">
        <v>17</v>
      </c>
      <c r="T30" t="s">
        <v>18</v>
      </c>
      <c r="U30" t="s">
        <v>19</v>
      </c>
      <c r="V30" t="s">
        <v>20</v>
      </c>
      <c r="W30" t="s">
        <v>21</v>
      </c>
      <c r="X30" t="s">
        <v>22</v>
      </c>
      <c r="Y30" t="s">
        <v>23</v>
      </c>
      <c r="Z30" t="s">
        <v>24</v>
      </c>
      <c r="AA30" t="s">
        <v>25</v>
      </c>
      <c r="AB30" t="s">
        <v>26</v>
      </c>
      <c r="AC30" t="s">
        <v>134</v>
      </c>
      <c r="AD30" t="s">
        <v>135</v>
      </c>
      <c r="AE30" t="s">
        <v>136</v>
      </c>
      <c r="AF30" t="s">
        <v>138</v>
      </c>
      <c r="AG30" t="s">
        <v>139</v>
      </c>
      <c r="AH30" t="s">
        <v>140</v>
      </c>
      <c r="AI30" t="s">
        <v>141</v>
      </c>
      <c r="AJ30" t="s">
        <v>142</v>
      </c>
      <c r="AK30" t="s">
        <v>143</v>
      </c>
      <c r="AL30" s="1" t="s">
        <v>144</v>
      </c>
      <c r="AM30" t="s">
        <v>145</v>
      </c>
      <c r="AN30" t="s">
        <v>146</v>
      </c>
      <c r="AO30" s="1" t="s">
        <v>27</v>
      </c>
      <c r="AP30" t="s">
        <v>202</v>
      </c>
      <c r="AQ30" t="s">
        <v>203</v>
      </c>
      <c r="AR30" t="s">
        <v>204</v>
      </c>
      <c r="AS30" t="s">
        <v>205</v>
      </c>
      <c r="AT30" t="s">
        <v>206</v>
      </c>
      <c r="AU30" t="s">
        <v>207</v>
      </c>
      <c r="AV30" t="s">
        <v>208</v>
      </c>
      <c r="AW30" t="s">
        <v>240</v>
      </c>
      <c r="AX30" t="s">
        <v>241</v>
      </c>
      <c r="AY30" t="s">
        <v>242</v>
      </c>
      <c r="AZ30" t="s">
        <v>243</v>
      </c>
      <c r="BA30" t="s">
        <v>244</v>
      </c>
      <c r="BB30" t="s">
        <v>245</v>
      </c>
      <c r="BC30" t="s">
        <v>246</v>
      </c>
      <c r="BD30" t="s">
        <v>247</v>
      </c>
      <c r="BE30" t="s">
        <v>248</v>
      </c>
      <c r="BF30" t="s">
        <v>249</v>
      </c>
      <c r="BG30" t="s">
        <v>250</v>
      </c>
      <c r="BH30" t="s">
        <v>251</v>
      </c>
      <c r="BI30" t="s">
        <v>252</v>
      </c>
      <c r="BJ30" t="s">
        <v>253</v>
      </c>
      <c r="BK30" t="s">
        <v>254</v>
      </c>
      <c r="BL30" t="s">
        <v>255</v>
      </c>
      <c r="BM30" t="s">
        <v>256</v>
      </c>
      <c r="BN30" t="s">
        <v>257</v>
      </c>
    </row>
    <row r="31" spans="1:66" ht="15">
      <c r="A31" s="2" t="s">
        <v>394</v>
      </c>
      <c r="B31" s="1" t="s">
        <v>395</v>
      </c>
      <c r="C31" t="s">
        <v>396</v>
      </c>
      <c r="D31" t="s">
        <v>397</v>
      </c>
      <c r="E31" s="1" t="s">
        <v>398</v>
      </c>
      <c r="F31" t="s">
        <v>399</v>
      </c>
      <c r="G31" t="s">
        <v>400</v>
      </c>
      <c r="H31" s="1" t="s">
        <v>401</v>
      </c>
      <c r="I31" t="s">
        <v>402</v>
      </c>
      <c r="J31" t="s">
        <v>403</v>
      </c>
      <c r="K31" t="s">
        <v>404</v>
      </c>
      <c r="L31" t="s">
        <v>405</v>
      </c>
      <c r="M31" t="s">
        <v>406</v>
      </c>
      <c r="N31" t="s">
        <v>407</v>
      </c>
      <c r="O31" t="s">
        <v>408</v>
      </c>
      <c r="P31" t="s">
        <v>409</v>
      </c>
      <c r="Q31" t="s">
        <v>410</v>
      </c>
      <c r="R31" t="s">
        <v>411</v>
      </c>
      <c r="S31" t="s">
        <v>412</v>
      </c>
      <c r="T31" t="s">
        <v>413</v>
      </c>
      <c r="U31" t="s">
        <v>414</v>
      </c>
      <c r="V31" t="s">
        <v>415</v>
      </c>
      <c r="W31" t="s">
        <v>416</v>
      </c>
      <c r="X31" t="s">
        <v>417</v>
      </c>
      <c r="Y31" t="s">
        <v>418</v>
      </c>
      <c r="Z31" t="s">
        <v>419</v>
      </c>
      <c r="AA31" t="s">
        <v>420</v>
      </c>
      <c r="AB31" t="s">
        <v>421</v>
      </c>
      <c r="AC31" t="s">
        <v>422</v>
      </c>
      <c r="AD31" t="s">
        <v>423</v>
      </c>
      <c r="AE31" t="s">
        <v>424</v>
      </c>
      <c r="AF31" t="s">
        <v>425</v>
      </c>
      <c r="AG31" t="s">
        <v>426</v>
      </c>
      <c r="AH31" t="s">
        <v>427</v>
      </c>
      <c r="AI31" t="s">
        <v>428</v>
      </c>
      <c r="AJ31" t="s">
        <v>429</v>
      </c>
      <c r="AK31" t="s">
        <v>430</v>
      </c>
      <c r="AL31" s="1" t="s">
        <v>431</v>
      </c>
      <c r="AM31" t="s">
        <v>432</v>
      </c>
      <c r="AN31" t="s">
        <v>433</v>
      </c>
      <c r="AO31" s="1" t="s">
        <v>401</v>
      </c>
      <c r="AP31" t="s">
        <v>402</v>
      </c>
      <c r="AQ31" t="s">
        <v>403</v>
      </c>
      <c r="AR31" t="s">
        <v>404</v>
      </c>
      <c r="AS31" t="s">
        <v>405</v>
      </c>
      <c r="AT31" t="s">
        <v>406</v>
      </c>
      <c r="AU31" t="s">
        <v>407</v>
      </c>
      <c r="AV31" t="s">
        <v>408</v>
      </c>
      <c r="AW31" t="s">
        <v>434</v>
      </c>
      <c r="AX31" t="s">
        <v>435</v>
      </c>
      <c r="AY31" t="s">
        <v>409</v>
      </c>
      <c r="AZ31" t="s">
        <v>436</v>
      </c>
      <c r="BA31" t="s">
        <v>437</v>
      </c>
      <c r="BB31" t="s">
        <v>438</v>
      </c>
      <c r="BC31" t="s">
        <v>411</v>
      </c>
      <c r="BD31" t="s">
        <v>412</v>
      </c>
      <c r="BE31" t="s">
        <v>413</v>
      </c>
      <c r="BF31" t="s">
        <v>414</v>
      </c>
      <c r="BG31" t="s">
        <v>415</v>
      </c>
      <c r="BH31" t="s">
        <v>416</v>
      </c>
      <c r="BI31" t="s">
        <v>417</v>
      </c>
      <c r="BJ31" t="s">
        <v>418</v>
      </c>
      <c r="BK31" t="s">
        <v>419</v>
      </c>
      <c r="BL31" t="s">
        <v>420</v>
      </c>
      <c r="BM31" t="s">
        <v>421</v>
      </c>
      <c r="BN31" t="s">
        <v>439</v>
      </c>
    </row>
    <row r="32" spans="1:66" ht="15">
      <c r="A32" s="2" t="s">
        <v>81</v>
      </c>
      <c r="B32" s="1">
        <v>80539</v>
      </c>
      <c r="C32">
        <v>80539</v>
      </c>
      <c r="D32" t="s">
        <v>186</v>
      </c>
      <c r="E32" s="1">
        <v>371424</v>
      </c>
      <c r="F32">
        <v>371424</v>
      </c>
      <c r="G32" t="s">
        <v>186</v>
      </c>
      <c r="H32" s="1" t="s">
        <v>27</v>
      </c>
      <c r="I32">
        <v>136743</v>
      </c>
      <c r="J32" t="s">
        <v>186</v>
      </c>
      <c r="K32" t="s">
        <v>186</v>
      </c>
      <c r="L32">
        <v>44157</v>
      </c>
      <c r="M32">
        <v>9453</v>
      </c>
      <c r="N32">
        <v>34704</v>
      </c>
      <c r="O32" t="s">
        <v>186</v>
      </c>
      <c r="P32">
        <v>34704</v>
      </c>
      <c r="Q32" t="s">
        <v>186</v>
      </c>
      <c r="R32" t="s">
        <v>186</v>
      </c>
      <c r="S32" t="s">
        <v>186</v>
      </c>
      <c r="T32" t="s">
        <v>186</v>
      </c>
      <c r="U32" t="s">
        <v>186</v>
      </c>
      <c r="V32" t="s">
        <v>186</v>
      </c>
      <c r="W32">
        <v>146430</v>
      </c>
      <c r="X32">
        <v>5112</v>
      </c>
      <c r="Y32" t="s">
        <v>186</v>
      </c>
      <c r="Z32" t="s">
        <v>186</v>
      </c>
      <c r="AA32" t="s">
        <v>186</v>
      </c>
      <c r="AB32" t="s">
        <v>186</v>
      </c>
      <c r="AC32">
        <v>44094</v>
      </c>
      <c r="AD32">
        <v>36944</v>
      </c>
      <c r="AE32">
        <v>2395</v>
      </c>
      <c r="AF32">
        <v>4434</v>
      </c>
      <c r="AG32">
        <v>321</v>
      </c>
      <c r="AH32" t="s">
        <v>186</v>
      </c>
      <c r="AI32" t="s">
        <v>186</v>
      </c>
      <c r="AJ32" t="s">
        <v>185</v>
      </c>
      <c r="AK32" t="s">
        <v>186</v>
      </c>
      <c r="AL32" s="1">
        <v>290885</v>
      </c>
      <c r="AM32">
        <v>290885</v>
      </c>
      <c r="AN32" t="s">
        <v>186</v>
      </c>
      <c r="AO32" s="1" t="s">
        <v>27</v>
      </c>
      <c r="AP32">
        <v>44158</v>
      </c>
      <c r="AQ32" t="s">
        <v>186</v>
      </c>
      <c r="AR32" t="s">
        <v>186</v>
      </c>
      <c r="AS32">
        <v>153067</v>
      </c>
      <c r="AT32">
        <v>47475</v>
      </c>
      <c r="AU32">
        <v>105592</v>
      </c>
      <c r="AV32">
        <v>53515</v>
      </c>
      <c r="AW32">
        <v>40743</v>
      </c>
      <c r="AX32">
        <v>12772</v>
      </c>
      <c r="AY32">
        <v>52077</v>
      </c>
      <c r="AZ32">
        <v>36840</v>
      </c>
      <c r="BA32">
        <v>15237</v>
      </c>
      <c r="BB32" t="s">
        <v>186</v>
      </c>
      <c r="BC32" t="s">
        <v>186</v>
      </c>
      <c r="BD32" t="s">
        <v>186</v>
      </c>
      <c r="BE32" t="s">
        <v>186</v>
      </c>
      <c r="BF32" t="s">
        <v>186</v>
      </c>
      <c r="BG32" t="s">
        <v>186</v>
      </c>
      <c r="BH32">
        <v>93660</v>
      </c>
      <c r="BI32" t="s">
        <v>186</v>
      </c>
      <c r="BJ32" t="s">
        <v>186</v>
      </c>
      <c r="BK32" t="s">
        <v>186</v>
      </c>
      <c r="BL32" t="s">
        <v>186</v>
      </c>
      <c r="BM32" t="s">
        <v>186</v>
      </c>
      <c r="BN32">
        <v>2665</v>
      </c>
    </row>
    <row r="33" spans="1:66" ht="15">
      <c r="A33" s="2" t="s">
        <v>82</v>
      </c>
      <c r="B33" s="1">
        <v>98585</v>
      </c>
      <c r="C33">
        <v>98585</v>
      </c>
      <c r="D33" t="s">
        <v>186</v>
      </c>
      <c r="E33" s="1">
        <v>429060</v>
      </c>
      <c r="F33">
        <v>429060</v>
      </c>
      <c r="G33" t="s">
        <v>186</v>
      </c>
      <c r="H33" s="1" t="s">
        <v>27</v>
      </c>
      <c r="I33">
        <v>162860</v>
      </c>
      <c r="J33" t="s">
        <v>186</v>
      </c>
      <c r="K33" t="s">
        <v>186</v>
      </c>
      <c r="L33">
        <v>49439</v>
      </c>
      <c r="M33">
        <v>10110</v>
      </c>
      <c r="N33">
        <v>39329</v>
      </c>
      <c r="O33" t="s">
        <v>186</v>
      </c>
      <c r="P33">
        <v>39329</v>
      </c>
      <c r="Q33" t="s">
        <v>186</v>
      </c>
      <c r="R33" t="s">
        <v>186</v>
      </c>
      <c r="S33" t="s">
        <v>186</v>
      </c>
      <c r="T33" t="s">
        <v>186</v>
      </c>
      <c r="U33" t="s">
        <v>186</v>
      </c>
      <c r="V33" t="s">
        <v>186</v>
      </c>
      <c r="W33">
        <v>163385</v>
      </c>
      <c r="X33">
        <v>5982</v>
      </c>
      <c r="Y33" t="s">
        <v>186</v>
      </c>
      <c r="Z33" t="s">
        <v>186</v>
      </c>
      <c r="AA33" t="s">
        <v>186</v>
      </c>
      <c r="AB33" t="s">
        <v>186</v>
      </c>
      <c r="AC33">
        <v>53376</v>
      </c>
      <c r="AD33">
        <v>45781</v>
      </c>
      <c r="AE33">
        <v>2629</v>
      </c>
      <c r="AF33">
        <v>4946</v>
      </c>
      <c r="AG33">
        <v>20</v>
      </c>
      <c r="AH33" t="s">
        <v>186</v>
      </c>
      <c r="AI33" t="s">
        <v>186</v>
      </c>
      <c r="AJ33" t="s">
        <v>185</v>
      </c>
      <c r="AK33" t="s">
        <v>186</v>
      </c>
      <c r="AL33" s="1">
        <v>330475</v>
      </c>
      <c r="AM33">
        <v>330475</v>
      </c>
      <c r="AN33" t="s">
        <v>186</v>
      </c>
      <c r="AO33" s="1" t="s">
        <v>27</v>
      </c>
      <c r="AP33">
        <v>43218</v>
      </c>
      <c r="AQ33" t="s">
        <v>186</v>
      </c>
      <c r="AR33" t="s">
        <v>186</v>
      </c>
      <c r="AS33">
        <v>185303</v>
      </c>
      <c r="AT33">
        <v>45129</v>
      </c>
      <c r="AU33">
        <v>140174</v>
      </c>
      <c r="AV33">
        <v>62808</v>
      </c>
      <c r="AW33">
        <v>48905</v>
      </c>
      <c r="AX33">
        <v>13903</v>
      </c>
      <c r="AY33">
        <v>77366</v>
      </c>
      <c r="AZ33">
        <v>59749</v>
      </c>
      <c r="BA33">
        <v>17617</v>
      </c>
      <c r="BB33" t="s">
        <v>186</v>
      </c>
      <c r="BC33" t="s">
        <v>186</v>
      </c>
      <c r="BD33" t="s">
        <v>186</v>
      </c>
      <c r="BE33" t="s">
        <v>186</v>
      </c>
      <c r="BF33" t="s">
        <v>186</v>
      </c>
      <c r="BG33" t="s">
        <v>186</v>
      </c>
      <c r="BH33">
        <v>101954</v>
      </c>
      <c r="BI33" t="s">
        <v>186</v>
      </c>
      <c r="BJ33" t="s">
        <v>186</v>
      </c>
      <c r="BK33" t="s">
        <v>186</v>
      </c>
      <c r="BL33" t="s">
        <v>186</v>
      </c>
      <c r="BM33" t="s">
        <v>186</v>
      </c>
      <c r="BN33">
        <v>2787</v>
      </c>
    </row>
    <row r="34" spans="1:66" ht="15">
      <c r="A34" s="2" t="s">
        <v>83</v>
      </c>
      <c r="B34" s="1">
        <v>128273</v>
      </c>
      <c r="C34">
        <v>128273</v>
      </c>
      <c r="D34" t="s">
        <v>186</v>
      </c>
      <c r="E34" s="1">
        <v>526090</v>
      </c>
      <c r="F34">
        <v>526090</v>
      </c>
      <c r="G34" t="s">
        <v>186</v>
      </c>
      <c r="H34" s="1" t="s">
        <v>27</v>
      </c>
      <c r="I34">
        <v>189868</v>
      </c>
      <c r="J34" t="s">
        <v>186</v>
      </c>
      <c r="K34" t="s">
        <v>186</v>
      </c>
      <c r="L34">
        <v>58780</v>
      </c>
      <c r="M34">
        <v>11236</v>
      </c>
      <c r="N34">
        <v>47544</v>
      </c>
      <c r="O34">
        <v>5396</v>
      </c>
      <c r="P34">
        <v>42148</v>
      </c>
      <c r="Q34" t="s">
        <v>186</v>
      </c>
      <c r="R34" t="s">
        <v>186</v>
      </c>
      <c r="S34" t="s">
        <v>186</v>
      </c>
      <c r="T34" t="s">
        <v>186</v>
      </c>
      <c r="U34" t="s">
        <v>186</v>
      </c>
      <c r="V34" t="s">
        <v>186</v>
      </c>
      <c r="W34">
        <v>207992</v>
      </c>
      <c r="X34">
        <v>6849</v>
      </c>
      <c r="Y34" t="s">
        <v>186</v>
      </c>
      <c r="Z34" t="s">
        <v>186</v>
      </c>
      <c r="AA34" t="s">
        <v>186</v>
      </c>
      <c r="AB34">
        <v>11357</v>
      </c>
      <c r="AC34">
        <v>69450</v>
      </c>
      <c r="AD34">
        <v>62471</v>
      </c>
      <c r="AE34">
        <v>1558</v>
      </c>
      <c r="AF34">
        <v>1047</v>
      </c>
      <c r="AG34">
        <v>4374</v>
      </c>
      <c r="AH34" t="s">
        <v>186</v>
      </c>
      <c r="AI34" t="s">
        <v>186</v>
      </c>
      <c r="AJ34" t="s">
        <v>185</v>
      </c>
      <c r="AK34" t="s">
        <v>186</v>
      </c>
      <c r="AL34" s="1">
        <v>397817</v>
      </c>
      <c r="AM34">
        <v>397817</v>
      </c>
      <c r="AN34" t="s">
        <v>186</v>
      </c>
      <c r="AO34" s="1" t="s">
        <v>27</v>
      </c>
      <c r="AP34">
        <v>50629</v>
      </c>
      <c r="AQ34" t="s">
        <v>186</v>
      </c>
      <c r="AR34" t="s">
        <v>186</v>
      </c>
      <c r="AS34">
        <v>216917</v>
      </c>
      <c r="AT34">
        <v>47859</v>
      </c>
      <c r="AU34">
        <v>169058</v>
      </c>
      <c r="AV34">
        <v>85673</v>
      </c>
      <c r="AW34">
        <v>68201</v>
      </c>
      <c r="AX34">
        <v>17472</v>
      </c>
      <c r="AY34">
        <v>83385</v>
      </c>
      <c r="AZ34">
        <v>64700</v>
      </c>
      <c r="BA34">
        <v>18685</v>
      </c>
      <c r="BB34" t="s">
        <v>186</v>
      </c>
      <c r="BC34" t="s">
        <v>186</v>
      </c>
      <c r="BD34" t="s">
        <v>186</v>
      </c>
      <c r="BE34" t="s">
        <v>186</v>
      </c>
      <c r="BF34" t="s">
        <v>186</v>
      </c>
      <c r="BG34" t="s">
        <v>186</v>
      </c>
      <c r="BH34">
        <v>130271</v>
      </c>
      <c r="BI34" t="s">
        <v>186</v>
      </c>
      <c r="BJ34" t="s">
        <v>186</v>
      </c>
      <c r="BK34" t="s">
        <v>186</v>
      </c>
      <c r="BL34" t="s">
        <v>186</v>
      </c>
      <c r="BM34">
        <v>21333</v>
      </c>
      <c r="BN34">
        <v>2989</v>
      </c>
    </row>
    <row r="35" spans="1:66" ht="15">
      <c r="A35" s="2" t="s">
        <v>84</v>
      </c>
      <c r="B35" s="1">
        <v>232250</v>
      </c>
      <c r="C35">
        <v>232250</v>
      </c>
      <c r="D35" t="s">
        <v>186</v>
      </c>
      <c r="E35" s="1">
        <v>680460</v>
      </c>
      <c r="F35">
        <v>680460</v>
      </c>
      <c r="G35" t="s">
        <v>186</v>
      </c>
      <c r="H35" s="1" t="s">
        <v>27</v>
      </c>
      <c r="I35">
        <v>230060</v>
      </c>
      <c r="J35" t="s">
        <v>186</v>
      </c>
      <c r="K35" t="s">
        <v>186</v>
      </c>
      <c r="L35">
        <v>69869</v>
      </c>
      <c r="M35">
        <v>14803</v>
      </c>
      <c r="N35">
        <v>55066</v>
      </c>
      <c r="O35">
        <v>13100</v>
      </c>
      <c r="P35">
        <v>41966</v>
      </c>
      <c r="Q35" t="s">
        <v>186</v>
      </c>
      <c r="R35" t="s">
        <v>186</v>
      </c>
      <c r="S35" t="s">
        <v>186</v>
      </c>
      <c r="T35" t="s">
        <v>186</v>
      </c>
      <c r="U35" t="s">
        <v>186</v>
      </c>
      <c r="V35" t="s">
        <v>186</v>
      </c>
      <c r="W35">
        <v>237271</v>
      </c>
      <c r="X35">
        <v>7401</v>
      </c>
      <c r="Y35" t="s">
        <v>186</v>
      </c>
      <c r="Z35" t="s">
        <v>186</v>
      </c>
      <c r="AA35" t="s">
        <v>186</v>
      </c>
      <c r="AB35">
        <v>12901</v>
      </c>
      <c r="AC35">
        <v>143260</v>
      </c>
      <c r="AD35">
        <v>135476</v>
      </c>
      <c r="AE35">
        <v>2724</v>
      </c>
      <c r="AF35">
        <v>1253</v>
      </c>
      <c r="AG35">
        <v>3807</v>
      </c>
      <c r="AH35" t="s">
        <v>186</v>
      </c>
      <c r="AI35" t="s">
        <v>186</v>
      </c>
      <c r="AJ35" t="s">
        <v>185</v>
      </c>
      <c r="AK35" t="s">
        <v>186</v>
      </c>
      <c r="AL35" s="1">
        <v>448210</v>
      </c>
      <c r="AM35">
        <v>448210</v>
      </c>
      <c r="AN35" t="s">
        <v>186</v>
      </c>
      <c r="AO35" s="1" t="s">
        <v>27</v>
      </c>
      <c r="AP35">
        <v>65751</v>
      </c>
      <c r="AQ35" t="s">
        <v>186</v>
      </c>
      <c r="AR35" t="s">
        <v>186</v>
      </c>
      <c r="AS35">
        <v>208756</v>
      </c>
      <c r="AT35">
        <v>55434</v>
      </c>
      <c r="AU35">
        <v>153322</v>
      </c>
      <c r="AV35">
        <v>67968</v>
      </c>
      <c r="AW35">
        <v>48572</v>
      </c>
      <c r="AX35">
        <v>19396</v>
      </c>
      <c r="AY35">
        <v>85354</v>
      </c>
      <c r="AZ35">
        <v>67386</v>
      </c>
      <c r="BA35">
        <v>17968</v>
      </c>
      <c r="BB35" t="s">
        <v>186</v>
      </c>
      <c r="BC35" t="s">
        <v>186</v>
      </c>
      <c r="BD35" t="s">
        <v>186</v>
      </c>
      <c r="BE35" t="s">
        <v>186</v>
      </c>
      <c r="BF35" t="s">
        <v>186</v>
      </c>
      <c r="BG35" t="s">
        <v>186</v>
      </c>
      <c r="BH35">
        <v>173703</v>
      </c>
      <c r="BI35" t="s">
        <v>186</v>
      </c>
      <c r="BJ35" t="s">
        <v>186</v>
      </c>
      <c r="BK35" t="s">
        <v>186</v>
      </c>
      <c r="BL35" t="s">
        <v>186</v>
      </c>
      <c r="BM35">
        <v>22660</v>
      </c>
      <c r="BN35">
        <v>4173</v>
      </c>
    </row>
    <row r="36" spans="1:66" ht="15">
      <c r="A36" s="2" t="s">
        <v>85</v>
      </c>
      <c r="B36" s="1">
        <v>296862</v>
      </c>
      <c r="C36">
        <v>296862</v>
      </c>
      <c r="D36" t="s">
        <v>186</v>
      </c>
      <c r="E36" s="1">
        <v>839083</v>
      </c>
      <c r="F36">
        <v>839083</v>
      </c>
      <c r="G36" t="s">
        <v>186</v>
      </c>
      <c r="H36" s="1" t="s">
        <v>27</v>
      </c>
      <c r="I36">
        <v>297349</v>
      </c>
      <c r="J36" t="s">
        <v>186</v>
      </c>
      <c r="K36" t="s">
        <v>186</v>
      </c>
      <c r="L36">
        <v>78028</v>
      </c>
      <c r="M36">
        <v>18930</v>
      </c>
      <c r="N36">
        <v>59098</v>
      </c>
      <c r="O36">
        <v>15574</v>
      </c>
      <c r="P36">
        <v>43524</v>
      </c>
      <c r="Q36" t="s">
        <v>186</v>
      </c>
      <c r="R36" t="s">
        <v>186</v>
      </c>
      <c r="S36" t="s">
        <v>186</v>
      </c>
      <c r="T36" t="s">
        <v>186</v>
      </c>
      <c r="U36" t="s">
        <v>186</v>
      </c>
      <c r="V36" t="s">
        <v>186</v>
      </c>
      <c r="W36">
        <v>292294</v>
      </c>
      <c r="X36">
        <v>8196</v>
      </c>
      <c r="Y36" t="s">
        <v>186</v>
      </c>
      <c r="Z36" t="s">
        <v>186</v>
      </c>
      <c r="AA36" t="s">
        <v>186</v>
      </c>
      <c r="AB36">
        <v>14720</v>
      </c>
      <c r="AC36">
        <v>171412</v>
      </c>
      <c r="AD36">
        <v>155816</v>
      </c>
      <c r="AE36">
        <v>2610</v>
      </c>
      <c r="AF36">
        <v>2852</v>
      </c>
      <c r="AG36">
        <v>10134</v>
      </c>
      <c r="AH36" t="s">
        <v>186</v>
      </c>
      <c r="AI36" t="s">
        <v>186</v>
      </c>
      <c r="AJ36" t="s">
        <v>185</v>
      </c>
      <c r="AK36" t="s">
        <v>186</v>
      </c>
      <c r="AL36" s="1">
        <v>542221</v>
      </c>
      <c r="AM36">
        <v>542221</v>
      </c>
      <c r="AN36" t="s">
        <v>186</v>
      </c>
      <c r="AO36" s="1" t="s">
        <v>27</v>
      </c>
      <c r="AP36">
        <v>99867</v>
      </c>
      <c r="AQ36" t="s">
        <v>186</v>
      </c>
      <c r="AR36" t="s">
        <v>186</v>
      </c>
      <c r="AS36">
        <v>242620</v>
      </c>
      <c r="AT36">
        <v>74586</v>
      </c>
      <c r="AU36">
        <v>168034</v>
      </c>
      <c r="AV36">
        <v>77673</v>
      </c>
      <c r="AW36">
        <v>57594</v>
      </c>
      <c r="AX36">
        <v>20079</v>
      </c>
      <c r="AY36">
        <v>90361</v>
      </c>
      <c r="AZ36">
        <v>69855</v>
      </c>
      <c r="BA36">
        <v>20506</v>
      </c>
      <c r="BB36" t="s">
        <v>186</v>
      </c>
      <c r="BC36" t="s">
        <v>186</v>
      </c>
      <c r="BD36" t="s">
        <v>186</v>
      </c>
      <c r="BE36" t="s">
        <v>186</v>
      </c>
      <c r="BF36" t="s">
        <v>186</v>
      </c>
      <c r="BG36" t="s">
        <v>186</v>
      </c>
      <c r="BH36">
        <v>199734</v>
      </c>
      <c r="BI36" t="s">
        <v>186</v>
      </c>
      <c r="BJ36" t="s">
        <v>186</v>
      </c>
      <c r="BK36" t="s">
        <v>186</v>
      </c>
      <c r="BL36" t="s">
        <v>186</v>
      </c>
      <c r="BM36">
        <v>31471</v>
      </c>
      <c r="BN36">
        <v>5155</v>
      </c>
    </row>
    <row r="37" spans="1:66" ht="15">
      <c r="A37" s="2" t="s">
        <v>86</v>
      </c>
      <c r="B37" s="1">
        <v>226992</v>
      </c>
      <c r="C37">
        <v>226992</v>
      </c>
      <c r="D37" t="s">
        <v>186</v>
      </c>
      <c r="E37" s="1">
        <v>832943</v>
      </c>
      <c r="F37">
        <v>832943</v>
      </c>
      <c r="G37" t="s">
        <v>186</v>
      </c>
      <c r="H37" s="1" t="s">
        <v>27</v>
      </c>
      <c r="I37">
        <v>239080</v>
      </c>
      <c r="J37" t="s">
        <v>186</v>
      </c>
      <c r="K37" t="s">
        <v>186</v>
      </c>
      <c r="L37">
        <v>88494</v>
      </c>
      <c r="M37">
        <v>16467</v>
      </c>
      <c r="N37">
        <v>72027</v>
      </c>
      <c r="O37">
        <v>26352</v>
      </c>
      <c r="P37">
        <v>45675</v>
      </c>
      <c r="Q37" t="s">
        <v>186</v>
      </c>
      <c r="R37" t="s">
        <v>186</v>
      </c>
      <c r="S37" t="s">
        <v>186</v>
      </c>
      <c r="T37" t="s">
        <v>186</v>
      </c>
      <c r="U37" t="s">
        <v>186</v>
      </c>
      <c r="V37" t="s">
        <v>186</v>
      </c>
      <c r="W37">
        <v>380801</v>
      </c>
      <c r="X37">
        <v>9338</v>
      </c>
      <c r="Y37" t="s">
        <v>186</v>
      </c>
      <c r="Z37" t="s">
        <v>186</v>
      </c>
      <c r="AA37" t="s">
        <v>186</v>
      </c>
      <c r="AB37">
        <v>15043</v>
      </c>
      <c r="AC37">
        <v>124568</v>
      </c>
      <c r="AD37">
        <v>105644</v>
      </c>
      <c r="AE37">
        <v>4096</v>
      </c>
      <c r="AF37">
        <v>5054</v>
      </c>
      <c r="AG37">
        <v>9774</v>
      </c>
      <c r="AH37" t="s">
        <v>186</v>
      </c>
      <c r="AI37" t="s">
        <v>186</v>
      </c>
      <c r="AJ37" t="s">
        <v>185</v>
      </c>
      <c r="AK37" t="s">
        <v>186</v>
      </c>
      <c r="AL37" s="1">
        <v>605951</v>
      </c>
      <c r="AM37">
        <v>605951</v>
      </c>
      <c r="AN37" t="s">
        <v>186</v>
      </c>
      <c r="AO37" s="1" t="s">
        <v>27</v>
      </c>
      <c r="AP37">
        <v>109292</v>
      </c>
      <c r="AQ37" t="s">
        <v>186</v>
      </c>
      <c r="AR37" t="s">
        <v>186</v>
      </c>
      <c r="AS37">
        <v>253037</v>
      </c>
      <c r="AT37">
        <v>74683</v>
      </c>
      <c r="AU37">
        <v>178354</v>
      </c>
      <c r="AV37">
        <v>74102</v>
      </c>
      <c r="AW37">
        <v>55314</v>
      </c>
      <c r="AX37">
        <v>18788</v>
      </c>
      <c r="AY37">
        <v>104252</v>
      </c>
      <c r="AZ37">
        <v>80195</v>
      </c>
      <c r="BA37">
        <v>24057</v>
      </c>
      <c r="BB37" t="s">
        <v>186</v>
      </c>
      <c r="BC37" t="s">
        <v>186</v>
      </c>
      <c r="BD37" t="s">
        <v>186</v>
      </c>
      <c r="BE37" t="s">
        <v>186</v>
      </c>
      <c r="BF37" t="s">
        <v>186</v>
      </c>
      <c r="BG37" t="s">
        <v>186</v>
      </c>
      <c r="BH37">
        <v>243622</v>
      </c>
      <c r="BI37" t="s">
        <v>186</v>
      </c>
      <c r="BJ37" t="s">
        <v>186</v>
      </c>
      <c r="BK37" t="s">
        <v>186</v>
      </c>
      <c r="BL37" t="s">
        <v>186</v>
      </c>
      <c r="BM37">
        <v>29490</v>
      </c>
      <c r="BN37">
        <v>5703</v>
      </c>
    </row>
    <row r="38" spans="1:66" ht="15">
      <c r="A38" s="2" t="s">
        <v>87</v>
      </c>
      <c r="B38" s="1">
        <v>238366</v>
      </c>
      <c r="C38">
        <v>238366</v>
      </c>
      <c r="D38" t="s">
        <v>186</v>
      </c>
      <c r="E38" s="1">
        <v>1030358</v>
      </c>
      <c r="F38">
        <v>1030358</v>
      </c>
      <c r="G38" t="s">
        <v>186</v>
      </c>
      <c r="H38" s="1" t="s">
        <v>27</v>
      </c>
      <c r="I38">
        <v>295981</v>
      </c>
      <c r="J38">
        <v>227369</v>
      </c>
      <c r="K38">
        <v>68612</v>
      </c>
      <c r="L38">
        <v>104809</v>
      </c>
      <c r="M38">
        <v>17442</v>
      </c>
      <c r="N38">
        <v>87367</v>
      </c>
      <c r="O38">
        <v>30763</v>
      </c>
      <c r="P38">
        <v>56604</v>
      </c>
      <c r="Q38" t="s">
        <v>186</v>
      </c>
      <c r="R38" t="s">
        <v>186</v>
      </c>
      <c r="S38" t="s">
        <v>186</v>
      </c>
      <c r="T38" t="s">
        <v>186</v>
      </c>
      <c r="U38" t="s">
        <v>186</v>
      </c>
      <c r="V38" t="s">
        <v>186</v>
      </c>
      <c r="W38">
        <v>486123</v>
      </c>
      <c r="X38">
        <v>10345</v>
      </c>
      <c r="Y38" t="s">
        <v>186</v>
      </c>
      <c r="Z38" t="s">
        <v>186</v>
      </c>
      <c r="AA38" t="s">
        <v>186</v>
      </c>
      <c r="AB38">
        <v>11041</v>
      </c>
      <c r="AC38">
        <v>143445</v>
      </c>
      <c r="AD38">
        <v>120635</v>
      </c>
      <c r="AE38">
        <v>5250</v>
      </c>
      <c r="AF38">
        <v>7348</v>
      </c>
      <c r="AG38">
        <v>10212</v>
      </c>
      <c r="AH38" t="s">
        <v>186</v>
      </c>
      <c r="AI38" t="s">
        <v>186</v>
      </c>
      <c r="AJ38" t="s">
        <v>185</v>
      </c>
      <c r="AK38" t="s">
        <v>186</v>
      </c>
      <c r="AL38" s="1">
        <v>791992</v>
      </c>
      <c r="AM38">
        <v>791992</v>
      </c>
      <c r="AN38" t="s">
        <v>186</v>
      </c>
      <c r="AO38" s="1" t="s">
        <v>27</v>
      </c>
      <c r="AP38">
        <v>199771</v>
      </c>
      <c r="AQ38">
        <v>99192</v>
      </c>
      <c r="AR38">
        <v>100579</v>
      </c>
      <c r="AS38">
        <v>289863</v>
      </c>
      <c r="AT38">
        <v>88324</v>
      </c>
      <c r="AU38">
        <v>201539</v>
      </c>
      <c r="AV38">
        <v>76264</v>
      </c>
      <c r="AW38">
        <v>55628</v>
      </c>
      <c r="AX38">
        <v>20636</v>
      </c>
      <c r="AY38">
        <v>125275</v>
      </c>
      <c r="AZ38">
        <v>95059</v>
      </c>
      <c r="BA38">
        <v>30216</v>
      </c>
      <c r="BB38" t="s">
        <v>186</v>
      </c>
      <c r="BC38" t="s">
        <v>186</v>
      </c>
      <c r="BD38" t="s">
        <v>186</v>
      </c>
      <c r="BE38" t="s">
        <v>186</v>
      </c>
      <c r="BF38" t="s">
        <v>186</v>
      </c>
      <c r="BG38" t="s">
        <v>186</v>
      </c>
      <c r="BH38">
        <v>302358</v>
      </c>
      <c r="BI38" t="s">
        <v>186</v>
      </c>
      <c r="BJ38" t="s">
        <v>186</v>
      </c>
      <c r="BK38" t="s">
        <v>186</v>
      </c>
      <c r="BL38" t="s">
        <v>186</v>
      </c>
      <c r="BM38">
        <v>30085</v>
      </c>
      <c r="BN38">
        <v>5405</v>
      </c>
    </row>
    <row r="39" spans="1:66" ht="15">
      <c r="A39" s="2" t="s">
        <v>88</v>
      </c>
      <c r="B39" s="1">
        <v>261494</v>
      </c>
      <c r="C39">
        <v>261494</v>
      </c>
      <c r="D39" t="s">
        <v>186</v>
      </c>
      <c r="E39" s="1">
        <v>1206656</v>
      </c>
      <c r="F39">
        <v>1206656</v>
      </c>
      <c r="G39" t="s">
        <v>186</v>
      </c>
      <c r="H39" s="1" t="s">
        <v>27</v>
      </c>
      <c r="I39">
        <v>351325</v>
      </c>
      <c r="J39">
        <v>285799</v>
      </c>
      <c r="K39">
        <v>65526</v>
      </c>
      <c r="L39">
        <v>110787</v>
      </c>
      <c r="M39">
        <v>26154</v>
      </c>
      <c r="N39">
        <v>84633</v>
      </c>
      <c r="O39">
        <v>26064</v>
      </c>
      <c r="P39">
        <v>58569</v>
      </c>
      <c r="Q39" t="s">
        <v>186</v>
      </c>
      <c r="R39" t="s">
        <v>186</v>
      </c>
      <c r="S39" t="s">
        <v>186</v>
      </c>
      <c r="T39" t="s">
        <v>186</v>
      </c>
      <c r="U39" t="s">
        <v>186</v>
      </c>
      <c r="V39" t="s">
        <v>186</v>
      </c>
      <c r="W39">
        <v>621434</v>
      </c>
      <c r="X39">
        <v>11714</v>
      </c>
      <c r="Y39" t="s">
        <v>186</v>
      </c>
      <c r="Z39" t="s">
        <v>186</v>
      </c>
      <c r="AA39" t="s">
        <v>186</v>
      </c>
      <c r="AB39">
        <v>11131</v>
      </c>
      <c r="AC39">
        <v>123110</v>
      </c>
      <c r="AD39">
        <v>100484</v>
      </c>
      <c r="AE39">
        <v>5025</v>
      </c>
      <c r="AF39">
        <v>11312</v>
      </c>
      <c r="AG39">
        <v>6289</v>
      </c>
      <c r="AH39" t="s">
        <v>186</v>
      </c>
      <c r="AI39" t="s">
        <v>186</v>
      </c>
      <c r="AJ39" t="s">
        <v>185</v>
      </c>
      <c r="AK39" t="s">
        <v>186</v>
      </c>
      <c r="AL39" s="1">
        <v>945162</v>
      </c>
      <c r="AM39">
        <v>945162</v>
      </c>
      <c r="AN39" t="s">
        <v>186</v>
      </c>
      <c r="AO39" s="1" t="s">
        <v>27</v>
      </c>
      <c r="AP39">
        <v>230300</v>
      </c>
      <c r="AQ39">
        <v>118923</v>
      </c>
      <c r="AR39">
        <v>111377</v>
      </c>
      <c r="AS39">
        <v>319827</v>
      </c>
      <c r="AT39">
        <v>109555</v>
      </c>
      <c r="AU39">
        <v>210272</v>
      </c>
      <c r="AV39">
        <v>86135</v>
      </c>
      <c r="AW39">
        <v>68668</v>
      </c>
      <c r="AX39">
        <v>17467</v>
      </c>
      <c r="AY39">
        <v>124137</v>
      </c>
      <c r="AZ39">
        <v>94894</v>
      </c>
      <c r="BA39">
        <v>29243</v>
      </c>
      <c r="BB39" t="s">
        <v>186</v>
      </c>
      <c r="BC39" t="s">
        <v>186</v>
      </c>
      <c r="BD39" t="s">
        <v>186</v>
      </c>
      <c r="BE39" t="s">
        <v>186</v>
      </c>
      <c r="BF39" t="s">
        <v>186</v>
      </c>
      <c r="BG39" t="s">
        <v>186</v>
      </c>
      <c r="BH39">
        <v>395035</v>
      </c>
      <c r="BI39" t="s">
        <v>186</v>
      </c>
      <c r="BJ39" t="s">
        <v>186</v>
      </c>
      <c r="BK39" t="s">
        <v>186</v>
      </c>
      <c r="BL39" t="s">
        <v>186</v>
      </c>
      <c r="BM39">
        <v>29005</v>
      </c>
      <c r="BN39">
        <v>5130</v>
      </c>
    </row>
    <row r="40" spans="1:66" ht="15">
      <c r="A40" s="2" t="s">
        <v>89</v>
      </c>
      <c r="B40" s="1">
        <v>140140</v>
      </c>
      <c r="C40">
        <v>140140</v>
      </c>
      <c r="D40" t="s">
        <v>186</v>
      </c>
      <c r="E40" s="1">
        <v>1214478</v>
      </c>
      <c r="F40">
        <v>1214478</v>
      </c>
      <c r="G40" t="s">
        <v>186</v>
      </c>
      <c r="H40" s="1" t="s">
        <v>27</v>
      </c>
      <c r="I40">
        <v>357920</v>
      </c>
      <c r="J40">
        <v>288987</v>
      </c>
      <c r="K40">
        <v>68933</v>
      </c>
      <c r="L40">
        <v>112609</v>
      </c>
      <c r="M40">
        <v>25994</v>
      </c>
      <c r="N40">
        <v>86615</v>
      </c>
      <c r="O40">
        <v>23805</v>
      </c>
      <c r="P40">
        <v>62810</v>
      </c>
      <c r="Q40" t="s">
        <v>186</v>
      </c>
      <c r="R40" t="s">
        <v>186</v>
      </c>
      <c r="S40" t="s">
        <v>186</v>
      </c>
      <c r="T40" t="s">
        <v>186</v>
      </c>
      <c r="U40" t="s">
        <v>186</v>
      </c>
      <c r="V40" t="s">
        <v>186</v>
      </c>
      <c r="W40">
        <v>638909</v>
      </c>
      <c r="X40">
        <v>13140</v>
      </c>
      <c r="Y40" t="s">
        <v>186</v>
      </c>
      <c r="Z40" t="s">
        <v>186</v>
      </c>
      <c r="AA40" t="s">
        <v>186</v>
      </c>
      <c r="AB40">
        <v>10647</v>
      </c>
      <c r="AC40">
        <v>105040</v>
      </c>
      <c r="AD40">
        <v>81202</v>
      </c>
      <c r="AE40">
        <v>5641</v>
      </c>
      <c r="AF40">
        <v>11541</v>
      </c>
      <c r="AG40">
        <v>6656</v>
      </c>
      <c r="AH40" t="s">
        <v>186</v>
      </c>
      <c r="AI40" t="s">
        <v>186</v>
      </c>
      <c r="AJ40" t="s">
        <v>185</v>
      </c>
      <c r="AK40" t="s">
        <v>186</v>
      </c>
      <c r="AL40" s="1">
        <v>1074338</v>
      </c>
      <c r="AM40">
        <v>1074338</v>
      </c>
      <c r="AN40" t="s">
        <v>186</v>
      </c>
      <c r="AO40" s="1" t="s">
        <v>27</v>
      </c>
      <c r="AP40">
        <v>259723</v>
      </c>
      <c r="AQ40">
        <v>130564</v>
      </c>
      <c r="AR40">
        <v>129159</v>
      </c>
      <c r="AS40">
        <v>367974</v>
      </c>
      <c r="AT40">
        <v>104852</v>
      </c>
      <c r="AU40">
        <v>263122</v>
      </c>
      <c r="AV40">
        <v>95116</v>
      </c>
      <c r="AW40">
        <v>76369</v>
      </c>
      <c r="AX40">
        <v>18747</v>
      </c>
      <c r="AY40">
        <v>168006</v>
      </c>
      <c r="AZ40">
        <v>123920</v>
      </c>
      <c r="BA40">
        <v>44086</v>
      </c>
      <c r="BB40" t="s">
        <v>186</v>
      </c>
      <c r="BC40" t="s">
        <v>186</v>
      </c>
      <c r="BD40" t="s">
        <v>186</v>
      </c>
      <c r="BE40" t="s">
        <v>186</v>
      </c>
      <c r="BF40" t="s">
        <v>186</v>
      </c>
      <c r="BG40" t="s">
        <v>186</v>
      </c>
      <c r="BH40">
        <v>446641</v>
      </c>
      <c r="BI40" t="s">
        <v>186</v>
      </c>
      <c r="BJ40" t="s">
        <v>186</v>
      </c>
      <c r="BK40" t="s">
        <v>186</v>
      </c>
      <c r="BL40" t="s">
        <v>186</v>
      </c>
      <c r="BM40">
        <v>29808</v>
      </c>
      <c r="BN40">
        <v>4803</v>
      </c>
    </row>
    <row r="41" spans="1:66" ht="15">
      <c r="A41" s="2" t="s">
        <v>90</v>
      </c>
      <c r="B41" s="1">
        <v>104281</v>
      </c>
      <c r="C41">
        <v>104281</v>
      </c>
      <c r="D41" t="s">
        <v>186</v>
      </c>
      <c r="E41" s="1">
        <v>1392053</v>
      </c>
      <c r="F41">
        <v>1392053</v>
      </c>
      <c r="G41" t="s">
        <v>186</v>
      </c>
      <c r="H41" s="1" t="s">
        <v>27</v>
      </c>
      <c r="I41">
        <v>475693</v>
      </c>
      <c r="J41">
        <v>403897</v>
      </c>
      <c r="K41">
        <v>71796</v>
      </c>
      <c r="L41">
        <v>138735</v>
      </c>
      <c r="M41">
        <v>44383</v>
      </c>
      <c r="N41">
        <v>94352</v>
      </c>
      <c r="O41">
        <v>19332</v>
      </c>
      <c r="P41">
        <v>75020</v>
      </c>
      <c r="Q41" t="s">
        <v>186</v>
      </c>
      <c r="R41" t="s">
        <v>186</v>
      </c>
      <c r="S41" t="s">
        <v>186</v>
      </c>
      <c r="T41" t="s">
        <v>186</v>
      </c>
      <c r="U41" t="s">
        <v>186</v>
      </c>
      <c r="V41" t="s">
        <v>186</v>
      </c>
      <c r="W41">
        <v>659695</v>
      </c>
      <c r="X41">
        <v>14441</v>
      </c>
      <c r="Y41" t="s">
        <v>186</v>
      </c>
      <c r="Z41" t="s">
        <v>186</v>
      </c>
      <c r="AA41" t="s">
        <v>186</v>
      </c>
      <c r="AB41">
        <v>9985</v>
      </c>
      <c r="AC41">
        <v>117930</v>
      </c>
      <c r="AD41">
        <v>85834</v>
      </c>
      <c r="AE41">
        <v>7293</v>
      </c>
      <c r="AF41">
        <v>11947</v>
      </c>
      <c r="AG41">
        <v>12856</v>
      </c>
      <c r="AH41" t="s">
        <v>186</v>
      </c>
      <c r="AI41" t="s">
        <v>186</v>
      </c>
      <c r="AJ41" t="s">
        <v>185</v>
      </c>
      <c r="AK41" t="s">
        <v>186</v>
      </c>
      <c r="AL41" s="1">
        <v>1287772</v>
      </c>
      <c r="AM41">
        <v>1287772</v>
      </c>
      <c r="AN41" t="s">
        <v>186</v>
      </c>
      <c r="AO41" s="1" t="s">
        <v>27</v>
      </c>
      <c r="AP41">
        <v>309338</v>
      </c>
      <c r="AQ41">
        <v>172997</v>
      </c>
      <c r="AR41">
        <v>136341</v>
      </c>
      <c r="AS41">
        <v>473731</v>
      </c>
      <c r="AT41">
        <v>136791</v>
      </c>
      <c r="AU41">
        <v>336940</v>
      </c>
      <c r="AV41">
        <v>87097</v>
      </c>
      <c r="AW41">
        <v>69133</v>
      </c>
      <c r="AX41">
        <v>17964</v>
      </c>
      <c r="AY41">
        <v>249843</v>
      </c>
      <c r="AZ41">
        <v>157259</v>
      </c>
      <c r="BA41">
        <v>92584</v>
      </c>
      <c r="BB41" t="s">
        <v>186</v>
      </c>
      <c r="BC41" t="s">
        <v>186</v>
      </c>
      <c r="BD41" t="s">
        <v>186</v>
      </c>
      <c r="BE41" t="s">
        <v>186</v>
      </c>
      <c r="BF41" t="s">
        <v>186</v>
      </c>
      <c r="BG41" t="s">
        <v>186</v>
      </c>
      <c r="BH41">
        <v>504703</v>
      </c>
      <c r="BI41" t="s">
        <v>186</v>
      </c>
      <c r="BJ41" t="s">
        <v>186</v>
      </c>
      <c r="BK41" t="s">
        <v>186</v>
      </c>
      <c r="BL41" t="s">
        <v>186</v>
      </c>
      <c r="BM41">
        <v>30028</v>
      </c>
      <c r="BN41">
        <v>5382</v>
      </c>
    </row>
    <row r="42" spans="1:66" ht="15">
      <c r="A42" s="2" t="s">
        <v>91</v>
      </c>
      <c r="B42" s="1">
        <v>109232</v>
      </c>
      <c r="C42">
        <v>109232</v>
      </c>
      <c r="D42" t="s">
        <v>186</v>
      </c>
      <c r="E42" s="1">
        <v>1679716</v>
      </c>
      <c r="F42">
        <v>1679716</v>
      </c>
      <c r="G42" t="s">
        <v>186</v>
      </c>
      <c r="H42" s="1" t="s">
        <v>27</v>
      </c>
      <c r="I42">
        <v>615138</v>
      </c>
      <c r="J42">
        <v>538513</v>
      </c>
      <c r="K42">
        <v>76625</v>
      </c>
      <c r="L42">
        <v>182167</v>
      </c>
      <c r="M42">
        <v>72399</v>
      </c>
      <c r="N42">
        <v>109768</v>
      </c>
      <c r="O42">
        <v>24044</v>
      </c>
      <c r="P42">
        <v>85724</v>
      </c>
      <c r="Q42" t="s">
        <v>186</v>
      </c>
      <c r="R42" t="s">
        <v>186</v>
      </c>
      <c r="S42" t="s">
        <v>186</v>
      </c>
      <c r="T42" t="s">
        <v>186</v>
      </c>
      <c r="U42" t="s">
        <v>186</v>
      </c>
      <c r="V42" t="s">
        <v>186</v>
      </c>
      <c r="W42">
        <v>742536</v>
      </c>
      <c r="X42">
        <v>15923</v>
      </c>
      <c r="Y42" t="s">
        <v>186</v>
      </c>
      <c r="Z42" t="s">
        <v>186</v>
      </c>
      <c r="AA42" t="s">
        <v>186</v>
      </c>
      <c r="AB42">
        <v>9992</v>
      </c>
      <c r="AC42">
        <v>139875</v>
      </c>
      <c r="AD42">
        <v>102428</v>
      </c>
      <c r="AE42">
        <v>8395</v>
      </c>
      <c r="AF42">
        <v>11730</v>
      </c>
      <c r="AG42">
        <v>17322</v>
      </c>
      <c r="AH42" t="s">
        <v>186</v>
      </c>
      <c r="AI42" t="s">
        <v>186</v>
      </c>
      <c r="AJ42" t="s">
        <v>185</v>
      </c>
      <c r="AK42" t="s">
        <v>186</v>
      </c>
      <c r="AL42" s="1">
        <v>1570484</v>
      </c>
      <c r="AM42">
        <v>1570484</v>
      </c>
      <c r="AN42" t="s">
        <v>186</v>
      </c>
      <c r="AO42" s="1" t="s">
        <v>27</v>
      </c>
      <c r="AP42">
        <v>358030</v>
      </c>
      <c r="AQ42">
        <v>214669</v>
      </c>
      <c r="AR42">
        <v>143361</v>
      </c>
      <c r="AS42">
        <v>616611</v>
      </c>
      <c r="AT42">
        <v>183172</v>
      </c>
      <c r="AU42">
        <v>433439</v>
      </c>
      <c r="AV42">
        <v>105815</v>
      </c>
      <c r="AW42">
        <v>90398</v>
      </c>
      <c r="AX42">
        <v>15417</v>
      </c>
      <c r="AY42">
        <v>327624</v>
      </c>
      <c r="AZ42">
        <v>178990</v>
      </c>
      <c r="BA42">
        <v>148634</v>
      </c>
      <c r="BB42" t="s">
        <v>186</v>
      </c>
      <c r="BC42" t="s">
        <v>186</v>
      </c>
      <c r="BD42" t="s">
        <v>186</v>
      </c>
      <c r="BE42" t="s">
        <v>186</v>
      </c>
      <c r="BF42" t="s">
        <v>186</v>
      </c>
      <c r="BG42" t="s">
        <v>186</v>
      </c>
      <c r="BH42">
        <v>595843</v>
      </c>
      <c r="BI42" t="s">
        <v>186</v>
      </c>
      <c r="BJ42" t="s">
        <v>186</v>
      </c>
      <c r="BK42" t="s">
        <v>186</v>
      </c>
      <c r="BL42" t="s">
        <v>186</v>
      </c>
      <c r="BM42">
        <v>31447</v>
      </c>
      <c r="BN42">
        <v>5993</v>
      </c>
    </row>
    <row r="43" spans="1:66" ht="15">
      <c r="A43" s="2" t="s">
        <v>92</v>
      </c>
      <c r="B43" s="1">
        <v>59616</v>
      </c>
      <c r="C43">
        <v>59616</v>
      </c>
      <c r="D43" t="s">
        <v>186</v>
      </c>
      <c r="E43" s="1">
        <v>1850216</v>
      </c>
      <c r="F43">
        <v>1850216</v>
      </c>
      <c r="G43" t="s">
        <v>186</v>
      </c>
      <c r="H43" s="1" t="s">
        <v>27</v>
      </c>
      <c r="I43">
        <v>681751</v>
      </c>
      <c r="J43">
        <v>591850</v>
      </c>
      <c r="K43">
        <v>89901</v>
      </c>
      <c r="L43">
        <v>215285</v>
      </c>
      <c r="M43">
        <v>94700</v>
      </c>
      <c r="N43">
        <v>120585</v>
      </c>
      <c r="O43">
        <v>26696</v>
      </c>
      <c r="P43">
        <v>93889</v>
      </c>
      <c r="Q43" t="s">
        <v>186</v>
      </c>
      <c r="R43" t="s">
        <v>186</v>
      </c>
      <c r="S43" t="s">
        <v>186</v>
      </c>
      <c r="T43" t="s">
        <v>186</v>
      </c>
      <c r="U43" t="s">
        <v>186</v>
      </c>
      <c r="V43" t="s">
        <v>186</v>
      </c>
      <c r="W43">
        <v>790810</v>
      </c>
      <c r="X43">
        <v>17134</v>
      </c>
      <c r="Y43" t="s">
        <v>186</v>
      </c>
      <c r="Z43" t="s">
        <v>186</v>
      </c>
      <c r="AA43" t="s">
        <v>186</v>
      </c>
      <c r="AB43">
        <v>10600</v>
      </c>
      <c r="AC43">
        <v>162370</v>
      </c>
      <c r="AD43">
        <v>127648</v>
      </c>
      <c r="AE43">
        <v>10283</v>
      </c>
      <c r="AF43">
        <v>11349</v>
      </c>
      <c r="AG43">
        <v>13090</v>
      </c>
      <c r="AH43" t="s">
        <v>186</v>
      </c>
      <c r="AI43" t="s">
        <v>186</v>
      </c>
      <c r="AJ43" t="s">
        <v>185</v>
      </c>
      <c r="AK43" t="s">
        <v>186</v>
      </c>
      <c r="AL43" s="1">
        <v>1790600</v>
      </c>
      <c r="AM43">
        <v>1790600</v>
      </c>
      <c r="AN43" t="s">
        <v>186</v>
      </c>
      <c r="AO43" s="1" t="s">
        <v>27</v>
      </c>
      <c r="AP43">
        <v>407706</v>
      </c>
      <c r="AQ43">
        <v>240520</v>
      </c>
      <c r="AR43">
        <v>167186</v>
      </c>
      <c r="AS43">
        <v>676649</v>
      </c>
      <c r="AT43">
        <v>189006</v>
      </c>
      <c r="AU43">
        <v>487643</v>
      </c>
      <c r="AV43">
        <v>118519</v>
      </c>
      <c r="AW43">
        <v>101743</v>
      </c>
      <c r="AX43">
        <v>16776</v>
      </c>
      <c r="AY43">
        <v>369124</v>
      </c>
      <c r="AZ43">
        <v>194558</v>
      </c>
      <c r="BA43">
        <v>174566</v>
      </c>
      <c r="BB43" t="s">
        <v>186</v>
      </c>
      <c r="BC43" t="s">
        <v>186</v>
      </c>
      <c r="BD43" t="s">
        <v>186</v>
      </c>
      <c r="BE43" t="s">
        <v>186</v>
      </c>
      <c r="BF43" t="s">
        <v>186</v>
      </c>
      <c r="BG43" t="s">
        <v>186</v>
      </c>
      <c r="BH43">
        <v>706245</v>
      </c>
      <c r="BI43" t="s">
        <v>186</v>
      </c>
      <c r="BJ43" t="s">
        <v>186</v>
      </c>
      <c r="BK43" t="s">
        <v>186</v>
      </c>
      <c r="BL43" t="s">
        <v>186</v>
      </c>
      <c r="BM43">
        <v>31546</v>
      </c>
      <c r="BN43">
        <v>6951</v>
      </c>
    </row>
    <row r="44" spans="1:66" ht="15">
      <c r="A44" s="2" t="s">
        <v>93</v>
      </c>
      <c r="B44" s="1">
        <v>21479</v>
      </c>
      <c r="C44">
        <v>21479</v>
      </c>
      <c r="D44" t="s">
        <v>186</v>
      </c>
      <c r="E44" s="1">
        <v>2098851</v>
      </c>
      <c r="F44">
        <v>2098851</v>
      </c>
      <c r="G44" t="s">
        <v>186</v>
      </c>
      <c r="H44" s="1" t="s">
        <v>27</v>
      </c>
      <c r="I44">
        <v>782947</v>
      </c>
      <c r="J44">
        <v>682896</v>
      </c>
      <c r="K44">
        <v>100051</v>
      </c>
      <c r="L44">
        <v>305186</v>
      </c>
      <c r="M44">
        <v>128662</v>
      </c>
      <c r="N44">
        <v>176524</v>
      </c>
      <c r="O44">
        <v>72337</v>
      </c>
      <c r="P44">
        <v>104187</v>
      </c>
      <c r="Q44" t="s">
        <v>186</v>
      </c>
      <c r="R44" t="s">
        <v>186</v>
      </c>
      <c r="S44" t="s">
        <v>186</v>
      </c>
      <c r="T44" t="s">
        <v>186</v>
      </c>
      <c r="U44" t="s">
        <v>186</v>
      </c>
      <c r="V44" t="s">
        <v>186</v>
      </c>
      <c r="W44">
        <v>866539</v>
      </c>
      <c r="X44">
        <v>18448</v>
      </c>
      <c r="Y44" t="s">
        <v>186</v>
      </c>
      <c r="Z44" t="s">
        <v>186</v>
      </c>
      <c r="AA44" t="s">
        <v>186</v>
      </c>
      <c r="AB44">
        <v>12165</v>
      </c>
      <c r="AC44">
        <v>144179</v>
      </c>
      <c r="AD44">
        <v>107434</v>
      </c>
      <c r="AE44">
        <v>9637</v>
      </c>
      <c r="AF44">
        <v>9745</v>
      </c>
      <c r="AG44">
        <v>17363</v>
      </c>
      <c r="AH44" t="s">
        <v>186</v>
      </c>
      <c r="AI44" t="s">
        <v>186</v>
      </c>
      <c r="AJ44" t="s">
        <v>185</v>
      </c>
      <c r="AK44" t="s">
        <v>186</v>
      </c>
      <c r="AL44" s="1">
        <v>2077372</v>
      </c>
      <c r="AM44">
        <v>2077372</v>
      </c>
      <c r="AN44" t="s">
        <v>186</v>
      </c>
      <c r="AO44" s="1" t="s">
        <v>27</v>
      </c>
      <c r="AP44">
        <v>482015</v>
      </c>
      <c r="AQ44">
        <v>304288</v>
      </c>
      <c r="AR44">
        <v>177727</v>
      </c>
      <c r="AS44">
        <v>784911</v>
      </c>
      <c r="AT44">
        <v>213813</v>
      </c>
      <c r="AU44">
        <v>571098</v>
      </c>
      <c r="AV44">
        <v>131483</v>
      </c>
      <c r="AW44">
        <v>115057</v>
      </c>
      <c r="AX44">
        <v>16426</v>
      </c>
      <c r="AY44">
        <v>439615</v>
      </c>
      <c r="AZ44">
        <v>238782</v>
      </c>
      <c r="BA44">
        <v>200833</v>
      </c>
      <c r="BB44" t="s">
        <v>186</v>
      </c>
      <c r="BC44" t="s">
        <v>186</v>
      </c>
      <c r="BD44" t="s">
        <v>186</v>
      </c>
      <c r="BE44" t="s">
        <v>186</v>
      </c>
      <c r="BF44" t="s">
        <v>186</v>
      </c>
      <c r="BG44" t="s">
        <v>186</v>
      </c>
      <c r="BH44">
        <v>810446</v>
      </c>
      <c r="BI44" t="s">
        <v>186</v>
      </c>
      <c r="BJ44" t="s">
        <v>186</v>
      </c>
      <c r="BK44" t="s">
        <v>186</v>
      </c>
      <c r="BL44" t="s">
        <v>186</v>
      </c>
      <c r="BM44">
        <v>33644</v>
      </c>
      <c r="BN44">
        <v>6593</v>
      </c>
    </row>
    <row r="45" spans="1:66" ht="15">
      <c r="A45" s="2" t="s">
        <v>94</v>
      </c>
      <c r="B45" s="1">
        <v>-33713</v>
      </c>
      <c r="C45">
        <v>-33713</v>
      </c>
      <c r="D45" t="s">
        <v>186</v>
      </c>
      <c r="E45" s="1">
        <v>2447740</v>
      </c>
      <c r="F45">
        <v>2447740</v>
      </c>
      <c r="G45" t="s">
        <v>186</v>
      </c>
      <c r="H45" s="1" t="s">
        <v>27</v>
      </c>
      <c r="I45">
        <v>929965</v>
      </c>
      <c r="J45">
        <v>804307</v>
      </c>
      <c r="K45">
        <v>125658</v>
      </c>
      <c r="L45">
        <v>395727</v>
      </c>
      <c r="M45">
        <v>197345</v>
      </c>
      <c r="N45">
        <v>198382</v>
      </c>
      <c r="O45">
        <v>81433</v>
      </c>
      <c r="P45">
        <v>116949</v>
      </c>
      <c r="Q45" t="s">
        <v>186</v>
      </c>
      <c r="R45" t="s">
        <v>186</v>
      </c>
      <c r="S45" t="s">
        <v>186</v>
      </c>
      <c r="T45" t="s">
        <v>186</v>
      </c>
      <c r="U45" t="s">
        <v>186</v>
      </c>
      <c r="V45" t="s">
        <v>186</v>
      </c>
      <c r="W45">
        <v>953334</v>
      </c>
      <c r="X45">
        <v>19621</v>
      </c>
      <c r="Y45" t="s">
        <v>186</v>
      </c>
      <c r="Z45" t="s">
        <v>186</v>
      </c>
      <c r="AA45" t="s">
        <v>186</v>
      </c>
      <c r="AB45">
        <v>13876</v>
      </c>
      <c r="AC45">
        <v>168714</v>
      </c>
      <c r="AD45">
        <v>105164</v>
      </c>
      <c r="AE45">
        <v>9951</v>
      </c>
      <c r="AF45">
        <v>9048</v>
      </c>
      <c r="AG45">
        <v>44551</v>
      </c>
      <c r="AH45" t="s">
        <v>186</v>
      </c>
      <c r="AI45" t="s">
        <v>186</v>
      </c>
      <c r="AJ45" t="s">
        <v>185</v>
      </c>
      <c r="AK45" t="s">
        <v>186</v>
      </c>
      <c r="AL45" s="1">
        <v>2481453</v>
      </c>
      <c r="AM45">
        <v>2481453</v>
      </c>
      <c r="AN45" t="s">
        <v>186</v>
      </c>
      <c r="AO45" s="1" t="s">
        <v>27</v>
      </c>
      <c r="AP45">
        <v>632239</v>
      </c>
      <c r="AQ45">
        <v>422868</v>
      </c>
      <c r="AR45">
        <v>209371</v>
      </c>
      <c r="AS45">
        <v>958808</v>
      </c>
      <c r="AT45">
        <v>276100</v>
      </c>
      <c r="AU45">
        <v>682708</v>
      </c>
      <c r="AV45">
        <v>110626</v>
      </c>
      <c r="AW45">
        <v>91100</v>
      </c>
      <c r="AX45">
        <v>19526</v>
      </c>
      <c r="AY45">
        <v>572082</v>
      </c>
      <c r="AZ45">
        <v>332642</v>
      </c>
      <c r="BA45">
        <v>239440</v>
      </c>
      <c r="BB45" t="s">
        <v>186</v>
      </c>
      <c r="BC45" t="s">
        <v>186</v>
      </c>
      <c r="BD45" t="s">
        <v>186</v>
      </c>
      <c r="BE45" t="s">
        <v>186</v>
      </c>
      <c r="BF45" t="s">
        <v>186</v>
      </c>
      <c r="BG45" t="s">
        <v>186</v>
      </c>
      <c r="BH45">
        <v>890406</v>
      </c>
      <c r="BI45" t="s">
        <v>186</v>
      </c>
      <c r="BJ45" t="s">
        <v>186</v>
      </c>
      <c r="BK45" t="s">
        <v>186</v>
      </c>
      <c r="BL45" t="s">
        <v>186</v>
      </c>
      <c r="BM45">
        <v>36259</v>
      </c>
      <c r="BN45">
        <v>6439</v>
      </c>
    </row>
    <row r="46" spans="1:66" ht="15">
      <c r="A46" s="2" t="s">
        <v>95</v>
      </c>
      <c r="B46" s="1">
        <v>-149523</v>
      </c>
      <c r="C46">
        <v>-149523</v>
      </c>
      <c r="D46" t="s">
        <v>186</v>
      </c>
      <c r="E46" s="1">
        <v>2415654</v>
      </c>
      <c r="F46">
        <v>2415654</v>
      </c>
      <c r="G46" t="s">
        <v>186</v>
      </c>
      <c r="H46" s="1" t="s">
        <v>27</v>
      </c>
      <c r="I46">
        <v>853331</v>
      </c>
      <c r="J46">
        <v>704136</v>
      </c>
      <c r="K46">
        <v>149195</v>
      </c>
      <c r="L46">
        <v>425538</v>
      </c>
      <c r="M46">
        <v>197596</v>
      </c>
      <c r="N46">
        <v>227942</v>
      </c>
      <c r="O46">
        <v>83225</v>
      </c>
      <c r="P46">
        <v>144717</v>
      </c>
      <c r="Q46" t="s">
        <v>186</v>
      </c>
      <c r="R46" t="s">
        <v>186</v>
      </c>
      <c r="S46" t="s">
        <v>186</v>
      </c>
      <c r="T46" t="s">
        <v>186</v>
      </c>
      <c r="U46" t="s">
        <v>186</v>
      </c>
      <c r="V46" t="s">
        <v>186</v>
      </c>
      <c r="W46">
        <v>962121</v>
      </c>
      <c r="X46">
        <v>20925</v>
      </c>
      <c r="Y46" t="s">
        <v>186</v>
      </c>
      <c r="Z46" t="s">
        <v>186</v>
      </c>
      <c r="AA46" t="s">
        <v>186</v>
      </c>
      <c r="AB46">
        <v>15475</v>
      </c>
      <c r="AC46">
        <v>174664</v>
      </c>
      <c r="AD46">
        <v>102406</v>
      </c>
      <c r="AE46">
        <v>10989</v>
      </c>
      <c r="AF46">
        <v>9076</v>
      </c>
      <c r="AG46">
        <v>52193</v>
      </c>
      <c r="AH46" t="s">
        <v>186</v>
      </c>
      <c r="AI46" t="s">
        <v>186</v>
      </c>
      <c r="AJ46" t="s">
        <v>185</v>
      </c>
      <c r="AK46" t="s">
        <v>186</v>
      </c>
      <c r="AL46" s="1">
        <v>2565177</v>
      </c>
      <c r="AM46">
        <v>2565177</v>
      </c>
      <c r="AN46" t="s">
        <v>186</v>
      </c>
      <c r="AO46" s="1" t="s">
        <v>27</v>
      </c>
      <c r="AP46">
        <v>661170</v>
      </c>
      <c r="AQ46">
        <v>421396</v>
      </c>
      <c r="AR46">
        <v>239774</v>
      </c>
      <c r="AS46">
        <v>946844</v>
      </c>
      <c r="AT46">
        <v>243789</v>
      </c>
      <c r="AU46">
        <v>703055</v>
      </c>
      <c r="AV46">
        <v>114374</v>
      </c>
      <c r="AW46">
        <v>96796</v>
      </c>
      <c r="AX46">
        <v>17578</v>
      </c>
      <c r="AY46">
        <v>588681</v>
      </c>
      <c r="AZ46">
        <v>341567</v>
      </c>
      <c r="BA46">
        <v>247114</v>
      </c>
      <c r="BB46" t="s">
        <v>186</v>
      </c>
      <c r="BC46" t="s">
        <v>186</v>
      </c>
      <c r="BD46" t="s">
        <v>186</v>
      </c>
      <c r="BE46" t="s">
        <v>186</v>
      </c>
      <c r="BF46" t="s">
        <v>186</v>
      </c>
      <c r="BG46" t="s">
        <v>186</v>
      </c>
      <c r="BH46">
        <v>957163</v>
      </c>
      <c r="BI46" t="s">
        <v>186</v>
      </c>
      <c r="BJ46" t="s">
        <v>186</v>
      </c>
      <c r="BK46" t="s">
        <v>186</v>
      </c>
      <c r="BL46" t="s">
        <v>186</v>
      </c>
      <c r="BM46">
        <v>42568</v>
      </c>
      <c r="BN46">
        <v>6970</v>
      </c>
    </row>
    <row r="47" spans="1:66" ht="15">
      <c r="A47" s="2" t="s">
        <v>96</v>
      </c>
      <c r="B47" s="1">
        <v>-243314</v>
      </c>
      <c r="C47">
        <v>-243314</v>
      </c>
      <c r="D47" t="s">
        <v>186</v>
      </c>
      <c r="E47" s="1">
        <v>2605674</v>
      </c>
      <c r="F47">
        <v>2605674</v>
      </c>
      <c r="G47" t="s">
        <v>186</v>
      </c>
      <c r="H47" s="1" t="s">
        <v>27</v>
      </c>
      <c r="I47">
        <v>962582</v>
      </c>
      <c r="J47">
        <v>803456</v>
      </c>
      <c r="K47">
        <v>159126</v>
      </c>
      <c r="L47">
        <v>525355</v>
      </c>
      <c r="M47">
        <v>278976</v>
      </c>
      <c r="N47">
        <v>246379</v>
      </c>
      <c r="O47">
        <v>69605</v>
      </c>
      <c r="P47">
        <v>176774</v>
      </c>
      <c r="Q47" t="s">
        <v>186</v>
      </c>
      <c r="R47" t="s">
        <v>186</v>
      </c>
      <c r="S47" t="s">
        <v>186</v>
      </c>
      <c r="T47" t="s">
        <v>186</v>
      </c>
      <c r="U47" t="s">
        <v>186</v>
      </c>
      <c r="V47" t="s">
        <v>186</v>
      </c>
      <c r="W47">
        <v>958514</v>
      </c>
      <c r="X47">
        <v>22429</v>
      </c>
      <c r="Y47" t="s">
        <v>186</v>
      </c>
      <c r="Z47" t="s">
        <v>186</v>
      </c>
      <c r="AA47" t="s">
        <v>186</v>
      </c>
      <c r="AB47">
        <v>17380</v>
      </c>
      <c r="AC47">
        <v>159223</v>
      </c>
      <c r="AD47">
        <v>92561</v>
      </c>
      <c r="AE47">
        <v>11240</v>
      </c>
      <c r="AF47">
        <v>9488</v>
      </c>
      <c r="AG47">
        <v>45934</v>
      </c>
      <c r="AH47" t="s">
        <v>186</v>
      </c>
      <c r="AI47" t="s">
        <v>186</v>
      </c>
      <c r="AJ47" t="s">
        <v>185</v>
      </c>
      <c r="AK47" t="s">
        <v>186</v>
      </c>
      <c r="AL47" s="1">
        <v>2848988</v>
      </c>
      <c r="AM47">
        <v>2848988</v>
      </c>
      <c r="AN47" t="s">
        <v>186</v>
      </c>
      <c r="AO47" s="1" t="s">
        <v>27</v>
      </c>
      <c r="AP47">
        <v>804182</v>
      </c>
      <c r="AQ47">
        <v>555259</v>
      </c>
      <c r="AR47">
        <v>248923</v>
      </c>
      <c r="AS47">
        <v>1076499</v>
      </c>
      <c r="AT47">
        <v>298957</v>
      </c>
      <c r="AU47">
        <v>777542</v>
      </c>
      <c r="AV47">
        <v>129398</v>
      </c>
      <c r="AW47">
        <v>110734</v>
      </c>
      <c r="AX47">
        <v>18664</v>
      </c>
      <c r="AY47">
        <v>648144</v>
      </c>
      <c r="AZ47">
        <v>365555</v>
      </c>
      <c r="BA47">
        <v>282589</v>
      </c>
      <c r="BB47" t="s">
        <v>186</v>
      </c>
      <c r="BC47" t="s">
        <v>186</v>
      </c>
      <c r="BD47" t="s">
        <v>186</v>
      </c>
      <c r="BE47" t="s">
        <v>186</v>
      </c>
      <c r="BF47" t="s">
        <v>186</v>
      </c>
      <c r="BG47" t="s">
        <v>186</v>
      </c>
      <c r="BH47">
        <v>968307</v>
      </c>
      <c r="BI47" t="s">
        <v>186</v>
      </c>
      <c r="BJ47" t="s">
        <v>186</v>
      </c>
      <c r="BK47" t="s">
        <v>186</v>
      </c>
      <c r="BL47" t="s">
        <v>186</v>
      </c>
      <c r="BM47">
        <v>40800</v>
      </c>
      <c r="BN47">
        <v>7008</v>
      </c>
    </row>
    <row r="48" spans="1:66" ht="15">
      <c r="A48" s="2" t="s">
        <v>97</v>
      </c>
      <c r="B48" s="1">
        <v>-432129</v>
      </c>
      <c r="C48">
        <v>-432129</v>
      </c>
      <c r="D48" t="s">
        <v>186</v>
      </c>
      <c r="E48" s="1">
        <v>2611230</v>
      </c>
      <c r="F48">
        <v>2611230</v>
      </c>
      <c r="G48" t="s">
        <v>186</v>
      </c>
      <c r="H48" s="1" t="s">
        <v>27</v>
      </c>
      <c r="I48">
        <v>943364</v>
      </c>
      <c r="J48">
        <v>762212</v>
      </c>
      <c r="K48">
        <v>181152</v>
      </c>
      <c r="L48">
        <v>586206</v>
      </c>
      <c r="M48">
        <v>314266</v>
      </c>
      <c r="N48">
        <v>271940</v>
      </c>
      <c r="O48">
        <v>71123</v>
      </c>
      <c r="P48">
        <v>200817</v>
      </c>
      <c r="Q48" t="s">
        <v>186</v>
      </c>
      <c r="R48" t="s">
        <v>186</v>
      </c>
      <c r="S48" t="s">
        <v>186</v>
      </c>
      <c r="T48" t="s">
        <v>186</v>
      </c>
      <c r="U48" t="s">
        <v>186</v>
      </c>
      <c r="V48" t="s">
        <v>186</v>
      </c>
      <c r="W48">
        <v>934225</v>
      </c>
      <c r="X48">
        <v>23856</v>
      </c>
      <c r="Y48" t="s">
        <v>186</v>
      </c>
      <c r="Z48" t="s">
        <v>186</v>
      </c>
      <c r="AA48" t="s">
        <v>186</v>
      </c>
      <c r="AB48">
        <v>18564</v>
      </c>
      <c r="AC48">
        <v>147435</v>
      </c>
      <c r="AD48">
        <v>87168</v>
      </c>
      <c r="AE48">
        <v>8503</v>
      </c>
      <c r="AF48">
        <v>11759</v>
      </c>
      <c r="AG48">
        <v>40005</v>
      </c>
      <c r="AH48" t="s">
        <v>186</v>
      </c>
      <c r="AI48" t="s">
        <v>186</v>
      </c>
      <c r="AJ48" t="s">
        <v>185</v>
      </c>
      <c r="AK48" t="s">
        <v>186</v>
      </c>
      <c r="AL48" s="1">
        <v>3043359</v>
      </c>
      <c r="AM48">
        <v>3043359</v>
      </c>
      <c r="AN48" t="s">
        <v>186</v>
      </c>
      <c r="AO48" s="1" t="s">
        <v>27</v>
      </c>
      <c r="AP48">
        <v>840912</v>
      </c>
      <c r="AQ48">
        <v>580997</v>
      </c>
      <c r="AR48">
        <v>259915</v>
      </c>
      <c r="AS48">
        <v>1180655</v>
      </c>
      <c r="AT48">
        <v>328988</v>
      </c>
      <c r="AU48">
        <v>851667</v>
      </c>
      <c r="AV48">
        <v>149618</v>
      </c>
      <c r="AW48">
        <v>127644</v>
      </c>
      <c r="AX48">
        <v>21974</v>
      </c>
      <c r="AY48">
        <v>702049</v>
      </c>
      <c r="AZ48">
        <v>392695</v>
      </c>
      <c r="BA48">
        <v>309354</v>
      </c>
      <c r="BB48" t="s">
        <v>186</v>
      </c>
      <c r="BC48" t="s">
        <v>186</v>
      </c>
      <c r="BD48" t="s">
        <v>186</v>
      </c>
      <c r="BE48" t="s">
        <v>186</v>
      </c>
      <c r="BF48" t="s">
        <v>186</v>
      </c>
      <c r="BG48" t="s">
        <v>186</v>
      </c>
      <c r="BH48">
        <v>1021792</v>
      </c>
      <c r="BI48" t="s">
        <v>186</v>
      </c>
      <c r="BJ48" t="s">
        <v>186</v>
      </c>
      <c r="BK48" t="s">
        <v>186</v>
      </c>
      <c r="BL48" t="s">
        <v>186</v>
      </c>
      <c r="BM48">
        <v>42471</v>
      </c>
      <c r="BN48">
        <v>6737</v>
      </c>
    </row>
    <row r="49" spans="1:66" ht="15">
      <c r="A49" s="2" t="s">
        <v>98</v>
      </c>
      <c r="B49" s="1">
        <v>-121772</v>
      </c>
      <c r="C49">
        <v>-121772</v>
      </c>
      <c r="D49" t="s">
        <v>186</v>
      </c>
      <c r="E49" s="1">
        <v>3234733</v>
      </c>
      <c r="F49">
        <v>3234733</v>
      </c>
      <c r="G49" t="s">
        <v>186</v>
      </c>
      <c r="H49" s="1" t="s">
        <v>27</v>
      </c>
      <c r="I49">
        <v>1204611</v>
      </c>
      <c r="J49">
        <v>1002299</v>
      </c>
      <c r="K49">
        <v>202312</v>
      </c>
      <c r="L49">
        <v>916315</v>
      </c>
      <c r="M49">
        <v>543862</v>
      </c>
      <c r="N49">
        <v>372453</v>
      </c>
      <c r="O49">
        <v>62787</v>
      </c>
      <c r="P49">
        <v>309666</v>
      </c>
      <c r="Q49" t="s">
        <v>186</v>
      </c>
      <c r="R49" t="s">
        <v>186</v>
      </c>
      <c r="S49" t="s">
        <v>186</v>
      </c>
      <c r="T49" t="s">
        <v>186</v>
      </c>
      <c r="U49" t="s">
        <v>186</v>
      </c>
      <c r="V49" t="s">
        <v>186</v>
      </c>
      <c r="W49">
        <v>948862</v>
      </c>
      <c r="X49">
        <v>24999</v>
      </c>
      <c r="Y49" t="s">
        <v>186</v>
      </c>
      <c r="Z49" t="s">
        <v>186</v>
      </c>
      <c r="AA49" t="s">
        <v>186</v>
      </c>
      <c r="AB49">
        <v>21388</v>
      </c>
      <c r="AC49">
        <v>164945</v>
      </c>
      <c r="AD49">
        <v>102556</v>
      </c>
      <c r="AE49">
        <v>9039</v>
      </c>
      <c r="AF49">
        <v>11818</v>
      </c>
      <c r="AG49">
        <v>41532</v>
      </c>
      <c r="AH49" t="s">
        <v>186</v>
      </c>
      <c r="AI49" t="s">
        <v>186</v>
      </c>
      <c r="AJ49" t="s">
        <v>185</v>
      </c>
      <c r="AK49" t="s">
        <v>186</v>
      </c>
      <c r="AL49" s="1">
        <v>3356505</v>
      </c>
      <c r="AM49">
        <v>3356505</v>
      </c>
      <c r="AN49" t="s">
        <v>186</v>
      </c>
      <c r="AO49" s="1" t="s">
        <v>27</v>
      </c>
      <c r="AP49">
        <v>911710</v>
      </c>
      <c r="AQ49">
        <v>624467</v>
      </c>
      <c r="AR49">
        <v>287243</v>
      </c>
      <c r="AS49">
        <v>1371827</v>
      </c>
      <c r="AT49">
        <v>373521</v>
      </c>
      <c r="AU49">
        <v>998306</v>
      </c>
      <c r="AV49">
        <v>213028</v>
      </c>
      <c r="AW49">
        <v>176739</v>
      </c>
      <c r="AX49">
        <v>36289</v>
      </c>
      <c r="AY49">
        <v>785278</v>
      </c>
      <c r="AZ49">
        <v>417812</v>
      </c>
      <c r="BA49">
        <v>367466</v>
      </c>
      <c r="BB49" t="s">
        <v>186</v>
      </c>
      <c r="BC49" t="s">
        <v>186</v>
      </c>
      <c r="BD49" t="s">
        <v>186</v>
      </c>
      <c r="BE49" t="s">
        <v>186</v>
      </c>
      <c r="BF49" t="s">
        <v>186</v>
      </c>
      <c r="BG49" t="s">
        <v>186</v>
      </c>
      <c r="BH49">
        <v>1072968</v>
      </c>
      <c r="BI49" t="s">
        <v>186</v>
      </c>
      <c r="BJ49" t="s">
        <v>186</v>
      </c>
      <c r="BK49" t="s">
        <v>186</v>
      </c>
      <c r="BL49" t="s">
        <v>186</v>
      </c>
      <c r="BM49">
        <v>43484</v>
      </c>
      <c r="BN49">
        <v>6730</v>
      </c>
    </row>
    <row r="50" spans="1:66" ht="15">
      <c r="A50" s="2" t="s">
        <v>99</v>
      </c>
      <c r="B50" s="1">
        <v>-110311</v>
      </c>
      <c r="C50">
        <v>-110311</v>
      </c>
      <c r="D50" t="s">
        <v>186</v>
      </c>
      <c r="E50" s="1">
        <v>3434637</v>
      </c>
      <c r="F50">
        <v>3434637</v>
      </c>
      <c r="G50" t="s">
        <v>186</v>
      </c>
      <c r="H50" s="1" t="s">
        <v>27</v>
      </c>
      <c r="I50">
        <v>1234084</v>
      </c>
      <c r="J50">
        <v>1054048</v>
      </c>
      <c r="K50">
        <v>180036</v>
      </c>
      <c r="L50">
        <v>990838</v>
      </c>
      <c r="M50">
        <v>626762</v>
      </c>
      <c r="N50">
        <v>364076</v>
      </c>
      <c r="O50">
        <v>53685</v>
      </c>
      <c r="P50">
        <v>310391</v>
      </c>
      <c r="Q50" t="s">
        <v>186</v>
      </c>
      <c r="R50" t="s">
        <v>186</v>
      </c>
      <c r="S50" t="s">
        <v>186</v>
      </c>
      <c r="T50" t="s">
        <v>186</v>
      </c>
      <c r="U50" t="s">
        <v>186</v>
      </c>
      <c r="V50" t="s">
        <v>186</v>
      </c>
      <c r="W50">
        <v>1046321</v>
      </c>
      <c r="X50">
        <v>26429</v>
      </c>
      <c r="Y50" t="s">
        <v>186</v>
      </c>
      <c r="Z50" t="s">
        <v>186</v>
      </c>
      <c r="AA50" t="s">
        <v>186</v>
      </c>
      <c r="AB50">
        <v>23991</v>
      </c>
      <c r="AC50">
        <v>163394</v>
      </c>
      <c r="AD50">
        <v>100110</v>
      </c>
      <c r="AE50">
        <v>10039</v>
      </c>
      <c r="AF50">
        <v>12030</v>
      </c>
      <c r="AG50">
        <v>41215</v>
      </c>
      <c r="AH50" t="s">
        <v>186</v>
      </c>
      <c r="AI50" t="s">
        <v>186</v>
      </c>
      <c r="AJ50" t="s">
        <v>185</v>
      </c>
      <c r="AK50" t="s">
        <v>186</v>
      </c>
      <c r="AL50" s="1">
        <v>3544948</v>
      </c>
      <c r="AM50">
        <v>3544948</v>
      </c>
      <c r="AN50" t="s">
        <v>186</v>
      </c>
      <c r="AO50" s="1" t="s">
        <v>27</v>
      </c>
      <c r="AP50">
        <v>877354</v>
      </c>
      <c r="AQ50">
        <v>623868</v>
      </c>
      <c r="AR50">
        <v>253486</v>
      </c>
      <c r="AS50">
        <v>1456081</v>
      </c>
      <c r="AT50">
        <v>397720</v>
      </c>
      <c r="AU50">
        <v>1058361</v>
      </c>
      <c r="AV50">
        <v>205477</v>
      </c>
      <c r="AW50">
        <v>162938</v>
      </c>
      <c r="AX50">
        <v>42539</v>
      </c>
      <c r="AY50">
        <v>852884</v>
      </c>
      <c r="AZ50">
        <v>469633</v>
      </c>
      <c r="BA50">
        <v>383251</v>
      </c>
      <c r="BB50" t="s">
        <v>186</v>
      </c>
      <c r="BC50" t="s">
        <v>186</v>
      </c>
      <c r="BD50" t="s">
        <v>186</v>
      </c>
      <c r="BE50" t="s">
        <v>186</v>
      </c>
      <c r="BF50" t="s">
        <v>186</v>
      </c>
      <c r="BG50" t="s">
        <v>186</v>
      </c>
      <c r="BH50">
        <v>1211513</v>
      </c>
      <c r="BI50" t="s">
        <v>186</v>
      </c>
      <c r="BJ50" t="s">
        <v>186</v>
      </c>
      <c r="BK50" t="s">
        <v>186</v>
      </c>
      <c r="BL50" t="s">
        <v>186</v>
      </c>
      <c r="BM50">
        <v>45033</v>
      </c>
      <c r="BN50">
        <v>7153</v>
      </c>
    </row>
    <row r="51" spans="1:66" ht="15">
      <c r="A51" s="2" t="s">
        <v>100</v>
      </c>
      <c r="B51" s="1">
        <v>-277567</v>
      </c>
      <c r="C51">
        <v>-277567</v>
      </c>
      <c r="D51" t="s">
        <v>186</v>
      </c>
      <c r="E51" s="1">
        <v>4094375</v>
      </c>
      <c r="F51">
        <v>4094375</v>
      </c>
      <c r="G51" t="s">
        <v>186</v>
      </c>
      <c r="H51" s="1" t="s">
        <v>27</v>
      </c>
      <c r="I51">
        <v>1493609</v>
      </c>
      <c r="J51">
        <v>1305643</v>
      </c>
      <c r="K51">
        <v>187966</v>
      </c>
      <c r="L51">
        <v>1278722</v>
      </c>
      <c r="M51">
        <v>790615</v>
      </c>
      <c r="N51">
        <v>488107</v>
      </c>
      <c r="O51">
        <v>74797</v>
      </c>
      <c r="P51">
        <v>413310</v>
      </c>
      <c r="Q51" t="s">
        <v>186</v>
      </c>
      <c r="R51" t="s">
        <v>186</v>
      </c>
      <c r="S51" t="s">
        <v>186</v>
      </c>
      <c r="T51" t="s">
        <v>186</v>
      </c>
      <c r="U51" t="s">
        <v>186</v>
      </c>
      <c r="V51" t="s">
        <v>186</v>
      </c>
      <c r="W51">
        <v>1145983</v>
      </c>
      <c r="X51">
        <v>27947</v>
      </c>
      <c r="Y51" t="s">
        <v>186</v>
      </c>
      <c r="Z51" t="s">
        <v>186</v>
      </c>
      <c r="AA51" t="s">
        <v>186</v>
      </c>
      <c r="AB51">
        <v>25111</v>
      </c>
      <c r="AC51">
        <v>176061</v>
      </c>
      <c r="AD51">
        <v>101279</v>
      </c>
      <c r="AE51">
        <v>11037</v>
      </c>
      <c r="AF51">
        <v>14649</v>
      </c>
      <c r="AG51">
        <v>49096</v>
      </c>
      <c r="AH51" t="s">
        <v>186</v>
      </c>
      <c r="AI51" t="s">
        <v>186</v>
      </c>
      <c r="AJ51" t="s">
        <v>185</v>
      </c>
      <c r="AK51" t="s">
        <v>186</v>
      </c>
      <c r="AL51" s="1">
        <v>4371942</v>
      </c>
      <c r="AM51">
        <v>4371942</v>
      </c>
      <c r="AN51" t="s">
        <v>186</v>
      </c>
      <c r="AO51" s="1" t="s">
        <v>27</v>
      </c>
      <c r="AP51">
        <v>1135542</v>
      </c>
      <c r="AQ51">
        <v>870280</v>
      </c>
      <c r="AR51">
        <v>265262</v>
      </c>
      <c r="AS51">
        <v>1900950</v>
      </c>
      <c r="AT51">
        <v>549513</v>
      </c>
      <c r="AU51">
        <v>1351437</v>
      </c>
      <c r="AV51">
        <v>249555</v>
      </c>
      <c r="AW51">
        <v>197355</v>
      </c>
      <c r="AX51">
        <v>52200</v>
      </c>
      <c r="AY51">
        <v>1101882</v>
      </c>
      <c r="AZ51">
        <v>619592</v>
      </c>
      <c r="BA51">
        <v>482290</v>
      </c>
      <c r="BB51" t="s">
        <v>186</v>
      </c>
      <c r="BC51" t="s">
        <v>186</v>
      </c>
      <c r="BD51" t="s">
        <v>186</v>
      </c>
      <c r="BE51" t="s">
        <v>186</v>
      </c>
      <c r="BF51" t="s">
        <v>186</v>
      </c>
      <c r="BG51" t="s">
        <v>186</v>
      </c>
      <c r="BH51">
        <v>1335450</v>
      </c>
      <c r="BI51" t="s">
        <v>186</v>
      </c>
      <c r="BJ51" t="s">
        <v>186</v>
      </c>
      <c r="BK51" t="s">
        <v>186</v>
      </c>
      <c r="BL51" t="s">
        <v>186</v>
      </c>
      <c r="BM51">
        <v>45780</v>
      </c>
      <c r="BN51">
        <v>7283</v>
      </c>
    </row>
    <row r="52" spans="1:66" ht="15">
      <c r="A52" s="2" t="s">
        <v>101</v>
      </c>
      <c r="B52" s="1">
        <v>-328306</v>
      </c>
      <c r="C52">
        <v>-328306</v>
      </c>
      <c r="D52" t="s">
        <v>186</v>
      </c>
      <c r="E52" s="1">
        <v>4791796</v>
      </c>
      <c r="F52">
        <v>4791796</v>
      </c>
      <c r="G52" t="s">
        <v>186</v>
      </c>
      <c r="H52" s="1" t="s">
        <v>27</v>
      </c>
      <c r="I52">
        <v>1749299</v>
      </c>
      <c r="J52">
        <v>1540530</v>
      </c>
      <c r="K52">
        <v>208769</v>
      </c>
      <c r="L52">
        <v>1573208</v>
      </c>
      <c r="M52">
        <v>1006135</v>
      </c>
      <c r="N52">
        <v>567073</v>
      </c>
      <c r="O52">
        <v>85662</v>
      </c>
      <c r="P52">
        <v>481411</v>
      </c>
      <c r="Q52" t="s">
        <v>186</v>
      </c>
      <c r="R52" t="s">
        <v>186</v>
      </c>
      <c r="S52" t="s">
        <v>186</v>
      </c>
      <c r="T52" t="s">
        <v>186</v>
      </c>
      <c r="U52" t="s">
        <v>186</v>
      </c>
      <c r="V52" t="s">
        <v>186</v>
      </c>
      <c r="W52">
        <v>1308550</v>
      </c>
      <c r="X52">
        <v>29781</v>
      </c>
      <c r="Y52" t="s">
        <v>186</v>
      </c>
      <c r="Z52" t="s">
        <v>186</v>
      </c>
      <c r="AA52" t="s">
        <v>186</v>
      </c>
      <c r="AB52">
        <v>28374</v>
      </c>
      <c r="AC52">
        <v>160739</v>
      </c>
      <c r="AD52">
        <v>96698</v>
      </c>
      <c r="AE52">
        <v>10312</v>
      </c>
      <c r="AF52">
        <v>15435</v>
      </c>
      <c r="AG52">
        <v>38294</v>
      </c>
      <c r="AH52" t="s">
        <v>186</v>
      </c>
      <c r="AI52" t="s">
        <v>186</v>
      </c>
      <c r="AJ52" t="s">
        <v>185</v>
      </c>
      <c r="AK52" t="s">
        <v>186</v>
      </c>
      <c r="AL52" s="1">
        <v>5120102</v>
      </c>
      <c r="AM52">
        <v>5120102</v>
      </c>
      <c r="AN52" t="s">
        <v>186</v>
      </c>
      <c r="AO52" s="1" t="s">
        <v>27</v>
      </c>
      <c r="AP52">
        <v>1370076</v>
      </c>
      <c r="AQ52">
        <v>1079410</v>
      </c>
      <c r="AR52">
        <v>290666</v>
      </c>
      <c r="AS52">
        <v>2356160</v>
      </c>
      <c r="AT52">
        <v>672397</v>
      </c>
      <c r="AU52">
        <v>1683763</v>
      </c>
      <c r="AV52">
        <v>308885</v>
      </c>
      <c r="AW52">
        <v>236874</v>
      </c>
      <c r="AX52">
        <v>72011</v>
      </c>
      <c r="AY52">
        <v>1374878</v>
      </c>
      <c r="AZ52">
        <v>803456</v>
      </c>
      <c r="BA52">
        <v>571422</v>
      </c>
      <c r="BB52" t="s">
        <v>186</v>
      </c>
      <c r="BC52" t="s">
        <v>186</v>
      </c>
      <c r="BD52" t="s">
        <v>186</v>
      </c>
      <c r="BE52" t="s">
        <v>186</v>
      </c>
      <c r="BF52" t="s">
        <v>186</v>
      </c>
      <c r="BG52" t="s">
        <v>186</v>
      </c>
      <c r="BH52">
        <v>1393866</v>
      </c>
      <c r="BI52" t="s">
        <v>186</v>
      </c>
      <c r="BJ52" t="s">
        <v>186</v>
      </c>
      <c r="BK52" t="s">
        <v>186</v>
      </c>
      <c r="BL52" t="s">
        <v>186</v>
      </c>
      <c r="BM52">
        <v>51325</v>
      </c>
      <c r="BN52">
        <v>7045</v>
      </c>
    </row>
    <row r="53" spans="1:66" ht="15">
      <c r="A53" s="2" t="s">
        <v>102</v>
      </c>
      <c r="B53" s="1">
        <v>-788225</v>
      </c>
      <c r="C53">
        <v>-788225</v>
      </c>
      <c r="D53" t="s">
        <v>186</v>
      </c>
      <c r="E53" s="1">
        <v>5536514</v>
      </c>
      <c r="F53">
        <v>5536514</v>
      </c>
      <c r="G53" t="s">
        <v>186</v>
      </c>
      <c r="H53" s="1" t="s">
        <v>27</v>
      </c>
      <c r="I53">
        <v>2036671</v>
      </c>
      <c r="J53">
        <v>1805484</v>
      </c>
      <c r="K53">
        <v>231187</v>
      </c>
      <c r="L53">
        <v>1841029</v>
      </c>
      <c r="M53">
        <v>1207787</v>
      </c>
      <c r="N53">
        <v>633242</v>
      </c>
      <c r="O53">
        <v>89846</v>
      </c>
      <c r="P53">
        <v>543396</v>
      </c>
      <c r="Q53" t="s">
        <v>186</v>
      </c>
      <c r="R53" t="s">
        <v>186</v>
      </c>
      <c r="S53" t="s">
        <v>186</v>
      </c>
      <c r="T53" t="s">
        <v>186</v>
      </c>
      <c r="U53" t="s">
        <v>186</v>
      </c>
      <c r="V53" t="s">
        <v>186</v>
      </c>
      <c r="W53">
        <v>1523978</v>
      </c>
      <c r="X53">
        <v>31370</v>
      </c>
      <c r="Y53" t="s">
        <v>186</v>
      </c>
      <c r="Z53" t="s">
        <v>186</v>
      </c>
      <c r="AA53" t="s">
        <v>186</v>
      </c>
      <c r="AB53">
        <v>31169</v>
      </c>
      <c r="AC53">
        <v>134836</v>
      </c>
      <c r="AD53">
        <v>75929</v>
      </c>
      <c r="AE53">
        <v>10027</v>
      </c>
      <c r="AF53">
        <v>18071</v>
      </c>
      <c r="AG53">
        <v>30809</v>
      </c>
      <c r="AH53" t="s">
        <v>186</v>
      </c>
      <c r="AI53" t="s">
        <v>186</v>
      </c>
      <c r="AJ53" t="s">
        <v>185</v>
      </c>
      <c r="AK53" t="s">
        <v>186</v>
      </c>
      <c r="AL53" s="1">
        <v>6324739</v>
      </c>
      <c r="AM53">
        <v>6324739</v>
      </c>
      <c r="AN53" t="s">
        <v>186</v>
      </c>
      <c r="AO53" s="1" t="s">
        <v>27</v>
      </c>
      <c r="AP53">
        <v>1794795</v>
      </c>
      <c r="AQ53">
        <v>1457942</v>
      </c>
      <c r="AR53">
        <v>336853</v>
      </c>
      <c r="AS53">
        <v>2861123</v>
      </c>
      <c r="AT53">
        <v>952893</v>
      </c>
      <c r="AU53">
        <v>1908230</v>
      </c>
      <c r="AV53">
        <v>286881</v>
      </c>
      <c r="AW53">
        <v>193240</v>
      </c>
      <c r="AX53">
        <v>93641</v>
      </c>
      <c r="AY53">
        <v>1621349</v>
      </c>
      <c r="AZ53">
        <v>959973</v>
      </c>
      <c r="BA53">
        <v>661376</v>
      </c>
      <c r="BB53" t="s">
        <v>186</v>
      </c>
      <c r="BC53" t="s">
        <v>186</v>
      </c>
      <c r="BD53" t="s">
        <v>186</v>
      </c>
      <c r="BE53" t="s">
        <v>186</v>
      </c>
      <c r="BF53" t="s">
        <v>186</v>
      </c>
      <c r="BG53" t="s">
        <v>186</v>
      </c>
      <c r="BH53">
        <v>1668821</v>
      </c>
      <c r="BI53" t="s">
        <v>186</v>
      </c>
      <c r="BJ53" t="s">
        <v>186</v>
      </c>
      <c r="BK53" t="s">
        <v>186</v>
      </c>
      <c r="BL53" t="s">
        <v>186</v>
      </c>
      <c r="BM53">
        <v>52217</v>
      </c>
      <c r="BN53">
        <v>6611</v>
      </c>
    </row>
    <row r="54" spans="1:66" ht="15">
      <c r="A54" s="2" t="s">
        <v>103</v>
      </c>
      <c r="B54" s="1">
        <v>-1033775</v>
      </c>
      <c r="C54">
        <v>-1033775</v>
      </c>
      <c r="D54" t="s">
        <v>186</v>
      </c>
      <c r="E54" s="1">
        <v>6368620</v>
      </c>
      <c r="F54">
        <v>6368620</v>
      </c>
      <c r="G54" t="s">
        <v>186</v>
      </c>
      <c r="H54" s="1" t="s">
        <v>27</v>
      </c>
      <c r="I54">
        <v>2469095</v>
      </c>
      <c r="J54">
        <v>2179807</v>
      </c>
      <c r="K54">
        <v>289288</v>
      </c>
      <c r="L54">
        <v>2149431</v>
      </c>
      <c r="M54">
        <v>1474983</v>
      </c>
      <c r="N54">
        <v>674448</v>
      </c>
      <c r="O54">
        <v>80048</v>
      </c>
      <c r="P54">
        <v>594400</v>
      </c>
      <c r="Q54" t="s">
        <v>186</v>
      </c>
      <c r="R54" t="s">
        <v>186</v>
      </c>
      <c r="S54" t="s">
        <v>186</v>
      </c>
      <c r="T54" t="s">
        <v>186</v>
      </c>
      <c r="U54" t="s">
        <v>186</v>
      </c>
      <c r="V54" t="s">
        <v>186</v>
      </c>
      <c r="W54">
        <v>1604088</v>
      </c>
      <c r="X54">
        <v>32950</v>
      </c>
      <c r="Y54" t="s">
        <v>186</v>
      </c>
      <c r="Z54" t="s">
        <v>186</v>
      </c>
      <c r="AA54" t="s">
        <v>186</v>
      </c>
      <c r="AB54">
        <v>31202</v>
      </c>
      <c r="AC54">
        <v>146006</v>
      </c>
      <c r="AD54">
        <v>75291</v>
      </c>
      <c r="AE54">
        <v>10603</v>
      </c>
      <c r="AF54">
        <v>24111</v>
      </c>
      <c r="AG54">
        <v>36001</v>
      </c>
      <c r="AH54" t="s">
        <v>186</v>
      </c>
      <c r="AI54" t="s">
        <v>186</v>
      </c>
      <c r="AJ54" t="s">
        <v>185</v>
      </c>
      <c r="AK54" t="s">
        <v>186</v>
      </c>
      <c r="AL54" s="1">
        <v>7402395</v>
      </c>
      <c r="AM54">
        <v>7402395</v>
      </c>
      <c r="AN54" t="s">
        <v>186</v>
      </c>
      <c r="AO54" s="1" t="s">
        <v>27</v>
      </c>
      <c r="AP54">
        <v>2368530</v>
      </c>
      <c r="AQ54">
        <v>1970457</v>
      </c>
      <c r="AR54">
        <v>398073</v>
      </c>
      <c r="AS54">
        <v>3340370</v>
      </c>
      <c r="AT54">
        <v>1250342</v>
      </c>
      <c r="AU54">
        <v>2090028</v>
      </c>
      <c r="AV54">
        <v>325193</v>
      </c>
      <c r="AW54">
        <v>183494</v>
      </c>
      <c r="AX54">
        <v>141699</v>
      </c>
      <c r="AY54">
        <v>1764835</v>
      </c>
      <c r="AZ54">
        <v>982750</v>
      </c>
      <c r="BA54">
        <v>782085</v>
      </c>
      <c r="BB54" t="s">
        <v>186</v>
      </c>
      <c r="BC54" t="s">
        <v>186</v>
      </c>
      <c r="BD54" t="s">
        <v>186</v>
      </c>
      <c r="BE54" t="s">
        <v>186</v>
      </c>
      <c r="BF54" t="s">
        <v>186</v>
      </c>
      <c r="BG54" t="s">
        <v>186</v>
      </c>
      <c r="BH54">
        <v>1693495</v>
      </c>
      <c r="BI54" t="s">
        <v>186</v>
      </c>
      <c r="BJ54" t="s">
        <v>186</v>
      </c>
      <c r="BK54" t="s">
        <v>186</v>
      </c>
      <c r="BL54" t="s">
        <v>186</v>
      </c>
      <c r="BM54">
        <v>45701</v>
      </c>
      <c r="BN54">
        <v>6899</v>
      </c>
    </row>
    <row r="55" spans="1:66" ht="15">
      <c r="A55" s="2" t="s">
        <v>104</v>
      </c>
      <c r="B55" s="1">
        <v>-1002268</v>
      </c>
      <c r="C55">
        <v>-1002268</v>
      </c>
      <c r="D55" t="s">
        <v>186</v>
      </c>
      <c r="E55" s="1">
        <v>7611443</v>
      </c>
      <c r="F55">
        <v>7611443</v>
      </c>
      <c r="G55" t="s">
        <v>186</v>
      </c>
      <c r="H55" s="1" t="s">
        <v>27</v>
      </c>
      <c r="I55">
        <v>3051404</v>
      </c>
      <c r="J55">
        <v>2678797</v>
      </c>
      <c r="K55">
        <v>372607</v>
      </c>
      <c r="L55">
        <v>2650768</v>
      </c>
      <c r="M55">
        <v>2003716</v>
      </c>
      <c r="N55">
        <v>647052</v>
      </c>
      <c r="O55">
        <v>98819</v>
      </c>
      <c r="P55">
        <v>548233</v>
      </c>
      <c r="Q55" t="s">
        <v>186</v>
      </c>
      <c r="R55" t="s">
        <v>186</v>
      </c>
      <c r="S55" t="s">
        <v>186</v>
      </c>
      <c r="T55" t="s">
        <v>186</v>
      </c>
      <c r="U55" t="s">
        <v>186</v>
      </c>
      <c r="V55" t="s">
        <v>186</v>
      </c>
      <c r="W55">
        <v>1772853</v>
      </c>
      <c r="X55">
        <v>34401</v>
      </c>
      <c r="Y55" t="s">
        <v>186</v>
      </c>
      <c r="Z55" t="s">
        <v>186</v>
      </c>
      <c r="AA55" t="s">
        <v>186</v>
      </c>
      <c r="AB55">
        <v>36411</v>
      </c>
      <c r="AC55">
        <v>136418</v>
      </c>
      <c r="AD55">
        <v>75950</v>
      </c>
      <c r="AE55">
        <v>10336</v>
      </c>
      <c r="AF55">
        <v>17950</v>
      </c>
      <c r="AG55">
        <v>32182</v>
      </c>
      <c r="AH55" t="s">
        <v>186</v>
      </c>
      <c r="AI55" t="s">
        <v>186</v>
      </c>
      <c r="AJ55" t="s">
        <v>185</v>
      </c>
      <c r="AK55" t="s">
        <v>186</v>
      </c>
      <c r="AL55" s="1">
        <v>8613711</v>
      </c>
      <c r="AM55">
        <v>8613711</v>
      </c>
      <c r="AN55" t="s">
        <v>186</v>
      </c>
      <c r="AO55" s="1" t="s">
        <v>27</v>
      </c>
      <c r="AP55">
        <v>3009958</v>
      </c>
      <c r="AQ55">
        <v>2525861</v>
      </c>
      <c r="AR55">
        <v>484097</v>
      </c>
      <c r="AS55">
        <v>3715693</v>
      </c>
      <c r="AT55">
        <v>1611534</v>
      </c>
      <c r="AU55">
        <v>2104159</v>
      </c>
      <c r="AV55">
        <v>318292</v>
      </c>
      <c r="AW55">
        <v>185675</v>
      </c>
      <c r="AX55">
        <v>132617</v>
      </c>
      <c r="AY55">
        <v>1785867</v>
      </c>
      <c r="AZ55">
        <v>872690</v>
      </c>
      <c r="BA55">
        <v>913177</v>
      </c>
      <c r="BB55" t="s">
        <v>186</v>
      </c>
      <c r="BC55" t="s">
        <v>186</v>
      </c>
      <c r="BD55" t="s">
        <v>186</v>
      </c>
      <c r="BE55" t="s">
        <v>186</v>
      </c>
      <c r="BF55" t="s">
        <v>186</v>
      </c>
      <c r="BG55" t="s">
        <v>186</v>
      </c>
      <c r="BH55">
        <v>1888060</v>
      </c>
      <c r="BI55" t="s">
        <v>186</v>
      </c>
      <c r="BJ55" t="s">
        <v>186</v>
      </c>
      <c r="BK55" t="s">
        <v>186</v>
      </c>
      <c r="BL55" t="s">
        <v>186</v>
      </c>
      <c r="BM55">
        <v>46181</v>
      </c>
      <c r="BN55">
        <v>6725</v>
      </c>
    </row>
    <row r="56" spans="1:66" ht="15">
      <c r="A56" s="2" t="s">
        <v>105</v>
      </c>
      <c r="B56" s="1">
        <v>-1536248</v>
      </c>
      <c r="C56">
        <v>-1536248</v>
      </c>
      <c r="D56" t="s">
        <v>186</v>
      </c>
      <c r="E56" s="1">
        <v>7642326</v>
      </c>
      <c r="F56">
        <v>7642326</v>
      </c>
      <c r="G56" t="s">
        <v>186</v>
      </c>
      <c r="H56" s="1" t="s">
        <v>27</v>
      </c>
      <c r="I56">
        <v>2934570</v>
      </c>
      <c r="J56">
        <v>2545603</v>
      </c>
      <c r="K56">
        <v>388967</v>
      </c>
      <c r="L56">
        <v>2556158</v>
      </c>
      <c r="M56">
        <v>1852842</v>
      </c>
      <c r="N56">
        <v>703316</v>
      </c>
      <c r="O56">
        <v>130624</v>
      </c>
      <c r="P56">
        <v>572692</v>
      </c>
      <c r="Q56" t="s">
        <v>186</v>
      </c>
      <c r="R56" t="s">
        <v>186</v>
      </c>
      <c r="S56" t="s">
        <v>186</v>
      </c>
      <c r="T56" t="s">
        <v>186</v>
      </c>
      <c r="U56" t="s">
        <v>186</v>
      </c>
      <c r="V56" t="s">
        <v>186</v>
      </c>
      <c r="W56">
        <v>2023198</v>
      </c>
      <c r="X56">
        <v>36416</v>
      </c>
      <c r="Y56" t="s">
        <v>186</v>
      </c>
      <c r="Z56" t="s">
        <v>186</v>
      </c>
      <c r="AA56" t="s">
        <v>186</v>
      </c>
      <c r="AB56">
        <v>37126</v>
      </c>
      <c r="AC56">
        <v>128400</v>
      </c>
      <c r="AD56">
        <v>71799</v>
      </c>
      <c r="AE56">
        <v>10539</v>
      </c>
      <c r="AF56">
        <v>14824</v>
      </c>
      <c r="AG56">
        <v>31238</v>
      </c>
      <c r="AH56" t="s">
        <v>186</v>
      </c>
      <c r="AI56" t="s">
        <v>186</v>
      </c>
      <c r="AJ56" t="s">
        <v>186</v>
      </c>
      <c r="AK56" t="s">
        <v>186</v>
      </c>
      <c r="AL56" s="1">
        <v>9178574</v>
      </c>
      <c r="AM56">
        <v>9178574</v>
      </c>
      <c r="AN56" t="s">
        <v>186</v>
      </c>
      <c r="AO56" s="1" t="s">
        <v>27</v>
      </c>
      <c r="AP56">
        <v>3023792</v>
      </c>
      <c r="AQ56">
        <v>2449008</v>
      </c>
      <c r="AR56">
        <v>574784</v>
      </c>
      <c r="AS56">
        <v>4008473</v>
      </c>
      <c r="AT56">
        <v>1643205</v>
      </c>
      <c r="AU56">
        <v>2365268</v>
      </c>
      <c r="AV56">
        <v>323686</v>
      </c>
      <c r="AW56">
        <v>177846</v>
      </c>
      <c r="AX56">
        <v>145840</v>
      </c>
      <c r="AY56">
        <v>2041582</v>
      </c>
      <c r="AZ56">
        <v>843580</v>
      </c>
      <c r="BA56">
        <v>1198002</v>
      </c>
      <c r="BB56" t="s">
        <v>186</v>
      </c>
      <c r="BC56" t="s">
        <v>186</v>
      </c>
      <c r="BD56" t="s">
        <v>186</v>
      </c>
      <c r="BE56" t="s">
        <v>186</v>
      </c>
      <c r="BF56" t="s">
        <v>186</v>
      </c>
      <c r="BG56" t="s">
        <v>186</v>
      </c>
      <c r="BH56">
        <v>2146309</v>
      </c>
      <c r="BI56" t="s">
        <v>186</v>
      </c>
      <c r="BJ56" t="s">
        <v>186</v>
      </c>
      <c r="BK56" t="s">
        <v>186</v>
      </c>
      <c r="BL56" t="s">
        <v>186</v>
      </c>
      <c r="BM56">
        <v>45801</v>
      </c>
      <c r="BN56">
        <v>6384</v>
      </c>
    </row>
    <row r="57" spans="1:66" ht="15">
      <c r="A57" s="2" t="s">
        <v>106</v>
      </c>
      <c r="B57" s="1">
        <v>-2294467</v>
      </c>
      <c r="C57">
        <v>-2294467</v>
      </c>
      <c r="D57" t="s">
        <v>186</v>
      </c>
      <c r="E57" s="1">
        <v>7170596</v>
      </c>
      <c r="F57">
        <v>7170596</v>
      </c>
      <c r="G57" t="s">
        <v>186</v>
      </c>
      <c r="H57" s="1" t="s">
        <v>27</v>
      </c>
      <c r="I57">
        <v>2554463</v>
      </c>
      <c r="J57">
        <v>2158911</v>
      </c>
      <c r="K57">
        <v>395552</v>
      </c>
      <c r="L57">
        <v>2316634</v>
      </c>
      <c r="M57">
        <v>1612673</v>
      </c>
      <c r="N57">
        <v>703961</v>
      </c>
      <c r="O57">
        <v>146899</v>
      </c>
      <c r="P57">
        <v>557062</v>
      </c>
      <c r="Q57" t="s">
        <v>186</v>
      </c>
      <c r="R57" t="s">
        <v>186</v>
      </c>
      <c r="S57" t="s">
        <v>186</v>
      </c>
      <c r="T57" t="s">
        <v>186</v>
      </c>
      <c r="U57" t="s">
        <v>186</v>
      </c>
      <c r="V57" t="s">
        <v>186</v>
      </c>
      <c r="W57">
        <v>2169538</v>
      </c>
      <c r="X57">
        <v>38038</v>
      </c>
      <c r="Y57" t="s">
        <v>186</v>
      </c>
      <c r="Z57" t="s">
        <v>186</v>
      </c>
      <c r="AA57" t="s">
        <v>186</v>
      </c>
      <c r="AB57">
        <v>31795</v>
      </c>
      <c r="AC57">
        <v>129961</v>
      </c>
      <c r="AD57">
        <v>72328</v>
      </c>
      <c r="AE57">
        <v>10783</v>
      </c>
      <c r="AF57">
        <v>17869</v>
      </c>
      <c r="AG57">
        <v>28981</v>
      </c>
      <c r="AH57" t="s">
        <v>186</v>
      </c>
      <c r="AI57" t="s">
        <v>186</v>
      </c>
      <c r="AJ57" t="s">
        <v>186</v>
      </c>
      <c r="AK57" t="s">
        <v>186</v>
      </c>
      <c r="AL57" s="1">
        <v>9465063</v>
      </c>
      <c r="AM57">
        <v>9465063</v>
      </c>
      <c r="AN57" t="s">
        <v>186</v>
      </c>
      <c r="AO57" s="1" t="s">
        <v>27</v>
      </c>
      <c r="AP57">
        <v>2799823</v>
      </c>
      <c r="AQ57">
        <v>2166097</v>
      </c>
      <c r="AR57">
        <v>633726</v>
      </c>
      <c r="AS57">
        <v>4324590</v>
      </c>
      <c r="AT57">
        <v>1572681</v>
      </c>
      <c r="AU57">
        <v>2751909</v>
      </c>
      <c r="AV57">
        <v>388986</v>
      </c>
      <c r="AW57">
        <v>218237</v>
      </c>
      <c r="AX57">
        <v>170749</v>
      </c>
      <c r="AY57">
        <v>2362923</v>
      </c>
      <c r="AZ57">
        <v>876971</v>
      </c>
      <c r="BA57">
        <v>1485952</v>
      </c>
      <c r="BB57" t="s">
        <v>186</v>
      </c>
      <c r="BC57" t="s">
        <v>186</v>
      </c>
      <c r="BD57" t="s">
        <v>186</v>
      </c>
      <c r="BE57" t="s">
        <v>186</v>
      </c>
      <c r="BF57" t="s">
        <v>186</v>
      </c>
      <c r="BG57" t="s">
        <v>186</v>
      </c>
      <c r="BH57">
        <v>2340650</v>
      </c>
      <c r="BI57" t="s">
        <v>186</v>
      </c>
      <c r="BJ57" t="s">
        <v>186</v>
      </c>
      <c r="BK57" t="s">
        <v>186</v>
      </c>
      <c r="BL57" t="s">
        <v>186</v>
      </c>
      <c r="BM57">
        <v>42652</v>
      </c>
      <c r="BN57">
        <v>6157</v>
      </c>
    </row>
    <row r="58" spans="1:66" ht="15">
      <c r="A58" s="2" t="s">
        <v>107</v>
      </c>
      <c r="B58" s="1">
        <v>-2410363</v>
      </c>
      <c r="C58">
        <v>-2410363</v>
      </c>
      <c r="D58" t="s">
        <v>186</v>
      </c>
      <c r="E58" s="1">
        <v>7065765</v>
      </c>
      <c r="F58">
        <v>7065765</v>
      </c>
      <c r="G58" t="s">
        <v>186</v>
      </c>
      <c r="H58" s="1" t="s">
        <v>27</v>
      </c>
      <c r="I58">
        <v>2283141</v>
      </c>
      <c r="J58">
        <v>1840110</v>
      </c>
      <c r="K58">
        <v>443031</v>
      </c>
      <c r="L58">
        <v>2276589</v>
      </c>
      <c r="M58">
        <v>1373980</v>
      </c>
      <c r="N58">
        <v>902609</v>
      </c>
      <c r="O58">
        <v>186360</v>
      </c>
      <c r="P58">
        <v>716249</v>
      </c>
      <c r="Q58" t="s">
        <v>186</v>
      </c>
      <c r="R58" t="s">
        <v>186</v>
      </c>
      <c r="S58" t="s">
        <v>186</v>
      </c>
      <c r="T58" t="s">
        <v>186</v>
      </c>
      <c r="U58" t="s">
        <v>186</v>
      </c>
      <c r="V58" t="s">
        <v>186</v>
      </c>
      <c r="W58">
        <v>2347433</v>
      </c>
      <c r="X58">
        <v>39430</v>
      </c>
      <c r="Y58">
        <v>1059951</v>
      </c>
      <c r="Z58">
        <v>1217678</v>
      </c>
      <c r="AA58" t="s">
        <v>186</v>
      </c>
      <c r="AB58">
        <v>30374</v>
      </c>
      <c r="AC58">
        <v>158602</v>
      </c>
      <c r="AD58">
        <v>90806</v>
      </c>
      <c r="AE58">
        <v>12166</v>
      </c>
      <c r="AF58">
        <v>21979</v>
      </c>
      <c r="AG58">
        <v>33651</v>
      </c>
      <c r="AH58">
        <v>20500</v>
      </c>
      <c r="AI58">
        <v>9956</v>
      </c>
      <c r="AJ58" t="s">
        <v>185</v>
      </c>
      <c r="AK58">
        <v>3196</v>
      </c>
      <c r="AL58" s="1">
        <v>9476128</v>
      </c>
      <c r="AM58">
        <v>9476128</v>
      </c>
      <c r="AN58" t="s">
        <v>186</v>
      </c>
      <c r="AO58" s="1" t="s">
        <v>27</v>
      </c>
      <c r="AP58">
        <v>2282370</v>
      </c>
      <c r="AQ58">
        <v>1658552</v>
      </c>
      <c r="AR58">
        <v>623818</v>
      </c>
      <c r="AS58">
        <v>4571348</v>
      </c>
      <c r="AT58">
        <v>1335792</v>
      </c>
      <c r="AU58">
        <v>3235556</v>
      </c>
      <c r="AV58">
        <v>498135</v>
      </c>
      <c r="AW58">
        <v>268918</v>
      </c>
      <c r="AX58">
        <v>229217</v>
      </c>
      <c r="AY58">
        <v>2737421</v>
      </c>
      <c r="AZ58">
        <v>1016580</v>
      </c>
      <c r="BA58">
        <v>1720841</v>
      </c>
      <c r="BB58" t="s">
        <v>186</v>
      </c>
      <c r="BC58" t="s">
        <v>186</v>
      </c>
      <c r="BD58" t="s">
        <v>186</v>
      </c>
      <c r="BE58" t="s">
        <v>186</v>
      </c>
      <c r="BF58" t="s">
        <v>186</v>
      </c>
      <c r="BG58" t="s">
        <v>186</v>
      </c>
      <c r="BH58">
        <v>2622410</v>
      </c>
      <c r="BI58" t="s">
        <v>186</v>
      </c>
      <c r="BJ58">
        <v>1150135</v>
      </c>
      <c r="BK58">
        <v>1420584</v>
      </c>
      <c r="BL58" t="s">
        <v>186</v>
      </c>
      <c r="BM58">
        <v>45030</v>
      </c>
      <c r="BN58">
        <v>6661</v>
      </c>
    </row>
    <row r="59" spans="1:66" ht="15">
      <c r="A59" s="2" t="s">
        <v>108</v>
      </c>
      <c r="B59" s="1">
        <v>-2292395</v>
      </c>
      <c r="C59">
        <v>-2292395</v>
      </c>
      <c r="D59" t="s">
        <v>186</v>
      </c>
      <c r="E59" s="1">
        <v>8621551</v>
      </c>
      <c r="F59">
        <v>8621551</v>
      </c>
      <c r="G59" t="s">
        <v>186</v>
      </c>
      <c r="H59" s="1" t="s">
        <v>27</v>
      </c>
      <c r="I59">
        <v>3037312</v>
      </c>
      <c r="J59">
        <v>2548435</v>
      </c>
      <c r="K59">
        <v>488877</v>
      </c>
      <c r="L59">
        <v>3176287</v>
      </c>
      <c r="M59">
        <v>2079422</v>
      </c>
      <c r="N59">
        <v>1096865</v>
      </c>
      <c r="O59">
        <v>215901</v>
      </c>
      <c r="P59">
        <v>880963</v>
      </c>
      <c r="Q59" t="s">
        <v>186</v>
      </c>
      <c r="R59" t="s">
        <v>186</v>
      </c>
      <c r="S59" t="s">
        <v>186</v>
      </c>
      <c r="T59" t="s">
        <v>186</v>
      </c>
      <c r="U59" t="s">
        <v>186</v>
      </c>
      <c r="V59" t="s">
        <v>186</v>
      </c>
      <c r="W59">
        <v>2224376</v>
      </c>
      <c r="X59">
        <v>40733</v>
      </c>
      <c r="Y59">
        <v>1210253</v>
      </c>
      <c r="Z59">
        <v>939788</v>
      </c>
      <c r="AA59" t="s">
        <v>186</v>
      </c>
      <c r="AB59">
        <v>33602</v>
      </c>
      <c r="AC59">
        <v>183577</v>
      </c>
      <c r="AD59">
        <v>108866</v>
      </c>
      <c r="AE59">
        <v>12638</v>
      </c>
      <c r="AF59">
        <v>22535</v>
      </c>
      <c r="AG59">
        <v>39538</v>
      </c>
      <c r="AH59">
        <v>24295</v>
      </c>
      <c r="AI59">
        <v>11176</v>
      </c>
      <c r="AJ59" t="s">
        <v>185</v>
      </c>
      <c r="AK59">
        <v>4067</v>
      </c>
      <c r="AL59" s="1">
        <v>10913947</v>
      </c>
      <c r="AM59">
        <v>10913947</v>
      </c>
      <c r="AN59" t="s">
        <v>186</v>
      </c>
      <c r="AO59" s="1" t="s">
        <v>27</v>
      </c>
      <c r="AP59">
        <v>2763061</v>
      </c>
      <c r="AQ59">
        <v>2136541</v>
      </c>
      <c r="AR59">
        <v>626520</v>
      </c>
      <c r="AS59">
        <v>5546317</v>
      </c>
      <c r="AT59">
        <v>1839509</v>
      </c>
      <c r="AU59">
        <v>3706808</v>
      </c>
      <c r="AV59">
        <v>530216</v>
      </c>
      <c r="AW59">
        <v>290919</v>
      </c>
      <c r="AX59">
        <v>239297</v>
      </c>
      <c r="AY59">
        <v>3176592</v>
      </c>
      <c r="AZ59">
        <v>1222605</v>
      </c>
      <c r="BA59">
        <v>1953987</v>
      </c>
      <c r="BB59" t="s">
        <v>186</v>
      </c>
      <c r="BC59" t="s">
        <v>186</v>
      </c>
      <c r="BD59" t="s">
        <v>186</v>
      </c>
      <c r="BE59" t="s">
        <v>186</v>
      </c>
      <c r="BF59" t="s">
        <v>186</v>
      </c>
      <c r="BG59" t="s">
        <v>186</v>
      </c>
      <c r="BH59">
        <v>2604569</v>
      </c>
      <c r="BI59" t="s">
        <v>186</v>
      </c>
      <c r="BJ59">
        <v>1198071</v>
      </c>
      <c r="BK59">
        <v>1352706</v>
      </c>
      <c r="BL59" t="s">
        <v>186</v>
      </c>
      <c r="BM59">
        <v>46511</v>
      </c>
      <c r="BN59">
        <v>7281</v>
      </c>
    </row>
    <row r="60" spans="1:66" ht="14.4">
      <c r="A60" s="2" t="s">
        <v>109</v>
      </c>
      <c r="B60" s="1">
        <v>-2362767</v>
      </c>
      <c r="C60">
        <v>-2362767</v>
      </c>
      <c r="D60" t="s">
        <v>186</v>
      </c>
      <c r="E60" s="1">
        <v>10589628</v>
      </c>
      <c r="F60">
        <v>10589628</v>
      </c>
      <c r="G60" t="s">
        <v>186</v>
      </c>
      <c r="H60" s="1" t="s">
        <v>27</v>
      </c>
      <c r="I60">
        <v>3746863</v>
      </c>
      <c r="J60">
        <v>3170545</v>
      </c>
      <c r="K60">
        <v>576318</v>
      </c>
      <c r="L60">
        <v>3828305</v>
      </c>
      <c r="M60">
        <v>2560418</v>
      </c>
      <c r="N60">
        <v>1267887</v>
      </c>
      <c r="O60">
        <v>264467</v>
      </c>
      <c r="P60">
        <v>1003420</v>
      </c>
      <c r="Q60" t="s">
        <v>186</v>
      </c>
      <c r="R60" t="s">
        <v>186</v>
      </c>
      <c r="S60" t="s">
        <v>186</v>
      </c>
      <c r="T60" t="s">
        <v>186</v>
      </c>
      <c r="U60" t="s">
        <v>186</v>
      </c>
      <c r="V60" t="s">
        <v>186</v>
      </c>
      <c r="W60">
        <v>2824869</v>
      </c>
      <c r="X60">
        <v>42585</v>
      </c>
      <c r="Y60">
        <v>1517951</v>
      </c>
      <c r="Z60">
        <v>1231618</v>
      </c>
      <c r="AA60" t="s">
        <v>186</v>
      </c>
      <c r="AB60">
        <v>32715</v>
      </c>
      <c r="AC60">
        <v>189591</v>
      </c>
      <c r="AD60">
        <v>113947</v>
      </c>
      <c r="AE60">
        <v>13628</v>
      </c>
      <c r="AF60">
        <v>19544</v>
      </c>
      <c r="AG60">
        <v>42472</v>
      </c>
      <c r="AH60">
        <v>22616</v>
      </c>
      <c r="AI60">
        <v>15572</v>
      </c>
      <c r="AJ60" t="s">
        <v>185</v>
      </c>
      <c r="AK60">
        <v>4284</v>
      </c>
      <c r="AL60" s="1">
        <v>12952395</v>
      </c>
      <c r="AM60">
        <v>12952395</v>
      </c>
      <c r="AN60" t="s">
        <v>186</v>
      </c>
      <c r="AO60" s="1" t="s">
        <v>27</v>
      </c>
      <c r="AP60">
        <v>3101450</v>
      </c>
      <c r="AQ60">
        <v>2398717</v>
      </c>
      <c r="AR60">
        <v>702733</v>
      </c>
      <c r="AS60">
        <v>6621226</v>
      </c>
      <c r="AT60">
        <v>2123259</v>
      </c>
      <c r="AU60">
        <v>4497967</v>
      </c>
      <c r="AV60">
        <v>642768</v>
      </c>
      <c r="AW60">
        <v>323668</v>
      </c>
      <c r="AX60">
        <v>319100</v>
      </c>
      <c r="AY60">
        <v>3855199</v>
      </c>
      <c r="AZ60">
        <v>1489885</v>
      </c>
      <c r="BA60">
        <v>2365314</v>
      </c>
      <c r="BB60" t="s">
        <v>186</v>
      </c>
      <c r="BC60" t="s">
        <v>186</v>
      </c>
      <c r="BD60" t="s">
        <v>186</v>
      </c>
      <c r="BE60" t="s">
        <v>186</v>
      </c>
      <c r="BF60" t="s">
        <v>186</v>
      </c>
      <c r="BG60" t="s">
        <v>186</v>
      </c>
      <c r="BH60">
        <v>3229719</v>
      </c>
      <c r="BI60" t="s">
        <v>186</v>
      </c>
      <c r="BJ60">
        <v>1369520</v>
      </c>
      <c r="BK60">
        <v>1807141</v>
      </c>
      <c r="BL60" t="s">
        <v>186</v>
      </c>
      <c r="BM60">
        <v>45449</v>
      </c>
      <c r="BN60">
        <v>7609</v>
      </c>
    </row>
    <row r="61" spans="1:66" ht="14.4">
      <c r="A61" s="2" t="s">
        <v>110</v>
      </c>
      <c r="B61" s="1">
        <v>-1857226</v>
      </c>
      <c r="C61">
        <v>-1915141</v>
      </c>
      <c r="D61">
        <v>57915</v>
      </c>
      <c r="E61" s="1">
        <v>13357640</v>
      </c>
      <c r="F61">
        <v>12167611</v>
      </c>
      <c r="G61">
        <v>1190029</v>
      </c>
      <c r="H61" s="1" t="s">
        <v>27</v>
      </c>
      <c r="I61">
        <v>4047170</v>
      </c>
      <c r="J61">
        <v>3449302</v>
      </c>
      <c r="K61">
        <v>597868</v>
      </c>
      <c r="L61">
        <v>4628978</v>
      </c>
      <c r="M61">
        <v>3317705</v>
      </c>
      <c r="N61">
        <v>1311273</v>
      </c>
      <c r="O61">
        <v>274002</v>
      </c>
      <c r="P61">
        <v>1037271</v>
      </c>
      <c r="Q61">
        <v>1190029</v>
      </c>
      <c r="R61">
        <v>1171172</v>
      </c>
      <c r="S61">
        <v>853993</v>
      </c>
      <c r="T61">
        <v>147057</v>
      </c>
      <c r="U61">
        <v>170122</v>
      </c>
      <c r="V61">
        <v>18857</v>
      </c>
      <c r="W61">
        <v>3303420</v>
      </c>
      <c r="X61">
        <v>43723</v>
      </c>
      <c r="Y61">
        <v>1661683</v>
      </c>
      <c r="Z61">
        <v>1564458</v>
      </c>
      <c r="AA61" t="s">
        <v>186</v>
      </c>
      <c r="AB61">
        <v>33556</v>
      </c>
      <c r="AC61">
        <v>188043</v>
      </c>
      <c r="AD61">
        <v>134175</v>
      </c>
      <c r="AE61">
        <v>8210</v>
      </c>
      <c r="AF61">
        <v>8036</v>
      </c>
      <c r="AG61">
        <v>37622</v>
      </c>
      <c r="AH61">
        <v>16036</v>
      </c>
      <c r="AI61">
        <v>17732</v>
      </c>
      <c r="AJ61" t="s">
        <v>185</v>
      </c>
      <c r="AK61">
        <v>3854</v>
      </c>
      <c r="AL61" s="1">
        <v>15214866</v>
      </c>
      <c r="AM61">
        <v>14082752</v>
      </c>
      <c r="AN61">
        <v>1132114</v>
      </c>
      <c r="AO61" s="1" t="s">
        <v>27</v>
      </c>
      <c r="AP61">
        <v>3227144</v>
      </c>
      <c r="AQ61">
        <v>2483696</v>
      </c>
      <c r="AR61">
        <v>743448</v>
      </c>
      <c r="AS61">
        <v>7337835</v>
      </c>
      <c r="AT61">
        <v>2304013</v>
      </c>
      <c r="AU61">
        <v>5033822</v>
      </c>
      <c r="AV61">
        <v>588894</v>
      </c>
      <c r="AW61">
        <v>264728</v>
      </c>
      <c r="AX61">
        <v>324166</v>
      </c>
      <c r="AY61">
        <v>4444928</v>
      </c>
      <c r="AZ61">
        <v>1719663</v>
      </c>
      <c r="BA61">
        <v>2725265</v>
      </c>
      <c r="BB61">
        <v>1132114</v>
      </c>
      <c r="BC61">
        <v>1116479</v>
      </c>
      <c r="BD61">
        <v>815068</v>
      </c>
      <c r="BE61">
        <v>132101</v>
      </c>
      <c r="BF61">
        <v>169310</v>
      </c>
      <c r="BG61">
        <v>15635</v>
      </c>
      <c r="BH61">
        <v>3517773</v>
      </c>
      <c r="BI61" t="s">
        <v>186</v>
      </c>
      <c r="BJ61">
        <v>1437342</v>
      </c>
      <c r="BK61">
        <v>2020101</v>
      </c>
      <c r="BL61" t="s">
        <v>186</v>
      </c>
      <c r="BM61">
        <v>53327</v>
      </c>
      <c r="BN61">
        <v>7003</v>
      </c>
    </row>
    <row r="62" spans="1:66" ht="14.4">
      <c r="A62" s="2" t="s">
        <v>111</v>
      </c>
      <c r="B62" s="1">
        <v>-1807819</v>
      </c>
      <c r="C62">
        <v>-1867655</v>
      </c>
      <c r="D62">
        <v>59836</v>
      </c>
      <c r="E62" s="1">
        <v>16410512</v>
      </c>
      <c r="F62">
        <v>15171517</v>
      </c>
      <c r="G62">
        <v>1238995</v>
      </c>
      <c r="H62" s="1" t="s">
        <v>27</v>
      </c>
      <c r="I62">
        <v>4929892</v>
      </c>
      <c r="J62">
        <v>4294301</v>
      </c>
      <c r="K62">
        <v>635591</v>
      </c>
      <c r="L62">
        <v>6017080</v>
      </c>
      <c r="M62">
        <v>4328960</v>
      </c>
      <c r="N62">
        <v>1688120</v>
      </c>
      <c r="O62">
        <v>388839</v>
      </c>
      <c r="P62">
        <v>1299281</v>
      </c>
      <c r="Q62">
        <v>1238995</v>
      </c>
      <c r="R62">
        <v>1213354</v>
      </c>
      <c r="S62">
        <v>793057</v>
      </c>
      <c r="T62">
        <v>176267</v>
      </c>
      <c r="U62">
        <v>244030</v>
      </c>
      <c r="V62">
        <v>25641</v>
      </c>
      <c r="W62">
        <v>4004691</v>
      </c>
      <c r="X62">
        <v>45662</v>
      </c>
      <c r="Y62">
        <v>1960739</v>
      </c>
      <c r="Z62">
        <v>1960904</v>
      </c>
      <c r="AA62" t="s">
        <v>186</v>
      </c>
      <c r="AB62">
        <v>37386</v>
      </c>
      <c r="AC62">
        <v>219853</v>
      </c>
      <c r="AD62">
        <v>165267</v>
      </c>
      <c r="AE62">
        <v>8870</v>
      </c>
      <c r="AF62">
        <v>5040</v>
      </c>
      <c r="AG62">
        <v>40676</v>
      </c>
      <c r="AH62">
        <v>17614</v>
      </c>
      <c r="AI62">
        <v>18637</v>
      </c>
      <c r="AJ62" t="s">
        <v>185</v>
      </c>
      <c r="AK62">
        <v>4425</v>
      </c>
      <c r="AL62" s="1">
        <v>18218331</v>
      </c>
      <c r="AM62">
        <v>17039172</v>
      </c>
      <c r="AN62">
        <v>1179159</v>
      </c>
      <c r="AO62" s="1" t="s">
        <v>27</v>
      </c>
      <c r="AP62">
        <v>3752602</v>
      </c>
      <c r="AQ62">
        <v>2895531</v>
      </c>
      <c r="AR62">
        <v>857071</v>
      </c>
      <c r="AS62">
        <v>8843523</v>
      </c>
      <c r="AT62">
        <v>2791893</v>
      </c>
      <c r="AU62">
        <v>6051630</v>
      </c>
      <c r="AV62">
        <v>621409</v>
      </c>
      <c r="AW62">
        <v>253331</v>
      </c>
      <c r="AX62">
        <v>368078</v>
      </c>
      <c r="AY62">
        <v>5430221</v>
      </c>
      <c r="AZ62">
        <v>1872847</v>
      </c>
      <c r="BA62">
        <v>3557374</v>
      </c>
      <c r="BB62">
        <v>1179159</v>
      </c>
      <c r="BC62">
        <v>1156241</v>
      </c>
      <c r="BD62">
        <v>749009</v>
      </c>
      <c r="BE62">
        <v>151046</v>
      </c>
      <c r="BF62">
        <v>256186</v>
      </c>
      <c r="BG62">
        <v>22918</v>
      </c>
      <c r="BH62">
        <v>4443047</v>
      </c>
      <c r="BI62" t="s">
        <v>186</v>
      </c>
      <c r="BJ62">
        <v>1764543</v>
      </c>
      <c r="BK62">
        <v>2611946</v>
      </c>
      <c r="BL62" t="s">
        <v>186</v>
      </c>
      <c r="BM62">
        <v>59187</v>
      </c>
      <c r="BN62">
        <v>7371</v>
      </c>
    </row>
    <row r="63" spans="1:66" ht="14.4">
      <c r="A63" s="2" t="s">
        <v>112</v>
      </c>
      <c r="B63" s="1">
        <v>-1278830</v>
      </c>
      <c r="C63">
        <v>-1350302</v>
      </c>
      <c r="D63">
        <v>71472</v>
      </c>
      <c r="E63" s="1">
        <v>20705167</v>
      </c>
      <c r="F63">
        <v>18145835</v>
      </c>
      <c r="G63">
        <v>2559332</v>
      </c>
      <c r="H63" s="1" t="s">
        <v>27</v>
      </c>
      <c r="I63">
        <v>5857923</v>
      </c>
      <c r="J63">
        <v>5090968</v>
      </c>
      <c r="K63">
        <v>766955</v>
      </c>
      <c r="L63">
        <v>7262045</v>
      </c>
      <c r="M63">
        <v>5247990</v>
      </c>
      <c r="N63">
        <v>2014055</v>
      </c>
      <c r="O63">
        <v>383890</v>
      </c>
      <c r="P63">
        <v>1630165</v>
      </c>
      <c r="Q63">
        <v>2559332</v>
      </c>
      <c r="R63">
        <v>2526075</v>
      </c>
      <c r="S63">
        <v>1463086</v>
      </c>
      <c r="T63">
        <v>290943</v>
      </c>
      <c r="U63">
        <v>772046</v>
      </c>
      <c r="V63">
        <v>33257</v>
      </c>
      <c r="W63">
        <v>4748656</v>
      </c>
      <c r="X63">
        <v>47243</v>
      </c>
      <c r="Y63">
        <v>2316936</v>
      </c>
      <c r="Z63">
        <v>2336091</v>
      </c>
      <c r="AA63" t="s">
        <v>186</v>
      </c>
      <c r="AB63">
        <v>48385</v>
      </c>
      <c r="AC63">
        <v>277211</v>
      </c>
      <c r="AD63">
        <v>218025</v>
      </c>
      <c r="AE63">
        <v>9476</v>
      </c>
      <c r="AF63">
        <v>4244</v>
      </c>
      <c r="AG63">
        <v>45466</v>
      </c>
      <c r="AH63">
        <v>19886</v>
      </c>
      <c r="AI63">
        <v>20487</v>
      </c>
      <c r="AJ63" t="s">
        <v>185</v>
      </c>
      <c r="AK63">
        <v>5093</v>
      </c>
      <c r="AL63" s="1">
        <v>21983996</v>
      </c>
      <c r="AM63">
        <v>19496136</v>
      </c>
      <c r="AN63">
        <v>2487860</v>
      </c>
      <c r="AO63" s="1" t="s">
        <v>27</v>
      </c>
      <c r="AP63">
        <v>4134239</v>
      </c>
      <c r="AQ63">
        <v>3097513</v>
      </c>
      <c r="AR63">
        <v>1036726</v>
      </c>
      <c r="AS63">
        <v>10326974</v>
      </c>
      <c r="AT63">
        <v>3231651</v>
      </c>
      <c r="AU63">
        <v>7095323</v>
      </c>
      <c r="AV63">
        <v>800047</v>
      </c>
      <c r="AW63">
        <v>302698</v>
      </c>
      <c r="AX63">
        <v>497349</v>
      </c>
      <c r="AY63">
        <v>6295276</v>
      </c>
      <c r="AZ63">
        <v>2073744</v>
      </c>
      <c r="BA63">
        <v>4221532</v>
      </c>
      <c r="BB63">
        <v>2487860</v>
      </c>
      <c r="BC63">
        <v>2456093</v>
      </c>
      <c r="BD63">
        <v>1434083</v>
      </c>
      <c r="BE63">
        <v>240138</v>
      </c>
      <c r="BF63">
        <v>781872</v>
      </c>
      <c r="BG63">
        <v>31767</v>
      </c>
      <c r="BH63">
        <v>5034923</v>
      </c>
      <c r="BI63" t="s">
        <v>186</v>
      </c>
      <c r="BJ63">
        <v>2020793</v>
      </c>
      <c r="BK63">
        <v>2926354</v>
      </c>
      <c r="BL63" t="s">
        <v>186</v>
      </c>
      <c r="BM63">
        <v>80034</v>
      </c>
      <c r="BN63">
        <v>7742</v>
      </c>
    </row>
    <row r="64" spans="1:66" ht="14.4">
      <c r="A64" s="2" t="s">
        <v>113</v>
      </c>
      <c r="B64" s="1">
        <v>-3994625</v>
      </c>
      <c r="C64">
        <v>-4154260</v>
      </c>
      <c r="D64">
        <v>159635</v>
      </c>
      <c r="E64" s="1">
        <v>19424093</v>
      </c>
      <c r="F64">
        <v>13296643</v>
      </c>
      <c r="G64">
        <v>6127450</v>
      </c>
      <c r="H64" s="1" t="s">
        <v>27</v>
      </c>
      <c r="I64">
        <v>3707211</v>
      </c>
      <c r="J64">
        <v>2928147</v>
      </c>
      <c r="K64">
        <v>779064</v>
      </c>
      <c r="L64">
        <v>4320819</v>
      </c>
      <c r="M64">
        <v>2748428</v>
      </c>
      <c r="N64">
        <v>1572391</v>
      </c>
      <c r="O64">
        <v>314103</v>
      </c>
      <c r="P64">
        <v>1258288</v>
      </c>
      <c r="Q64">
        <v>6127450</v>
      </c>
      <c r="R64">
        <v>6065174</v>
      </c>
      <c r="S64">
        <v>4053356</v>
      </c>
      <c r="T64">
        <v>497234</v>
      </c>
      <c r="U64">
        <v>1514584</v>
      </c>
      <c r="V64">
        <v>62276</v>
      </c>
      <c r="W64">
        <v>4974882</v>
      </c>
      <c r="X64">
        <v>48549</v>
      </c>
      <c r="Y64">
        <v>2813073</v>
      </c>
      <c r="Z64">
        <v>2068858</v>
      </c>
      <c r="AA64" t="s">
        <v>186</v>
      </c>
      <c r="AB64">
        <v>44402</v>
      </c>
      <c r="AC64">
        <v>293732</v>
      </c>
      <c r="AD64">
        <v>227439</v>
      </c>
      <c r="AE64">
        <v>9340</v>
      </c>
      <c r="AF64">
        <v>7683</v>
      </c>
      <c r="AG64">
        <v>49270</v>
      </c>
      <c r="AH64">
        <v>18025</v>
      </c>
      <c r="AI64">
        <v>23095</v>
      </c>
      <c r="AJ64" t="s">
        <v>185</v>
      </c>
      <c r="AK64">
        <v>8150</v>
      </c>
      <c r="AL64" s="1">
        <v>23418718</v>
      </c>
      <c r="AM64">
        <v>17450903</v>
      </c>
      <c r="AN64">
        <v>5967815</v>
      </c>
      <c r="AO64" s="1" t="s">
        <v>27</v>
      </c>
      <c r="AP64">
        <v>3091240</v>
      </c>
      <c r="AQ64">
        <v>2000508</v>
      </c>
      <c r="AR64">
        <v>1090732</v>
      </c>
      <c r="AS64">
        <v>9475873</v>
      </c>
      <c r="AT64">
        <v>2132433</v>
      </c>
      <c r="AU64">
        <v>7343440</v>
      </c>
      <c r="AV64">
        <v>1099788</v>
      </c>
      <c r="AW64">
        <v>758010</v>
      </c>
      <c r="AX64">
        <v>341778</v>
      </c>
      <c r="AY64">
        <v>6243652</v>
      </c>
      <c r="AZ64">
        <v>2494964</v>
      </c>
      <c r="BA64">
        <v>3748688</v>
      </c>
      <c r="BB64">
        <v>5967815</v>
      </c>
      <c r="BC64">
        <v>5904724</v>
      </c>
      <c r="BD64">
        <v>3977190</v>
      </c>
      <c r="BE64">
        <v>481833</v>
      </c>
      <c r="BF64">
        <v>1445701</v>
      </c>
      <c r="BG64">
        <v>63091</v>
      </c>
      <c r="BH64">
        <v>4883790</v>
      </c>
      <c r="BI64" t="s">
        <v>186</v>
      </c>
      <c r="BJ64">
        <v>2331692</v>
      </c>
      <c r="BK64">
        <v>2458056</v>
      </c>
      <c r="BL64" t="s">
        <v>186</v>
      </c>
      <c r="BM64">
        <v>86495</v>
      </c>
      <c r="BN64">
        <v>7547</v>
      </c>
    </row>
    <row r="65" spans="1:66" ht="14.4">
      <c r="A65" s="2" t="s">
        <v>114</v>
      </c>
      <c r="B65" s="1">
        <v>-2626940</v>
      </c>
      <c r="C65">
        <v>-2753275</v>
      </c>
      <c r="D65">
        <v>126335</v>
      </c>
      <c r="E65" s="1">
        <v>19427145</v>
      </c>
      <c r="F65">
        <v>15937366</v>
      </c>
      <c r="G65">
        <v>3489779</v>
      </c>
      <c r="H65" s="1" t="s">
        <v>27</v>
      </c>
      <c r="I65">
        <v>4945292</v>
      </c>
      <c r="J65">
        <v>4097179</v>
      </c>
      <c r="K65">
        <v>848113</v>
      </c>
      <c r="L65">
        <v>6058554</v>
      </c>
      <c r="M65">
        <v>3995295</v>
      </c>
      <c r="N65">
        <v>2063259</v>
      </c>
      <c r="O65">
        <v>437491</v>
      </c>
      <c r="P65">
        <v>1625768</v>
      </c>
      <c r="Q65">
        <v>3489779</v>
      </c>
      <c r="R65">
        <v>3460696</v>
      </c>
      <c r="S65">
        <v>2596825</v>
      </c>
      <c r="T65">
        <v>277387</v>
      </c>
      <c r="U65">
        <v>586484</v>
      </c>
      <c r="V65">
        <v>29083</v>
      </c>
      <c r="W65">
        <v>4529716</v>
      </c>
      <c r="X65">
        <v>50117</v>
      </c>
      <c r="Y65">
        <v>2539562</v>
      </c>
      <c r="Z65">
        <v>1894958</v>
      </c>
      <c r="AA65" t="s">
        <v>186</v>
      </c>
      <c r="AB65">
        <v>45079</v>
      </c>
      <c r="AC65">
        <v>403804</v>
      </c>
      <c r="AD65">
        <v>284380</v>
      </c>
      <c r="AE65">
        <v>57814</v>
      </c>
      <c r="AF65">
        <v>11385</v>
      </c>
      <c r="AG65">
        <v>50225</v>
      </c>
      <c r="AH65">
        <v>21562</v>
      </c>
      <c r="AI65">
        <v>23482</v>
      </c>
      <c r="AJ65" t="s">
        <v>185</v>
      </c>
      <c r="AK65">
        <v>5181</v>
      </c>
      <c r="AL65" s="1">
        <v>22054085</v>
      </c>
      <c r="AM65">
        <v>18690641</v>
      </c>
      <c r="AN65">
        <v>3363444</v>
      </c>
      <c r="AO65" s="1" t="s">
        <v>27</v>
      </c>
      <c r="AP65">
        <v>3618630</v>
      </c>
      <c r="AQ65">
        <v>2513901</v>
      </c>
      <c r="AR65">
        <v>1104729</v>
      </c>
      <c r="AS65">
        <v>10463234</v>
      </c>
      <c r="AT65">
        <v>2917681</v>
      </c>
      <c r="AU65">
        <v>7545553</v>
      </c>
      <c r="AV65">
        <v>977437</v>
      </c>
      <c r="AW65">
        <v>750437</v>
      </c>
      <c r="AX65">
        <v>227000</v>
      </c>
      <c r="AY65">
        <v>6568116</v>
      </c>
      <c r="AZ65">
        <v>2920160</v>
      </c>
      <c r="BA65">
        <v>3647956</v>
      </c>
      <c r="BB65">
        <v>3363444</v>
      </c>
      <c r="BC65">
        <v>3333846</v>
      </c>
      <c r="BD65">
        <v>2532612</v>
      </c>
      <c r="BE65">
        <v>245230</v>
      </c>
      <c r="BF65">
        <v>556004</v>
      </c>
      <c r="BG65">
        <v>29598</v>
      </c>
      <c r="BH65">
        <v>4608777</v>
      </c>
      <c r="BI65" t="s">
        <v>186</v>
      </c>
      <c r="BJ65">
        <v>2248451</v>
      </c>
      <c r="BK65">
        <v>2211894</v>
      </c>
      <c r="BL65" t="s">
        <v>186</v>
      </c>
      <c r="BM65">
        <v>93068</v>
      </c>
      <c r="BN65">
        <v>55364</v>
      </c>
    </row>
    <row r="66" spans="1:66" ht="14.4">
      <c r="A66" s="2" t="s">
        <v>115</v>
      </c>
      <c r="B66" s="1">
        <v>-2511072</v>
      </c>
      <c r="C66">
        <v>-2621454</v>
      </c>
      <c r="D66">
        <v>110382</v>
      </c>
      <c r="E66" s="1">
        <v>21768547</v>
      </c>
      <c r="F66">
        <v>18116234</v>
      </c>
      <c r="G66">
        <v>3652313</v>
      </c>
      <c r="H66" s="1" t="s">
        <v>27</v>
      </c>
      <c r="I66">
        <v>5486391</v>
      </c>
      <c r="J66">
        <v>4620850</v>
      </c>
      <c r="K66">
        <v>865541</v>
      </c>
      <c r="L66">
        <v>7160366</v>
      </c>
      <c r="M66">
        <v>4900246</v>
      </c>
      <c r="N66">
        <v>2260120</v>
      </c>
      <c r="O66">
        <v>472810</v>
      </c>
      <c r="P66">
        <v>1787310</v>
      </c>
      <c r="Q66">
        <v>3652313</v>
      </c>
      <c r="R66">
        <v>3621801</v>
      </c>
      <c r="S66">
        <v>2844526</v>
      </c>
      <c r="T66">
        <v>330298</v>
      </c>
      <c r="U66">
        <v>446977</v>
      </c>
      <c r="V66">
        <v>30512</v>
      </c>
      <c r="W66">
        <v>4980804</v>
      </c>
      <c r="X66">
        <v>52024</v>
      </c>
      <c r="Y66">
        <v>2767247</v>
      </c>
      <c r="Z66">
        <v>2110455</v>
      </c>
      <c r="AA66" t="s">
        <v>186</v>
      </c>
      <c r="AB66">
        <v>51078</v>
      </c>
      <c r="AC66">
        <v>488673</v>
      </c>
      <c r="AD66">
        <v>367537</v>
      </c>
      <c r="AE66">
        <v>56824</v>
      </c>
      <c r="AF66">
        <v>12492</v>
      </c>
      <c r="AG66">
        <v>51820</v>
      </c>
      <c r="AH66">
        <v>21847</v>
      </c>
      <c r="AI66">
        <v>25039</v>
      </c>
      <c r="AJ66" t="s">
        <v>185</v>
      </c>
      <c r="AK66">
        <v>4934</v>
      </c>
      <c r="AL66" s="1">
        <v>24279619</v>
      </c>
      <c r="AM66">
        <v>20737688</v>
      </c>
      <c r="AN66">
        <v>3541931</v>
      </c>
      <c r="AO66" s="1" t="s">
        <v>27</v>
      </c>
      <c r="AP66">
        <v>4099097</v>
      </c>
      <c r="AQ66">
        <v>2927753</v>
      </c>
      <c r="AR66">
        <v>1171344</v>
      </c>
      <c r="AS66">
        <v>11869262</v>
      </c>
      <c r="AT66">
        <v>3545769</v>
      </c>
      <c r="AU66">
        <v>8323493</v>
      </c>
      <c r="AV66">
        <v>919271</v>
      </c>
      <c r="AW66">
        <v>710280</v>
      </c>
      <c r="AX66">
        <v>208991</v>
      </c>
      <c r="AY66">
        <v>7404223</v>
      </c>
      <c r="AZ66">
        <v>3748544</v>
      </c>
      <c r="BA66">
        <v>3655679</v>
      </c>
      <c r="BB66">
        <v>3541931</v>
      </c>
      <c r="BC66">
        <v>3512342</v>
      </c>
      <c r="BD66">
        <v>2787529</v>
      </c>
      <c r="BE66">
        <v>304088</v>
      </c>
      <c r="BF66">
        <v>420725</v>
      </c>
      <c r="BG66">
        <v>29589</v>
      </c>
      <c r="BH66">
        <v>4769329</v>
      </c>
      <c r="BI66" t="s">
        <v>186</v>
      </c>
      <c r="BJ66">
        <v>2364754</v>
      </c>
      <c r="BK66">
        <v>2238430</v>
      </c>
      <c r="BL66" t="s">
        <v>186</v>
      </c>
      <c r="BM66">
        <v>111758</v>
      </c>
      <c r="BN66">
        <v>54387</v>
      </c>
    </row>
    <row r="67" spans="1:66" ht="14.4">
      <c r="A67" s="2" t="s">
        <v>116</v>
      </c>
      <c r="B67" s="1">
        <v>-4454616</v>
      </c>
      <c r="C67">
        <v>-4540655</v>
      </c>
      <c r="D67">
        <v>86039</v>
      </c>
      <c r="E67" s="1">
        <v>22209642</v>
      </c>
      <c r="F67">
        <v>17493064</v>
      </c>
      <c r="G67">
        <v>4716578</v>
      </c>
      <c r="H67" s="1" t="s">
        <v>27</v>
      </c>
      <c r="I67">
        <v>5214826</v>
      </c>
      <c r="J67">
        <v>4320052</v>
      </c>
      <c r="K67">
        <v>894774</v>
      </c>
      <c r="L67">
        <v>6871732</v>
      </c>
      <c r="M67">
        <v>4501438</v>
      </c>
      <c r="N67">
        <v>2370294</v>
      </c>
      <c r="O67">
        <v>416631</v>
      </c>
      <c r="P67">
        <v>1953663</v>
      </c>
      <c r="Q67">
        <v>4716578</v>
      </c>
      <c r="R67">
        <v>4668527</v>
      </c>
      <c r="S67">
        <v>3861581</v>
      </c>
      <c r="T67">
        <v>323413</v>
      </c>
      <c r="U67">
        <v>483533</v>
      </c>
      <c r="V67">
        <v>48051</v>
      </c>
      <c r="W67">
        <v>4869469</v>
      </c>
      <c r="X67">
        <v>53747</v>
      </c>
      <c r="Y67">
        <v>2581531</v>
      </c>
      <c r="Z67">
        <v>2179093</v>
      </c>
      <c r="AA67" t="s">
        <v>186</v>
      </c>
      <c r="AB67">
        <v>55098</v>
      </c>
      <c r="AC67">
        <v>537037</v>
      </c>
      <c r="AD67">
        <v>400355</v>
      </c>
      <c r="AE67">
        <v>54956</v>
      </c>
      <c r="AF67">
        <v>30080</v>
      </c>
      <c r="AG67">
        <v>51646</v>
      </c>
      <c r="AH67">
        <v>26673</v>
      </c>
      <c r="AI67">
        <v>24973</v>
      </c>
      <c r="AJ67" t="s">
        <v>185</v>
      </c>
      <c r="AK67">
        <v>0</v>
      </c>
      <c r="AL67" s="1">
        <v>26664258</v>
      </c>
      <c r="AM67">
        <v>22033719</v>
      </c>
      <c r="AN67">
        <v>4630539</v>
      </c>
      <c r="AO67" s="1" t="s">
        <v>27</v>
      </c>
      <c r="AP67">
        <v>4199225</v>
      </c>
      <c r="AQ67">
        <v>2968362</v>
      </c>
      <c r="AR67">
        <v>1230863</v>
      </c>
      <c r="AS67">
        <v>12647243</v>
      </c>
      <c r="AT67">
        <v>3841901</v>
      </c>
      <c r="AU67">
        <v>8805342</v>
      </c>
      <c r="AV67">
        <v>830725</v>
      </c>
      <c r="AW67">
        <v>647673</v>
      </c>
      <c r="AX67">
        <v>183052</v>
      </c>
      <c r="AY67">
        <v>7974617</v>
      </c>
      <c r="AZ67">
        <v>4356681</v>
      </c>
      <c r="BA67">
        <v>3617936</v>
      </c>
      <c r="BB67">
        <v>4630539</v>
      </c>
      <c r="BC67">
        <v>4581255</v>
      </c>
      <c r="BD67">
        <v>3799720</v>
      </c>
      <c r="BE67">
        <v>330141</v>
      </c>
      <c r="BF67">
        <v>451394</v>
      </c>
      <c r="BG67">
        <v>49284</v>
      </c>
      <c r="BH67">
        <v>5187251</v>
      </c>
      <c r="BI67" t="s">
        <v>186</v>
      </c>
      <c r="BJ67">
        <v>2838712</v>
      </c>
      <c r="BK67">
        <v>2165106</v>
      </c>
      <c r="BL67" t="s">
        <v>186</v>
      </c>
      <c r="BM67">
        <v>129214</v>
      </c>
      <c r="BN67">
        <v>54219</v>
      </c>
    </row>
    <row r="68" spans="1:66" ht="14.4">
      <c r="A68" s="2" t="s">
        <v>117</v>
      </c>
      <c r="B68" s="1">
        <v>-4569528</v>
      </c>
      <c r="C68">
        <v>-4627304</v>
      </c>
      <c r="D68">
        <v>57776</v>
      </c>
      <c r="E68" s="1">
        <v>22510646</v>
      </c>
      <c r="F68">
        <v>18890885</v>
      </c>
      <c r="G68">
        <v>3619761</v>
      </c>
      <c r="H68" s="1" t="s">
        <v>27</v>
      </c>
      <c r="I68">
        <v>5969502</v>
      </c>
      <c r="J68">
        <v>4983895</v>
      </c>
      <c r="K68">
        <v>985607</v>
      </c>
      <c r="L68">
        <v>7931527</v>
      </c>
      <c r="M68">
        <v>5321857</v>
      </c>
      <c r="N68">
        <v>2609670</v>
      </c>
      <c r="O68">
        <v>362475</v>
      </c>
      <c r="P68">
        <v>2247195</v>
      </c>
      <c r="Q68">
        <v>3619761</v>
      </c>
      <c r="R68">
        <v>3585781</v>
      </c>
      <c r="S68">
        <v>2973245</v>
      </c>
      <c r="T68">
        <v>280217</v>
      </c>
      <c r="U68">
        <v>332319</v>
      </c>
      <c r="V68">
        <v>33980</v>
      </c>
      <c r="W68">
        <v>4417488</v>
      </c>
      <c r="X68">
        <v>55906</v>
      </c>
      <c r="Y68">
        <v>2061681</v>
      </c>
      <c r="Z68">
        <v>2244177</v>
      </c>
      <c r="AA68" t="s">
        <v>186</v>
      </c>
      <c r="AB68">
        <v>55724</v>
      </c>
      <c r="AC68">
        <v>572368</v>
      </c>
      <c r="AD68">
        <v>433434</v>
      </c>
      <c r="AE68">
        <v>55050</v>
      </c>
      <c r="AF68">
        <v>34161</v>
      </c>
      <c r="AG68">
        <v>49723</v>
      </c>
      <c r="AH68">
        <v>24934</v>
      </c>
      <c r="AI68">
        <v>23471</v>
      </c>
      <c r="AJ68" t="s">
        <v>185</v>
      </c>
      <c r="AK68">
        <v>1318</v>
      </c>
      <c r="AL68" s="1">
        <v>27080174</v>
      </c>
      <c r="AM68">
        <v>23518189</v>
      </c>
      <c r="AN68">
        <v>3561985</v>
      </c>
      <c r="AO68" s="1" t="s">
        <v>27</v>
      </c>
      <c r="AP68">
        <v>4662434</v>
      </c>
      <c r="AQ68">
        <v>3415843</v>
      </c>
      <c r="AR68">
        <v>1246591</v>
      </c>
      <c r="AS68">
        <v>13978865</v>
      </c>
      <c r="AT68">
        <v>4545361</v>
      </c>
      <c r="AU68">
        <v>9433504</v>
      </c>
      <c r="AV68">
        <v>844743</v>
      </c>
      <c r="AW68">
        <v>661654</v>
      </c>
      <c r="AX68">
        <v>183089</v>
      </c>
      <c r="AY68">
        <v>8588761</v>
      </c>
      <c r="AZ68">
        <v>4909828</v>
      </c>
      <c r="BA68">
        <v>3678933</v>
      </c>
      <c r="BB68">
        <v>3561985</v>
      </c>
      <c r="BC68">
        <v>3527668</v>
      </c>
      <c r="BD68">
        <v>2912113</v>
      </c>
      <c r="BE68">
        <v>295181</v>
      </c>
      <c r="BF68">
        <v>320374</v>
      </c>
      <c r="BG68">
        <v>34317</v>
      </c>
      <c r="BH68">
        <v>4876890</v>
      </c>
      <c r="BI68" t="s">
        <v>186</v>
      </c>
      <c r="BJ68">
        <v>2601672</v>
      </c>
      <c r="BK68">
        <v>2080724</v>
      </c>
      <c r="BL68" t="s">
        <v>186</v>
      </c>
      <c r="BM68">
        <v>140217</v>
      </c>
      <c r="BN68">
        <v>54277</v>
      </c>
    </row>
    <row r="69" spans="1:66" ht="14.4">
      <c r="A69" s="2" t="s">
        <v>118</v>
      </c>
      <c r="B69" s="1">
        <v>-5443587</v>
      </c>
      <c r="C69">
        <v>-5521144</v>
      </c>
      <c r="D69">
        <v>77557</v>
      </c>
      <c r="E69" s="1">
        <v>24069833</v>
      </c>
      <c r="F69">
        <v>21052733</v>
      </c>
      <c r="G69">
        <v>3017100</v>
      </c>
      <c r="H69" s="1" t="s">
        <v>27</v>
      </c>
      <c r="I69">
        <v>7120688</v>
      </c>
      <c r="J69">
        <v>6054227</v>
      </c>
      <c r="K69">
        <v>1066461</v>
      </c>
      <c r="L69">
        <v>9130080</v>
      </c>
      <c r="M69">
        <v>6472877</v>
      </c>
      <c r="N69">
        <v>2657203</v>
      </c>
      <c r="O69">
        <v>373659</v>
      </c>
      <c r="P69">
        <v>2283544</v>
      </c>
      <c r="Q69">
        <v>3017100</v>
      </c>
      <c r="R69">
        <v>2980312</v>
      </c>
      <c r="S69">
        <v>2388410</v>
      </c>
      <c r="T69">
        <v>307972</v>
      </c>
      <c r="U69">
        <v>283930</v>
      </c>
      <c r="V69">
        <v>36788</v>
      </c>
      <c r="W69">
        <v>4353632</v>
      </c>
      <c r="X69">
        <v>57936</v>
      </c>
      <c r="Y69">
        <v>1975717</v>
      </c>
      <c r="Z69">
        <v>2266610</v>
      </c>
      <c r="AA69" t="s">
        <v>186</v>
      </c>
      <c r="AB69">
        <v>53370</v>
      </c>
      <c r="AC69">
        <v>448333</v>
      </c>
      <c r="AD69">
        <v>314975</v>
      </c>
      <c r="AE69">
        <v>55184</v>
      </c>
      <c r="AF69">
        <v>30750</v>
      </c>
      <c r="AG69">
        <v>47424</v>
      </c>
      <c r="AH69">
        <v>20889</v>
      </c>
      <c r="AI69">
        <v>21436</v>
      </c>
      <c r="AJ69" t="s">
        <v>185</v>
      </c>
      <c r="AK69">
        <v>5099</v>
      </c>
      <c r="AL69" s="1">
        <v>29513421</v>
      </c>
      <c r="AM69">
        <v>26573878</v>
      </c>
      <c r="AN69">
        <v>2939543</v>
      </c>
      <c r="AO69" s="1" t="s">
        <v>27</v>
      </c>
      <c r="AP69">
        <v>5814935</v>
      </c>
      <c r="AQ69">
        <v>4443216</v>
      </c>
      <c r="AR69">
        <v>1371719</v>
      </c>
      <c r="AS69">
        <v>15541251</v>
      </c>
      <c r="AT69">
        <v>5864600</v>
      </c>
      <c r="AU69">
        <v>9676651</v>
      </c>
      <c r="AV69">
        <v>891646</v>
      </c>
      <c r="AW69">
        <v>685527</v>
      </c>
      <c r="AX69">
        <v>206119</v>
      </c>
      <c r="AY69">
        <v>8785005</v>
      </c>
      <c r="AZ69">
        <v>5107089</v>
      </c>
      <c r="BA69">
        <v>3677916</v>
      </c>
      <c r="BB69">
        <v>2939543</v>
      </c>
      <c r="BC69">
        <v>2903000</v>
      </c>
      <c r="BD69">
        <v>2319871</v>
      </c>
      <c r="BE69">
        <v>306521</v>
      </c>
      <c r="BF69">
        <v>276608</v>
      </c>
      <c r="BG69">
        <v>36543</v>
      </c>
      <c r="BH69">
        <v>5217691</v>
      </c>
      <c r="BI69" t="s">
        <v>186</v>
      </c>
      <c r="BJ69">
        <v>2674496</v>
      </c>
      <c r="BK69">
        <v>2344810</v>
      </c>
      <c r="BL69" t="s">
        <v>186</v>
      </c>
      <c r="BM69">
        <v>143999</v>
      </c>
      <c r="BN69">
        <v>54386</v>
      </c>
    </row>
    <row r="70" spans="1:66" ht="14.4">
      <c r="A70" s="2" t="s">
        <v>119</v>
      </c>
      <c r="B70" s="1">
        <v>-7021188</v>
      </c>
      <c r="C70">
        <v>-7106720</v>
      </c>
      <c r="D70">
        <v>85532</v>
      </c>
      <c r="E70" s="1">
        <v>24807117</v>
      </c>
      <c r="F70">
        <v>21554809</v>
      </c>
      <c r="G70">
        <v>3252308</v>
      </c>
      <c r="H70" s="1" t="s">
        <v>27</v>
      </c>
      <c r="I70">
        <v>7242129</v>
      </c>
      <c r="J70">
        <v>6059586</v>
      </c>
      <c r="K70">
        <v>1182543</v>
      </c>
      <c r="L70">
        <v>9627215</v>
      </c>
      <c r="M70">
        <v>6770629</v>
      </c>
      <c r="N70">
        <v>2856586</v>
      </c>
      <c r="O70">
        <v>370146</v>
      </c>
      <c r="P70">
        <v>2486440</v>
      </c>
      <c r="Q70">
        <v>3252308</v>
      </c>
      <c r="R70">
        <v>3182186</v>
      </c>
      <c r="S70">
        <v>2485718</v>
      </c>
      <c r="T70">
        <v>419019</v>
      </c>
      <c r="U70">
        <v>277449</v>
      </c>
      <c r="V70">
        <v>70122</v>
      </c>
      <c r="W70">
        <v>4251213</v>
      </c>
      <c r="X70">
        <v>59994</v>
      </c>
      <c r="Y70">
        <v>1807094</v>
      </c>
      <c r="Z70">
        <v>2337094</v>
      </c>
      <c r="AA70" t="s">
        <v>186</v>
      </c>
      <c r="AB70">
        <v>47032</v>
      </c>
      <c r="AC70">
        <v>434251</v>
      </c>
      <c r="AD70">
        <v>315368</v>
      </c>
      <c r="AE70">
        <v>51941</v>
      </c>
      <c r="AF70">
        <v>25164</v>
      </c>
      <c r="AG70">
        <v>41778</v>
      </c>
      <c r="AH70">
        <v>19003</v>
      </c>
      <c r="AI70">
        <v>22775</v>
      </c>
      <c r="AJ70" t="s">
        <v>185</v>
      </c>
      <c r="AK70">
        <v>0</v>
      </c>
      <c r="AL70" s="1">
        <v>31828304</v>
      </c>
      <c r="AM70">
        <v>28661528</v>
      </c>
      <c r="AN70">
        <v>3166776</v>
      </c>
      <c r="AO70" s="1" t="s">
        <v>27</v>
      </c>
      <c r="AP70">
        <v>6378893</v>
      </c>
      <c r="AQ70">
        <v>4895752</v>
      </c>
      <c r="AR70">
        <v>1483141</v>
      </c>
      <c r="AS70">
        <v>16921786</v>
      </c>
      <c r="AT70">
        <v>6642507</v>
      </c>
      <c r="AU70">
        <v>10279279</v>
      </c>
      <c r="AV70">
        <v>911855</v>
      </c>
      <c r="AW70">
        <v>671641</v>
      </c>
      <c r="AX70">
        <v>240214</v>
      </c>
      <c r="AY70">
        <v>9367424</v>
      </c>
      <c r="AZ70">
        <v>5486325</v>
      </c>
      <c r="BA70">
        <v>3881099</v>
      </c>
      <c r="BB70">
        <v>3166776</v>
      </c>
      <c r="BC70">
        <v>3100777</v>
      </c>
      <c r="BD70">
        <v>2433398</v>
      </c>
      <c r="BE70">
        <v>397168</v>
      </c>
      <c r="BF70">
        <v>270211</v>
      </c>
      <c r="BG70">
        <v>65999</v>
      </c>
      <c r="BH70">
        <v>5360849</v>
      </c>
      <c r="BI70" t="s">
        <v>186</v>
      </c>
      <c r="BJ70">
        <v>2891305</v>
      </c>
      <c r="BK70">
        <v>2263616</v>
      </c>
      <c r="BL70" t="s">
        <v>186</v>
      </c>
      <c r="BM70">
        <v>154763</v>
      </c>
      <c r="BN70">
        <v>51166</v>
      </c>
    </row>
    <row r="71" spans="1:66" ht="14.4">
      <c r="A71" s="2" t="s">
        <v>120</v>
      </c>
      <c r="B71" s="1">
        <v>-7590470</v>
      </c>
      <c r="C71">
        <v>-7644948</v>
      </c>
      <c r="D71">
        <v>54478</v>
      </c>
      <c r="E71" s="1">
        <v>23301747</v>
      </c>
      <c r="F71">
        <v>20858376</v>
      </c>
      <c r="G71">
        <v>2443371</v>
      </c>
      <c r="H71" s="1" t="s">
        <v>27</v>
      </c>
      <c r="I71">
        <v>7057108</v>
      </c>
      <c r="J71">
        <v>5812337</v>
      </c>
      <c r="K71">
        <v>1244771</v>
      </c>
      <c r="L71">
        <v>9439896</v>
      </c>
      <c r="M71">
        <v>6756163</v>
      </c>
      <c r="N71">
        <v>2683733</v>
      </c>
      <c r="O71">
        <v>357756</v>
      </c>
      <c r="P71">
        <v>2325977</v>
      </c>
      <c r="Q71">
        <v>2443371</v>
      </c>
      <c r="R71">
        <v>2399803</v>
      </c>
      <c r="S71">
        <v>1852730</v>
      </c>
      <c r="T71">
        <v>346231</v>
      </c>
      <c r="U71">
        <v>200842</v>
      </c>
      <c r="V71">
        <v>43568</v>
      </c>
      <c r="W71">
        <v>3977771</v>
      </c>
      <c r="X71">
        <v>62091</v>
      </c>
      <c r="Y71">
        <v>1632883</v>
      </c>
      <c r="Z71">
        <v>2238044</v>
      </c>
      <c r="AA71" t="s">
        <v>186</v>
      </c>
      <c r="AB71">
        <v>44753</v>
      </c>
      <c r="AC71">
        <v>383601</v>
      </c>
      <c r="AD71">
        <v>277189</v>
      </c>
      <c r="AE71">
        <v>49688</v>
      </c>
      <c r="AF71">
        <v>17609</v>
      </c>
      <c r="AG71">
        <v>39115</v>
      </c>
      <c r="AH71">
        <v>17555</v>
      </c>
      <c r="AI71">
        <v>21560</v>
      </c>
      <c r="AJ71" t="s">
        <v>185</v>
      </c>
      <c r="AK71">
        <v>0</v>
      </c>
      <c r="AL71" s="1">
        <v>30892217</v>
      </c>
      <c r="AM71">
        <v>28503324</v>
      </c>
      <c r="AN71">
        <v>2388893</v>
      </c>
      <c r="AO71" s="1" t="s">
        <v>27</v>
      </c>
      <c r="AP71">
        <v>6729220</v>
      </c>
      <c r="AQ71">
        <v>5110389</v>
      </c>
      <c r="AR71">
        <v>1618831</v>
      </c>
      <c r="AS71">
        <v>16645846</v>
      </c>
      <c r="AT71">
        <v>6209080</v>
      </c>
      <c r="AU71">
        <v>10436766</v>
      </c>
      <c r="AV71">
        <v>955267</v>
      </c>
      <c r="AW71">
        <v>724731</v>
      </c>
      <c r="AX71">
        <v>230536</v>
      </c>
      <c r="AY71">
        <v>9481499</v>
      </c>
      <c r="AZ71">
        <v>5421490</v>
      </c>
      <c r="BA71">
        <v>4060009</v>
      </c>
      <c r="BB71">
        <v>2388893</v>
      </c>
      <c r="BC71">
        <v>2345985</v>
      </c>
      <c r="BD71">
        <v>1803153</v>
      </c>
      <c r="BE71">
        <v>347634</v>
      </c>
      <c r="BF71">
        <v>195198</v>
      </c>
      <c r="BG71">
        <v>42908</v>
      </c>
      <c r="BH71">
        <v>5128258</v>
      </c>
      <c r="BI71" t="s">
        <v>186</v>
      </c>
      <c r="BJ71">
        <v>2947074</v>
      </c>
      <c r="BK71">
        <v>1969747</v>
      </c>
      <c r="BL71" t="s">
        <v>186</v>
      </c>
      <c r="BM71">
        <v>162499</v>
      </c>
      <c r="BN71">
        <v>48938</v>
      </c>
    </row>
    <row r="72" spans="1:66" ht="14.4">
      <c r="A72" s="2" t="s">
        <v>121</v>
      </c>
      <c r="B72" s="1">
        <v>-8258387</v>
      </c>
      <c r="C72">
        <v>-8316565</v>
      </c>
      <c r="D72">
        <v>58178</v>
      </c>
      <c r="E72" s="1">
        <v>23902371</v>
      </c>
      <c r="F72">
        <v>21681918</v>
      </c>
      <c r="G72">
        <v>2220453</v>
      </c>
      <c r="H72" s="1" t="s">
        <v>27</v>
      </c>
      <c r="I72">
        <v>7403191</v>
      </c>
      <c r="J72">
        <v>6185809</v>
      </c>
      <c r="K72">
        <v>1217382</v>
      </c>
      <c r="L72">
        <v>9882284</v>
      </c>
      <c r="M72">
        <v>7146320</v>
      </c>
      <c r="N72">
        <v>2735964</v>
      </c>
      <c r="O72">
        <v>322009</v>
      </c>
      <c r="P72">
        <v>2413955</v>
      </c>
      <c r="Q72">
        <v>2220453</v>
      </c>
      <c r="R72">
        <v>2183788</v>
      </c>
      <c r="S72">
        <v>1635782</v>
      </c>
      <c r="T72">
        <v>387942</v>
      </c>
      <c r="U72">
        <v>160064</v>
      </c>
      <c r="V72">
        <v>36665</v>
      </c>
      <c r="W72">
        <v>3990657</v>
      </c>
      <c r="X72">
        <v>63838</v>
      </c>
      <c r="Y72">
        <v>1572334</v>
      </c>
      <c r="Z72">
        <v>2309092</v>
      </c>
      <c r="AA72" t="s">
        <v>186</v>
      </c>
      <c r="AB72">
        <v>45393</v>
      </c>
      <c r="AC72">
        <v>405785</v>
      </c>
      <c r="AD72">
        <v>299652</v>
      </c>
      <c r="AE72">
        <v>48883</v>
      </c>
      <c r="AF72">
        <v>18385</v>
      </c>
      <c r="AG72">
        <v>38865</v>
      </c>
      <c r="AH72">
        <v>17728</v>
      </c>
      <c r="AI72">
        <v>21137</v>
      </c>
      <c r="AJ72" t="s">
        <v>185</v>
      </c>
      <c r="AK72">
        <v>0</v>
      </c>
      <c r="AL72" s="1">
        <v>32160757</v>
      </c>
      <c r="AM72">
        <v>29998482</v>
      </c>
      <c r="AN72">
        <v>2162275</v>
      </c>
      <c r="AO72" s="1" t="s">
        <v>27</v>
      </c>
      <c r="AP72">
        <v>7510517</v>
      </c>
      <c r="AQ72">
        <v>5823354</v>
      </c>
      <c r="AR72">
        <v>1687163</v>
      </c>
      <c r="AS72">
        <v>17359963</v>
      </c>
      <c r="AT72">
        <v>6570218</v>
      </c>
      <c r="AU72">
        <v>10789745</v>
      </c>
      <c r="AV72">
        <v>941989</v>
      </c>
      <c r="AW72">
        <v>668867</v>
      </c>
      <c r="AX72">
        <v>273122</v>
      </c>
      <c r="AY72">
        <v>9847756</v>
      </c>
      <c r="AZ72">
        <v>5333930</v>
      </c>
      <c r="BA72">
        <v>4513826</v>
      </c>
      <c r="BB72">
        <v>2162275</v>
      </c>
      <c r="BC72">
        <v>2121823</v>
      </c>
      <c r="BD72">
        <v>1580491</v>
      </c>
      <c r="BE72">
        <v>368529</v>
      </c>
      <c r="BF72">
        <v>172803</v>
      </c>
      <c r="BG72">
        <v>40452</v>
      </c>
      <c r="BH72">
        <v>5128002</v>
      </c>
      <c r="BI72" t="s">
        <v>186</v>
      </c>
      <c r="BJ72">
        <v>2967332</v>
      </c>
      <c r="BK72">
        <v>1944943</v>
      </c>
      <c r="BL72" t="s">
        <v>186</v>
      </c>
      <c r="BM72">
        <v>168251</v>
      </c>
      <c r="BN72">
        <v>47476</v>
      </c>
    </row>
    <row r="73" spans="1:66" ht="14.4">
      <c r="A73" s="2" t="s">
        <v>122</v>
      </c>
      <c r="B73" s="1">
        <v>-7830723</v>
      </c>
      <c r="C73">
        <v>-7868368</v>
      </c>
      <c r="D73">
        <v>37645</v>
      </c>
      <c r="E73" s="1">
        <v>27582069</v>
      </c>
      <c r="F73">
        <v>26021253</v>
      </c>
      <c r="G73">
        <v>1560816</v>
      </c>
      <c r="H73" s="1" t="s">
        <v>27</v>
      </c>
      <c r="I73">
        <v>8893940</v>
      </c>
      <c r="J73">
        <v>7683805</v>
      </c>
      <c r="K73">
        <v>1210135</v>
      </c>
      <c r="L73">
        <v>12413733</v>
      </c>
      <c r="M73">
        <v>9118138</v>
      </c>
      <c r="N73">
        <v>3295595</v>
      </c>
      <c r="O73">
        <v>482376</v>
      </c>
      <c r="P73">
        <v>2813220</v>
      </c>
      <c r="Q73">
        <v>1560816</v>
      </c>
      <c r="R73">
        <v>1496942</v>
      </c>
      <c r="S73">
        <v>1063254</v>
      </c>
      <c r="T73">
        <v>264381</v>
      </c>
      <c r="U73">
        <v>169307</v>
      </c>
      <c r="V73">
        <v>63874</v>
      </c>
      <c r="W73">
        <v>4263877</v>
      </c>
      <c r="X73">
        <v>65344</v>
      </c>
      <c r="Y73">
        <v>1773901</v>
      </c>
      <c r="Z73">
        <v>2373136</v>
      </c>
      <c r="AA73" t="s">
        <v>186</v>
      </c>
      <c r="AB73">
        <v>51496</v>
      </c>
      <c r="AC73">
        <v>449703</v>
      </c>
      <c r="AD73">
        <v>337595</v>
      </c>
      <c r="AE73">
        <v>51864</v>
      </c>
      <c r="AF73">
        <v>17633</v>
      </c>
      <c r="AG73">
        <v>42612</v>
      </c>
      <c r="AH73">
        <v>25649</v>
      </c>
      <c r="AI73">
        <v>16963</v>
      </c>
      <c r="AJ73" t="s">
        <v>185</v>
      </c>
      <c r="AK73">
        <v>0</v>
      </c>
      <c r="AL73" s="1">
        <v>35412791</v>
      </c>
      <c r="AM73">
        <v>33889620</v>
      </c>
      <c r="AN73">
        <v>1523171</v>
      </c>
      <c r="AO73" s="1" t="s">
        <v>27</v>
      </c>
      <c r="AP73">
        <v>8835252</v>
      </c>
      <c r="AQ73">
        <v>7115858</v>
      </c>
      <c r="AR73">
        <v>1719394</v>
      </c>
      <c r="AS73">
        <v>19398286</v>
      </c>
      <c r="AT73">
        <v>7941551</v>
      </c>
      <c r="AU73">
        <v>11456735</v>
      </c>
      <c r="AV73">
        <v>953486</v>
      </c>
      <c r="AW73">
        <v>703141</v>
      </c>
      <c r="AX73">
        <v>250345</v>
      </c>
      <c r="AY73">
        <v>10503249</v>
      </c>
      <c r="AZ73">
        <v>5508138</v>
      </c>
      <c r="BA73">
        <v>4995111</v>
      </c>
      <c r="BB73">
        <v>1523171</v>
      </c>
      <c r="BC73">
        <v>1461027</v>
      </c>
      <c r="BD73">
        <v>1020705</v>
      </c>
      <c r="BE73">
        <v>268688</v>
      </c>
      <c r="BF73">
        <v>171634</v>
      </c>
      <c r="BG73">
        <v>62144</v>
      </c>
      <c r="BH73">
        <v>5656082</v>
      </c>
      <c r="BI73" t="s">
        <v>186</v>
      </c>
      <c r="BJ73">
        <v>3228360</v>
      </c>
      <c r="BK73">
        <v>2194367</v>
      </c>
      <c r="BL73" t="s">
        <v>186</v>
      </c>
      <c r="BM73">
        <v>183061</v>
      </c>
      <c r="BN73">
        <v>50294</v>
      </c>
    </row>
    <row r="74" spans="1:66" ht="14.4">
      <c r="A74" s="2" t="s">
        <v>123</v>
      </c>
      <c r="B74" s="1">
        <v>-9795821</v>
      </c>
      <c r="C74">
        <v>-9837863</v>
      </c>
      <c r="D74">
        <v>42042</v>
      </c>
      <c r="E74" s="1">
        <v>25106757</v>
      </c>
      <c r="F74">
        <v>23657167</v>
      </c>
      <c r="G74">
        <v>1449590</v>
      </c>
      <c r="H74" s="1" t="s">
        <v>27</v>
      </c>
      <c r="I74">
        <v>7417363</v>
      </c>
      <c r="J74">
        <v>6139070</v>
      </c>
      <c r="K74">
        <v>1278293</v>
      </c>
      <c r="L74">
        <v>11322472</v>
      </c>
      <c r="M74">
        <v>7899563</v>
      </c>
      <c r="N74">
        <v>3422909</v>
      </c>
      <c r="O74">
        <v>540491</v>
      </c>
      <c r="P74">
        <v>2882418</v>
      </c>
      <c r="Q74">
        <v>1449590</v>
      </c>
      <c r="R74">
        <v>1408899</v>
      </c>
      <c r="S74">
        <v>928848</v>
      </c>
      <c r="T74">
        <v>303617</v>
      </c>
      <c r="U74">
        <v>176434</v>
      </c>
      <c r="V74">
        <v>40691</v>
      </c>
      <c r="W74">
        <v>4468262</v>
      </c>
      <c r="X74">
        <v>66673</v>
      </c>
      <c r="Y74">
        <v>1854130</v>
      </c>
      <c r="Z74">
        <v>2495099</v>
      </c>
      <c r="AA74" t="s">
        <v>186</v>
      </c>
      <c r="AB74">
        <v>52360</v>
      </c>
      <c r="AC74">
        <v>449070</v>
      </c>
      <c r="AD74">
        <v>334457</v>
      </c>
      <c r="AE74">
        <v>50803</v>
      </c>
      <c r="AF74">
        <v>22016</v>
      </c>
      <c r="AG74">
        <v>41794</v>
      </c>
      <c r="AH74">
        <v>27334</v>
      </c>
      <c r="AI74">
        <v>14460</v>
      </c>
      <c r="AJ74" t="s">
        <v>185</v>
      </c>
      <c r="AK74">
        <v>0</v>
      </c>
      <c r="AL74" s="1">
        <v>34902578</v>
      </c>
      <c r="AM74">
        <v>33495030</v>
      </c>
      <c r="AN74">
        <v>1407548</v>
      </c>
      <c r="AO74" s="1" t="s">
        <v>27</v>
      </c>
      <c r="AP74">
        <v>8393517</v>
      </c>
      <c r="AQ74">
        <v>6745536</v>
      </c>
      <c r="AR74">
        <v>1647981</v>
      </c>
      <c r="AS74">
        <v>18844156</v>
      </c>
      <c r="AT74">
        <v>7539222</v>
      </c>
      <c r="AU74">
        <v>11304934</v>
      </c>
      <c r="AV74">
        <v>982208</v>
      </c>
      <c r="AW74">
        <v>746676</v>
      </c>
      <c r="AX74">
        <v>235532</v>
      </c>
      <c r="AY74">
        <v>10322726</v>
      </c>
      <c r="AZ74">
        <v>5523454</v>
      </c>
      <c r="BA74">
        <v>4799272</v>
      </c>
      <c r="BB74">
        <v>1407548</v>
      </c>
      <c r="BC74">
        <v>1366244</v>
      </c>
      <c r="BD74">
        <v>893650</v>
      </c>
      <c r="BE74">
        <v>298960</v>
      </c>
      <c r="BF74">
        <v>173634</v>
      </c>
      <c r="BG74">
        <v>41304</v>
      </c>
      <c r="BH74">
        <v>6257357</v>
      </c>
      <c r="BI74" t="s">
        <v>186</v>
      </c>
      <c r="BJ74">
        <v>3257175</v>
      </c>
      <c r="BK74">
        <v>2752268</v>
      </c>
      <c r="BL74" t="s">
        <v>186</v>
      </c>
      <c r="BM74">
        <v>198797</v>
      </c>
      <c r="BN74">
        <v>49117</v>
      </c>
    </row>
    <row r="75" spans="1:66" ht="14.4">
      <c r="A75" s="2" t="s">
        <v>124</v>
      </c>
      <c r="B75" s="1">
        <v>-11666440</v>
      </c>
      <c r="C75">
        <v>-11686591</v>
      </c>
      <c r="D75">
        <v>20151</v>
      </c>
      <c r="E75" s="1">
        <v>28845177</v>
      </c>
      <c r="F75">
        <v>27054775</v>
      </c>
      <c r="G75">
        <v>1790402</v>
      </c>
      <c r="H75" s="1" t="s">
        <v>27</v>
      </c>
      <c r="I75">
        <v>8668834</v>
      </c>
      <c r="J75">
        <v>7485964</v>
      </c>
      <c r="K75">
        <v>1182870</v>
      </c>
      <c r="L75">
        <v>13124173</v>
      </c>
      <c r="M75">
        <v>9478014</v>
      </c>
      <c r="N75">
        <v>3646158</v>
      </c>
      <c r="O75">
        <v>522975</v>
      </c>
      <c r="P75">
        <v>3123183</v>
      </c>
      <c r="Q75">
        <v>1790402</v>
      </c>
      <c r="R75">
        <v>1755306</v>
      </c>
      <c r="S75">
        <v>1297504</v>
      </c>
      <c r="T75">
        <v>288123</v>
      </c>
      <c r="U75">
        <v>169679</v>
      </c>
      <c r="V75">
        <v>35096</v>
      </c>
      <c r="W75">
        <v>4747358</v>
      </c>
      <c r="X75">
        <v>68039</v>
      </c>
      <c r="Y75">
        <v>2059233</v>
      </c>
      <c r="Z75">
        <v>2566546</v>
      </c>
      <c r="AA75" t="s">
        <v>186</v>
      </c>
      <c r="AB75">
        <v>53540</v>
      </c>
      <c r="AC75">
        <v>514411</v>
      </c>
      <c r="AD75">
        <v>396105</v>
      </c>
      <c r="AE75">
        <v>50749</v>
      </c>
      <c r="AF75">
        <v>26153</v>
      </c>
      <c r="AG75">
        <v>41403</v>
      </c>
      <c r="AH75">
        <v>29269</v>
      </c>
      <c r="AI75">
        <v>12134</v>
      </c>
      <c r="AJ75" t="s">
        <v>185</v>
      </c>
      <c r="AK75">
        <v>0</v>
      </c>
      <c r="AL75" s="1">
        <v>40511618</v>
      </c>
      <c r="AM75">
        <v>38741367</v>
      </c>
      <c r="AN75">
        <v>1770251</v>
      </c>
      <c r="AO75" s="1" t="s">
        <v>27</v>
      </c>
      <c r="AP75">
        <v>10454728</v>
      </c>
      <c r="AQ75">
        <v>8790514</v>
      </c>
      <c r="AR75">
        <v>1664214</v>
      </c>
      <c r="AS75">
        <v>21763567</v>
      </c>
      <c r="AT75">
        <v>9296241</v>
      </c>
      <c r="AU75">
        <v>12467326</v>
      </c>
      <c r="AV75">
        <v>945052</v>
      </c>
      <c r="AW75">
        <v>716057</v>
      </c>
      <c r="AX75">
        <v>228995</v>
      </c>
      <c r="AY75">
        <v>11522274</v>
      </c>
      <c r="AZ75">
        <v>6201765</v>
      </c>
      <c r="BA75">
        <v>5320510</v>
      </c>
      <c r="BB75">
        <v>1770251</v>
      </c>
      <c r="BC75">
        <v>1738020</v>
      </c>
      <c r="BD75">
        <v>1276262</v>
      </c>
      <c r="BE75">
        <v>296104</v>
      </c>
      <c r="BF75">
        <v>165654</v>
      </c>
      <c r="BG75">
        <v>32231</v>
      </c>
      <c r="BH75">
        <v>6523071</v>
      </c>
      <c r="BI75" t="s">
        <v>186</v>
      </c>
      <c r="BJ75">
        <v>3474732</v>
      </c>
      <c r="BK75">
        <v>2793218</v>
      </c>
      <c r="BL75" t="s">
        <v>186</v>
      </c>
      <c r="BM75">
        <v>206286</v>
      </c>
      <c r="BN75">
        <v>48835</v>
      </c>
    </row>
    <row r="76" spans="1:66" ht="14.4">
      <c r="A76" s="2" t="s">
        <v>125</v>
      </c>
      <c r="B76" s="1">
        <v>-14721004</v>
      </c>
      <c r="C76">
        <v>-14714309</v>
      </c>
      <c r="D76">
        <v>-6695</v>
      </c>
      <c r="E76" s="1">
        <v>32023156</v>
      </c>
      <c r="F76">
        <v>29477201</v>
      </c>
      <c r="G76">
        <v>2545955</v>
      </c>
      <c r="H76" s="1" t="s">
        <v>27</v>
      </c>
      <c r="I76">
        <v>9349445</v>
      </c>
      <c r="J76">
        <v>8193782</v>
      </c>
      <c r="K76">
        <v>1155663</v>
      </c>
      <c r="L76">
        <v>14399252</v>
      </c>
      <c r="M76">
        <v>10615016</v>
      </c>
      <c r="N76">
        <v>3784236</v>
      </c>
      <c r="O76">
        <v>425480</v>
      </c>
      <c r="P76">
        <v>3358756</v>
      </c>
      <c r="Q76">
        <v>2545955</v>
      </c>
      <c r="R76">
        <v>2491598</v>
      </c>
      <c r="S76">
        <v>1914174</v>
      </c>
      <c r="T76">
        <v>372163</v>
      </c>
      <c r="U76">
        <v>205261</v>
      </c>
      <c r="V76">
        <v>54357</v>
      </c>
      <c r="W76">
        <v>5101197</v>
      </c>
      <c r="X76">
        <v>69887</v>
      </c>
      <c r="Y76">
        <v>2191918</v>
      </c>
      <c r="Z76">
        <v>2793830</v>
      </c>
      <c r="AA76" t="s">
        <v>186</v>
      </c>
      <c r="AB76">
        <v>45563</v>
      </c>
      <c r="AC76">
        <v>627306</v>
      </c>
      <c r="AD76">
        <v>493605</v>
      </c>
      <c r="AE76">
        <v>52942</v>
      </c>
      <c r="AF76">
        <v>36370</v>
      </c>
      <c r="AG76">
        <v>44388</v>
      </c>
      <c r="AH76">
        <v>30045</v>
      </c>
      <c r="AI76">
        <v>14343</v>
      </c>
      <c r="AJ76" t="s">
        <v>185</v>
      </c>
      <c r="AK76">
        <v>0</v>
      </c>
      <c r="AL76" s="1">
        <v>46744160</v>
      </c>
      <c r="AM76">
        <v>44191510</v>
      </c>
      <c r="AN76">
        <v>2552650</v>
      </c>
      <c r="AO76" s="1" t="s">
        <v>27</v>
      </c>
      <c r="AP76">
        <v>11875581</v>
      </c>
      <c r="AQ76">
        <v>10262872</v>
      </c>
      <c r="AR76">
        <v>1612709</v>
      </c>
      <c r="AS76">
        <v>25171907</v>
      </c>
      <c r="AT76">
        <v>11834628</v>
      </c>
      <c r="AU76">
        <v>13337278</v>
      </c>
      <c r="AV76">
        <v>1192471</v>
      </c>
      <c r="AW76">
        <v>1027314</v>
      </c>
      <c r="AX76">
        <v>165157</v>
      </c>
      <c r="AY76">
        <v>12144807</v>
      </c>
      <c r="AZ76">
        <v>6264252</v>
      </c>
      <c r="BA76">
        <v>5880556</v>
      </c>
      <c r="BB76">
        <v>2552650</v>
      </c>
      <c r="BC76">
        <v>2501166</v>
      </c>
      <c r="BD76">
        <v>1902475</v>
      </c>
      <c r="BE76">
        <v>386278</v>
      </c>
      <c r="BF76">
        <v>212413</v>
      </c>
      <c r="BG76">
        <v>51484</v>
      </c>
      <c r="BH76">
        <v>7144022</v>
      </c>
      <c r="BI76" t="s">
        <v>186</v>
      </c>
      <c r="BJ76">
        <v>3819538</v>
      </c>
      <c r="BK76">
        <v>3057462</v>
      </c>
      <c r="BL76" t="s">
        <v>186</v>
      </c>
      <c r="BM76">
        <v>216158</v>
      </c>
      <c r="BN76">
        <v>50864</v>
      </c>
    </row>
    <row r="77" spans="1:66" ht="14.4">
      <c r="A77" s="2" t="s">
        <v>126</v>
      </c>
      <c r="B77" s="1">
        <v>-18832520</v>
      </c>
      <c r="C77">
        <v>-18854573</v>
      </c>
      <c r="D77">
        <v>22053</v>
      </c>
      <c r="E77" s="1">
        <v>34942937</v>
      </c>
      <c r="F77">
        <v>32959971</v>
      </c>
      <c r="G77">
        <v>1982966</v>
      </c>
      <c r="H77" s="1" t="s">
        <v>27</v>
      </c>
      <c r="I77">
        <v>10847758</v>
      </c>
      <c r="J77">
        <v>9664599</v>
      </c>
      <c r="K77">
        <v>1183159</v>
      </c>
      <c r="L77">
        <v>16313926</v>
      </c>
      <c r="M77">
        <v>12061294</v>
      </c>
      <c r="N77">
        <v>4252632</v>
      </c>
      <c r="O77">
        <v>573608</v>
      </c>
      <c r="P77">
        <v>3679024</v>
      </c>
      <c r="Q77">
        <v>1982966</v>
      </c>
      <c r="R77">
        <v>1922536</v>
      </c>
      <c r="S77">
        <v>1351339</v>
      </c>
      <c r="T77">
        <v>311282</v>
      </c>
      <c r="U77">
        <v>259915</v>
      </c>
      <c r="V77">
        <v>60430</v>
      </c>
      <c r="W77">
        <v>5085955</v>
      </c>
      <c r="X77">
        <v>71011</v>
      </c>
      <c r="Y77">
        <v>2130863</v>
      </c>
      <c r="Z77">
        <v>2836821</v>
      </c>
      <c r="AA77" t="s">
        <v>186</v>
      </c>
      <c r="AB77">
        <v>47260</v>
      </c>
      <c r="AC77">
        <v>712332</v>
      </c>
      <c r="AD77">
        <v>472229</v>
      </c>
      <c r="AE77">
        <v>163629</v>
      </c>
      <c r="AF77">
        <v>35832</v>
      </c>
      <c r="AG77">
        <v>40642</v>
      </c>
      <c r="AH77">
        <v>28260</v>
      </c>
      <c r="AI77">
        <v>12382</v>
      </c>
      <c r="AJ77" t="s">
        <v>185</v>
      </c>
      <c r="AK77">
        <v>0</v>
      </c>
      <c r="AL77" s="1">
        <v>53775458</v>
      </c>
      <c r="AM77">
        <v>51814545</v>
      </c>
      <c r="AN77">
        <v>1960913</v>
      </c>
      <c r="AO77" s="1" t="s">
        <v>27</v>
      </c>
      <c r="AP77">
        <v>14865920</v>
      </c>
      <c r="AQ77">
        <v>13163847</v>
      </c>
      <c r="AR77">
        <v>1702073</v>
      </c>
      <c r="AS77">
        <v>28971605</v>
      </c>
      <c r="AT77">
        <v>15250615</v>
      </c>
      <c r="AU77">
        <v>13720990</v>
      </c>
      <c r="AV77">
        <v>1192074</v>
      </c>
      <c r="AW77">
        <v>987410</v>
      </c>
      <c r="AX77">
        <v>204664</v>
      </c>
      <c r="AY77">
        <v>12528916</v>
      </c>
      <c r="AZ77">
        <v>6752960</v>
      </c>
      <c r="BA77">
        <v>5775956</v>
      </c>
      <c r="BB77">
        <v>1960913</v>
      </c>
      <c r="BC77">
        <v>1895838</v>
      </c>
      <c r="BD77">
        <v>1330545</v>
      </c>
      <c r="BE77">
        <v>303969</v>
      </c>
      <c r="BF77">
        <v>261324</v>
      </c>
      <c r="BG77">
        <v>65075</v>
      </c>
      <c r="BH77">
        <v>7977019</v>
      </c>
      <c r="BI77" t="s">
        <v>186</v>
      </c>
      <c r="BJ77">
        <v>4167322</v>
      </c>
      <c r="BK77">
        <v>3413167</v>
      </c>
      <c r="BL77" t="s">
        <v>186</v>
      </c>
      <c r="BM77">
        <v>235770</v>
      </c>
      <c r="BN77">
        <v>160760</v>
      </c>
    </row>
    <row r="78" spans="1:66" ht="14.4">
      <c r="A78" s="2" t="s">
        <v>127</v>
      </c>
      <c r="B78" s="1">
        <v>-16263908</v>
      </c>
      <c r="C78">
        <v>-16333405</v>
      </c>
      <c r="D78">
        <v>69497</v>
      </c>
      <c r="E78" s="1">
        <v>31440286</v>
      </c>
      <c r="F78">
        <v>28896943</v>
      </c>
      <c r="G78">
        <v>2543343</v>
      </c>
      <c r="H78" s="1" t="s">
        <v>27</v>
      </c>
      <c r="I78">
        <v>9150284</v>
      </c>
      <c r="J78">
        <v>7942730</v>
      </c>
      <c r="K78">
        <v>1207554</v>
      </c>
      <c r="L78">
        <v>14024125</v>
      </c>
      <c r="M78">
        <v>10279726</v>
      </c>
      <c r="N78">
        <v>3744399</v>
      </c>
      <c r="O78">
        <v>475610</v>
      </c>
      <c r="P78">
        <v>3268789</v>
      </c>
      <c r="Q78">
        <v>2543343</v>
      </c>
      <c r="R78">
        <v>2465671</v>
      </c>
      <c r="S78">
        <v>1860780</v>
      </c>
      <c r="T78">
        <v>432359</v>
      </c>
      <c r="U78">
        <v>172532</v>
      </c>
      <c r="V78">
        <v>77672</v>
      </c>
      <c r="W78">
        <v>5015621</v>
      </c>
      <c r="X78">
        <v>73112</v>
      </c>
      <c r="Y78">
        <v>2230838</v>
      </c>
      <c r="Z78">
        <v>2671618</v>
      </c>
      <c r="AA78" t="s">
        <v>186</v>
      </c>
      <c r="AB78">
        <v>40053</v>
      </c>
      <c r="AC78">
        <v>706914</v>
      </c>
      <c r="AD78">
        <v>474294</v>
      </c>
      <c r="AE78">
        <v>160537</v>
      </c>
      <c r="AF78">
        <v>34970</v>
      </c>
      <c r="AG78">
        <v>37112</v>
      </c>
      <c r="AH78">
        <v>28342</v>
      </c>
      <c r="AI78">
        <v>8770</v>
      </c>
      <c r="AJ78" t="s">
        <v>185</v>
      </c>
      <c r="AK78">
        <v>0</v>
      </c>
      <c r="AL78" s="1">
        <v>47704194</v>
      </c>
      <c r="AM78">
        <v>45230348</v>
      </c>
      <c r="AN78">
        <v>2473846</v>
      </c>
      <c r="AO78" s="1" t="s">
        <v>27</v>
      </c>
      <c r="AP78">
        <v>12235184</v>
      </c>
      <c r="AQ78">
        <v>10466919</v>
      </c>
      <c r="AR78">
        <v>1768264</v>
      </c>
      <c r="AS78">
        <v>24715235</v>
      </c>
      <c r="AT78">
        <v>12126970</v>
      </c>
      <c r="AU78">
        <v>12588264</v>
      </c>
      <c r="AV78">
        <v>1254469</v>
      </c>
      <c r="AW78">
        <v>949988</v>
      </c>
      <c r="AX78">
        <v>304481</v>
      </c>
      <c r="AY78">
        <v>11333795</v>
      </c>
      <c r="AZ78">
        <v>6344077</v>
      </c>
      <c r="BA78">
        <v>4989718</v>
      </c>
      <c r="BB78">
        <v>2473846</v>
      </c>
      <c r="BC78">
        <v>2402240</v>
      </c>
      <c r="BD78">
        <v>1791041</v>
      </c>
      <c r="BE78">
        <v>442484</v>
      </c>
      <c r="BF78">
        <v>168715</v>
      </c>
      <c r="BG78">
        <v>71606</v>
      </c>
      <c r="BH78">
        <v>8279930</v>
      </c>
      <c r="BI78" t="s">
        <v>186</v>
      </c>
      <c r="BJ78">
        <v>4298566</v>
      </c>
      <c r="BK78">
        <v>3576589</v>
      </c>
      <c r="BL78" t="s">
        <v>186</v>
      </c>
      <c r="BM78">
        <v>251912</v>
      </c>
      <c r="BN78">
        <v>152863</v>
      </c>
    </row>
    <row r="79" spans="1:66" ht="14.4">
      <c r="A79" s="2" t="s">
        <v>128</v>
      </c>
      <c r="B79" s="1">
        <v>-19853154</v>
      </c>
      <c r="C79">
        <v>-19847700</v>
      </c>
      <c r="D79">
        <v>-5454</v>
      </c>
      <c r="E79" s="1">
        <v>34399648</v>
      </c>
      <c r="F79">
        <v>32196847</v>
      </c>
      <c r="G79">
        <v>2202801</v>
      </c>
      <c r="H79" s="1" t="s">
        <v>27</v>
      </c>
      <c r="I79">
        <v>10606810</v>
      </c>
      <c r="J79">
        <v>9294895</v>
      </c>
      <c r="K79">
        <v>1311915</v>
      </c>
      <c r="L79">
        <v>15334128</v>
      </c>
      <c r="M79">
        <v>11482589</v>
      </c>
      <c r="N79">
        <v>3851539</v>
      </c>
      <c r="O79">
        <v>449571</v>
      </c>
      <c r="P79">
        <v>3401968</v>
      </c>
      <c r="Q79">
        <v>2202801</v>
      </c>
      <c r="R79">
        <v>2137597</v>
      </c>
      <c r="S79">
        <v>1591899</v>
      </c>
      <c r="T79">
        <v>370711</v>
      </c>
      <c r="U79">
        <v>174987</v>
      </c>
      <c r="V79">
        <v>65204</v>
      </c>
      <c r="W79">
        <v>5478460</v>
      </c>
      <c r="X79">
        <v>75042</v>
      </c>
      <c r="Y79">
        <v>2265598</v>
      </c>
      <c r="Z79">
        <v>3095411</v>
      </c>
      <c r="AA79" t="s">
        <v>186</v>
      </c>
      <c r="AB79">
        <v>42410</v>
      </c>
      <c r="AC79">
        <v>777449</v>
      </c>
      <c r="AD79">
        <v>543499</v>
      </c>
      <c r="AE79">
        <v>166498</v>
      </c>
      <c r="AF79">
        <v>30296</v>
      </c>
      <c r="AG79">
        <v>37155</v>
      </c>
      <c r="AH79">
        <v>29424</v>
      </c>
      <c r="AI79">
        <v>7731</v>
      </c>
      <c r="AJ79" t="s">
        <v>185</v>
      </c>
      <c r="AK79">
        <v>0</v>
      </c>
      <c r="AL79" s="1">
        <v>54252801</v>
      </c>
      <c r="AM79">
        <v>52044546</v>
      </c>
      <c r="AN79">
        <v>2208255</v>
      </c>
      <c r="AO79" s="1" t="s">
        <v>27</v>
      </c>
      <c r="AP79">
        <v>14809094</v>
      </c>
      <c r="AQ79">
        <v>12978946</v>
      </c>
      <c r="AR79">
        <v>1830148</v>
      </c>
      <c r="AS79">
        <v>28616785</v>
      </c>
      <c r="AT79">
        <v>14736519</v>
      </c>
      <c r="AU79">
        <v>13880266</v>
      </c>
      <c r="AV79">
        <v>1307341</v>
      </c>
      <c r="AW79">
        <v>1082660</v>
      </c>
      <c r="AX79">
        <v>224681</v>
      </c>
      <c r="AY79">
        <v>12572925</v>
      </c>
      <c r="AZ79">
        <v>6863849</v>
      </c>
      <c r="BA79">
        <v>5709076</v>
      </c>
      <c r="BB79">
        <v>2208255</v>
      </c>
      <c r="BC79">
        <v>2141621</v>
      </c>
      <c r="BD79">
        <v>1568097</v>
      </c>
      <c r="BE79">
        <v>386832</v>
      </c>
      <c r="BF79">
        <v>186692</v>
      </c>
      <c r="BG79">
        <v>66634</v>
      </c>
      <c r="BH79">
        <v>8618667</v>
      </c>
      <c r="BI79" t="s">
        <v>186</v>
      </c>
      <c r="BJ79">
        <v>4534427</v>
      </c>
      <c r="BK79">
        <v>3654430</v>
      </c>
      <c r="BL79" t="s">
        <v>186</v>
      </c>
      <c r="BM79">
        <v>275704</v>
      </c>
      <c r="BN79">
        <v>154107</v>
      </c>
    </row>
    <row r="80" spans="1:66" ht="14.4">
      <c r="A80" s="2" t="s">
        <v>129</v>
      </c>
      <c r="B80" s="1">
        <v>-26232125</v>
      </c>
      <c r="C80">
        <v>-26264275</v>
      </c>
      <c r="D80">
        <v>32150</v>
      </c>
      <c r="E80" s="1">
        <v>35885452</v>
      </c>
      <c r="F80">
        <v>33569285</v>
      </c>
      <c r="G80">
        <v>2316167</v>
      </c>
      <c r="H80" s="1" t="s">
        <v>27</v>
      </c>
      <c r="I80">
        <v>11265403</v>
      </c>
      <c r="J80">
        <v>9922846</v>
      </c>
      <c r="K80">
        <v>1342556</v>
      </c>
      <c r="L80">
        <v>15873091</v>
      </c>
      <c r="M80">
        <v>12109284</v>
      </c>
      <c r="N80">
        <v>3763807</v>
      </c>
      <c r="O80">
        <v>412337</v>
      </c>
      <c r="P80">
        <v>3351470</v>
      </c>
      <c r="Q80">
        <v>2316167</v>
      </c>
      <c r="R80">
        <v>2243955</v>
      </c>
      <c r="S80">
        <v>1532498</v>
      </c>
      <c r="T80">
        <v>535485</v>
      </c>
      <c r="U80">
        <v>175972</v>
      </c>
      <c r="V80">
        <v>72212</v>
      </c>
      <c r="W80">
        <v>5520846</v>
      </c>
      <c r="X80">
        <v>77046</v>
      </c>
      <c r="Y80">
        <v>2379871</v>
      </c>
      <c r="Z80">
        <v>3019133</v>
      </c>
      <c r="AA80" t="s">
        <v>186</v>
      </c>
      <c r="AB80">
        <v>44796</v>
      </c>
      <c r="AC80">
        <v>909945</v>
      </c>
      <c r="AD80">
        <v>682277</v>
      </c>
      <c r="AE80">
        <v>166890</v>
      </c>
      <c r="AF80">
        <v>26005</v>
      </c>
      <c r="AG80">
        <v>34773</v>
      </c>
      <c r="AH80">
        <v>21804</v>
      </c>
      <c r="AI80">
        <v>12970</v>
      </c>
      <c r="AJ80" t="s">
        <v>185</v>
      </c>
      <c r="AK80">
        <v>0</v>
      </c>
      <c r="AL80" s="1">
        <v>62117577</v>
      </c>
      <c r="AM80">
        <v>59833560</v>
      </c>
      <c r="AN80">
        <v>2284017</v>
      </c>
      <c r="AO80" s="1" t="s">
        <v>27</v>
      </c>
      <c r="AP80">
        <v>17837242</v>
      </c>
      <c r="AQ80">
        <v>15882864</v>
      </c>
      <c r="AR80">
        <v>1954378</v>
      </c>
      <c r="AS80">
        <v>33086868</v>
      </c>
      <c r="AT80">
        <v>18443342</v>
      </c>
      <c r="AU80">
        <v>14643526</v>
      </c>
      <c r="AV80">
        <v>1440214</v>
      </c>
      <c r="AW80">
        <v>1199566</v>
      </c>
      <c r="AX80">
        <v>240648</v>
      </c>
      <c r="AY80">
        <v>13203311</v>
      </c>
      <c r="AZ80">
        <v>7313291</v>
      </c>
      <c r="BA80">
        <v>5890020</v>
      </c>
      <c r="BB80">
        <v>2284017</v>
      </c>
      <c r="BC80">
        <v>2215199</v>
      </c>
      <c r="BD80">
        <v>1514464</v>
      </c>
      <c r="BE80">
        <v>502617</v>
      </c>
      <c r="BF80">
        <v>198118</v>
      </c>
      <c r="BG80">
        <v>68818</v>
      </c>
      <c r="BH80">
        <v>8909450</v>
      </c>
      <c r="BI80" t="s">
        <v>186</v>
      </c>
      <c r="BJ80">
        <v>4425974</v>
      </c>
      <c r="BK80">
        <v>4017233</v>
      </c>
      <c r="BL80" t="s">
        <v>186</v>
      </c>
      <c r="BM80">
        <v>316448</v>
      </c>
      <c r="BN80">
        <v>149795</v>
      </c>
    </row>
    <row r="82" spans="30:30">
      <c r="AD82">
        <f>AD80/GDP!C80/10</f>
        <v>2.3377739858625519</v>
      </c>
    </row>
  </sheetData>
  <mergeCells count="4">
    <mergeCell ref="A2:AY2"/>
    <mergeCell ref="A3:AY3"/>
    <mergeCell ref="A4:AY4"/>
    <mergeCell ref="A5:AY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C80AF-4007-4715-879E-F8372CC73866}">
  <dimension ref="A1:G60"/>
  <sheetViews>
    <sheetView workbookViewId="0"/>
  </sheetViews>
  <sheetFormatPr defaultColWidth="13" defaultRowHeight="15"/>
  <cols>
    <col min="1" max="16384" width="13" style="11"/>
  </cols>
  <sheetData>
    <row r="1" spans="1:7" ht="15.75">
      <c r="B1" s="11" t="s">
        <v>622</v>
      </c>
      <c r="C1" s="11" t="s">
        <v>623</v>
      </c>
    </row>
    <row r="2" spans="1:7" ht="15.75">
      <c r="A2" s="12" t="s">
        <v>624</v>
      </c>
      <c r="B2" s="12" t="s">
        <v>625</v>
      </c>
      <c r="C2" s="12" t="s">
        <v>626</v>
      </c>
      <c r="D2" s="11" t="s">
        <v>627</v>
      </c>
    </row>
    <row r="3" spans="1:7" ht="15.75">
      <c r="A3" s="13">
        <v>24473</v>
      </c>
      <c r="B3" s="14">
        <v>2.0910000000000002</v>
      </c>
    </row>
    <row r="4" spans="1:7" ht="15.75">
      <c r="A4" s="13">
        <v>24838</v>
      </c>
      <c r="B4" s="14">
        <v>2.3839999999999999</v>
      </c>
      <c r="F4" s="14"/>
      <c r="G4" s="14"/>
    </row>
    <row r="5" spans="1:7" ht="15.75">
      <c r="A5" s="13">
        <v>25204</v>
      </c>
      <c r="B5" s="14">
        <v>2.649</v>
      </c>
      <c r="D5" s="11" t="s">
        <v>628</v>
      </c>
      <c r="F5" s="15"/>
      <c r="G5" s="15"/>
    </row>
    <row r="6" spans="1:7" ht="15.75">
      <c r="A6" s="13">
        <v>25569</v>
      </c>
      <c r="B6" s="14">
        <v>2.927</v>
      </c>
      <c r="D6" s="15">
        <v>1073303</v>
      </c>
      <c r="F6" s="11" t="s">
        <v>629</v>
      </c>
    </row>
    <row r="7" spans="1:7" ht="15.75">
      <c r="A7" s="13">
        <v>25934</v>
      </c>
      <c r="B7" s="14">
        <v>3.65</v>
      </c>
      <c r="D7" s="15">
        <v>1164850</v>
      </c>
      <c r="F7" s="11" t="s">
        <v>630</v>
      </c>
      <c r="G7" s="11" t="s">
        <v>631</v>
      </c>
    </row>
    <row r="8" spans="1:7" ht="15.75">
      <c r="A8" s="13">
        <v>26299</v>
      </c>
      <c r="B8" s="14">
        <v>4.6500000000000004</v>
      </c>
      <c r="D8" s="15">
        <v>1279110</v>
      </c>
      <c r="E8" s="11" t="s">
        <v>627</v>
      </c>
      <c r="F8" s="12" t="s">
        <v>632</v>
      </c>
      <c r="G8" s="12" t="s">
        <v>633</v>
      </c>
    </row>
    <row r="9" spans="1:7" ht="15.75">
      <c r="A9" s="13">
        <v>26665</v>
      </c>
      <c r="B9" s="14">
        <v>8.4149999999999991</v>
      </c>
      <c r="D9" s="15">
        <v>1425376</v>
      </c>
      <c r="F9" s="16">
        <v>98.971699999999998</v>
      </c>
      <c r="G9" s="16"/>
    </row>
    <row r="10" spans="1:7" ht="15.75">
      <c r="A10" s="13">
        <v>27030</v>
      </c>
      <c r="B10" s="14">
        <v>26.608000000000001</v>
      </c>
      <c r="D10" s="15">
        <v>1545243</v>
      </c>
      <c r="F10" s="16">
        <v>95.635000000000005</v>
      </c>
      <c r="G10" s="16"/>
    </row>
    <row r="11" spans="1:7" ht="15.75">
      <c r="A11" s="13">
        <v>27395</v>
      </c>
      <c r="B11" s="14">
        <v>27.018000000000001</v>
      </c>
      <c r="D11" s="15">
        <v>1684904</v>
      </c>
      <c r="E11" s="17"/>
      <c r="F11" s="16">
        <v>94.451999999999998</v>
      </c>
      <c r="G11" s="16"/>
    </row>
    <row r="12" spans="1:7" ht="15.75">
      <c r="A12" s="13">
        <v>27760</v>
      </c>
      <c r="B12" s="14">
        <v>34.572000000000003</v>
      </c>
      <c r="D12" s="15">
        <v>1873412</v>
      </c>
      <c r="E12" s="17"/>
      <c r="F12" s="16">
        <v>94.510800000000003</v>
      </c>
      <c r="G12" s="16"/>
    </row>
    <row r="13" spans="1:7" ht="15.75">
      <c r="A13" s="13">
        <v>28126</v>
      </c>
      <c r="B13" s="14">
        <v>44.981999999999999</v>
      </c>
      <c r="D13" s="15">
        <v>2081826</v>
      </c>
      <c r="E13" s="17"/>
      <c r="F13" s="16">
        <v>92.883499999999998</v>
      </c>
      <c r="G13" s="16"/>
    </row>
    <row r="14" spans="1:7" ht="15.75">
      <c r="A14" s="13">
        <v>28491</v>
      </c>
      <c r="B14" s="14">
        <v>42.552999999999997</v>
      </c>
      <c r="D14" s="15">
        <v>2351599</v>
      </c>
      <c r="E14" s="17"/>
      <c r="F14" s="16">
        <v>87.302800000000005</v>
      </c>
      <c r="G14" s="16"/>
    </row>
    <row r="15" spans="1:7" ht="15.75">
      <c r="A15" s="13">
        <v>28856</v>
      </c>
      <c r="B15" s="14">
        <v>60.43</v>
      </c>
      <c r="D15" s="15">
        <v>2627333</v>
      </c>
      <c r="E15" s="17"/>
      <c r="F15" s="16">
        <v>88.4148</v>
      </c>
      <c r="G15" s="16"/>
    </row>
    <row r="16" spans="1:7" ht="15.75">
      <c r="A16" s="13">
        <v>29221</v>
      </c>
      <c r="B16" s="14">
        <v>79.513999999999996</v>
      </c>
      <c r="D16" s="15">
        <v>2857307</v>
      </c>
      <c r="E16" s="17"/>
      <c r="F16" s="16">
        <v>89.753500000000003</v>
      </c>
      <c r="G16" s="16"/>
    </row>
    <row r="17" spans="1:7" ht="15.75">
      <c r="A17" s="13">
        <v>29587</v>
      </c>
      <c r="B17" s="14">
        <v>78.373000000000005</v>
      </c>
      <c r="D17" s="15">
        <v>3207041</v>
      </c>
      <c r="E17" s="17"/>
      <c r="F17" s="16">
        <v>96.581999999999994</v>
      </c>
      <c r="G17" s="16"/>
    </row>
    <row r="18" spans="1:7" ht="15.75">
      <c r="A18" s="13">
        <v>29952</v>
      </c>
      <c r="B18" s="14">
        <v>61.951999999999998</v>
      </c>
      <c r="D18" s="15">
        <v>3343789</v>
      </c>
      <c r="E18" s="17"/>
      <c r="F18" s="16">
        <v>106.0998</v>
      </c>
      <c r="G18" s="16"/>
    </row>
    <row r="19" spans="1:7" ht="15.75">
      <c r="A19" s="13">
        <v>30317</v>
      </c>
      <c r="B19" s="14">
        <v>55.088000000000001</v>
      </c>
      <c r="D19" s="15">
        <v>3634038</v>
      </c>
      <c r="E19" s="17"/>
      <c r="F19" s="16">
        <v>110.5669</v>
      </c>
      <c r="G19" s="16"/>
    </row>
    <row r="20" spans="1:7" ht="15.75">
      <c r="A20" s="13">
        <v>30682</v>
      </c>
      <c r="B20" s="14">
        <v>58.051000000000002</v>
      </c>
      <c r="D20" s="15">
        <v>4037613</v>
      </c>
      <c r="E20" s="17"/>
      <c r="F20" s="16">
        <v>117.9113</v>
      </c>
      <c r="G20" s="16"/>
    </row>
    <row r="21" spans="1:7" ht="15.75">
      <c r="A21" s="13">
        <v>31048</v>
      </c>
      <c r="B21" s="14">
        <v>51.384</v>
      </c>
      <c r="C21" s="14">
        <v>5.7060000000000004</v>
      </c>
      <c r="D21" s="15">
        <v>4338979</v>
      </c>
      <c r="E21" s="17"/>
      <c r="F21" s="16">
        <v>122.7317</v>
      </c>
      <c r="G21" s="16"/>
    </row>
    <row r="22" spans="1:7" ht="15.75">
      <c r="A22" s="13">
        <v>31413</v>
      </c>
      <c r="B22" s="14">
        <v>34.279000000000003</v>
      </c>
      <c r="C22" s="14">
        <v>4.4290000000000003</v>
      </c>
      <c r="D22" s="15">
        <v>4579631</v>
      </c>
      <c r="E22" s="17"/>
      <c r="F22" s="16">
        <v>107.39530000000001</v>
      </c>
      <c r="G22" s="16"/>
    </row>
    <row r="23" spans="1:7" ht="15.75">
      <c r="A23" s="13">
        <v>31778</v>
      </c>
      <c r="B23" s="14">
        <v>42.944000000000003</v>
      </c>
      <c r="C23" s="14">
        <v>4.633</v>
      </c>
      <c r="D23" s="15">
        <v>4855215</v>
      </c>
      <c r="E23" s="17"/>
      <c r="F23" s="16">
        <v>98.656800000000004</v>
      </c>
      <c r="G23" s="16"/>
    </row>
    <row r="24" spans="1:7" ht="15.75">
      <c r="A24" s="13">
        <v>32143</v>
      </c>
      <c r="B24" s="14">
        <v>39.631999999999998</v>
      </c>
      <c r="C24" s="14">
        <v>4.4800000000000004</v>
      </c>
      <c r="D24" s="15">
        <v>5236438</v>
      </c>
      <c r="E24" s="17"/>
      <c r="F24" s="16">
        <v>92.072599999999994</v>
      </c>
      <c r="G24" s="16"/>
    </row>
    <row r="25" spans="1:7" ht="15.75">
      <c r="A25" s="13">
        <v>32509</v>
      </c>
      <c r="B25" s="14">
        <v>50.911999999999999</v>
      </c>
      <c r="C25" s="14">
        <v>6.46</v>
      </c>
      <c r="D25" s="15">
        <v>5641580</v>
      </c>
      <c r="E25" s="17"/>
      <c r="F25" s="16">
        <v>93.795500000000004</v>
      </c>
      <c r="G25" s="16"/>
    </row>
    <row r="26" spans="1:7" ht="15.75">
      <c r="A26" s="13">
        <v>32874</v>
      </c>
      <c r="B26" s="14">
        <v>62.295999999999999</v>
      </c>
      <c r="C26" s="14">
        <v>8.3620000000000001</v>
      </c>
      <c r="D26" s="15">
        <v>5963144</v>
      </c>
      <c r="E26" s="17"/>
      <c r="F26" s="16">
        <v>91.222800000000007</v>
      </c>
      <c r="G26" s="16"/>
    </row>
    <row r="27" spans="1:7" ht="15.75">
      <c r="A27" s="13">
        <v>33239</v>
      </c>
      <c r="B27" s="14">
        <v>51.74</v>
      </c>
      <c r="C27" s="14">
        <v>8.3960000000000008</v>
      </c>
      <c r="D27" s="15">
        <v>6158129</v>
      </c>
      <c r="E27" s="17"/>
      <c r="F27" s="16">
        <v>89.679000000000002</v>
      </c>
      <c r="G27" s="16"/>
    </row>
    <row r="28" spans="1:7" ht="15.75">
      <c r="A28" s="13">
        <v>33604</v>
      </c>
      <c r="B28" s="14">
        <v>51.579000000000001</v>
      </c>
      <c r="C28" s="14">
        <v>7.62</v>
      </c>
      <c r="D28" s="15">
        <v>6520327</v>
      </c>
      <c r="E28" s="17"/>
      <c r="F28" s="16">
        <v>87.785200000000003</v>
      </c>
      <c r="G28" s="16"/>
    </row>
    <row r="29" spans="1:7" ht="15.6">
      <c r="A29" s="13">
        <v>33970</v>
      </c>
      <c r="B29" s="14">
        <v>51.481999999999999</v>
      </c>
      <c r="C29" s="14">
        <v>7.4909999999999997</v>
      </c>
      <c r="D29" s="15">
        <v>6858559</v>
      </c>
      <c r="E29" s="17"/>
      <c r="F29" s="16">
        <v>89.128299999999996</v>
      </c>
      <c r="G29" s="16"/>
    </row>
    <row r="30" spans="1:7" ht="15.6">
      <c r="A30" s="13">
        <v>34335</v>
      </c>
      <c r="B30" s="14">
        <v>51.276000000000003</v>
      </c>
      <c r="C30" s="14">
        <v>6.968</v>
      </c>
      <c r="D30" s="15">
        <v>7287236</v>
      </c>
      <c r="E30" s="17"/>
      <c r="F30" s="16">
        <v>88.956800000000001</v>
      </c>
      <c r="G30" s="16"/>
    </row>
    <row r="31" spans="1:7" ht="15.6">
      <c r="A31" s="13">
        <v>34700</v>
      </c>
      <c r="B31" s="14">
        <v>56.029000000000003</v>
      </c>
      <c r="C31" s="14">
        <v>8.0980000000000008</v>
      </c>
      <c r="D31" s="15">
        <v>7639749</v>
      </c>
      <c r="E31" s="17"/>
      <c r="F31" s="16">
        <v>86.511899999999997</v>
      </c>
      <c r="G31" s="16"/>
    </row>
    <row r="32" spans="1:7" ht="15.6">
      <c r="A32" s="13">
        <v>35065</v>
      </c>
      <c r="B32" s="14">
        <v>72.745999999999995</v>
      </c>
      <c r="C32" s="14">
        <v>9.6310000000000002</v>
      </c>
      <c r="D32" s="15">
        <v>8073122</v>
      </c>
      <c r="E32" s="17"/>
      <c r="F32" s="16">
        <v>88.515600000000006</v>
      </c>
      <c r="G32" s="16"/>
    </row>
    <row r="33" spans="1:7" ht="15.6">
      <c r="A33" s="13">
        <v>35431</v>
      </c>
      <c r="B33" s="14">
        <v>71.771000000000001</v>
      </c>
      <c r="C33" s="14">
        <v>10.419</v>
      </c>
      <c r="D33" s="15">
        <v>8577552</v>
      </c>
      <c r="E33" s="17"/>
      <c r="F33" s="16">
        <v>93.226900000000001</v>
      </c>
      <c r="G33" s="16"/>
    </row>
    <row r="34" spans="1:7" ht="15.6">
      <c r="A34" s="13">
        <v>35796</v>
      </c>
      <c r="B34" s="14">
        <v>50.904000000000003</v>
      </c>
      <c r="C34" s="14">
        <v>8.0760000000000005</v>
      </c>
      <c r="D34" s="15">
        <v>9062817</v>
      </c>
      <c r="E34" s="17"/>
      <c r="F34" s="16">
        <v>101.2003</v>
      </c>
      <c r="G34" s="16"/>
    </row>
    <row r="35" spans="1:7" ht="15.6">
      <c r="A35" s="13">
        <v>36161</v>
      </c>
      <c r="B35" s="14">
        <v>72.117999999999995</v>
      </c>
      <c r="C35" s="14">
        <v>11.973000000000001</v>
      </c>
      <c r="D35" s="15">
        <v>9631172</v>
      </c>
      <c r="E35" s="17"/>
      <c r="F35" s="16">
        <v>100.3293</v>
      </c>
      <c r="G35" s="16"/>
    </row>
    <row r="36" spans="1:7" ht="15.6">
      <c r="A36" s="13">
        <v>36526</v>
      </c>
      <c r="B36" s="14">
        <v>126.14100000000001</v>
      </c>
      <c r="C36" s="14">
        <v>16.498000000000001</v>
      </c>
      <c r="D36" s="15">
        <v>10250952</v>
      </c>
      <c r="E36" s="17"/>
      <c r="F36" s="16">
        <v>104.1748</v>
      </c>
      <c r="G36" s="16"/>
    </row>
    <row r="37" spans="1:7" ht="15.6">
      <c r="A37" s="13">
        <v>36892</v>
      </c>
      <c r="B37" s="14">
        <v>109.423</v>
      </c>
      <c r="C37" s="14">
        <v>14.803000000000001</v>
      </c>
      <c r="D37" s="15">
        <v>10581929</v>
      </c>
      <c r="E37" s="17"/>
      <c r="F37" s="16">
        <v>110.1609</v>
      </c>
      <c r="G37" s="16"/>
    </row>
    <row r="38" spans="1:7" ht="15.6">
      <c r="A38" s="13">
        <v>37257</v>
      </c>
      <c r="B38" s="14">
        <v>109.288</v>
      </c>
      <c r="C38" s="14">
        <v>14.148999999999999</v>
      </c>
      <c r="D38" s="15">
        <v>10929108</v>
      </c>
      <c r="E38" s="17"/>
      <c r="F38" s="16">
        <v>110.3032</v>
      </c>
      <c r="G38" s="16"/>
    </row>
    <row r="39" spans="1:7" ht="15.6">
      <c r="A39" s="13">
        <v>37622</v>
      </c>
      <c r="B39" s="14">
        <v>140.40700000000001</v>
      </c>
      <c r="C39" s="14">
        <v>17.704000000000001</v>
      </c>
      <c r="D39" s="15">
        <v>11456450</v>
      </c>
      <c r="E39" s="17"/>
      <c r="F39" s="16">
        <v>103.6358</v>
      </c>
      <c r="G39" s="16"/>
    </row>
    <row r="40" spans="1:7" ht="15.6">
      <c r="A40" s="13">
        <v>37987</v>
      </c>
      <c r="B40" s="14">
        <v>189.92099999999999</v>
      </c>
      <c r="C40" s="14">
        <v>23.888000000000002</v>
      </c>
      <c r="D40" s="15">
        <v>12217196</v>
      </c>
      <c r="E40" s="17"/>
      <c r="F40" s="16">
        <v>98.998099999999994</v>
      </c>
      <c r="G40" s="16"/>
    </row>
    <row r="41" spans="1:7" ht="15.6">
      <c r="A41" s="13">
        <v>38353</v>
      </c>
      <c r="B41" s="14">
        <v>263.17500000000001</v>
      </c>
      <c r="C41" s="14">
        <v>31.969000000000001</v>
      </c>
      <c r="D41" s="15">
        <v>13039197</v>
      </c>
      <c r="E41" s="17"/>
      <c r="F41" s="16">
        <v>97.337999999999994</v>
      </c>
      <c r="G41" s="16"/>
    </row>
    <row r="42" spans="1:7" ht="15.6">
      <c r="A42" s="13">
        <v>38718</v>
      </c>
      <c r="B42" s="14">
        <v>316.66699999999997</v>
      </c>
      <c r="C42" s="14">
        <v>43.389000000000003</v>
      </c>
      <c r="D42" s="15">
        <v>13815583</v>
      </c>
      <c r="E42" s="17"/>
      <c r="F42" s="16">
        <v>96.225999999999999</v>
      </c>
      <c r="G42" s="16">
        <v>98.916799999999995</v>
      </c>
    </row>
    <row r="43" spans="1:7" ht="15.6">
      <c r="A43" s="13">
        <v>39083</v>
      </c>
      <c r="B43" s="14">
        <v>346.68900000000002</v>
      </c>
      <c r="C43" s="14">
        <v>50.945999999999998</v>
      </c>
      <c r="D43" s="15">
        <v>14474228</v>
      </c>
      <c r="E43" s="17"/>
      <c r="F43" s="16">
        <v>91.644300000000001</v>
      </c>
      <c r="G43" s="16">
        <v>94.252200000000002</v>
      </c>
    </row>
    <row r="44" spans="1:7" ht="15.6">
      <c r="A44" s="13">
        <v>39448</v>
      </c>
      <c r="B44" s="14">
        <v>476.12900000000002</v>
      </c>
      <c r="C44" s="14">
        <v>84.715000000000003</v>
      </c>
      <c r="D44" s="15">
        <v>14769862</v>
      </c>
      <c r="E44" s="17"/>
      <c r="F44" s="16">
        <v>87.801400000000001</v>
      </c>
      <c r="G44" s="16">
        <v>90.966700000000003</v>
      </c>
    </row>
    <row r="45" spans="1:7" ht="15.6">
      <c r="A45" s="13">
        <v>39814</v>
      </c>
      <c r="B45" s="14">
        <v>267.71100000000001</v>
      </c>
      <c r="C45" s="14">
        <v>60.125999999999998</v>
      </c>
      <c r="D45" s="15">
        <v>14478067</v>
      </c>
      <c r="E45" s="17"/>
      <c r="F45" s="16">
        <v>91.395600000000002</v>
      </c>
      <c r="G45" s="16">
        <v>95.323099999999997</v>
      </c>
    </row>
    <row r="46" spans="1:7" ht="15.6">
      <c r="A46" s="13">
        <v>40179</v>
      </c>
      <c r="B46" s="14">
        <v>353.64699999999999</v>
      </c>
      <c r="C46" s="14">
        <v>85.281000000000006</v>
      </c>
      <c r="D46" s="15">
        <v>15048971</v>
      </c>
      <c r="E46" s="17"/>
      <c r="F46" s="16">
        <v>87.150099999999995</v>
      </c>
      <c r="G46" s="16">
        <v>90.787499999999994</v>
      </c>
    </row>
    <row r="47" spans="1:7" ht="15.6">
      <c r="A47" s="13">
        <v>40544</v>
      </c>
      <c r="B47" s="14">
        <v>462.14800000000002</v>
      </c>
      <c r="C47" s="14">
        <v>131.84200000000001</v>
      </c>
      <c r="D47" s="15">
        <v>15599732</v>
      </c>
      <c r="E47" s="17"/>
      <c r="F47" s="16">
        <v>82.683099999999996</v>
      </c>
      <c r="G47" s="16">
        <v>86.290599999999998</v>
      </c>
    </row>
    <row r="48" spans="1:7" ht="15.6">
      <c r="A48" s="13">
        <v>40909</v>
      </c>
      <c r="B48" s="14">
        <v>434.34199999999998</v>
      </c>
      <c r="C48" s="14">
        <v>142.02199999999999</v>
      </c>
      <c r="D48" s="15">
        <v>16253970</v>
      </c>
      <c r="E48" s="17"/>
      <c r="F48" s="16">
        <v>84.421899999999994</v>
      </c>
      <c r="G48" s="16">
        <v>88.501099999999994</v>
      </c>
    </row>
    <row r="49" spans="1:7" ht="15.6">
      <c r="A49" s="13">
        <v>41275</v>
      </c>
      <c r="B49" s="14">
        <v>387.76100000000002</v>
      </c>
      <c r="C49" s="14">
        <v>154.71799999999999</v>
      </c>
      <c r="D49" s="15">
        <v>16880683</v>
      </c>
      <c r="E49" s="17"/>
      <c r="F49" s="16">
        <v>84.467299999999994</v>
      </c>
      <c r="G49" s="16">
        <v>88.713399999999993</v>
      </c>
    </row>
    <row r="50" spans="1:7" ht="15.6">
      <c r="A50" s="13">
        <v>41640</v>
      </c>
      <c r="B50" s="14">
        <v>353.61700000000002</v>
      </c>
      <c r="C50" s="14">
        <v>162.08799999999999</v>
      </c>
      <c r="D50" s="15">
        <v>17608138</v>
      </c>
      <c r="E50" s="17"/>
      <c r="F50" s="16">
        <v>86.250900000000001</v>
      </c>
      <c r="G50" s="16">
        <v>90.705399999999997</v>
      </c>
    </row>
    <row r="51" spans="1:7" ht="15.6">
      <c r="A51" s="13">
        <v>42005</v>
      </c>
      <c r="B51" s="14">
        <v>197.23699999999999</v>
      </c>
      <c r="C51" s="14">
        <v>110.027</v>
      </c>
      <c r="D51" s="15">
        <v>18295019</v>
      </c>
      <c r="E51" s="17"/>
      <c r="F51" s="16">
        <v>95.4328</v>
      </c>
      <c r="G51" s="16">
        <v>101.1728</v>
      </c>
    </row>
    <row r="52" spans="1:7" ht="15.6">
      <c r="A52" s="13">
        <v>42370</v>
      </c>
      <c r="B52" s="14">
        <v>159.59899999999999</v>
      </c>
      <c r="C52" s="14">
        <v>99.233000000000004</v>
      </c>
      <c r="D52" s="15">
        <v>18804913</v>
      </c>
      <c r="E52" s="17"/>
      <c r="F52" s="16">
        <v>99.131</v>
      </c>
      <c r="G52" s="16">
        <v>105.39109999999999</v>
      </c>
    </row>
    <row r="53" spans="1:7" ht="15.6">
      <c r="A53" s="13">
        <v>42736</v>
      </c>
      <c r="B53" s="14">
        <v>197.422</v>
      </c>
      <c r="C53" s="14">
        <v>140.636</v>
      </c>
      <c r="D53" s="15">
        <v>19612102</v>
      </c>
      <c r="E53" s="17"/>
      <c r="F53" s="16">
        <v>98.456900000000005</v>
      </c>
      <c r="G53" s="16">
        <v>104.8407</v>
      </c>
    </row>
    <row r="54" spans="1:7" ht="15.6">
      <c r="A54" s="13">
        <v>43101</v>
      </c>
      <c r="B54" s="14">
        <v>238.858</v>
      </c>
      <c r="C54" s="14">
        <v>191.523</v>
      </c>
      <c r="D54" s="15">
        <v>20656516</v>
      </c>
      <c r="E54" s="17"/>
      <c r="F54" s="16">
        <v>98.363699999999994</v>
      </c>
      <c r="G54" s="16">
        <v>104.0712</v>
      </c>
    </row>
    <row r="55" spans="1:7" ht="15.6">
      <c r="A55" s="13">
        <v>43466</v>
      </c>
      <c r="B55" s="14">
        <v>207.37</v>
      </c>
      <c r="C55" s="14">
        <v>194.68799999999999</v>
      </c>
      <c r="D55" s="15">
        <v>21539982</v>
      </c>
      <c r="E55" s="17"/>
      <c r="F55" s="16">
        <v>101.4308</v>
      </c>
      <c r="G55" s="16">
        <v>107.17919999999999</v>
      </c>
    </row>
    <row r="56" spans="1:7" ht="15.6">
      <c r="A56" s="13">
        <v>43831</v>
      </c>
      <c r="B56" s="14">
        <v>125.181</v>
      </c>
      <c r="C56" s="14">
        <v>138.84100000000001</v>
      </c>
      <c r="D56" s="15">
        <v>21354105</v>
      </c>
      <c r="E56" s="17"/>
      <c r="F56" s="16"/>
      <c r="G56" s="16">
        <v>108.7517</v>
      </c>
    </row>
    <row r="57" spans="1:7" ht="15.6">
      <c r="A57" s="13">
        <v>44197</v>
      </c>
      <c r="B57" s="14">
        <v>216.22300000000001</v>
      </c>
      <c r="C57" s="14">
        <v>207.92699999999999</v>
      </c>
      <c r="D57" s="15">
        <v>23681171</v>
      </c>
      <c r="E57" s="17"/>
      <c r="F57" s="16"/>
      <c r="G57" s="16">
        <v>106.2745</v>
      </c>
    </row>
    <row r="58" spans="1:7" ht="15.6">
      <c r="A58" s="13">
        <v>44562</v>
      </c>
      <c r="B58" s="14">
        <v>309.02999999999997</v>
      </c>
      <c r="C58" s="14">
        <v>327.45800000000003</v>
      </c>
      <c r="D58" s="15">
        <v>26006893</v>
      </c>
      <c r="E58" s="17"/>
      <c r="F58" s="16"/>
      <c r="G58" s="16">
        <v>115.0562</v>
      </c>
    </row>
    <row r="59" spans="1:7" ht="15.6">
      <c r="A59" s="13">
        <v>44927</v>
      </c>
      <c r="B59" s="14">
        <v>259.64299999999997</v>
      </c>
      <c r="C59" s="14">
        <v>294.56299999999999</v>
      </c>
      <c r="D59" s="15">
        <v>27720709</v>
      </c>
      <c r="E59" s="17"/>
      <c r="F59" s="16"/>
      <c r="G59" s="16">
        <v>114.4568</v>
      </c>
    </row>
    <row r="60" spans="1:7" ht="15.6">
      <c r="A60" s="13">
        <v>45292</v>
      </c>
      <c r="B60" s="14">
        <v>251.852</v>
      </c>
      <c r="C60" s="14">
        <v>302.12799999999999</v>
      </c>
      <c r="D60" s="15">
        <v>29183836</v>
      </c>
      <c r="E60" s="17"/>
      <c r="F60" s="16"/>
      <c r="G60" s="16">
        <v>116.747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D5F83-6733-4A6C-9B13-D8B638B1BB3F}">
  <dimension ref="A1:AY74"/>
  <sheetViews>
    <sheetView topLeftCell="AR1" workbookViewId="0">
      <selection activeCell="B7" sqref="B7"/>
    </sheetView>
  </sheetViews>
  <sheetFormatPr defaultColWidth="13" defaultRowHeight="15"/>
  <cols>
    <col min="1" max="1" width="13" style="11"/>
    <col min="2" max="2" width="36.3984375" style="11" customWidth="1"/>
    <col min="3" max="16384" width="13" style="11"/>
  </cols>
  <sheetData>
    <row r="1" spans="1:51" ht="18.75">
      <c r="A1" s="73" t="s">
        <v>440</v>
      </c>
      <c r="B1" s="72"/>
      <c r="C1" s="72"/>
      <c r="D1" s="72"/>
      <c r="E1" s="72"/>
      <c r="F1" s="7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row>
    <row r="2" spans="1:51" ht="17.25">
      <c r="A2" s="74" t="s">
        <v>441</v>
      </c>
      <c r="B2" s="72"/>
      <c r="C2" s="72"/>
      <c r="D2" s="72"/>
      <c r="E2" s="72"/>
      <c r="F2" s="72"/>
      <c r="G2" s="72"/>
      <c r="H2" s="72"/>
      <c r="I2" s="72"/>
      <c r="J2" s="72"/>
      <c r="K2" s="72"/>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row>
    <row r="3" spans="1:51" ht="15.75">
      <c r="A3" s="72" t="s">
        <v>132</v>
      </c>
      <c r="B3" s="72"/>
      <c r="C3" s="72"/>
      <c r="D3" s="72"/>
      <c r="E3" s="72"/>
      <c r="F3" s="72"/>
      <c r="G3" s="72"/>
      <c r="H3" s="72"/>
      <c r="I3" s="72"/>
      <c r="J3" s="72"/>
      <c r="K3" s="72"/>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row>
    <row r="4" spans="1:51" ht="15.75">
      <c r="A4" s="72" t="s">
        <v>636</v>
      </c>
      <c r="B4" s="72"/>
      <c r="C4" s="72"/>
      <c r="D4" s="72"/>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row>
    <row r="6" spans="1:51" ht="15.75">
      <c r="A6" s="18" t="s">
        <v>0</v>
      </c>
      <c r="B6" s="18" t="s">
        <v>394</v>
      </c>
      <c r="C6" s="18" t="s">
        <v>81</v>
      </c>
      <c r="D6" s="18" t="s">
        <v>82</v>
      </c>
      <c r="E6" s="18" t="s">
        <v>83</v>
      </c>
      <c r="F6" s="18" t="s">
        <v>84</v>
      </c>
      <c r="G6" s="18" t="s">
        <v>85</v>
      </c>
      <c r="H6" s="18" t="s">
        <v>86</v>
      </c>
      <c r="I6" s="18" t="s">
        <v>87</v>
      </c>
      <c r="J6" s="18" t="s">
        <v>88</v>
      </c>
      <c r="K6" s="18" t="s">
        <v>89</v>
      </c>
      <c r="L6" s="18" t="s">
        <v>90</v>
      </c>
      <c r="M6" s="18" t="s">
        <v>91</v>
      </c>
      <c r="N6" s="18" t="s">
        <v>92</v>
      </c>
      <c r="O6" s="18" t="s">
        <v>93</v>
      </c>
      <c r="P6" s="18" t="s">
        <v>94</v>
      </c>
      <c r="Q6" s="18" t="s">
        <v>95</v>
      </c>
      <c r="R6" s="18" t="s">
        <v>96</v>
      </c>
      <c r="S6" s="18" t="s">
        <v>97</v>
      </c>
      <c r="T6" s="18" t="s">
        <v>98</v>
      </c>
      <c r="U6" s="18" t="s">
        <v>99</v>
      </c>
      <c r="V6" s="18" t="s">
        <v>100</v>
      </c>
      <c r="W6" s="18" t="s">
        <v>101</v>
      </c>
      <c r="X6" s="18" t="s">
        <v>102</v>
      </c>
      <c r="Y6" s="18" t="s">
        <v>103</v>
      </c>
      <c r="Z6" s="18" t="s">
        <v>104</v>
      </c>
      <c r="AA6" s="18" t="s">
        <v>105</v>
      </c>
      <c r="AB6" s="18" t="s">
        <v>106</v>
      </c>
      <c r="AC6" s="18" t="s">
        <v>107</v>
      </c>
      <c r="AD6" s="18" t="s">
        <v>108</v>
      </c>
      <c r="AE6" s="18" t="s">
        <v>109</v>
      </c>
      <c r="AF6" s="18" t="s">
        <v>110</v>
      </c>
      <c r="AG6" s="18" t="s">
        <v>111</v>
      </c>
      <c r="AH6" s="18" t="s">
        <v>112</v>
      </c>
      <c r="AI6" s="18" t="s">
        <v>113</v>
      </c>
      <c r="AJ6" s="18" t="s">
        <v>114</v>
      </c>
      <c r="AK6" s="18" t="s">
        <v>115</v>
      </c>
      <c r="AL6" s="18" t="s">
        <v>116</v>
      </c>
      <c r="AM6" s="18" t="s">
        <v>117</v>
      </c>
      <c r="AN6" s="18" t="s">
        <v>118</v>
      </c>
      <c r="AO6" s="18" t="s">
        <v>119</v>
      </c>
      <c r="AP6" s="18" t="s">
        <v>120</v>
      </c>
      <c r="AQ6" s="18" t="s">
        <v>121</v>
      </c>
      <c r="AR6" s="18" t="s">
        <v>122</v>
      </c>
      <c r="AS6" s="18" t="s">
        <v>123</v>
      </c>
      <c r="AT6" s="18" t="s">
        <v>124</v>
      </c>
      <c r="AU6" s="18" t="s">
        <v>125</v>
      </c>
      <c r="AV6" s="18" t="s">
        <v>126</v>
      </c>
      <c r="AW6" s="18" t="s">
        <v>127</v>
      </c>
      <c r="AX6" s="18" t="s">
        <v>128</v>
      </c>
      <c r="AY6" s="18" t="s">
        <v>129</v>
      </c>
    </row>
    <row r="7" spans="1:51" ht="15.75">
      <c r="A7" s="15" t="s">
        <v>1</v>
      </c>
      <c r="B7" s="15" t="s">
        <v>395</v>
      </c>
      <c r="C7" s="15">
        <v>80539</v>
      </c>
      <c r="D7" s="15">
        <v>98585</v>
      </c>
      <c r="E7" s="15">
        <v>128273</v>
      </c>
      <c r="F7" s="15">
        <v>232250</v>
      </c>
      <c r="G7" s="15">
        <v>296862</v>
      </c>
      <c r="H7" s="15">
        <v>226992</v>
      </c>
      <c r="I7" s="15">
        <v>238366</v>
      </c>
      <c r="J7" s="15">
        <v>261494</v>
      </c>
      <c r="K7" s="15">
        <v>140140</v>
      </c>
      <c r="L7" s="15">
        <v>104281</v>
      </c>
      <c r="M7" s="15">
        <v>109232</v>
      </c>
      <c r="N7" s="15">
        <v>59616</v>
      </c>
      <c r="O7" s="15">
        <v>21479</v>
      </c>
      <c r="P7" s="15">
        <v>-33713</v>
      </c>
      <c r="Q7" s="15">
        <v>-149523</v>
      </c>
      <c r="R7" s="15">
        <v>-243314</v>
      </c>
      <c r="S7" s="15">
        <v>-432129</v>
      </c>
      <c r="T7" s="15">
        <v>-121772</v>
      </c>
      <c r="U7" s="15">
        <v>-110311</v>
      </c>
      <c r="V7" s="15">
        <v>-277567</v>
      </c>
      <c r="W7" s="15">
        <v>-328306</v>
      </c>
      <c r="X7" s="15">
        <v>-788225</v>
      </c>
      <c r="Y7" s="15">
        <v>-1033775</v>
      </c>
      <c r="Z7" s="15">
        <v>-1002268</v>
      </c>
      <c r="AA7" s="15">
        <v>-1536248</v>
      </c>
      <c r="AB7" s="15">
        <v>-2294467</v>
      </c>
      <c r="AC7" s="15">
        <v>-2410363</v>
      </c>
      <c r="AD7" s="15">
        <v>-2292395</v>
      </c>
      <c r="AE7" s="15">
        <v>-2362767</v>
      </c>
      <c r="AF7" s="15">
        <v>-1857226</v>
      </c>
      <c r="AG7" s="15">
        <v>-1807819</v>
      </c>
      <c r="AH7" s="15">
        <v>-1278830</v>
      </c>
      <c r="AI7" s="15">
        <v>-3994625</v>
      </c>
      <c r="AJ7" s="15">
        <v>-2626940</v>
      </c>
      <c r="AK7" s="15">
        <v>-2511072</v>
      </c>
      <c r="AL7" s="15">
        <v>-4454616</v>
      </c>
      <c r="AM7" s="15">
        <v>-4569528</v>
      </c>
      <c r="AN7" s="15">
        <v>-5443587</v>
      </c>
      <c r="AO7" s="15">
        <v>-7021188</v>
      </c>
      <c r="AP7" s="15">
        <v>-7590470</v>
      </c>
      <c r="AQ7" s="15">
        <v>-8258387</v>
      </c>
      <c r="AR7" s="15">
        <v>-7830723</v>
      </c>
      <c r="AS7" s="15">
        <v>-9795821</v>
      </c>
      <c r="AT7" s="15">
        <v>-11666440</v>
      </c>
      <c r="AU7" s="15">
        <v>-14721004</v>
      </c>
      <c r="AV7" s="15">
        <v>-18832520</v>
      </c>
      <c r="AW7" s="15">
        <v>-16263908</v>
      </c>
      <c r="AX7" s="15">
        <v>-19853154</v>
      </c>
      <c r="AY7" s="15">
        <v>-26232125</v>
      </c>
    </row>
    <row r="8" spans="1:51" ht="15.75">
      <c r="A8" s="11" t="s">
        <v>2</v>
      </c>
      <c r="B8" s="11" t="s">
        <v>396</v>
      </c>
      <c r="C8" s="11">
        <v>80539</v>
      </c>
      <c r="D8" s="11">
        <v>98585</v>
      </c>
      <c r="E8" s="11">
        <v>128273</v>
      </c>
      <c r="F8" s="11">
        <v>232250</v>
      </c>
      <c r="G8" s="11">
        <v>296862</v>
      </c>
      <c r="H8" s="11">
        <v>226992</v>
      </c>
      <c r="I8" s="11">
        <v>238366</v>
      </c>
      <c r="J8" s="11">
        <v>261494</v>
      </c>
      <c r="K8" s="11">
        <v>140140</v>
      </c>
      <c r="L8" s="11">
        <v>104281</v>
      </c>
      <c r="M8" s="11">
        <v>109232</v>
      </c>
      <c r="N8" s="11">
        <v>59616</v>
      </c>
      <c r="O8" s="11">
        <v>21479</v>
      </c>
      <c r="P8" s="11">
        <v>-33713</v>
      </c>
      <c r="Q8" s="11">
        <v>-149523</v>
      </c>
      <c r="R8" s="11">
        <v>-243314</v>
      </c>
      <c r="S8" s="11">
        <v>-432129</v>
      </c>
      <c r="T8" s="11">
        <v>-121772</v>
      </c>
      <c r="U8" s="11">
        <v>-110311</v>
      </c>
      <c r="V8" s="11">
        <v>-277567</v>
      </c>
      <c r="W8" s="11">
        <v>-328306</v>
      </c>
      <c r="X8" s="11">
        <v>-788225</v>
      </c>
      <c r="Y8" s="11">
        <v>-1033775</v>
      </c>
      <c r="Z8" s="11">
        <v>-1002268</v>
      </c>
      <c r="AA8" s="11">
        <v>-1536248</v>
      </c>
      <c r="AB8" s="11">
        <v>-2294467</v>
      </c>
      <c r="AC8" s="11">
        <v>-2410363</v>
      </c>
      <c r="AD8" s="11">
        <v>-2292395</v>
      </c>
      <c r="AE8" s="11">
        <v>-2362767</v>
      </c>
      <c r="AF8" s="11">
        <v>-1915141</v>
      </c>
      <c r="AG8" s="11">
        <v>-1867655</v>
      </c>
      <c r="AH8" s="11">
        <v>-1350302</v>
      </c>
      <c r="AI8" s="11">
        <v>-4154260</v>
      </c>
      <c r="AJ8" s="11">
        <v>-2753275</v>
      </c>
      <c r="AK8" s="11">
        <v>-2621454</v>
      </c>
      <c r="AL8" s="11">
        <v>-4540655</v>
      </c>
      <c r="AM8" s="11">
        <v>-4627304</v>
      </c>
      <c r="AN8" s="11">
        <v>-5521144</v>
      </c>
      <c r="AO8" s="11">
        <v>-7106720</v>
      </c>
      <c r="AP8" s="11">
        <v>-7644948</v>
      </c>
      <c r="AQ8" s="11">
        <v>-8316565</v>
      </c>
      <c r="AR8" s="11">
        <v>-7868368</v>
      </c>
      <c r="AS8" s="11">
        <v>-9837863</v>
      </c>
      <c r="AT8" s="11">
        <v>-11686591</v>
      </c>
      <c r="AU8" s="11">
        <v>-14714309</v>
      </c>
      <c r="AV8" s="11">
        <v>-18854573</v>
      </c>
      <c r="AW8" s="11">
        <v>-16333405</v>
      </c>
      <c r="AX8" s="11">
        <v>-19847700</v>
      </c>
      <c r="AY8" s="11">
        <v>-26264275</v>
      </c>
    </row>
    <row r="9" spans="1:51" ht="15.75">
      <c r="A9" s="11" t="s">
        <v>3</v>
      </c>
      <c r="B9" s="11" t="s">
        <v>397</v>
      </c>
      <c r="C9" s="11" t="s">
        <v>186</v>
      </c>
      <c r="D9" s="11" t="s">
        <v>186</v>
      </c>
      <c r="E9" s="11" t="s">
        <v>186</v>
      </c>
      <c r="F9" s="11" t="s">
        <v>186</v>
      </c>
      <c r="G9" s="11" t="s">
        <v>186</v>
      </c>
      <c r="H9" s="11" t="s">
        <v>186</v>
      </c>
      <c r="I9" s="11" t="s">
        <v>186</v>
      </c>
      <c r="J9" s="11" t="s">
        <v>186</v>
      </c>
      <c r="K9" s="11" t="s">
        <v>186</v>
      </c>
      <c r="L9" s="11" t="s">
        <v>186</v>
      </c>
      <c r="M9" s="11" t="s">
        <v>186</v>
      </c>
      <c r="N9" s="11" t="s">
        <v>186</v>
      </c>
      <c r="O9" s="11" t="s">
        <v>186</v>
      </c>
      <c r="P9" s="11" t="s">
        <v>186</v>
      </c>
      <c r="Q9" s="11" t="s">
        <v>186</v>
      </c>
      <c r="R9" s="11" t="s">
        <v>186</v>
      </c>
      <c r="S9" s="11" t="s">
        <v>186</v>
      </c>
      <c r="T9" s="11" t="s">
        <v>186</v>
      </c>
      <c r="U9" s="11" t="s">
        <v>186</v>
      </c>
      <c r="V9" s="11" t="s">
        <v>186</v>
      </c>
      <c r="W9" s="11" t="s">
        <v>186</v>
      </c>
      <c r="X9" s="11" t="s">
        <v>186</v>
      </c>
      <c r="Y9" s="11" t="s">
        <v>186</v>
      </c>
      <c r="Z9" s="11" t="s">
        <v>186</v>
      </c>
      <c r="AA9" s="11" t="s">
        <v>186</v>
      </c>
      <c r="AB9" s="11" t="s">
        <v>186</v>
      </c>
      <c r="AC9" s="11" t="s">
        <v>186</v>
      </c>
      <c r="AD9" s="11" t="s">
        <v>186</v>
      </c>
      <c r="AE9" s="11" t="s">
        <v>186</v>
      </c>
      <c r="AF9" s="11">
        <v>57915</v>
      </c>
      <c r="AG9" s="11">
        <v>59836</v>
      </c>
      <c r="AH9" s="11">
        <v>71472</v>
      </c>
      <c r="AI9" s="11">
        <v>159635</v>
      </c>
      <c r="AJ9" s="11">
        <v>126335</v>
      </c>
      <c r="AK9" s="11">
        <v>110382</v>
      </c>
      <c r="AL9" s="11">
        <v>86039</v>
      </c>
      <c r="AM9" s="11">
        <v>57776</v>
      </c>
      <c r="AN9" s="11">
        <v>77557</v>
      </c>
      <c r="AO9" s="11">
        <v>85532</v>
      </c>
      <c r="AP9" s="11">
        <v>54478</v>
      </c>
      <c r="AQ9" s="11">
        <v>58178</v>
      </c>
      <c r="AR9" s="11">
        <v>37645</v>
      </c>
      <c r="AS9" s="11">
        <v>42042</v>
      </c>
      <c r="AT9" s="11">
        <v>20151</v>
      </c>
      <c r="AU9" s="11">
        <v>-6695</v>
      </c>
      <c r="AV9" s="11">
        <v>22053</v>
      </c>
      <c r="AW9" s="11">
        <v>69497</v>
      </c>
      <c r="AX9" s="11">
        <v>-5454</v>
      </c>
      <c r="AY9" s="11">
        <v>32150</v>
      </c>
    </row>
    <row r="10" spans="1:51" ht="15.75">
      <c r="A10" s="15" t="s">
        <v>4</v>
      </c>
      <c r="B10" s="15" t="s">
        <v>398</v>
      </c>
      <c r="C10" s="15">
        <v>371424</v>
      </c>
      <c r="D10" s="15">
        <v>429060</v>
      </c>
      <c r="E10" s="15">
        <v>526090</v>
      </c>
      <c r="F10" s="15">
        <v>680460</v>
      </c>
      <c r="G10" s="15">
        <v>839083</v>
      </c>
      <c r="H10" s="15">
        <v>832943</v>
      </c>
      <c r="I10" s="15">
        <v>1030358</v>
      </c>
      <c r="J10" s="15">
        <v>1206656</v>
      </c>
      <c r="K10" s="15">
        <v>1214478</v>
      </c>
      <c r="L10" s="15">
        <v>1392053</v>
      </c>
      <c r="M10" s="15">
        <v>1679716</v>
      </c>
      <c r="N10" s="15">
        <v>1850216</v>
      </c>
      <c r="O10" s="15">
        <v>2098851</v>
      </c>
      <c r="P10" s="15">
        <v>2447740</v>
      </c>
      <c r="Q10" s="15">
        <v>2415654</v>
      </c>
      <c r="R10" s="15">
        <v>2605674</v>
      </c>
      <c r="S10" s="15">
        <v>2611230</v>
      </c>
      <c r="T10" s="15">
        <v>3234733</v>
      </c>
      <c r="U10" s="15">
        <v>3434637</v>
      </c>
      <c r="V10" s="15">
        <v>4094375</v>
      </c>
      <c r="W10" s="15">
        <v>4791796</v>
      </c>
      <c r="X10" s="15">
        <v>5536514</v>
      </c>
      <c r="Y10" s="15">
        <v>6368620</v>
      </c>
      <c r="Z10" s="15">
        <v>7611443</v>
      </c>
      <c r="AA10" s="15">
        <v>7642326</v>
      </c>
      <c r="AB10" s="15">
        <v>7170596</v>
      </c>
      <c r="AC10" s="15">
        <v>7065765</v>
      </c>
      <c r="AD10" s="15">
        <v>8621551</v>
      </c>
      <c r="AE10" s="15">
        <v>10589628</v>
      </c>
      <c r="AF10" s="15">
        <v>13357640</v>
      </c>
      <c r="AG10" s="15">
        <v>16410512</v>
      </c>
      <c r="AH10" s="15">
        <v>20705167</v>
      </c>
      <c r="AI10" s="15">
        <v>19424093</v>
      </c>
      <c r="AJ10" s="15">
        <v>19427145</v>
      </c>
      <c r="AK10" s="15">
        <v>21768547</v>
      </c>
      <c r="AL10" s="15">
        <v>22209642</v>
      </c>
      <c r="AM10" s="15">
        <v>22510646</v>
      </c>
      <c r="AN10" s="15">
        <v>24069833</v>
      </c>
      <c r="AO10" s="15">
        <v>24807117</v>
      </c>
      <c r="AP10" s="15">
        <v>23301747</v>
      </c>
      <c r="AQ10" s="15">
        <v>23902371</v>
      </c>
      <c r="AR10" s="15">
        <v>27582069</v>
      </c>
      <c r="AS10" s="15">
        <v>25106757</v>
      </c>
      <c r="AT10" s="15">
        <v>28845177</v>
      </c>
      <c r="AU10" s="15">
        <v>32023156</v>
      </c>
      <c r="AV10" s="15">
        <v>34942937</v>
      </c>
      <c r="AW10" s="15">
        <v>31440286</v>
      </c>
      <c r="AX10" s="15">
        <v>34399648</v>
      </c>
      <c r="AY10" s="15">
        <v>35885452</v>
      </c>
    </row>
    <row r="11" spans="1:51" ht="15.75">
      <c r="A11" s="11" t="s">
        <v>5</v>
      </c>
      <c r="B11" s="11" t="s">
        <v>399</v>
      </c>
      <c r="C11" s="11">
        <v>371424</v>
      </c>
      <c r="D11" s="11">
        <v>429060</v>
      </c>
      <c r="E11" s="11">
        <v>526090</v>
      </c>
      <c r="F11" s="11">
        <v>680460</v>
      </c>
      <c r="G11" s="11">
        <v>839083</v>
      </c>
      <c r="H11" s="11">
        <v>832943</v>
      </c>
      <c r="I11" s="11">
        <v>1030358</v>
      </c>
      <c r="J11" s="11">
        <v>1206656</v>
      </c>
      <c r="K11" s="11">
        <v>1214478</v>
      </c>
      <c r="L11" s="11">
        <v>1392053</v>
      </c>
      <c r="M11" s="11">
        <v>1679716</v>
      </c>
      <c r="N11" s="11">
        <v>1850216</v>
      </c>
      <c r="O11" s="11">
        <v>2098851</v>
      </c>
      <c r="P11" s="11">
        <v>2447740</v>
      </c>
      <c r="Q11" s="11">
        <v>2415654</v>
      </c>
      <c r="R11" s="11">
        <v>2605674</v>
      </c>
      <c r="S11" s="11">
        <v>2611230</v>
      </c>
      <c r="T11" s="11">
        <v>3234733</v>
      </c>
      <c r="U11" s="11">
        <v>3434637</v>
      </c>
      <c r="V11" s="11">
        <v>4094375</v>
      </c>
      <c r="W11" s="11">
        <v>4791796</v>
      </c>
      <c r="X11" s="11">
        <v>5536514</v>
      </c>
      <c r="Y11" s="11">
        <v>6368620</v>
      </c>
      <c r="Z11" s="11">
        <v>7611443</v>
      </c>
      <c r="AA11" s="11">
        <v>7642326</v>
      </c>
      <c r="AB11" s="11">
        <v>7170596</v>
      </c>
      <c r="AC11" s="11">
        <v>7065765</v>
      </c>
      <c r="AD11" s="11">
        <v>8621551</v>
      </c>
      <c r="AE11" s="11">
        <v>10589628</v>
      </c>
      <c r="AF11" s="11">
        <v>12167611</v>
      </c>
      <c r="AG11" s="11">
        <v>15171517</v>
      </c>
      <c r="AH11" s="11">
        <v>18145835</v>
      </c>
      <c r="AI11" s="11">
        <v>13296643</v>
      </c>
      <c r="AJ11" s="11">
        <v>15937366</v>
      </c>
      <c r="AK11" s="11">
        <v>18116234</v>
      </c>
      <c r="AL11" s="11">
        <v>17493064</v>
      </c>
      <c r="AM11" s="11">
        <v>18890885</v>
      </c>
      <c r="AN11" s="11">
        <v>21052733</v>
      </c>
      <c r="AO11" s="11">
        <v>21554809</v>
      </c>
      <c r="AP11" s="11">
        <v>20858376</v>
      </c>
      <c r="AQ11" s="11">
        <v>21681918</v>
      </c>
      <c r="AR11" s="11">
        <v>26021253</v>
      </c>
      <c r="AS11" s="11">
        <v>23657167</v>
      </c>
      <c r="AT11" s="11">
        <v>27054775</v>
      </c>
      <c r="AU11" s="11">
        <v>29477201</v>
      </c>
      <c r="AV11" s="11">
        <v>32959971</v>
      </c>
      <c r="AW11" s="11">
        <v>28896943</v>
      </c>
      <c r="AX11" s="11">
        <v>32196847</v>
      </c>
      <c r="AY11" s="11">
        <v>33569285</v>
      </c>
    </row>
    <row r="12" spans="1:51" ht="15.75">
      <c r="A12" s="11" t="s">
        <v>6</v>
      </c>
      <c r="B12" s="11" t="s">
        <v>400</v>
      </c>
      <c r="C12" s="11" t="s">
        <v>186</v>
      </c>
      <c r="D12" s="11" t="s">
        <v>186</v>
      </c>
      <c r="E12" s="11" t="s">
        <v>186</v>
      </c>
      <c r="F12" s="11" t="s">
        <v>186</v>
      </c>
      <c r="G12" s="11" t="s">
        <v>186</v>
      </c>
      <c r="H12" s="11" t="s">
        <v>186</v>
      </c>
      <c r="I12" s="11" t="s">
        <v>186</v>
      </c>
      <c r="J12" s="11" t="s">
        <v>186</v>
      </c>
      <c r="K12" s="11" t="s">
        <v>186</v>
      </c>
      <c r="L12" s="11" t="s">
        <v>186</v>
      </c>
      <c r="M12" s="11" t="s">
        <v>186</v>
      </c>
      <c r="N12" s="11" t="s">
        <v>186</v>
      </c>
      <c r="O12" s="11" t="s">
        <v>186</v>
      </c>
      <c r="P12" s="11" t="s">
        <v>186</v>
      </c>
      <c r="Q12" s="11" t="s">
        <v>186</v>
      </c>
      <c r="R12" s="11" t="s">
        <v>186</v>
      </c>
      <c r="S12" s="11" t="s">
        <v>186</v>
      </c>
      <c r="T12" s="11" t="s">
        <v>186</v>
      </c>
      <c r="U12" s="11" t="s">
        <v>186</v>
      </c>
      <c r="V12" s="11" t="s">
        <v>186</v>
      </c>
      <c r="W12" s="11" t="s">
        <v>186</v>
      </c>
      <c r="X12" s="11" t="s">
        <v>186</v>
      </c>
      <c r="Y12" s="11" t="s">
        <v>186</v>
      </c>
      <c r="Z12" s="11" t="s">
        <v>186</v>
      </c>
      <c r="AA12" s="11" t="s">
        <v>186</v>
      </c>
      <c r="AB12" s="11" t="s">
        <v>186</v>
      </c>
      <c r="AC12" s="11" t="s">
        <v>186</v>
      </c>
      <c r="AD12" s="11" t="s">
        <v>186</v>
      </c>
      <c r="AE12" s="11" t="s">
        <v>186</v>
      </c>
      <c r="AF12" s="11">
        <v>1190029</v>
      </c>
      <c r="AG12" s="11">
        <v>1238995</v>
      </c>
      <c r="AH12" s="11">
        <v>2559332</v>
      </c>
      <c r="AI12" s="11">
        <v>6127450</v>
      </c>
      <c r="AJ12" s="11">
        <v>3489779</v>
      </c>
      <c r="AK12" s="11">
        <v>3652313</v>
      </c>
      <c r="AL12" s="11">
        <v>4716578</v>
      </c>
      <c r="AM12" s="11">
        <v>3619761</v>
      </c>
      <c r="AN12" s="11">
        <v>3017100</v>
      </c>
      <c r="AO12" s="11">
        <v>3252308</v>
      </c>
      <c r="AP12" s="11">
        <v>2443371</v>
      </c>
      <c r="AQ12" s="11">
        <v>2220453</v>
      </c>
      <c r="AR12" s="11">
        <v>1560816</v>
      </c>
      <c r="AS12" s="11">
        <v>1449590</v>
      </c>
      <c r="AT12" s="11">
        <v>1790402</v>
      </c>
      <c r="AU12" s="11">
        <v>2545955</v>
      </c>
      <c r="AV12" s="11">
        <v>1982966</v>
      </c>
      <c r="AW12" s="11">
        <v>2543343</v>
      </c>
      <c r="AX12" s="11">
        <v>2202801</v>
      </c>
      <c r="AY12" s="11">
        <v>2316167</v>
      </c>
    </row>
    <row r="13" spans="1:51" ht="15.75">
      <c r="A13" s="15" t="s">
        <v>27</v>
      </c>
      <c r="B13" s="15" t="s">
        <v>401</v>
      </c>
      <c r="C13" s="15" t="s">
        <v>27</v>
      </c>
      <c r="D13" s="15" t="s">
        <v>27</v>
      </c>
      <c r="E13" s="15" t="s">
        <v>27</v>
      </c>
      <c r="F13" s="15" t="s">
        <v>27</v>
      </c>
      <c r="G13" s="15" t="s">
        <v>27</v>
      </c>
      <c r="H13" s="15" t="s">
        <v>27</v>
      </c>
      <c r="I13" s="15" t="s">
        <v>27</v>
      </c>
      <c r="J13" s="15" t="s">
        <v>27</v>
      </c>
      <c r="K13" s="15" t="s">
        <v>27</v>
      </c>
      <c r="L13" s="15" t="s">
        <v>27</v>
      </c>
      <c r="M13" s="15" t="s">
        <v>27</v>
      </c>
      <c r="N13" s="15" t="s">
        <v>27</v>
      </c>
      <c r="O13" s="15" t="s">
        <v>27</v>
      </c>
      <c r="P13" s="15" t="s">
        <v>27</v>
      </c>
      <c r="Q13" s="15" t="s">
        <v>27</v>
      </c>
      <c r="R13" s="15" t="s">
        <v>27</v>
      </c>
      <c r="S13" s="15" t="s">
        <v>27</v>
      </c>
      <c r="T13" s="15" t="s">
        <v>27</v>
      </c>
      <c r="U13" s="15" t="s">
        <v>27</v>
      </c>
      <c r="V13" s="15" t="s">
        <v>27</v>
      </c>
      <c r="W13" s="15" t="s">
        <v>27</v>
      </c>
      <c r="X13" s="15" t="s">
        <v>27</v>
      </c>
      <c r="Y13" s="15" t="s">
        <v>27</v>
      </c>
      <c r="Z13" s="15" t="s">
        <v>27</v>
      </c>
      <c r="AA13" s="15" t="s">
        <v>27</v>
      </c>
      <c r="AB13" s="15" t="s">
        <v>27</v>
      </c>
      <c r="AC13" s="15" t="s">
        <v>27</v>
      </c>
      <c r="AD13" s="15" t="s">
        <v>27</v>
      </c>
      <c r="AE13" s="15" t="s">
        <v>27</v>
      </c>
      <c r="AF13" s="15" t="s">
        <v>27</v>
      </c>
      <c r="AG13" s="15" t="s">
        <v>27</v>
      </c>
      <c r="AH13" s="15" t="s">
        <v>27</v>
      </c>
      <c r="AI13" s="15" t="s">
        <v>27</v>
      </c>
      <c r="AJ13" s="15" t="s">
        <v>27</v>
      </c>
      <c r="AK13" s="15" t="s">
        <v>27</v>
      </c>
      <c r="AL13" s="15" t="s">
        <v>27</v>
      </c>
      <c r="AM13" s="15" t="s">
        <v>27</v>
      </c>
      <c r="AN13" s="15" t="s">
        <v>27</v>
      </c>
      <c r="AO13" s="15" t="s">
        <v>27</v>
      </c>
      <c r="AP13" s="15" t="s">
        <v>27</v>
      </c>
      <c r="AQ13" s="15" t="s">
        <v>27</v>
      </c>
      <c r="AR13" s="15" t="s">
        <v>27</v>
      </c>
      <c r="AS13" s="15" t="s">
        <v>27</v>
      </c>
      <c r="AT13" s="15" t="s">
        <v>27</v>
      </c>
      <c r="AU13" s="15" t="s">
        <v>27</v>
      </c>
      <c r="AV13" s="15" t="s">
        <v>27</v>
      </c>
      <c r="AW13" s="15" t="s">
        <v>27</v>
      </c>
      <c r="AX13" s="15" t="s">
        <v>27</v>
      </c>
      <c r="AY13" s="15" t="s">
        <v>27</v>
      </c>
    </row>
    <row r="14" spans="1:51" ht="15.75">
      <c r="A14" s="11" t="s">
        <v>7</v>
      </c>
      <c r="B14" s="11" t="s">
        <v>402</v>
      </c>
      <c r="C14" s="11">
        <v>136743</v>
      </c>
      <c r="D14" s="11">
        <v>162860</v>
      </c>
      <c r="E14" s="11">
        <v>189868</v>
      </c>
      <c r="F14" s="11">
        <v>230060</v>
      </c>
      <c r="G14" s="11">
        <v>297349</v>
      </c>
      <c r="H14" s="11">
        <v>239080</v>
      </c>
      <c r="I14" s="11">
        <v>295981</v>
      </c>
      <c r="J14" s="11">
        <v>351325</v>
      </c>
      <c r="K14" s="11">
        <v>357920</v>
      </c>
      <c r="L14" s="11">
        <v>475693</v>
      </c>
      <c r="M14" s="11">
        <v>615138</v>
      </c>
      <c r="N14" s="11">
        <v>681751</v>
      </c>
      <c r="O14" s="11">
        <v>782947</v>
      </c>
      <c r="P14" s="11">
        <v>929965</v>
      </c>
      <c r="Q14" s="11">
        <v>853331</v>
      </c>
      <c r="R14" s="11">
        <v>962582</v>
      </c>
      <c r="S14" s="11">
        <v>943364</v>
      </c>
      <c r="T14" s="11">
        <v>1204611</v>
      </c>
      <c r="U14" s="11">
        <v>1234084</v>
      </c>
      <c r="V14" s="11">
        <v>1493609</v>
      </c>
      <c r="W14" s="11">
        <v>1749299</v>
      </c>
      <c r="X14" s="11">
        <v>2036671</v>
      </c>
      <c r="Y14" s="11">
        <v>2469095</v>
      </c>
      <c r="Z14" s="11">
        <v>3051404</v>
      </c>
      <c r="AA14" s="11">
        <v>2934570</v>
      </c>
      <c r="AB14" s="11">
        <v>2554463</v>
      </c>
      <c r="AC14" s="11">
        <v>2283141</v>
      </c>
      <c r="AD14" s="11">
        <v>3037312</v>
      </c>
      <c r="AE14" s="11">
        <v>3746863</v>
      </c>
      <c r="AF14" s="11">
        <v>4047170</v>
      </c>
      <c r="AG14" s="11">
        <v>4929892</v>
      </c>
      <c r="AH14" s="11">
        <v>5857923</v>
      </c>
      <c r="AI14" s="11">
        <v>3707211</v>
      </c>
      <c r="AJ14" s="11">
        <v>4945292</v>
      </c>
      <c r="AK14" s="11">
        <v>5486391</v>
      </c>
      <c r="AL14" s="11">
        <v>5214826</v>
      </c>
      <c r="AM14" s="11">
        <v>5969502</v>
      </c>
      <c r="AN14" s="11">
        <v>7120688</v>
      </c>
      <c r="AO14" s="11">
        <v>7242129</v>
      </c>
      <c r="AP14" s="11">
        <v>7057108</v>
      </c>
      <c r="AQ14" s="11">
        <v>7403191</v>
      </c>
      <c r="AR14" s="11">
        <v>8893940</v>
      </c>
      <c r="AS14" s="11">
        <v>7417363</v>
      </c>
      <c r="AT14" s="11">
        <v>8668834</v>
      </c>
      <c r="AU14" s="11">
        <v>9349445</v>
      </c>
      <c r="AV14" s="11">
        <v>10847758</v>
      </c>
      <c r="AW14" s="11">
        <v>9150284</v>
      </c>
      <c r="AX14" s="11">
        <v>10606810</v>
      </c>
      <c r="AY14" s="11">
        <v>11265403</v>
      </c>
    </row>
    <row r="15" spans="1:51" ht="15.75">
      <c r="A15" s="11" t="s">
        <v>8</v>
      </c>
      <c r="B15" s="11" t="s">
        <v>403</v>
      </c>
      <c r="C15" s="11" t="s">
        <v>186</v>
      </c>
      <c r="D15" s="11" t="s">
        <v>186</v>
      </c>
      <c r="E15" s="11" t="s">
        <v>186</v>
      </c>
      <c r="F15" s="11" t="s">
        <v>186</v>
      </c>
      <c r="G15" s="11" t="s">
        <v>186</v>
      </c>
      <c r="H15" s="11" t="s">
        <v>186</v>
      </c>
      <c r="I15" s="11">
        <v>227369</v>
      </c>
      <c r="J15" s="11">
        <v>285799</v>
      </c>
      <c r="K15" s="11">
        <v>288987</v>
      </c>
      <c r="L15" s="11">
        <v>403897</v>
      </c>
      <c r="M15" s="11">
        <v>538513</v>
      </c>
      <c r="N15" s="11">
        <v>591850</v>
      </c>
      <c r="O15" s="11">
        <v>682896</v>
      </c>
      <c r="P15" s="11">
        <v>804307</v>
      </c>
      <c r="Q15" s="11">
        <v>704136</v>
      </c>
      <c r="R15" s="11">
        <v>803456</v>
      </c>
      <c r="S15" s="11">
        <v>762212</v>
      </c>
      <c r="T15" s="11">
        <v>1002299</v>
      </c>
      <c r="U15" s="11">
        <v>1054048</v>
      </c>
      <c r="V15" s="11">
        <v>1305643</v>
      </c>
      <c r="W15" s="11">
        <v>1540530</v>
      </c>
      <c r="X15" s="11">
        <v>1805484</v>
      </c>
      <c r="Y15" s="11">
        <v>2179807</v>
      </c>
      <c r="Z15" s="11">
        <v>2678797</v>
      </c>
      <c r="AA15" s="11">
        <v>2545603</v>
      </c>
      <c r="AB15" s="11">
        <v>2158911</v>
      </c>
      <c r="AC15" s="11">
        <v>1840110</v>
      </c>
      <c r="AD15" s="11">
        <v>2548435</v>
      </c>
      <c r="AE15" s="11">
        <v>3170545</v>
      </c>
      <c r="AF15" s="11">
        <v>3449302</v>
      </c>
      <c r="AG15" s="11">
        <v>4294301</v>
      </c>
      <c r="AH15" s="11">
        <v>5090968</v>
      </c>
      <c r="AI15" s="11">
        <v>2928147</v>
      </c>
      <c r="AJ15" s="11">
        <v>4097179</v>
      </c>
      <c r="AK15" s="11">
        <v>4620850</v>
      </c>
      <c r="AL15" s="11">
        <v>4320052</v>
      </c>
      <c r="AM15" s="11">
        <v>4983895</v>
      </c>
      <c r="AN15" s="11">
        <v>6054227</v>
      </c>
      <c r="AO15" s="11">
        <v>6059586</v>
      </c>
      <c r="AP15" s="11">
        <v>5812337</v>
      </c>
      <c r="AQ15" s="11">
        <v>6185809</v>
      </c>
      <c r="AR15" s="11">
        <v>7683805</v>
      </c>
      <c r="AS15" s="11">
        <v>6139070</v>
      </c>
      <c r="AT15" s="11">
        <v>7485964</v>
      </c>
      <c r="AU15" s="11">
        <v>8193782</v>
      </c>
      <c r="AV15" s="11">
        <v>9664599</v>
      </c>
      <c r="AW15" s="11">
        <v>7942730</v>
      </c>
      <c r="AX15" s="11">
        <v>9294895</v>
      </c>
      <c r="AY15" s="11">
        <v>9922846</v>
      </c>
    </row>
    <row r="16" spans="1:51" ht="15.75">
      <c r="A16" s="11" t="s">
        <v>9</v>
      </c>
      <c r="B16" s="11" t="s">
        <v>404</v>
      </c>
      <c r="C16" s="11" t="s">
        <v>186</v>
      </c>
      <c r="D16" s="11" t="s">
        <v>186</v>
      </c>
      <c r="E16" s="11" t="s">
        <v>186</v>
      </c>
      <c r="F16" s="11" t="s">
        <v>186</v>
      </c>
      <c r="G16" s="11" t="s">
        <v>186</v>
      </c>
      <c r="H16" s="11" t="s">
        <v>186</v>
      </c>
      <c r="I16" s="11">
        <v>68612</v>
      </c>
      <c r="J16" s="11">
        <v>65526</v>
      </c>
      <c r="K16" s="11">
        <v>68933</v>
      </c>
      <c r="L16" s="11">
        <v>71796</v>
      </c>
      <c r="M16" s="11">
        <v>76625</v>
      </c>
      <c r="N16" s="11">
        <v>89901</v>
      </c>
      <c r="O16" s="11">
        <v>100051</v>
      </c>
      <c r="P16" s="11">
        <v>125658</v>
      </c>
      <c r="Q16" s="11">
        <v>149195</v>
      </c>
      <c r="R16" s="11">
        <v>159126</v>
      </c>
      <c r="S16" s="11">
        <v>181152</v>
      </c>
      <c r="T16" s="11">
        <v>202312</v>
      </c>
      <c r="U16" s="11">
        <v>180036</v>
      </c>
      <c r="V16" s="11">
        <v>187966</v>
      </c>
      <c r="W16" s="11">
        <v>208769</v>
      </c>
      <c r="X16" s="11">
        <v>231187</v>
      </c>
      <c r="Y16" s="11">
        <v>289288</v>
      </c>
      <c r="Z16" s="11">
        <v>372607</v>
      </c>
      <c r="AA16" s="11">
        <v>388967</v>
      </c>
      <c r="AB16" s="11">
        <v>395552</v>
      </c>
      <c r="AC16" s="11">
        <v>443031</v>
      </c>
      <c r="AD16" s="11">
        <v>488877</v>
      </c>
      <c r="AE16" s="11">
        <v>576318</v>
      </c>
      <c r="AF16" s="11">
        <v>597868</v>
      </c>
      <c r="AG16" s="11">
        <v>635591</v>
      </c>
      <c r="AH16" s="11">
        <v>766955</v>
      </c>
      <c r="AI16" s="11">
        <v>779064</v>
      </c>
      <c r="AJ16" s="11">
        <v>848113</v>
      </c>
      <c r="AK16" s="11">
        <v>865541</v>
      </c>
      <c r="AL16" s="11">
        <v>894774</v>
      </c>
      <c r="AM16" s="11">
        <v>985607</v>
      </c>
      <c r="AN16" s="11">
        <v>1066461</v>
      </c>
      <c r="AO16" s="11">
        <v>1182543</v>
      </c>
      <c r="AP16" s="11">
        <v>1244771</v>
      </c>
      <c r="AQ16" s="11">
        <v>1217382</v>
      </c>
      <c r="AR16" s="11">
        <v>1210135</v>
      </c>
      <c r="AS16" s="11">
        <v>1278293</v>
      </c>
      <c r="AT16" s="11">
        <v>1182870</v>
      </c>
      <c r="AU16" s="11">
        <v>1155663</v>
      </c>
      <c r="AV16" s="11">
        <v>1183159</v>
      </c>
      <c r="AW16" s="11">
        <v>1207554</v>
      </c>
      <c r="AX16" s="11">
        <v>1311915</v>
      </c>
      <c r="AY16" s="11">
        <v>1342556</v>
      </c>
    </row>
    <row r="17" spans="1:51" ht="15.75">
      <c r="A17" s="11" t="s">
        <v>10</v>
      </c>
      <c r="B17" s="11" t="s">
        <v>405</v>
      </c>
      <c r="C17" s="11">
        <v>44157</v>
      </c>
      <c r="D17" s="11">
        <v>49439</v>
      </c>
      <c r="E17" s="11">
        <v>58780</v>
      </c>
      <c r="F17" s="11">
        <v>69869</v>
      </c>
      <c r="G17" s="11">
        <v>78028</v>
      </c>
      <c r="H17" s="11">
        <v>88494</v>
      </c>
      <c r="I17" s="11">
        <v>104809</v>
      </c>
      <c r="J17" s="11">
        <v>110787</v>
      </c>
      <c r="K17" s="11">
        <v>112609</v>
      </c>
      <c r="L17" s="11">
        <v>138735</v>
      </c>
      <c r="M17" s="11">
        <v>182167</v>
      </c>
      <c r="N17" s="11">
        <v>215285</v>
      </c>
      <c r="O17" s="11">
        <v>305186</v>
      </c>
      <c r="P17" s="11">
        <v>395727</v>
      </c>
      <c r="Q17" s="11">
        <v>425538</v>
      </c>
      <c r="R17" s="11">
        <v>525355</v>
      </c>
      <c r="S17" s="11">
        <v>586206</v>
      </c>
      <c r="T17" s="11">
        <v>916315</v>
      </c>
      <c r="U17" s="11">
        <v>990838</v>
      </c>
      <c r="V17" s="11">
        <v>1278722</v>
      </c>
      <c r="W17" s="11">
        <v>1573208</v>
      </c>
      <c r="X17" s="11">
        <v>1841029</v>
      </c>
      <c r="Y17" s="11">
        <v>2149431</v>
      </c>
      <c r="Z17" s="11">
        <v>2650768</v>
      </c>
      <c r="AA17" s="11">
        <v>2556158</v>
      </c>
      <c r="AB17" s="11">
        <v>2316634</v>
      </c>
      <c r="AC17" s="11">
        <v>2276589</v>
      </c>
      <c r="AD17" s="11">
        <v>3176287</v>
      </c>
      <c r="AE17" s="11">
        <v>3828305</v>
      </c>
      <c r="AF17" s="11">
        <v>4628978</v>
      </c>
      <c r="AG17" s="11">
        <v>6017080</v>
      </c>
      <c r="AH17" s="11">
        <v>7262045</v>
      </c>
      <c r="AI17" s="11">
        <v>4320819</v>
      </c>
      <c r="AJ17" s="11">
        <v>6058554</v>
      </c>
      <c r="AK17" s="11">
        <v>7160366</v>
      </c>
      <c r="AL17" s="11">
        <v>6871732</v>
      </c>
      <c r="AM17" s="11">
        <v>7931527</v>
      </c>
      <c r="AN17" s="11">
        <v>9130080</v>
      </c>
      <c r="AO17" s="11">
        <v>9627215</v>
      </c>
      <c r="AP17" s="11">
        <v>9439896</v>
      </c>
      <c r="AQ17" s="11">
        <v>9882284</v>
      </c>
      <c r="AR17" s="11">
        <v>12413733</v>
      </c>
      <c r="AS17" s="11">
        <v>11322472</v>
      </c>
      <c r="AT17" s="11">
        <v>13124173</v>
      </c>
      <c r="AU17" s="11">
        <v>14399252</v>
      </c>
      <c r="AV17" s="11">
        <v>16313926</v>
      </c>
      <c r="AW17" s="11">
        <v>14024125</v>
      </c>
      <c r="AX17" s="11">
        <v>15334128</v>
      </c>
      <c r="AY17" s="11">
        <v>15873091</v>
      </c>
    </row>
    <row r="18" spans="1:51" ht="15.75">
      <c r="A18" s="11" t="s">
        <v>11</v>
      </c>
      <c r="B18" s="11" t="s">
        <v>406</v>
      </c>
      <c r="C18" s="11">
        <v>9453</v>
      </c>
      <c r="D18" s="11">
        <v>10110</v>
      </c>
      <c r="E18" s="11">
        <v>11236</v>
      </c>
      <c r="F18" s="11">
        <v>14803</v>
      </c>
      <c r="G18" s="11">
        <v>18930</v>
      </c>
      <c r="H18" s="11">
        <v>16467</v>
      </c>
      <c r="I18" s="11">
        <v>17442</v>
      </c>
      <c r="J18" s="11">
        <v>26154</v>
      </c>
      <c r="K18" s="11">
        <v>25994</v>
      </c>
      <c r="L18" s="11">
        <v>44383</v>
      </c>
      <c r="M18" s="11">
        <v>72399</v>
      </c>
      <c r="N18" s="11">
        <v>94700</v>
      </c>
      <c r="O18" s="11">
        <v>128662</v>
      </c>
      <c r="P18" s="11">
        <v>197345</v>
      </c>
      <c r="Q18" s="11">
        <v>197596</v>
      </c>
      <c r="R18" s="11">
        <v>278976</v>
      </c>
      <c r="S18" s="11">
        <v>314266</v>
      </c>
      <c r="T18" s="11">
        <v>543862</v>
      </c>
      <c r="U18" s="11">
        <v>626762</v>
      </c>
      <c r="V18" s="11">
        <v>790615</v>
      </c>
      <c r="W18" s="11">
        <v>1006135</v>
      </c>
      <c r="X18" s="11">
        <v>1207787</v>
      </c>
      <c r="Y18" s="11">
        <v>1474983</v>
      </c>
      <c r="Z18" s="11">
        <v>2003716</v>
      </c>
      <c r="AA18" s="11">
        <v>1852842</v>
      </c>
      <c r="AB18" s="11">
        <v>1612673</v>
      </c>
      <c r="AC18" s="11">
        <v>1373980</v>
      </c>
      <c r="AD18" s="11">
        <v>2079422</v>
      </c>
      <c r="AE18" s="11">
        <v>2560418</v>
      </c>
      <c r="AF18" s="11">
        <v>3317705</v>
      </c>
      <c r="AG18" s="11">
        <v>4328960</v>
      </c>
      <c r="AH18" s="11">
        <v>5247990</v>
      </c>
      <c r="AI18" s="11">
        <v>2748428</v>
      </c>
      <c r="AJ18" s="11">
        <v>3995295</v>
      </c>
      <c r="AK18" s="11">
        <v>4900246</v>
      </c>
      <c r="AL18" s="11">
        <v>4501438</v>
      </c>
      <c r="AM18" s="11">
        <v>5321857</v>
      </c>
      <c r="AN18" s="11">
        <v>6472877</v>
      </c>
      <c r="AO18" s="11">
        <v>6770629</v>
      </c>
      <c r="AP18" s="11">
        <v>6756163</v>
      </c>
      <c r="AQ18" s="11">
        <v>7146320</v>
      </c>
      <c r="AR18" s="11">
        <v>9118138</v>
      </c>
      <c r="AS18" s="11">
        <v>7899563</v>
      </c>
      <c r="AT18" s="11">
        <v>9478014</v>
      </c>
      <c r="AU18" s="11">
        <v>10615016</v>
      </c>
      <c r="AV18" s="11">
        <v>12061294</v>
      </c>
      <c r="AW18" s="11">
        <v>10279726</v>
      </c>
      <c r="AX18" s="11">
        <v>11482589</v>
      </c>
      <c r="AY18" s="11">
        <v>12109284</v>
      </c>
    </row>
    <row r="19" spans="1:51" ht="15.75">
      <c r="A19" s="11" t="s">
        <v>12</v>
      </c>
      <c r="B19" s="11" t="s">
        <v>407</v>
      </c>
      <c r="C19" s="11">
        <v>34704</v>
      </c>
      <c r="D19" s="11">
        <v>39329</v>
      </c>
      <c r="E19" s="11">
        <v>47544</v>
      </c>
      <c r="F19" s="11">
        <v>55066</v>
      </c>
      <c r="G19" s="11">
        <v>59098</v>
      </c>
      <c r="H19" s="11">
        <v>72027</v>
      </c>
      <c r="I19" s="11">
        <v>87367</v>
      </c>
      <c r="J19" s="11">
        <v>84633</v>
      </c>
      <c r="K19" s="11">
        <v>86615</v>
      </c>
      <c r="L19" s="11">
        <v>94352</v>
      </c>
      <c r="M19" s="11">
        <v>109768</v>
      </c>
      <c r="N19" s="11">
        <v>120585</v>
      </c>
      <c r="O19" s="11">
        <v>176524</v>
      </c>
      <c r="P19" s="11">
        <v>198382</v>
      </c>
      <c r="Q19" s="11">
        <v>227942</v>
      </c>
      <c r="R19" s="11">
        <v>246379</v>
      </c>
      <c r="S19" s="11">
        <v>271940</v>
      </c>
      <c r="T19" s="11">
        <v>372453</v>
      </c>
      <c r="U19" s="11">
        <v>364076</v>
      </c>
      <c r="V19" s="11">
        <v>488107</v>
      </c>
      <c r="W19" s="11">
        <v>567073</v>
      </c>
      <c r="X19" s="11">
        <v>633242</v>
      </c>
      <c r="Y19" s="11">
        <v>674448</v>
      </c>
      <c r="Z19" s="11">
        <v>647052</v>
      </c>
      <c r="AA19" s="11">
        <v>703316</v>
      </c>
      <c r="AB19" s="11">
        <v>703961</v>
      </c>
      <c r="AC19" s="11">
        <v>902609</v>
      </c>
      <c r="AD19" s="11">
        <v>1096865</v>
      </c>
      <c r="AE19" s="11">
        <v>1267887</v>
      </c>
      <c r="AF19" s="11">
        <v>1311273</v>
      </c>
      <c r="AG19" s="11">
        <v>1688120</v>
      </c>
      <c r="AH19" s="11">
        <v>2014055</v>
      </c>
      <c r="AI19" s="11">
        <v>1572391</v>
      </c>
      <c r="AJ19" s="11">
        <v>2063259</v>
      </c>
      <c r="AK19" s="11">
        <v>2260120</v>
      </c>
      <c r="AL19" s="11">
        <v>2370294</v>
      </c>
      <c r="AM19" s="11">
        <v>2609670</v>
      </c>
      <c r="AN19" s="11">
        <v>2657203</v>
      </c>
      <c r="AO19" s="11">
        <v>2856586</v>
      </c>
      <c r="AP19" s="11">
        <v>2683733</v>
      </c>
      <c r="AQ19" s="11">
        <v>2735964</v>
      </c>
      <c r="AR19" s="11">
        <v>3295595</v>
      </c>
      <c r="AS19" s="11">
        <v>3422909</v>
      </c>
      <c r="AT19" s="11">
        <v>3646158</v>
      </c>
      <c r="AU19" s="11">
        <v>3784236</v>
      </c>
      <c r="AV19" s="11">
        <v>4252632</v>
      </c>
      <c r="AW19" s="11">
        <v>3744399</v>
      </c>
      <c r="AX19" s="11">
        <v>3851539</v>
      </c>
      <c r="AY19" s="11">
        <v>3763807</v>
      </c>
    </row>
    <row r="20" spans="1:51" ht="15.75">
      <c r="A20" s="11" t="s">
        <v>13</v>
      </c>
      <c r="B20" s="11" t="s">
        <v>408</v>
      </c>
      <c r="C20" s="11" t="s">
        <v>186</v>
      </c>
      <c r="D20" s="11" t="s">
        <v>186</v>
      </c>
      <c r="E20" s="11">
        <v>5396</v>
      </c>
      <c r="F20" s="11">
        <v>13100</v>
      </c>
      <c r="G20" s="11">
        <v>15574</v>
      </c>
      <c r="H20" s="11">
        <v>26352</v>
      </c>
      <c r="I20" s="11">
        <v>30763</v>
      </c>
      <c r="J20" s="11">
        <v>26064</v>
      </c>
      <c r="K20" s="11">
        <v>23805</v>
      </c>
      <c r="L20" s="11">
        <v>19332</v>
      </c>
      <c r="M20" s="11">
        <v>24044</v>
      </c>
      <c r="N20" s="11">
        <v>26696</v>
      </c>
      <c r="O20" s="11">
        <v>72337</v>
      </c>
      <c r="P20" s="11">
        <v>81433</v>
      </c>
      <c r="Q20" s="11">
        <v>83225</v>
      </c>
      <c r="R20" s="11">
        <v>69605</v>
      </c>
      <c r="S20" s="11">
        <v>71123</v>
      </c>
      <c r="T20" s="11">
        <v>62787</v>
      </c>
      <c r="U20" s="11">
        <v>53685</v>
      </c>
      <c r="V20" s="11">
        <v>74797</v>
      </c>
      <c r="W20" s="11">
        <v>85662</v>
      </c>
      <c r="X20" s="11">
        <v>89846</v>
      </c>
      <c r="Y20" s="11">
        <v>80048</v>
      </c>
      <c r="Z20" s="11">
        <v>98819</v>
      </c>
      <c r="AA20" s="11">
        <v>130624</v>
      </c>
      <c r="AB20" s="11">
        <v>146899</v>
      </c>
      <c r="AC20" s="11">
        <v>186360</v>
      </c>
      <c r="AD20" s="11">
        <v>215901</v>
      </c>
      <c r="AE20" s="11">
        <v>264467</v>
      </c>
      <c r="AF20" s="11">
        <v>274002</v>
      </c>
      <c r="AG20" s="11">
        <v>388839</v>
      </c>
      <c r="AH20" s="11">
        <v>383890</v>
      </c>
      <c r="AI20" s="11">
        <v>314103</v>
      </c>
      <c r="AJ20" s="11">
        <v>437491</v>
      </c>
      <c r="AK20" s="11">
        <v>472810</v>
      </c>
      <c r="AL20" s="11">
        <v>416631</v>
      </c>
      <c r="AM20" s="11">
        <v>362475</v>
      </c>
      <c r="AN20" s="11">
        <v>373659</v>
      </c>
      <c r="AO20" s="11">
        <v>370146</v>
      </c>
      <c r="AP20" s="11">
        <v>357756</v>
      </c>
      <c r="AQ20" s="11">
        <v>322009</v>
      </c>
      <c r="AR20" s="11">
        <v>482376</v>
      </c>
      <c r="AS20" s="11">
        <v>540491</v>
      </c>
      <c r="AT20" s="11">
        <v>522975</v>
      </c>
      <c r="AU20" s="11">
        <v>425480</v>
      </c>
      <c r="AV20" s="11">
        <v>573608</v>
      </c>
      <c r="AW20" s="11">
        <v>475610</v>
      </c>
      <c r="AX20" s="11">
        <v>449571</v>
      </c>
      <c r="AY20" s="11">
        <v>412337</v>
      </c>
    </row>
    <row r="21" spans="1:51" ht="15.75">
      <c r="A21" s="11" t="s">
        <v>14</v>
      </c>
      <c r="B21" s="11" t="s">
        <v>409</v>
      </c>
      <c r="C21" s="11">
        <v>34704</v>
      </c>
      <c r="D21" s="11">
        <v>39329</v>
      </c>
      <c r="E21" s="11">
        <v>42148</v>
      </c>
      <c r="F21" s="11">
        <v>41966</v>
      </c>
      <c r="G21" s="11">
        <v>43524</v>
      </c>
      <c r="H21" s="11">
        <v>45675</v>
      </c>
      <c r="I21" s="11">
        <v>56604</v>
      </c>
      <c r="J21" s="11">
        <v>58569</v>
      </c>
      <c r="K21" s="11">
        <v>62810</v>
      </c>
      <c r="L21" s="11">
        <v>75020</v>
      </c>
      <c r="M21" s="11">
        <v>85724</v>
      </c>
      <c r="N21" s="11">
        <v>93889</v>
      </c>
      <c r="O21" s="11">
        <v>104187</v>
      </c>
      <c r="P21" s="11">
        <v>116949</v>
      </c>
      <c r="Q21" s="11">
        <v>144717</v>
      </c>
      <c r="R21" s="11">
        <v>176774</v>
      </c>
      <c r="S21" s="11">
        <v>200817</v>
      </c>
      <c r="T21" s="11">
        <v>309666</v>
      </c>
      <c r="U21" s="11">
        <v>310391</v>
      </c>
      <c r="V21" s="11">
        <v>413310</v>
      </c>
      <c r="W21" s="11">
        <v>481411</v>
      </c>
      <c r="X21" s="11">
        <v>543396</v>
      </c>
      <c r="Y21" s="11">
        <v>594400</v>
      </c>
      <c r="Z21" s="11">
        <v>548233</v>
      </c>
      <c r="AA21" s="11">
        <v>572692</v>
      </c>
      <c r="AB21" s="11">
        <v>557062</v>
      </c>
      <c r="AC21" s="11">
        <v>716249</v>
      </c>
      <c r="AD21" s="11">
        <v>880963</v>
      </c>
      <c r="AE21" s="11">
        <v>1003420</v>
      </c>
      <c r="AF21" s="11">
        <v>1037271</v>
      </c>
      <c r="AG21" s="11">
        <v>1299281</v>
      </c>
      <c r="AH21" s="11">
        <v>1630165</v>
      </c>
      <c r="AI21" s="11">
        <v>1258288</v>
      </c>
      <c r="AJ21" s="11">
        <v>1625768</v>
      </c>
      <c r="AK21" s="11">
        <v>1787310</v>
      </c>
      <c r="AL21" s="11">
        <v>1953663</v>
      </c>
      <c r="AM21" s="11">
        <v>2247195</v>
      </c>
      <c r="AN21" s="11">
        <v>2283544</v>
      </c>
      <c r="AO21" s="11">
        <v>2486440</v>
      </c>
      <c r="AP21" s="11">
        <v>2325977</v>
      </c>
      <c r="AQ21" s="11">
        <v>2413955</v>
      </c>
      <c r="AR21" s="11">
        <v>2813220</v>
      </c>
      <c r="AS21" s="11">
        <v>2882418</v>
      </c>
      <c r="AT21" s="11">
        <v>3123183</v>
      </c>
      <c r="AU21" s="11">
        <v>3358756</v>
      </c>
      <c r="AV21" s="11">
        <v>3679024</v>
      </c>
      <c r="AW21" s="11">
        <v>3268789</v>
      </c>
      <c r="AX21" s="11">
        <v>3401968</v>
      </c>
      <c r="AY21" s="11">
        <v>3351470</v>
      </c>
    </row>
    <row r="22" spans="1:51" ht="15.75">
      <c r="A22" s="11" t="s">
        <v>15</v>
      </c>
      <c r="B22" s="11" t="s">
        <v>410</v>
      </c>
      <c r="C22" s="11" t="s">
        <v>186</v>
      </c>
      <c r="D22" s="11" t="s">
        <v>186</v>
      </c>
      <c r="E22" s="11" t="s">
        <v>186</v>
      </c>
      <c r="F22" s="11" t="s">
        <v>186</v>
      </c>
      <c r="G22" s="11" t="s">
        <v>186</v>
      </c>
      <c r="H22" s="11" t="s">
        <v>186</v>
      </c>
      <c r="I22" s="11" t="s">
        <v>186</v>
      </c>
      <c r="J22" s="11" t="s">
        <v>186</v>
      </c>
      <c r="K22" s="11" t="s">
        <v>186</v>
      </c>
      <c r="L22" s="11" t="s">
        <v>186</v>
      </c>
      <c r="M22" s="11" t="s">
        <v>186</v>
      </c>
      <c r="N22" s="11" t="s">
        <v>186</v>
      </c>
      <c r="O22" s="11" t="s">
        <v>186</v>
      </c>
      <c r="P22" s="11" t="s">
        <v>186</v>
      </c>
      <c r="Q22" s="11" t="s">
        <v>186</v>
      </c>
      <c r="R22" s="11" t="s">
        <v>186</v>
      </c>
      <c r="S22" s="11" t="s">
        <v>186</v>
      </c>
      <c r="T22" s="11" t="s">
        <v>186</v>
      </c>
      <c r="U22" s="11" t="s">
        <v>186</v>
      </c>
      <c r="V22" s="11" t="s">
        <v>186</v>
      </c>
      <c r="W22" s="11" t="s">
        <v>186</v>
      </c>
      <c r="X22" s="11" t="s">
        <v>186</v>
      </c>
      <c r="Y22" s="11" t="s">
        <v>186</v>
      </c>
      <c r="Z22" s="11" t="s">
        <v>186</v>
      </c>
      <c r="AA22" s="11" t="s">
        <v>186</v>
      </c>
      <c r="AB22" s="11" t="s">
        <v>186</v>
      </c>
      <c r="AC22" s="11" t="s">
        <v>186</v>
      </c>
      <c r="AD22" s="11" t="s">
        <v>186</v>
      </c>
      <c r="AE22" s="11" t="s">
        <v>186</v>
      </c>
      <c r="AF22" s="11">
        <v>1190029</v>
      </c>
      <c r="AG22" s="11">
        <v>1238995</v>
      </c>
      <c r="AH22" s="11">
        <v>2559332</v>
      </c>
      <c r="AI22" s="11">
        <v>6127450</v>
      </c>
      <c r="AJ22" s="11">
        <v>3489779</v>
      </c>
      <c r="AK22" s="11">
        <v>3652313</v>
      </c>
      <c r="AL22" s="11">
        <v>4716578</v>
      </c>
      <c r="AM22" s="11">
        <v>3619761</v>
      </c>
      <c r="AN22" s="11">
        <v>3017100</v>
      </c>
      <c r="AO22" s="11">
        <v>3252308</v>
      </c>
      <c r="AP22" s="11">
        <v>2443371</v>
      </c>
      <c r="AQ22" s="11">
        <v>2220453</v>
      </c>
      <c r="AR22" s="11">
        <v>1560816</v>
      </c>
      <c r="AS22" s="11">
        <v>1449590</v>
      </c>
      <c r="AT22" s="11">
        <v>1790402</v>
      </c>
      <c r="AU22" s="11">
        <v>2545955</v>
      </c>
      <c r="AV22" s="11">
        <v>1982966</v>
      </c>
      <c r="AW22" s="11">
        <v>2543343</v>
      </c>
      <c r="AX22" s="11">
        <v>2202801</v>
      </c>
      <c r="AY22" s="11">
        <v>2316167</v>
      </c>
    </row>
    <row r="23" spans="1:51" ht="15.75">
      <c r="A23" s="11" t="s">
        <v>16</v>
      </c>
      <c r="B23" s="11" t="s">
        <v>411</v>
      </c>
      <c r="C23" s="11" t="s">
        <v>186</v>
      </c>
      <c r="D23" s="11" t="s">
        <v>186</v>
      </c>
      <c r="E23" s="11" t="s">
        <v>186</v>
      </c>
      <c r="F23" s="11" t="s">
        <v>186</v>
      </c>
      <c r="G23" s="11" t="s">
        <v>186</v>
      </c>
      <c r="H23" s="11" t="s">
        <v>186</v>
      </c>
      <c r="I23" s="11" t="s">
        <v>186</v>
      </c>
      <c r="J23" s="11" t="s">
        <v>186</v>
      </c>
      <c r="K23" s="11" t="s">
        <v>186</v>
      </c>
      <c r="L23" s="11" t="s">
        <v>186</v>
      </c>
      <c r="M23" s="11" t="s">
        <v>186</v>
      </c>
      <c r="N23" s="11" t="s">
        <v>186</v>
      </c>
      <c r="O23" s="11" t="s">
        <v>186</v>
      </c>
      <c r="P23" s="11" t="s">
        <v>186</v>
      </c>
      <c r="Q23" s="11" t="s">
        <v>186</v>
      </c>
      <c r="R23" s="11" t="s">
        <v>186</v>
      </c>
      <c r="S23" s="11" t="s">
        <v>186</v>
      </c>
      <c r="T23" s="11" t="s">
        <v>186</v>
      </c>
      <c r="U23" s="11" t="s">
        <v>186</v>
      </c>
      <c r="V23" s="11" t="s">
        <v>186</v>
      </c>
      <c r="W23" s="11" t="s">
        <v>186</v>
      </c>
      <c r="X23" s="11" t="s">
        <v>186</v>
      </c>
      <c r="Y23" s="11" t="s">
        <v>186</v>
      </c>
      <c r="Z23" s="11" t="s">
        <v>186</v>
      </c>
      <c r="AA23" s="11" t="s">
        <v>186</v>
      </c>
      <c r="AB23" s="11" t="s">
        <v>186</v>
      </c>
      <c r="AC23" s="11" t="s">
        <v>186</v>
      </c>
      <c r="AD23" s="11" t="s">
        <v>186</v>
      </c>
      <c r="AE23" s="11" t="s">
        <v>186</v>
      </c>
      <c r="AF23" s="11">
        <v>1171172</v>
      </c>
      <c r="AG23" s="11">
        <v>1213354</v>
      </c>
      <c r="AH23" s="11">
        <v>2526075</v>
      </c>
      <c r="AI23" s="11">
        <v>6065174</v>
      </c>
      <c r="AJ23" s="11">
        <v>3460696</v>
      </c>
      <c r="AK23" s="11">
        <v>3621801</v>
      </c>
      <c r="AL23" s="11">
        <v>4668527</v>
      </c>
      <c r="AM23" s="11">
        <v>3585781</v>
      </c>
      <c r="AN23" s="11">
        <v>2980312</v>
      </c>
      <c r="AO23" s="11">
        <v>3182186</v>
      </c>
      <c r="AP23" s="11">
        <v>2399803</v>
      </c>
      <c r="AQ23" s="11">
        <v>2183788</v>
      </c>
      <c r="AR23" s="11">
        <v>1496942</v>
      </c>
      <c r="AS23" s="11">
        <v>1408899</v>
      </c>
      <c r="AT23" s="11">
        <v>1755306</v>
      </c>
      <c r="AU23" s="11">
        <v>2491598</v>
      </c>
      <c r="AV23" s="11">
        <v>1922536</v>
      </c>
      <c r="AW23" s="11">
        <v>2465671</v>
      </c>
      <c r="AX23" s="11">
        <v>2137597</v>
      </c>
      <c r="AY23" s="11">
        <v>2243955</v>
      </c>
    </row>
    <row r="24" spans="1:51" ht="15.75">
      <c r="A24" s="11" t="s">
        <v>17</v>
      </c>
      <c r="B24" s="11" t="s">
        <v>412</v>
      </c>
      <c r="C24" s="11" t="s">
        <v>186</v>
      </c>
      <c r="D24" s="11" t="s">
        <v>186</v>
      </c>
      <c r="E24" s="11" t="s">
        <v>186</v>
      </c>
      <c r="F24" s="11" t="s">
        <v>186</v>
      </c>
      <c r="G24" s="11" t="s">
        <v>186</v>
      </c>
      <c r="H24" s="11" t="s">
        <v>186</v>
      </c>
      <c r="I24" s="11" t="s">
        <v>186</v>
      </c>
      <c r="J24" s="11" t="s">
        <v>186</v>
      </c>
      <c r="K24" s="11" t="s">
        <v>186</v>
      </c>
      <c r="L24" s="11" t="s">
        <v>186</v>
      </c>
      <c r="M24" s="11" t="s">
        <v>186</v>
      </c>
      <c r="N24" s="11" t="s">
        <v>186</v>
      </c>
      <c r="O24" s="11" t="s">
        <v>186</v>
      </c>
      <c r="P24" s="11" t="s">
        <v>186</v>
      </c>
      <c r="Q24" s="11" t="s">
        <v>186</v>
      </c>
      <c r="R24" s="11" t="s">
        <v>186</v>
      </c>
      <c r="S24" s="11" t="s">
        <v>186</v>
      </c>
      <c r="T24" s="11" t="s">
        <v>186</v>
      </c>
      <c r="U24" s="11" t="s">
        <v>186</v>
      </c>
      <c r="V24" s="11" t="s">
        <v>186</v>
      </c>
      <c r="W24" s="11" t="s">
        <v>186</v>
      </c>
      <c r="X24" s="11" t="s">
        <v>186</v>
      </c>
      <c r="Y24" s="11" t="s">
        <v>186</v>
      </c>
      <c r="Z24" s="11" t="s">
        <v>186</v>
      </c>
      <c r="AA24" s="11" t="s">
        <v>186</v>
      </c>
      <c r="AB24" s="11" t="s">
        <v>186</v>
      </c>
      <c r="AC24" s="11" t="s">
        <v>186</v>
      </c>
      <c r="AD24" s="11" t="s">
        <v>186</v>
      </c>
      <c r="AE24" s="11" t="s">
        <v>186</v>
      </c>
      <c r="AF24" s="11">
        <v>853993</v>
      </c>
      <c r="AG24" s="11">
        <v>793057</v>
      </c>
      <c r="AH24" s="11">
        <v>1463086</v>
      </c>
      <c r="AI24" s="11">
        <v>4053356</v>
      </c>
      <c r="AJ24" s="11">
        <v>2596825</v>
      </c>
      <c r="AK24" s="11">
        <v>2844526</v>
      </c>
      <c r="AL24" s="11">
        <v>3861581</v>
      </c>
      <c r="AM24" s="11">
        <v>2973245</v>
      </c>
      <c r="AN24" s="11">
        <v>2388410</v>
      </c>
      <c r="AO24" s="11">
        <v>2485718</v>
      </c>
      <c r="AP24" s="11">
        <v>1852730</v>
      </c>
      <c r="AQ24" s="11">
        <v>1635782</v>
      </c>
      <c r="AR24" s="11">
        <v>1063254</v>
      </c>
      <c r="AS24" s="11">
        <v>928848</v>
      </c>
      <c r="AT24" s="11">
        <v>1297504</v>
      </c>
      <c r="AU24" s="11">
        <v>1914174</v>
      </c>
      <c r="AV24" s="11">
        <v>1351339</v>
      </c>
      <c r="AW24" s="11">
        <v>1860780</v>
      </c>
      <c r="AX24" s="11">
        <v>1591899</v>
      </c>
      <c r="AY24" s="11">
        <v>1532498</v>
      </c>
    </row>
    <row r="25" spans="1:51" ht="15.75">
      <c r="A25" s="11" t="s">
        <v>18</v>
      </c>
      <c r="B25" s="11" t="s">
        <v>413</v>
      </c>
      <c r="C25" s="11" t="s">
        <v>186</v>
      </c>
      <c r="D25" s="11" t="s">
        <v>186</v>
      </c>
      <c r="E25" s="11" t="s">
        <v>186</v>
      </c>
      <c r="F25" s="11" t="s">
        <v>186</v>
      </c>
      <c r="G25" s="11" t="s">
        <v>186</v>
      </c>
      <c r="H25" s="11" t="s">
        <v>186</v>
      </c>
      <c r="I25" s="11" t="s">
        <v>186</v>
      </c>
      <c r="J25" s="11" t="s">
        <v>186</v>
      </c>
      <c r="K25" s="11" t="s">
        <v>186</v>
      </c>
      <c r="L25" s="11" t="s">
        <v>186</v>
      </c>
      <c r="M25" s="11" t="s">
        <v>186</v>
      </c>
      <c r="N25" s="11" t="s">
        <v>186</v>
      </c>
      <c r="O25" s="11" t="s">
        <v>186</v>
      </c>
      <c r="P25" s="11" t="s">
        <v>186</v>
      </c>
      <c r="Q25" s="11" t="s">
        <v>186</v>
      </c>
      <c r="R25" s="11" t="s">
        <v>186</v>
      </c>
      <c r="S25" s="11" t="s">
        <v>186</v>
      </c>
      <c r="T25" s="11" t="s">
        <v>186</v>
      </c>
      <c r="U25" s="11" t="s">
        <v>186</v>
      </c>
      <c r="V25" s="11" t="s">
        <v>186</v>
      </c>
      <c r="W25" s="11" t="s">
        <v>186</v>
      </c>
      <c r="X25" s="11" t="s">
        <v>186</v>
      </c>
      <c r="Y25" s="11" t="s">
        <v>186</v>
      </c>
      <c r="Z25" s="11" t="s">
        <v>186</v>
      </c>
      <c r="AA25" s="11" t="s">
        <v>186</v>
      </c>
      <c r="AB25" s="11" t="s">
        <v>186</v>
      </c>
      <c r="AC25" s="11" t="s">
        <v>186</v>
      </c>
      <c r="AD25" s="11" t="s">
        <v>186</v>
      </c>
      <c r="AE25" s="11" t="s">
        <v>186</v>
      </c>
      <c r="AF25" s="11">
        <v>147057</v>
      </c>
      <c r="AG25" s="11">
        <v>176267</v>
      </c>
      <c r="AH25" s="11">
        <v>290943</v>
      </c>
      <c r="AI25" s="11">
        <v>497234</v>
      </c>
      <c r="AJ25" s="11">
        <v>277387</v>
      </c>
      <c r="AK25" s="11">
        <v>330298</v>
      </c>
      <c r="AL25" s="11">
        <v>323413</v>
      </c>
      <c r="AM25" s="11">
        <v>280217</v>
      </c>
      <c r="AN25" s="11">
        <v>307972</v>
      </c>
      <c r="AO25" s="11">
        <v>419019</v>
      </c>
      <c r="AP25" s="11">
        <v>346231</v>
      </c>
      <c r="AQ25" s="11">
        <v>387942</v>
      </c>
      <c r="AR25" s="11">
        <v>264381</v>
      </c>
      <c r="AS25" s="11">
        <v>303617</v>
      </c>
      <c r="AT25" s="11">
        <v>288123</v>
      </c>
      <c r="AU25" s="11">
        <v>372163</v>
      </c>
      <c r="AV25" s="11">
        <v>311282</v>
      </c>
      <c r="AW25" s="11">
        <v>432359</v>
      </c>
      <c r="AX25" s="11">
        <v>370711</v>
      </c>
      <c r="AY25" s="11">
        <v>535485</v>
      </c>
    </row>
    <row r="26" spans="1:51" ht="15.75">
      <c r="A26" s="11" t="s">
        <v>19</v>
      </c>
      <c r="B26" s="11" t="s">
        <v>414</v>
      </c>
      <c r="C26" s="11" t="s">
        <v>186</v>
      </c>
      <c r="D26" s="11" t="s">
        <v>186</v>
      </c>
      <c r="E26" s="11" t="s">
        <v>186</v>
      </c>
      <c r="F26" s="11" t="s">
        <v>186</v>
      </c>
      <c r="G26" s="11" t="s">
        <v>186</v>
      </c>
      <c r="H26" s="11" t="s">
        <v>186</v>
      </c>
      <c r="I26" s="11" t="s">
        <v>186</v>
      </c>
      <c r="J26" s="11" t="s">
        <v>186</v>
      </c>
      <c r="K26" s="11" t="s">
        <v>186</v>
      </c>
      <c r="L26" s="11" t="s">
        <v>186</v>
      </c>
      <c r="M26" s="11" t="s">
        <v>186</v>
      </c>
      <c r="N26" s="11" t="s">
        <v>186</v>
      </c>
      <c r="O26" s="11" t="s">
        <v>186</v>
      </c>
      <c r="P26" s="11" t="s">
        <v>186</v>
      </c>
      <c r="Q26" s="11" t="s">
        <v>186</v>
      </c>
      <c r="R26" s="11" t="s">
        <v>186</v>
      </c>
      <c r="S26" s="11" t="s">
        <v>186</v>
      </c>
      <c r="T26" s="11" t="s">
        <v>186</v>
      </c>
      <c r="U26" s="11" t="s">
        <v>186</v>
      </c>
      <c r="V26" s="11" t="s">
        <v>186</v>
      </c>
      <c r="W26" s="11" t="s">
        <v>186</v>
      </c>
      <c r="X26" s="11" t="s">
        <v>186</v>
      </c>
      <c r="Y26" s="11" t="s">
        <v>186</v>
      </c>
      <c r="Z26" s="11" t="s">
        <v>186</v>
      </c>
      <c r="AA26" s="11" t="s">
        <v>186</v>
      </c>
      <c r="AB26" s="11" t="s">
        <v>186</v>
      </c>
      <c r="AC26" s="11" t="s">
        <v>186</v>
      </c>
      <c r="AD26" s="11" t="s">
        <v>186</v>
      </c>
      <c r="AE26" s="11" t="s">
        <v>186</v>
      </c>
      <c r="AF26" s="11">
        <v>170122</v>
      </c>
      <c r="AG26" s="11">
        <v>244030</v>
      </c>
      <c r="AH26" s="11">
        <v>772046</v>
      </c>
      <c r="AI26" s="11">
        <v>1514584</v>
      </c>
      <c r="AJ26" s="11">
        <v>586484</v>
      </c>
      <c r="AK26" s="11">
        <v>446977</v>
      </c>
      <c r="AL26" s="11">
        <v>483533</v>
      </c>
      <c r="AM26" s="11">
        <v>332319</v>
      </c>
      <c r="AN26" s="11">
        <v>283930</v>
      </c>
      <c r="AO26" s="11">
        <v>277449</v>
      </c>
      <c r="AP26" s="11">
        <v>200842</v>
      </c>
      <c r="AQ26" s="11">
        <v>160064</v>
      </c>
      <c r="AR26" s="11">
        <v>169307</v>
      </c>
      <c r="AS26" s="11">
        <v>176434</v>
      </c>
      <c r="AT26" s="11">
        <v>169679</v>
      </c>
      <c r="AU26" s="11">
        <v>205261</v>
      </c>
      <c r="AV26" s="11">
        <v>259915</v>
      </c>
      <c r="AW26" s="11">
        <v>172532</v>
      </c>
      <c r="AX26" s="11">
        <v>174987</v>
      </c>
      <c r="AY26" s="11">
        <v>175972</v>
      </c>
    </row>
    <row r="27" spans="1:51" ht="15.75">
      <c r="A27" s="11" t="s">
        <v>20</v>
      </c>
      <c r="B27" s="11" t="s">
        <v>415</v>
      </c>
      <c r="C27" s="11" t="s">
        <v>186</v>
      </c>
      <c r="D27" s="11" t="s">
        <v>186</v>
      </c>
      <c r="E27" s="11" t="s">
        <v>186</v>
      </c>
      <c r="F27" s="11" t="s">
        <v>186</v>
      </c>
      <c r="G27" s="11" t="s">
        <v>186</v>
      </c>
      <c r="H27" s="11" t="s">
        <v>186</v>
      </c>
      <c r="I27" s="11" t="s">
        <v>186</v>
      </c>
      <c r="J27" s="11" t="s">
        <v>186</v>
      </c>
      <c r="K27" s="11" t="s">
        <v>186</v>
      </c>
      <c r="L27" s="11" t="s">
        <v>186</v>
      </c>
      <c r="M27" s="11" t="s">
        <v>186</v>
      </c>
      <c r="N27" s="11" t="s">
        <v>186</v>
      </c>
      <c r="O27" s="11" t="s">
        <v>186</v>
      </c>
      <c r="P27" s="11" t="s">
        <v>186</v>
      </c>
      <c r="Q27" s="11" t="s">
        <v>186</v>
      </c>
      <c r="R27" s="11" t="s">
        <v>186</v>
      </c>
      <c r="S27" s="11" t="s">
        <v>186</v>
      </c>
      <c r="T27" s="11" t="s">
        <v>186</v>
      </c>
      <c r="U27" s="11" t="s">
        <v>186</v>
      </c>
      <c r="V27" s="11" t="s">
        <v>186</v>
      </c>
      <c r="W27" s="11" t="s">
        <v>186</v>
      </c>
      <c r="X27" s="11" t="s">
        <v>186</v>
      </c>
      <c r="Y27" s="11" t="s">
        <v>186</v>
      </c>
      <c r="Z27" s="11" t="s">
        <v>186</v>
      </c>
      <c r="AA27" s="11" t="s">
        <v>186</v>
      </c>
      <c r="AB27" s="11" t="s">
        <v>186</v>
      </c>
      <c r="AC27" s="11" t="s">
        <v>186</v>
      </c>
      <c r="AD27" s="11" t="s">
        <v>186</v>
      </c>
      <c r="AE27" s="11" t="s">
        <v>186</v>
      </c>
      <c r="AF27" s="11">
        <v>18857</v>
      </c>
      <c r="AG27" s="11">
        <v>25641</v>
      </c>
      <c r="AH27" s="11">
        <v>33257</v>
      </c>
      <c r="AI27" s="11">
        <v>62276</v>
      </c>
      <c r="AJ27" s="11">
        <v>29083</v>
      </c>
      <c r="AK27" s="11">
        <v>30512</v>
      </c>
      <c r="AL27" s="11">
        <v>48051</v>
      </c>
      <c r="AM27" s="11">
        <v>33980</v>
      </c>
      <c r="AN27" s="11">
        <v>36788</v>
      </c>
      <c r="AO27" s="11">
        <v>70122</v>
      </c>
      <c r="AP27" s="11">
        <v>43568</v>
      </c>
      <c r="AQ27" s="11">
        <v>36665</v>
      </c>
      <c r="AR27" s="11">
        <v>63874</v>
      </c>
      <c r="AS27" s="11">
        <v>40691</v>
      </c>
      <c r="AT27" s="11">
        <v>35096</v>
      </c>
      <c r="AU27" s="11">
        <v>54357</v>
      </c>
      <c r="AV27" s="11">
        <v>60430</v>
      </c>
      <c r="AW27" s="11">
        <v>77672</v>
      </c>
      <c r="AX27" s="11">
        <v>65204</v>
      </c>
      <c r="AY27" s="11">
        <v>72212</v>
      </c>
    </row>
    <row r="28" spans="1:51">
      <c r="A28" s="11" t="s">
        <v>21</v>
      </c>
      <c r="B28" s="11" t="s">
        <v>416</v>
      </c>
      <c r="C28" s="11">
        <v>146430</v>
      </c>
      <c r="D28" s="11">
        <v>163385</v>
      </c>
      <c r="E28" s="11">
        <v>207992</v>
      </c>
      <c r="F28" s="11">
        <v>237271</v>
      </c>
      <c r="G28" s="11">
        <v>292294</v>
      </c>
      <c r="H28" s="11">
        <v>380801</v>
      </c>
      <c r="I28" s="11">
        <v>486123</v>
      </c>
      <c r="J28" s="11">
        <v>621434</v>
      </c>
      <c r="K28" s="11">
        <v>638909</v>
      </c>
      <c r="L28" s="11">
        <v>659695</v>
      </c>
      <c r="M28" s="11">
        <v>742536</v>
      </c>
      <c r="N28" s="11">
        <v>790810</v>
      </c>
      <c r="O28" s="11">
        <v>866539</v>
      </c>
      <c r="P28" s="11">
        <v>953334</v>
      </c>
      <c r="Q28" s="11">
        <v>962121</v>
      </c>
      <c r="R28" s="11">
        <v>958514</v>
      </c>
      <c r="S28" s="11">
        <v>934225</v>
      </c>
      <c r="T28" s="11">
        <v>948862</v>
      </c>
      <c r="U28" s="11">
        <v>1046321</v>
      </c>
      <c r="V28" s="11">
        <v>1145983</v>
      </c>
      <c r="W28" s="11">
        <v>1308550</v>
      </c>
      <c r="X28" s="11">
        <v>1523978</v>
      </c>
      <c r="Y28" s="11">
        <v>1604088</v>
      </c>
      <c r="Z28" s="11">
        <v>1772853</v>
      </c>
      <c r="AA28" s="11">
        <v>2023198</v>
      </c>
      <c r="AB28" s="11">
        <v>2169538</v>
      </c>
      <c r="AC28" s="11">
        <v>2347433</v>
      </c>
      <c r="AD28" s="11">
        <v>2224376</v>
      </c>
      <c r="AE28" s="11">
        <v>2824869</v>
      </c>
      <c r="AF28" s="11">
        <v>3303420</v>
      </c>
      <c r="AG28" s="11">
        <v>4004691</v>
      </c>
      <c r="AH28" s="11">
        <v>4748656</v>
      </c>
      <c r="AI28" s="11">
        <v>4974882</v>
      </c>
      <c r="AJ28" s="11">
        <v>4529716</v>
      </c>
      <c r="AK28" s="11">
        <v>4980804</v>
      </c>
      <c r="AL28" s="11">
        <v>4869469</v>
      </c>
      <c r="AM28" s="11">
        <v>4417488</v>
      </c>
      <c r="AN28" s="11">
        <v>4353632</v>
      </c>
      <c r="AO28" s="11">
        <v>4251213</v>
      </c>
      <c r="AP28" s="11">
        <v>3977771</v>
      </c>
      <c r="AQ28" s="11">
        <v>3990657</v>
      </c>
      <c r="AR28" s="11">
        <v>4263877</v>
      </c>
      <c r="AS28" s="11">
        <v>4468262</v>
      </c>
      <c r="AT28" s="11">
        <v>4747358</v>
      </c>
      <c r="AU28" s="11">
        <v>5101197</v>
      </c>
      <c r="AV28" s="11">
        <v>5085955</v>
      </c>
      <c r="AW28" s="11">
        <v>5015621</v>
      </c>
      <c r="AX28" s="11">
        <v>5478460</v>
      </c>
      <c r="AY28" s="11">
        <v>5520846</v>
      </c>
    </row>
    <row r="29" spans="1:51">
      <c r="A29" s="11" t="s">
        <v>22</v>
      </c>
      <c r="B29" s="11" t="s">
        <v>417</v>
      </c>
      <c r="C29" s="11">
        <v>5112</v>
      </c>
      <c r="D29" s="11">
        <v>5982</v>
      </c>
      <c r="E29" s="11">
        <v>6849</v>
      </c>
      <c r="F29" s="11">
        <v>7401</v>
      </c>
      <c r="G29" s="11">
        <v>8196</v>
      </c>
      <c r="H29" s="11">
        <v>9338</v>
      </c>
      <c r="I29" s="11">
        <v>10345</v>
      </c>
      <c r="J29" s="11">
        <v>11714</v>
      </c>
      <c r="K29" s="11">
        <v>13140</v>
      </c>
      <c r="L29" s="11">
        <v>14441</v>
      </c>
      <c r="M29" s="11">
        <v>15923</v>
      </c>
      <c r="N29" s="11">
        <v>17134</v>
      </c>
      <c r="O29" s="11">
        <v>18448</v>
      </c>
      <c r="P29" s="11">
        <v>19621</v>
      </c>
      <c r="Q29" s="11">
        <v>20925</v>
      </c>
      <c r="R29" s="11">
        <v>22429</v>
      </c>
      <c r="S29" s="11">
        <v>23856</v>
      </c>
      <c r="T29" s="11">
        <v>24999</v>
      </c>
      <c r="U29" s="11">
        <v>26429</v>
      </c>
      <c r="V29" s="11">
        <v>27947</v>
      </c>
      <c r="W29" s="11">
        <v>29781</v>
      </c>
      <c r="X29" s="11">
        <v>31370</v>
      </c>
      <c r="Y29" s="11">
        <v>32950</v>
      </c>
      <c r="Z29" s="11">
        <v>34401</v>
      </c>
      <c r="AA29" s="11">
        <v>36416</v>
      </c>
      <c r="AB29" s="11">
        <v>38038</v>
      </c>
      <c r="AC29" s="11">
        <v>39430</v>
      </c>
      <c r="AD29" s="11">
        <v>40733</v>
      </c>
      <c r="AE29" s="11">
        <v>42585</v>
      </c>
      <c r="AF29" s="11">
        <v>43723</v>
      </c>
      <c r="AG29" s="11">
        <v>45662</v>
      </c>
      <c r="AH29" s="11">
        <v>47243</v>
      </c>
      <c r="AI29" s="11">
        <v>48549</v>
      </c>
      <c r="AJ29" s="11">
        <v>50117</v>
      </c>
      <c r="AK29" s="11">
        <v>52024</v>
      </c>
      <c r="AL29" s="11">
        <v>53747</v>
      </c>
      <c r="AM29" s="11">
        <v>55906</v>
      </c>
      <c r="AN29" s="11">
        <v>57936</v>
      </c>
      <c r="AO29" s="11">
        <v>59994</v>
      </c>
      <c r="AP29" s="11">
        <v>62091</v>
      </c>
      <c r="AQ29" s="11">
        <v>63838</v>
      </c>
      <c r="AR29" s="11">
        <v>65344</v>
      </c>
      <c r="AS29" s="11">
        <v>66673</v>
      </c>
      <c r="AT29" s="11">
        <v>68039</v>
      </c>
      <c r="AU29" s="11">
        <v>69887</v>
      </c>
      <c r="AV29" s="11">
        <v>71011</v>
      </c>
      <c r="AW29" s="11">
        <v>73112</v>
      </c>
      <c r="AX29" s="11">
        <v>75042</v>
      </c>
      <c r="AY29" s="11">
        <v>77046</v>
      </c>
    </row>
    <row r="30" spans="1:51">
      <c r="A30" s="11" t="s">
        <v>23</v>
      </c>
      <c r="B30" s="11" t="s">
        <v>418</v>
      </c>
      <c r="C30" s="11" t="s">
        <v>186</v>
      </c>
      <c r="D30" s="11" t="s">
        <v>186</v>
      </c>
      <c r="E30" s="11" t="s">
        <v>186</v>
      </c>
      <c r="F30" s="11" t="s">
        <v>186</v>
      </c>
      <c r="G30" s="11" t="s">
        <v>186</v>
      </c>
      <c r="H30" s="11" t="s">
        <v>186</v>
      </c>
      <c r="I30" s="11" t="s">
        <v>186</v>
      </c>
      <c r="J30" s="11" t="s">
        <v>186</v>
      </c>
      <c r="K30" s="11" t="s">
        <v>186</v>
      </c>
      <c r="L30" s="11" t="s">
        <v>186</v>
      </c>
      <c r="M30" s="11" t="s">
        <v>186</v>
      </c>
      <c r="N30" s="11" t="s">
        <v>186</v>
      </c>
      <c r="O30" s="11" t="s">
        <v>186</v>
      </c>
      <c r="P30" s="11" t="s">
        <v>186</v>
      </c>
      <c r="Q30" s="11" t="s">
        <v>186</v>
      </c>
      <c r="R30" s="11" t="s">
        <v>186</v>
      </c>
      <c r="S30" s="11" t="s">
        <v>186</v>
      </c>
      <c r="T30" s="11" t="s">
        <v>186</v>
      </c>
      <c r="U30" s="11" t="s">
        <v>186</v>
      </c>
      <c r="V30" s="11" t="s">
        <v>186</v>
      </c>
      <c r="W30" s="11" t="s">
        <v>186</v>
      </c>
      <c r="X30" s="11" t="s">
        <v>186</v>
      </c>
      <c r="Y30" s="11" t="s">
        <v>186</v>
      </c>
      <c r="Z30" s="11" t="s">
        <v>186</v>
      </c>
      <c r="AA30" s="11" t="s">
        <v>186</v>
      </c>
      <c r="AB30" s="11" t="s">
        <v>186</v>
      </c>
      <c r="AC30" s="11">
        <v>1059951</v>
      </c>
      <c r="AD30" s="11">
        <v>1210253</v>
      </c>
      <c r="AE30" s="11">
        <v>1517951</v>
      </c>
      <c r="AF30" s="11">
        <v>1661683</v>
      </c>
      <c r="AG30" s="11">
        <v>1960739</v>
      </c>
      <c r="AH30" s="11">
        <v>2316936</v>
      </c>
      <c r="AI30" s="11">
        <v>2813073</v>
      </c>
      <c r="AJ30" s="11">
        <v>2539562</v>
      </c>
      <c r="AK30" s="11">
        <v>2767247</v>
      </c>
      <c r="AL30" s="11">
        <v>2581531</v>
      </c>
      <c r="AM30" s="11">
        <v>2061681</v>
      </c>
      <c r="AN30" s="11">
        <v>1975717</v>
      </c>
      <c r="AO30" s="11">
        <v>1807094</v>
      </c>
      <c r="AP30" s="11">
        <v>1632883</v>
      </c>
      <c r="AQ30" s="11">
        <v>1572334</v>
      </c>
      <c r="AR30" s="11">
        <v>1773901</v>
      </c>
      <c r="AS30" s="11">
        <v>1854130</v>
      </c>
      <c r="AT30" s="11">
        <v>2059233</v>
      </c>
      <c r="AU30" s="11">
        <v>2191918</v>
      </c>
      <c r="AV30" s="11">
        <v>2130863</v>
      </c>
      <c r="AW30" s="11">
        <v>2230838</v>
      </c>
      <c r="AX30" s="11">
        <v>2265598</v>
      </c>
      <c r="AY30" s="11">
        <v>2379871</v>
      </c>
    </row>
    <row r="31" spans="1:51">
      <c r="A31" s="11" t="s">
        <v>24</v>
      </c>
      <c r="B31" s="11" t="s">
        <v>419</v>
      </c>
      <c r="C31" s="11" t="s">
        <v>186</v>
      </c>
      <c r="D31" s="11" t="s">
        <v>186</v>
      </c>
      <c r="E31" s="11" t="s">
        <v>186</v>
      </c>
      <c r="F31" s="11" t="s">
        <v>186</v>
      </c>
      <c r="G31" s="11" t="s">
        <v>186</v>
      </c>
      <c r="H31" s="11" t="s">
        <v>186</v>
      </c>
      <c r="I31" s="11" t="s">
        <v>186</v>
      </c>
      <c r="J31" s="11" t="s">
        <v>186</v>
      </c>
      <c r="K31" s="11" t="s">
        <v>186</v>
      </c>
      <c r="L31" s="11" t="s">
        <v>186</v>
      </c>
      <c r="M31" s="11" t="s">
        <v>186</v>
      </c>
      <c r="N31" s="11" t="s">
        <v>186</v>
      </c>
      <c r="O31" s="11" t="s">
        <v>186</v>
      </c>
      <c r="P31" s="11" t="s">
        <v>186</v>
      </c>
      <c r="Q31" s="11" t="s">
        <v>186</v>
      </c>
      <c r="R31" s="11" t="s">
        <v>186</v>
      </c>
      <c r="S31" s="11" t="s">
        <v>186</v>
      </c>
      <c r="T31" s="11" t="s">
        <v>186</v>
      </c>
      <c r="U31" s="11" t="s">
        <v>186</v>
      </c>
      <c r="V31" s="11" t="s">
        <v>186</v>
      </c>
      <c r="W31" s="11" t="s">
        <v>186</v>
      </c>
      <c r="X31" s="11" t="s">
        <v>186</v>
      </c>
      <c r="Y31" s="11" t="s">
        <v>186</v>
      </c>
      <c r="Z31" s="11" t="s">
        <v>186</v>
      </c>
      <c r="AA31" s="11" t="s">
        <v>186</v>
      </c>
      <c r="AB31" s="11" t="s">
        <v>186</v>
      </c>
      <c r="AC31" s="11">
        <v>1217678</v>
      </c>
      <c r="AD31" s="11">
        <v>939788</v>
      </c>
      <c r="AE31" s="11">
        <v>1231618</v>
      </c>
      <c r="AF31" s="11">
        <v>1564458</v>
      </c>
      <c r="AG31" s="11">
        <v>1960904</v>
      </c>
      <c r="AH31" s="11">
        <v>2336091</v>
      </c>
      <c r="AI31" s="11">
        <v>2068858</v>
      </c>
      <c r="AJ31" s="11">
        <v>1894958</v>
      </c>
      <c r="AK31" s="11">
        <v>2110455</v>
      </c>
      <c r="AL31" s="11">
        <v>2179093</v>
      </c>
      <c r="AM31" s="11">
        <v>2244177</v>
      </c>
      <c r="AN31" s="11">
        <v>2266610</v>
      </c>
      <c r="AO31" s="11">
        <v>2337094</v>
      </c>
      <c r="AP31" s="11">
        <v>2238044</v>
      </c>
      <c r="AQ31" s="11">
        <v>2309092</v>
      </c>
      <c r="AR31" s="11">
        <v>2373136</v>
      </c>
      <c r="AS31" s="11">
        <v>2495099</v>
      </c>
      <c r="AT31" s="11">
        <v>2566546</v>
      </c>
      <c r="AU31" s="11">
        <v>2793830</v>
      </c>
      <c r="AV31" s="11">
        <v>2836821</v>
      </c>
      <c r="AW31" s="11">
        <v>2671618</v>
      </c>
      <c r="AX31" s="11">
        <v>3095411</v>
      </c>
      <c r="AY31" s="11">
        <v>3019133</v>
      </c>
    </row>
    <row r="32" spans="1:51">
      <c r="A32" s="11" t="s">
        <v>25</v>
      </c>
      <c r="B32" s="11" t="s">
        <v>420</v>
      </c>
      <c r="C32" s="11" t="s">
        <v>186</v>
      </c>
      <c r="D32" s="11" t="s">
        <v>186</v>
      </c>
      <c r="E32" s="11" t="s">
        <v>186</v>
      </c>
      <c r="F32" s="11" t="s">
        <v>186</v>
      </c>
      <c r="G32" s="11" t="s">
        <v>186</v>
      </c>
      <c r="H32" s="11" t="s">
        <v>186</v>
      </c>
      <c r="I32" s="11" t="s">
        <v>186</v>
      </c>
      <c r="J32" s="11" t="s">
        <v>186</v>
      </c>
      <c r="K32" s="11" t="s">
        <v>186</v>
      </c>
      <c r="L32" s="11" t="s">
        <v>186</v>
      </c>
      <c r="M32" s="11" t="s">
        <v>186</v>
      </c>
      <c r="N32" s="11" t="s">
        <v>186</v>
      </c>
      <c r="O32" s="11" t="s">
        <v>186</v>
      </c>
      <c r="P32" s="11" t="s">
        <v>186</v>
      </c>
      <c r="Q32" s="11" t="s">
        <v>186</v>
      </c>
      <c r="R32" s="11" t="s">
        <v>186</v>
      </c>
      <c r="S32" s="11" t="s">
        <v>186</v>
      </c>
      <c r="T32" s="11" t="s">
        <v>186</v>
      </c>
      <c r="U32" s="11" t="s">
        <v>186</v>
      </c>
      <c r="V32" s="11" t="s">
        <v>186</v>
      </c>
      <c r="W32" s="11" t="s">
        <v>186</v>
      </c>
      <c r="X32" s="11" t="s">
        <v>186</v>
      </c>
      <c r="Y32" s="11" t="s">
        <v>186</v>
      </c>
      <c r="Z32" s="11" t="s">
        <v>186</v>
      </c>
      <c r="AA32" s="11" t="s">
        <v>186</v>
      </c>
      <c r="AB32" s="11" t="s">
        <v>186</v>
      </c>
      <c r="AC32" s="11" t="s">
        <v>186</v>
      </c>
      <c r="AD32" s="11" t="s">
        <v>186</v>
      </c>
      <c r="AE32" s="11" t="s">
        <v>186</v>
      </c>
      <c r="AF32" s="11" t="s">
        <v>186</v>
      </c>
      <c r="AG32" s="11" t="s">
        <v>186</v>
      </c>
      <c r="AH32" s="11" t="s">
        <v>186</v>
      </c>
      <c r="AI32" s="11" t="s">
        <v>186</v>
      </c>
      <c r="AJ32" s="11" t="s">
        <v>186</v>
      </c>
      <c r="AK32" s="11" t="s">
        <v>186</v>
      </c>
      <c r="AL32" s="11" t="s">
        <v>186</v>
      </c>
      <c r="AM32" s="11" t="s">
        <v>186</v>
      </c>
      <c r="AN32" s="11" t="s">
        <v>186</v>
      </c>
      <c r="AO32" s="11" t="s">
        <v>186</v>
      </c>
      <c r="AP32" s="11" t="s">
        <v>186</v>
      </c>
      <c r="AQ32" s="11" t="s">
        <v>186</v>
      </c>
      <c r="AR32" s="11" t="s">
        <v>186</v>
      </c>
      <c r="AS32" s="11" t="s">
        <v>186</v>
      </c>
      <c r="AT32" s="11" t="s">
        <v>186</v>
      </c>
      <c r="AU32" s="11" t="s">
        <v>186</v>
      </c>
      <c r="AV32" s="11" t="s">
        <v>186</v>
      </c>
      <c r="AW32" s="11" t="s">
        <v>186</v>
      </c>
      <c r="AX32" s="11" t="s">
        <v>186</v>
      </c>
      <c r="AY32" s="11" t="s">
        <v>186</v>
      </c>
    </row>
    <row r="33" spans="1:51">
      <c r="A33" s="11" t="s">
        <v>26</v>
      </c>
      <c r="B33" s="11" t="s">
        <v>421</v>
      </c>
      <c r="C33" s="11" t="s">
        <v>186</v>
      </c>
      <c r="D33" s="11" t="s">
        <v>186</v>
      </c>
      <c r="E33" s="11">
        <v>11357</v>
      </c>
      <c r="F33" s="11">
        <v>12901</v>
      </c>
      <c r="G33" s="11">
        <v>14720</v>
      </c>
      <c r="H33" s="11">
        <v>15043</v>
      </c>
      <c r="I33" s="11">
        <v>11041</v>
      </c>
      <c r="J33" s="11">
        <v>11131</v>
      </c>
      <c r="K33" s="11">
        <v>10647</v>
      </c>
      <c r="L33" s="11">
        <v>9985</v>
      </c>
      <c r="M33" s="11">
        <v>9992</v>
      </c>
      <c r="N33" s="11">
        <v>10600</v>
      </c>
      <c r="O33" s="11">
        <v>12165</v>
      </c>
      <c r="P33" s="11">
        <v>13876</v>
      </c>
      <c r="Q33" s="11">
        <v>15475</v>
      </c>
      <c r="R33" s="11">
        <v>17380</v>
      </c>
      <c r="S33" s="11">
        <v>18564</v>
      </c>
      <c r="T33" s="11">
        <v>21388</v>
      </c>
      <c r="U33" s="11">
        <v>23991</v>
      </c>
      <c r="V33" s="11">
        <v>25111</v>
      </c>
      <c r="W33" s="11">
        <v>28374</v>
      </c>
      <c r="X33" s="11">
        <v>31169</v>
      </c>
      <c r="Y33" s="11">
        <v>31202</v>
      </c>
      <c r="Z33" s="11">
        <v>36411</v>
      </c>
      <c r="AA33" s="11">
        <v>37126</v>
      </c>
      <c r="AB33" s="11">
        <v>31795</v>
      </c>
      <c r="AC33" s="11">
        <v>30374</v>
      </c>
      <c r="AD33" s="11">
        <v>33602</v>
      </c>
      <c r="AE33" s="11">
        <v>32715</v>
      </c>
      <c r="AF33" s="11">
        <v>33556</v>
      </c>
      <c r="AG33" s="11">
        <v>37386</v>
      </c>
      <c r="AH33" s="11">
        <v>48385</v>
      </c>
      <c r="AI33" s="11">
        <v>44402</v>
      </c>
      <c r="AJ33" s="11">
        <v>45079</v>
      </c>
      <c r="AK33" s="11">
        <v>51078</v>
      </c>
      <c r="AL33" s="11">
        <v>55098</v>
      </c>
      <c r="AM33" s="11">
        <v>55724</v>
      </c>
      <c r="AN33" s="11">
        <v>53370</v>
      </c>
      <c r="AO33" s="11">
        <v>47032</v>
      </c>
      <c r="AP33" s="11">
        <v>44753</v>
      </c>
      <c r="AQ33" s="11">
        <v>45393</v>
      </c>
      <c r="AR33" s="11">
        <v>51496</v>
      </c>
      <c r="AS33" s="11">
        <v>52360</v>
      </c>
      <c r="AT33" s="11">
        <v>53540</v>
      </c>
      <c r="AU33" s="11">
        <v>45563</v>
      </c>
      <c r="AV33" s="11">
        <v>47260</v>
      </c>
      <c r="AW33" s="11">
        <v>40053</v>
      </c>
      <c r="AX33" s="11">
        <v>42410</v>
      </c>
      <c r="AY33" s="11">
        <v>44796</v>
      </c>
    </row>
    <row r="34" spans="1:51">
      <c r="A34" s="11" t="s">
        <v>134</v>
      </c>
      <c r="B34" s="11" t="s">
        <v>422</v>
      </c>
      <c r="C34" s="11">
        <v>44094</v>
      </c>
      <c r="D34" s="11">
        <v>53376</v>
      </c>
      <c r="E34" s="11">
        <v>69450</v>
      </c>
      <c r="F34" s="11">
        <v>143260</v>
      </c>
      <c r="G34" s="11">
        <v>171412</v>
      </c>
      <c r="H34" s="11">
        <v>124568</v>
      </c>
      <c r="I34" s="11">
        <v>143445</v>
      </c>
      <c r="J34" s="11">
        <v>123110</v>
      </c>
      <c r="K34" s="11">
        <v>105040</v>
      </c>
      <c r="L34" s="11">
        <v>117930</v>
      </c>
      <c r="M34" s="11">
        <v>139875</v>
      </c>
      <c r="N34" s="11">
        <v>162370</v>
      </c>
      <c r="O34" s="11">
        <v>144179</v>
      </c>
      <c r="P34" s="11">
        <v>168714</v>
      </c>
      <c r="Q34" s="11">
        <v>174664</v>
      </c>
      <c r="R34" s="11">
        <v>159223</v>
      </c>
      <c r="S34" s="11">
        <v>147435</v>
      </c>
      <c r="T34" s="11">
        <v>164945</v>
      </c>
      <c r="U34" s="11">
        <v>163394</v>
      </c>
      <c r="V34" s="11">
        <v>176061</v>
      </c>
      <c r="W34" s="11">
        <v>160739</v>
      </c>
      <c r="X34" s="11">
        <v>134836</v>
      </c>
      <c r="Y34" s="11">
        <v>146006</v>
      </c>
      <c r="Z34" s="11">
        <v>136418</v>
      </c>
      <c r="AA34" s="11">
        <v>128400</v>
      </c>
      <c r="AB34" s="11">
        <v>129961</v>
      </c>
      <c r="AC34" s="11">
        <v>158602</v>
      </c>
      <c r="AD34" s="11">
        <v>183577</v>
      </c>
      <c r="AE34" s="11">
        <v>189591</v>
      </c>
      <c r="AF34" s="11">
        <v>188043</v>
      </c>
      <c r="AG34" s="11">
        <v>219853</v>
      </c>
      <c r="AH34" s="11">
        <v>277211</v>
      </c>
      <c r="AI34" s="11">
        <v>293732</v>
      </c>
      <c r="AJ34" s="11">
        <v>403804</v>
      </c>
      <c r="AK34" s="11">
        <v>488673</v>
      </c>
      <c r="AL34" s="11">
        <v>537037</v>
      </c>
      <c r="AM34" s="11">
        <v>572368</v>
      </c>
      <c r="AN34" s="11">
        <v>448333</v>
      </c>
      <c r="AO34" s="11">
        <v>434251</v>
      </c>
      <c r="AP34" s="11">
        <v>383601</v>
      </c>
      <c r="AQ34" s="11">
        <v>405785</v>
      </c>
      <c r="AR34" s="11">
        <v>449703</v>
      </c>
      <c r="AS34" s="11">
        <v>449070</v>
      </c>
      <c r="AT34" s="11">
        <v>514411</v>
      </c>
      <c r="AU34" s="11">
        <v>627306</v>
      </c>
      <c r="AV34" s="11">
        <v>712332</v>
      </c>
      <c r="AW34" s="11">
        <v>706914</v>
      </c>
      <c r="AX34" s="11">
        <v>777449</v>
      </c>
      <c r="AY34" s="11">
        <v>909945</v>
      </c>
    </row>
    <row r="35" spans="1:51">
      <c r="A35" s="11" t="s">
        <v>135</v>
      </c>
      <c r="B35" s="11" t="s">
        <v>423</v>
      </c>
      <c r="C35" s="11">
        <v>36944</v>
      </c>
      <c r="D35" s="11">
        <v>45781</v>
      </c>
      <c r="E35" s="11">
        <v>62471</v>
      </c>
      <c r="F35" s="11">
        <v>135476</v>
      </c>
      <c r="G35" s="11">
        <v>155816</v>
      </c>
      <c r="H35" s="11">
        <v>105644</v>
      </c>
      <c r="I35" s="11">
        <v>120635</v>
      </c>
      <c r="J35" s="11">
        <v>100484</v>
      </c>
      <c r="K35" s="11">
        <v>81202</v>
      </c>
      <c r="L35" s="11">
        <v>85834</v>
      </c>
      <c r="M35" s="11">
        <v>102428</v>
      </c>
      <c r="N35" s="11">
        <v>127648</v>
      </c>
      <c r="O35" s="11">
        <v>107434</v>
      </c>
      <c r="P35" s="11">
        <v>105164</v>
      </c>
      <c r="Q35" s="11">
        <v>102406</v>
      </c>
      <c r="R35" s="11">
        <v>92561</v>
      </c>
      <c r="S35" s="11">
        <v>87168</v>
      </c>
      <c r="T35" s="11">
        <v>102556</v>
      </c>
      <c r="U35" s="11">
        <v>100110</v>
      </c>
      <c r="V35" s="11">
        <v>101279</v>
      </c>
      <c r="W35" s="11">
        <v>96698</v>
      </c>
      <c r="X35" s="11">
        <v>75929</v>
      </c>
      <c r="Y35" s="11">
        <v>75291</v>
      </c>
      <c r="Z35" s="11">
        <v>75950</v>
      </c>
      <c r="AA35" s="11">
        <v>71799</v>
      </c>
      <c r="AB35" s="11">
        <v>72328</v>
      </c>
      <c r="AC35" s="11">
        <v>90806</v>
      </c>
      <c r="AD35" s="11">
        <v>108866</v>
      </c>
      <c r="AE35" s="11">
        <v>113947</v>
      </c>
      <c r="AF35" s="11">
        <v>134175</v>
      </c>
      <c r="AG35" s="11">
        <v>165267</v>
      </c>
      <c r="AH35" s="11">
        <v>218025</v>
      </c>
      <c r="AI35" s="11">
        <v>227439</v>
      </c>
      <c r="AJ35" s="11">
        <v>284380</v>
      </c>
      <c r="AK35" s="11">
        <v>367537</v>
      </c>
      <c r="AL35" s="11">
        <v>400355</v>
      </c>
      <c r="AM35" s="11">
        <v>433434</v>
      </c>
      <c r="AN35" s="11">
        <v>314975</v>
      </c>
      <c r="AO35" s="11">
        <v>315368</v>
      </c>
      <c r="AP35" s="11">
        <v>277189</v>
      </c>
      <c r="AQ35" s="11">
        <v>299652</v>
      </c>
      <c r="AR35" s="11">
        <v>337595</v>
      </c>
      <c r="AS35" s="11">
        <v>334457</v>
      </c>
      <c r="AT35" s="11">
        <v>396105</v>
      </c>
      <c r="AU35" s="11">
        <v>493605</v>
      </c>
      <c r="AV35" s="11">
        <v>472229</v>
      </c>
      <c r="AW35" s="11">
        <v>474294</v>
      </c>
      <c r="AX35" s="11">
        <v>543499</v>
      </c>
      <c r="AY35" s="11">
        <v>682277</v>
      </c>
    </row>
    <row r="36" spans="1:51">
      <c r="A36" s="11" t="s">
        <v>136</v>
      </c>
      <c r="B36" s="11" t="s">
        <v>424</v>
      </c>
      <c r="C36" s="11">
        <v>2395</v>
      </c>
      <c r="D36" s="11">
        <v>2629</v>
      </c>
      <c r="E36" s="11">
        <v>1558</v>
      </c>
      <c r="F36" s="11">
        <v>2724</v>
      </c>
      <c r="G36" s="11">
        <v>2610</v>
      </c>
      <c r="H36" s="11">
        <v>4096</v>
      </c>
      <c r="I36" s="11">
        <v>5250</v>
      </c>
      <c r="J36" s="11">
        <v>5025</v>
      </c>
      <c r="K36" s="11">
        <v>5641</v>
      </c>
      <c r="L36" s="11">
        <v>7293</v>
      </c>
      <c r="M36" s="11">
        <v>8395</v>
      </c>
      <c r="N36" s="11">
        <v>10283</v>
      </c>
      <c r="O36" s="11">
        <v>9637</v>
      </c>
      <c r="P36" s="11">
        <v>9951</v>
      </c>
      <c r="Q36" s="11">
        <v>10989</v>
      </c>
      <c r="R36" s="11">
        <v>11240</v>
      </c>
      <c r="S36" s="11">
        <v>8503</v>
      </c>
      <c r="T36" s="11">
        <v>9039</v>
      </c>
      <c r="U36" s="11">
        <v>10039</v>
      </c>
      <c r="V36" s="11">
        <v>11037</v>
      </c>
      <c r="W36" s="11">
        <v>10312</v>
      </c>
      <c r="X36" s="11">
        <v>10027</v>
      </c>
      <c r="Y36" s="11">
        <v>10603</v>
      </c>
      <c r="Z36" s="11">
        <v>10336</v>
      </c>
      <c r="AA36" s="11">
        <v>10539</v>
      </c>
      <c r="AB36" s="11">
        <v>10783</v>
      </c>
      <c r="AC36" s="11">
        <v>12166</v>
      </c>
      <c r="AD36" s="11">
        <v>12638</v>
      </c>
      <c r="AE36" s="11">
        <v>13628</v>
      </c>
      <c r="AF36" s="11">
        <v>8210</v>
      </c>
      <c r="AG36" s="11">
        <v>8870</v>
      </c>
      <c r="AH36" s="11">
        <v>9476</v>
      </c>
      <c r="AI36" s="11">
        <v>9340</v>
      </c>
      <c r="AJ36" s="11">
        <v>57814</v>
      </c>
      <c r="AK36" s="11">
        <v>56824</v>
      </c>
      <c r="AL36" s="11">
        <v>54956</v>
      </c>
      <c r="AM36" s="11">
        <v>55050</v>
      </c>
      <c r="AN36" s="11">
        <v>55184</v>
      </c>
      <c r="AO36" s="11">
        <v>51941</v>
      </c>
      <c r="AP36" s="11">
        <v>49688</v>
      </c>
      <c r="AQ36" s="11">
        <v>48883</v>
      </c>
      <c r="AR36" s="11">
        <v>51864</v>
      </c>
      <c r="AS36" s="11">
        <v>50803</v>
      </c>
      <c r="AT36" s="11">
        <v>50749</v>
      </c>
      <c r="AU36" s="11">
        <v>52942</v>
      </c>
      <c r="AV36" s="11">
        <v>163629</v>
      </c>
      <c r="AW36" s="11">
        <v>160537</v>
      </c>
      <c r="AX36" s="11">
        <v>166498</v>
      </c>
      <c r="AY36" s="11">
        <v>166890</v>
      </c>
    </row>
    <row r="37" spans="1:51">
      <c r="A37" s="11" t="s">
        <v>138</v>
      </c>
      <c r="B37" s="11" t="s">
        <v>425</v>
      </c>
      <c r="C37" s="11">
        <v>4434</v>
      </c>
      <c r="D37" s="11">
        <v>4946</v>
      </c>
      <c r="E37" s="11">
        <v>1047</v>
      </c>
      <c r="F37" s="11">
        <v>1253</v>
      </c>
      <c r="G37" s="11">
        <v>2852</v>
      </c>
      <c r="H37" s="11">
        <v>5054</v>
      </c>
      <c r="I37" s="11">
        <v>7348</v>
      </c>
      <c r="J37" s="11">
        <v>11312</v>
      </c>
      <c r="K37" s="11">
        <v>11541</v>
      </c>
      <c r="L37" s="11">
        <v>11947</v>
      </c>
      <c r="M37" s="11">
        <v>11730</v>
      </c>
      <c r="N37" s="11">
        <v>11349</v>
      </c>
      <c r="O37" s="11">
        <v>9745</v>
      </c>
      <c r="P37" s="11">
        <v>9048</v>
      </c>
      <c r="Q37" s="11">
        <v>9076</v>
      </c>
      <c r="R37" s="11">
        <v>9488</v>
      </c>
      <c r="S37" s="11">
        <v>11759</v>
      </c>
      <c r="T37" s="11">
        <v>11818</v>
      </c>
      <c r="U37" s="11">
        <v>12030</v>
      </c>
      <c r="V37" s="11">
        <v>14649</v>
      </c>
      <c r="W37" s="11">
        <v>15435</v>
      </c>
      <c r="X37" s="11">
        <v>18071</v>
      </c>
      <c r="Y37" s="11">
        <v>24111</v>
      </c>
      <c r="Z37" s="11">
        <v>17950</v>
      </c>
      <c r="AA37" s="11">
        <v>14824</v>
      </c>
      <c r="AB37" s="11">
        <v>17869</v>
      </c>
      <c r="AC37" s="11">
        <v>21979</v>
      </c>
      <c r="AD37" s="11">
        <v>22535</v>
      </c>
      <c r="AE37" s="11">
        <v>19544</v>
      </c>
      <c r="AF37" s="11">
        <v>8036</v>
      </c>
      <c r="AG37" s="11">
        <v>5040</v>
      </c>
      <c r="AH37" s="11">
        <v>4244</v>
      </c>
      <c r="AI37" s="11">
        <v>7683</v>
      </c>
      <c r="AJ37" s="11">
        <v>11385</v>
      </c>
      <c r="AK37" s="11">
        <v>12492</v>
      </c>
      <c r="AL37" s="11">
        <v>30080</v>
      </c>
      <c r="AM37" s="11">
        <v>34161</v>
      </c>
      <c r="AN37" s="11">
        <v>30750</v>
      </c>
      <c r="AO37" s="11">
        <v>25164</v>
      </c>
      <c r="AP37" s="11">
        <v>17609</v>
      </c>
      <c r="AQ37" s="11">
        <v>18385</v>
      </c>
      <c r="AR37" s="11">
        <v>17633</v>
      </c>
      <c r="AS37" s="11">
        <v>22016</v>
      </c>
      <c r="AT37" s="11">
        <v>26153</v>
      </c>
      <c r="AU37" s="11">
        <v>36370</v>
      </c>
      <c r="AV37" s="11">
        <v>35832</v>
      </c>
      <c r="AW37" s="11">
        <v>34970</v>
      </c>
      <c r="AX37" s="11">
        <v>30296</v>
      </c>
      <c r="AY37" s="11">
        <v>26005</v>
      </c>
    </row>
    <row r="38" spans="1:51">
      <c r="A38" s="11" t="s">
        <v>139</v>
      </c>
      <c r="B38" s="11" t="s">
        <v>426</v>
      </c>
      <c r="C38" s="11">
        <v>321</v>
      </c>
      <c r="D38" s="11">
        <v>20</v>
      </c>
      <c r="E38" s="11">
        <v>4374</v>
      </c>
      <c r="F38" s="11">
        <v>3807</v>
      </c>
      <c r="G38" s="11">
        <v>10134</v>
      </c>
      <c r="H38" s="11">
        <v>9774</v>
      </c>
      <c r="I38" s="11">
        <v>10212</v>
      </c>
      <c r="J38" s="11">
        <v>6289</v>
      </c>
      <c r="K38" s="11">
        <v>6656</v>
      </c>
      <c r="L38" s="11">
        <v>12856</v>
      </c>
      <c r="M38" s="11">
        <v>17322</v>
      </c>
      <c r="N38" s="11">
        <v>13090</v>
      </c>
      <c r="O38" s="11">
        <v>17363</v>
      </c>
      <c r="P38" s="11">
        <v>44551</v>
      </c>
      <c r="Q38" s="11">
        <v>52193</v>
      </c>
      <c r="R38" s="11">
        <v>45934</v>
      </c>
      <c r="S38" s="11">
        <v>40005</v>
      </c>
      <c r="T38" s="11">
        <v>41532</v>
      </c>
      <c r="U38" s="11">
        <v>41215</v>
      </c>
      <c r="V38" s="11">
        <v>49096</v>
      </c>
      <c r="W38" s="11">
        <v>38294</v>
      </c>
      <c r="X38" s="11">
        <v>30809</v>
      </c>
      <c r="Y38" s="11">
        <v>36001</v>
      </c>
      <c r="Z38" s="11">
        <v>32182</v>
      </c>
      <c r="AA38" s="11">
        <v>31238</v>
      </c>
      <c r="AB38" s="11">
        <v>28981</v>
      </c>
      <c r="AC38" s="11">
        <v>33651</v>
      </c>
      <c r="AD38" s="11">
        <v>39538</v>
      </c>
      <c r="AE38" s="11">
        <v>42472</v>
      </c>
      <c r="AF38" s="11">
        <v>37622</v>
      </c>
      <c r="AG38" s="11">
        <v>40676</v>
      </c>
      <c r="AH38" s="11">
        <v>45466</v>
      </c>
      <c r="AI38" s="11">
        <v>49270</v>
      </c>
      <c r="AJ38" s="11">
        <v>50225</v>
      </c>
      <c r="AK38" s="11">
        <v>51820</v>
      </c>
      <c r="AL38" s="11">
        <v>51646</v>
      </c>
      <c r="AM38" s="11">
        <v>49723</v>
      </c>
      <c r="AN38" s="11">
        <v>47424</v>
      </c>
      <c r="AO38" s="11">
        <v>41778</v>
      </c>
      <c r="AP38" s="11">
        <v>39115</v>
      </c>
      <c r="AQ38" s="11">
        <v>38865</v>
      </c>
      <c r="AR38" s="11">
        <v>42612</v>
      </c>
      <c r="AS38" s="11">
        <v>41794</v>
      </c>
      <c r="AT38" s="11">
        <v>41403</v>
      </c>
      <c r="AU38" s="11">
        <v>44388</v>
      </c>
      <c r="AV38" s="11">
        <v>40642</v>
      </c>
      <c r="AW38" s="11">
        <v>37112</v>
      </c>
      <c r="AX38" s="11">
        <v>37155</v>
      </c>
      <c r="AY38" s="11">
        <v>34773</v>
      </c>
    </row>
    <row r="39" spans="1:51">
      <c r="A39" s="11" t="s">
        <v>140</v>
      </c>
      <c r="B39" s="11" t="s">
        <v>427</v>
      </c>
      <c r="C39" s="11" t="s">
        <v>186</v>
      </c>
      <c r="D39" s="11" t="s">
        <v>186</v>
      </c>
      <c r="E39" s="11" t="s">
        <v>186</v>
      </c>
      <c r="F39" s="11" t="s">
        <v>186</v>
      </c>
      <c r="G39" s="11" t="s">
        <v>186</v>
      </c>
      <c r="H39" s="11" t="s">
        <v>186</v>
      </c>
      <c r="I39" s="11" t="s">
        <v>186</v>
      </c>
      <c r="J39" s="11" t="s">
        <v>186</v>
      </c>
      <c r="K39" s="11" t="s">
        <v>186</v>
      </c>
      <c r="L39" s="11" t="s">
        <v>186</v>
      </c>
      <c r="M39" s="11" t="s">
        <v>186</v>
      </c>
      <c r="N39" s="11" t="s">
        <v>186</v>
      </c>
      <c r="O39" s="11" t="s">
        <v>186</v>
      </c>
      <c r="P39" s="11" t="s">
        <v>186</v>
      </c>
      <c r="Q39" s="11" t="s">
        <v>186</v>
      </c>
      <c r="R39" s="11" t="s">
        <v>186</v>
      </c>
      <c r="S39" s="11" t="s">
        <v>186</v>
      </c>
      <c r="T39" s="11" t="s">
        <v>186</v>
      </c>
      <c r="U39" s="11" t="s">
        <v>186</v>
      </c>
      <c r="V39" s="11" t="s">
        <v>186</v>
      </c>
      <c r="W39" s="11" t="s">
        <v>186</v>
      </c>
      <c r="X39" s="11" t="s">
        <v>186</v>
      </c>
      <c r="Y39" s="11" t="s">
        <v>186</v>
      </c>
      <c r="Z39" s="11" t="s">
        <v>186</v>
      </c>
      <c r="AA39" s="11" t="s">
        <v>186</v>
      </c>
      <c r="AB39" s="11" t="s">
        <v>186</v>
      </c>
      <c r="AC39" s="11">
        <v>20500</v>
      </c>
      <c r="AD39" s="11">
        <v>24295</v>
      </c>
      <c r="AE39" s="11">
        <v>22616</v>
      </c>
      <c r="AF39" s="11">
        <v>16036</v>
      </c>
      <c r="AG39" s="11">
        <v>17614</v>
      </c>
      <c r="AH39" s="11">
        <v>19886</v>
      </c>
      <c r="AI39" s="11">
        <v>18025</v>
      </c>
      <c r="AJ39" s="11">
        <v>21562</v>
      </c>
      <c r="AK39" s="11">
        <v>21847</v>
      </c>
      <c r="AL39" s="11">
        <v>26673</v>
      </c>
      <c r="AM39" s="11">
        <v>24934</v>
      </c>
      <c r="AN39" s="11">
        <v>20889</v>
      </c>
      <c r="AO39" s="11">
        <v>19003</v>
      </c>
      <c r="AP39" s="11">
        <v>17555</v>
      </c>
      <c r="AQ39" s="11">
        <v>17728</v>
      </c>
      <c r="AR39" s="11">
        <v>25649</v>
      </c>
      <c r="AS39" s="11">
        <v>27334</v>
      </c>
      <c r="AT39" s="11">
        <v>29269</v>
      </c>
      <c r="AU39" s="11">
        <v>30045</v>
      </c>
      <c r="AV39" s="11">
        <v>28260</v>
      </c>
      <c r="AW39" s="11">
        <v>28342</v>
      </c>
      <c r="AX39" s="11">
        <v>29424</v>
      </c>
      <c r="AY39" s="11">
        <v>21804</v>
      </c>
    </row>
    <row r="40" spans="1:51">
      <c r="A40" s="11" t="s">
        <v>141</v>
      </c>
      <c r="B40" s="11" t="s">
        <v>428</v>
      </c>
      <c r="C40" s="11" t="s">
        <v>186</v>
      </c>
      <c r="D40" s="11" t="s">
        <v>186</v>
      </c>
      <c r="E40" s="11" t="s">
        <v>186</v>
      </c>
      <c r="F40" s="11" t="s">
        <v>186</v>
      </c>
      <c r="G40" s="11" t="s">
        <v>186</v>
      </c>
      <c r="H40" s="11" t="s">
        <v>186</v>
      </c>
      <c r="I40" s="11" t="s">
        <v>186</v>
      </c>
      <c r="J40" s="11" t="s">
        <v>186</v>
      </c>
      <c r="K40" s="11" t="s">
        <v>186</v>
      </c>
      <c r="L40" s="11" t="s">
        <v>186</v>
      </c>
      <c r="M40" s="11" t="s">
        <v>186</v>
      </c>
      <c r="N40" s="11" t="s">
        <v>186</v>
      </c>
      <c r="O40" s="11" t="s">
        <v>186</v>
      </c>
      <c r="P40" s="11" t="s">
        <v>186</v>
      </c>
      <c r="Q40" s="11" t="s">
        <v>186</v>
      </c>
      <c r="R40" s="11" t="s">
        <v>186</v>
      </c>
      <c r="S40" s="11" t="s">
        <v>186</v>
      </c>
      <c r="T40" s="11" t="s">
        <v>186</v>
      </c>
      <c r="U40" s="11" t="s">
        <v>186</v>
      </c>
      <c r="V40" s="11" t="s">
        <v>186</v>
      </c>
      <c r="W40" s="11" t="s">
        <v>186</v>
      </c>
      <c r="X40" s="11" t="s">
        <v>186</v>
      </c>
      <c r="Y40" s="11" t="s">
        <v>186</v>
      </c>
      <c r="Z40" s="11" t="s">
        <v>186</v>
      </c>
      <c r="AA40" s="11" t="s">
        <v>186</v>
      </c>
      <c r="AB40" s="11" t="s">
        <v>186</v>
      </c>
      <c r="AC40" s="11">
        <v>9956</v>
      </c>
      <c r="AD40" s="11">
        <v>11176</v>
      </c>
      <c r="AE40" s="11">
        <v>15572</v>
      </c>
      <c r="AF40" s="11">
        <v>17732</v>
      </c>
      <c r="AG40" s="11">
        <v>18637</v>
      </c>
      <c r="AH40" s="11">
        <v>20487</v>
      </c>
      <c r="AI40" s="11">
        <v>23095</v>
      </c>
      <c r="AJ40" s="11">
        <v>23482</v>
      </c>
      <c r="AK40" s="11">
        <v>25039</v>
      </c>
      <c r="AL40" s="11">
        <v>24973</v>
      </c>
      <c r="AM40" s="11">
        <v>23471</v>
      </c>
      <c r="AN40" s="11">
        <v>21436</v>
      </c>
      <c r="AO40" s="11">
        <v>22775</v>
      </c>
      <c r="AP40" s="11">
        <v>21560</v>
      </c>
      <c r="AQ40" s="11">
        <v>21137</v>
      </c>
      <c r="AR40" s="11">
        <v>16963</v>
      </c>
      <c r="AS40" s="11">
        <v>14460</v>
      </c>
      <c r="AT40" s="11">
        <v>12134</v>
      </c>
      <c r="AU40" s="11">
        <v>14343</v>
      </c>
      <c r="AV40" s="11">
        <v>12382</v>
      </c>
      <c r="AW40" s="11">
        <v>8770</v>
      </c>
      <c r="AX40" s="11">
        <v>7731</v>
      </c>
      <c r="AY40" s="11">
        <v>12970</v>
      </c>
    </row>
    <row r="41" spans="1:51">
      <c r="A41" s="11" t="s">
        <v>142</v>
      </c>
      <c r="B41" s="11" t="s">
        <v>429</v>
      </c>
      <c r="C41" s="11" t="s">
        <v>185</v>
      </c>
      <c r="D41" s="11" t="s">
        <v>185</v>
      </c>
      <c r="E41" s="11" t="s">
        <v>185</v>
      </c>
      <c r="F41" s="11" t="s">
        <v>185</v>
      </c>
      <c r="G41" s="11" t="s">
        <v>185</v>
      </c>
      <c r="H41" s="11" t="s">
        <v>185</v>
      </c>
      <c r="I41" s="11" t="s">
        <v>185</v>
      </c>
      <c r="J41" s="11" t="s">
        <v>185</v>
      </c>
      <c r="K41" s="11" t="s">
        <v>185</v>
      </c>
      <c r="L41" s="11" t="s">
        <v>185</v>
      </c>
      <c r="M41" s="11" t="s">
        <v>185</v>
      </c>
      <c r="N41" s="11" t="s">
        <v>185</v>
      </c>
      <c r="O41" s="11" t="s">
        <v>185</v>
      </c>
      <c r="P41" s="11" t="s">
        <v>185</v>
      </c>
      <c r="Q41" s="11" t="s">
        <v>185</v>
      </c>
      <c r="R41" s="11" t="s">
        <v>185</v>
      </c>
      <c r="S41" s="11" t="s">
        <v>185</v>
      </c>
      <c r="T41" s="11" t="s">
        <v>185</v>
      </c>
      <c r="U41" s="11" t="s">
        <v>185</v>
      </c>
      <c r="V41" s="11" t="s">
        <v>185</v>
      </c>
      <c r="W41" s="11" t="s">
        <v>185</v>
      </c>
      <c r="X41" s="11" t="s">
        <v>185</v>
      </c>
      <c r="Y41" s="11" t="s">
        <v>185</v>
      </c>
      <c r="Z41" s="11" t="s">
        <v>185</v>
      </c>
      <c r="AA41" s="11" t="s">
        <v>186</v>
      </c>
      <c r="AB41" s="11" t="s">
        <v>186</v>
      </c>
      <c r="AC41" s="11" t="s">
        <v>185</v>
      </c>
      <c r="AD41" s="11" t="s">
        <v>185</v>
      </c>
      <c r="AE41" s="11" t="s">
        <v>185</v>
      </c>
      <c r="AF41" s="11" t="s">
        <v>185</v>
      </c>
      <c r="AG41" s="11" t="s">
        <v>185</v>
      </c>
      <c r="AH41" s="11" t="s">
        <v>185</v>
      </c>
      <c r="AI41" s="11" t="s">
        <v>185</v>
      </c>
      <c r="AJ41" s="11" t="s">
        <v>185</v>
      </c>
      <c r="AK41" s="11" t="s">
        <v>185</v>
      </c>
      <c r="AL41" s="11" t="s">
        <v>185</v>
      </c>
      <c r="AM41" s="11" t="s">
        <v>185</v>
      </c>
      <c r="AN41" s="11" t="s">
        <v>185</v>
      </c>
      <c r="AO41" s="11" t="s">
        <v>185</v>
      </c>
      <c r="AP41" s="11" t="s">
        <v>185</v>
      </c>
      <c r="AQ41" s="11" t="s">
        <v>185</v>
      </c>
      <c r="AR41" s="11" t="s">
        <v>185</v>
      </c>
      <c r="AS41" s="11" t="s">
        <v>185</v>
      </c>
      <c r="AT41" s="11" t="s">
        <v>185</v>
      </c>
      <c r="AU41" s="11" t="s">
        <v>185</v>
      </c>
      <c r="AV41" s="11" t="s">
        <v>185</v>
      </c>
      <c r="AW41" s="11" t="s">
        <v>185</v>
      </c>
      <c r="AX41" s="11" t="s">
        <v>185</v>
      </c>
      <c r="AY41" s="11" t="s">
        <v>185</v>
      </c>
    </row>
    <row r="42" spans="1:51">
      <c r="A42" s="11" t="s">
        <v>143</v>
      </c>
      <c r="B42" s="11" t="s">
        <v>430</v>
      </c>
      <c r="C42" s="11" t="s">
        <v>186</v>
      </c>
      <c r="D42" s="11" t="s">
        <v>186</v>
      </c>
      <c r="E42" s="11" t="s">
        <v>186</v>
      </c>
      <c r="F42" s="11" t="s">
        <v>186</v>
      </c>
      <c r="G42" s="11" t="s">
        <v>186</v>
      </c>
      <c r="H42" s="11" t="s">
        <v>186</v>
      </c>
      <c r="I42" s="11" t="s">
        <v>186</v>
      </c>
      <c r="J42" s="11" t="s">
        <v>186</v>
      </c>
      <c r="K42" s="11" t="s">
        <v>186</v>
      </c>
      <c r="L42" s="11" t="s">
        <v>186</v>
      </c>
      <c r="M42" s="11" t="s">
        <v>186</v>
      </c>
      <c r="N42" s="11" t="s">
        <v>186</v>
      </c>
      <c r="O42" s="11" t="s">
        <v>186</v>
      </c>
      <c r="P42" s="11" t="s">
        <v>186</v>
      </c>
      <c r="Q42" s="11" t="s">
        <v>186</v>
      </c>
      <c r="R42" s="11" t="s">
        <v>186</v>
      </c>
      <c r="S42" s="11" t="s">
        <v>186</v>
      </c>
      <c r="T42" s="11" t="s">
        <v>186</v>
      </c>
      <c r="U42" s="11" t="s">
        <v>186</v>
      </c>
      <c r="V42" s="11" t="s">
        <v>186</v>
      </c>
      <c r="W42" s="11" t="s">
        <v>186</v>
      </c>
      <c r="X42" s="11" t="s">
        <v>186</v>
      </c>
      <c r="Y42" s="11" t="s">
        <v>186</v>
      </c>
      <c r="Z42" s="11" t="s">
        <v>186</v>
      </c>
      <c r="AA42" s="11" t="s">
        <v>186</v>
      </c>
      <c r="AB42" s="11" t="s">
        <v>186</v>
      </c>
      <c r="AC42" s="11">
        <v>3196</v>
      </c>
      <c r="AD42" s="11">
        <v>4067</v>
      </c>
      <c r="AE42" s="11">
        <v>4284</v>
      </c>
      <c r="AF42" s="11">
        <v>3854</v>
      </c>
      <c r="AG42" s="11">
        <v>4425</v>
      </c>
      <c r="AH42" s="11">
        <v>5093</v>
      </c>
      <c r="AI42" s="11">
        <v>8150</v>
      </c>
      <c r="AJ42" s="11">
        <v>5181</v>
      </c>
      <c r="AK42" s="11">
        <v>4934</v>
      </c>
      <c r="AL42" s="11">
        <v>0</v>
      </c>
      <c r="AM42" s="11">
        <v>1318</v>
      </c>
      <c r="AN42" s="11">
        <v>5099</v>
      </c>
      <c r="AO42" s="11">
        <v>0</v>
      </c>
      <c r="AP42" s="11">
        <v>0</v>
      </c>
      <c r="AQ42" s="11">
        <v>0</v>
      </c>
      <c r="AR42" s="11">
        <v>0</v>
      </c>
      <c r="AS42" s="11">
        <v>0</v>
      </c>
      <c r="AT42" s="11">
        <v>0</v>
      </c>
      <c r="AU42" s="11">
        <v>0</v>
      </c>
      <c r="AV42" s="11">
        <v>0</v>
      </c>
      <c r="AW42" s="11">
        <v>0</v>
      </c>
      <c r="AX42" s="11">
        <v>0</v>
      </c>
      <c r="AY42" s="11">
        <v>0</v>
      </c>
    </row>
    <row r="43" spans="1:51" ht="15.6">
      <c r="A43" s="15" t="s">
        <v>144</v>
      </c>
      <c r="B43" s="15" t="s">
        <v>431</v>
      </c>
      <c r="C43" s="15">
        <v>290885</v>
      </c>
      <c r="D43" s="15">
        <v>330475</v>
      </c>
      <c r="E43" s="15">
        <v>397817</v>
      </c>
      <c r="F43" s="15">
        <v>448210</v>
      </c>
      <c r="G43" s="15">
        <v>542221</v>
      </c>
      <c r="H43" s="15">
        <v>605951</v>
      </c>
      <c r="I43" s="15">
        <v>791992</v>
      </c>
      <c r="J43" s="15">
        <v>945162</v>
      </c>
      <c r="K43" s="15">
        <v>1074338</v>
      </c>
      <c r="L43" s="15">
        <v>1287772</v>
      </c>
      <c r="M43" s="15">
        <v>1570484</v>
      </c>
      <c r="N43" s="15">
        <v>1790600</v>
      </c>
      <c r="O43" s="15">
        <v>2077372</v>
      </c>
      <c r="P43" s="15">
        <v>2481453</v>
      </c>
      <c r="Q43" s="15">
        <v>2565177</v>
      </c>
      <c r="R43" s="15">
        <v>2848988</v>
      </c>
      <c r="S43" s="15">
        <v>3043359</v>
      </c>
      <c r="T43" s="15">
        <v>3356505</v>
      </c>
      <c r="U43" s="15">
        <v>3544948</v>
      </c>
      <c r="V43" s="15">
        <v>4371942</v>
      </c>
      <c r="W43" s="15">
        <v>5120102</v>
      </c>
      <c r="X43" s="15">
        <v>6324739</v>
      </c>
      <c r="Y43" s="15">
        <v>7402395</v>
      </c>
      <c r="Z43" s="15">
        <v>8613711</v>
      </c>
      <c r="AA43" s="15">
        <v>9178574</v>
      </c>
      <c r="AB43" s="15">
        <v>9465063</v>
      </c>
      <c r="AC43" s="15">
        <v>9476128</v>
      </c>
      <c r="AD43" s="15">
        <v>10913947</v>
      </c>
      <c r="AE43" s="15">
        <v>12952395</v>
      </c>
      <c r="AF43" s="15">
        <v>15214866</v>
      </c>
      <c r="AG43" s="15">
        <v>18218331</v>
      </c>
      <c r="AH43" s="15">
        <v>21983996</v>
      </c>
      <c r="AI43" s="15">
        <v>23418718</v>
      </c>
      <c r="AJ43" s="15">
        <v>22054085</v>
      </c>
      <c r="AK43" s="15">
        <v>24279619</v>
      </c>
      <c r="AL43" s="15">
        <v>26664258</v>
      </c>
      <c r="AM43" s="15">
        <v>27080174</v>
      </c>
      <c r="AN43" s="15">
        <v>29513421</v>
      </c>
      <c r="AO43" s="15">
        <v>31828304</v>
      </c>
      <c r="AP43" s="15">
        <v>30892217</v>
      </c>
      <c r="AQ43" s="15">
        <v>32160757</v>
      </c>
      <c r="AR43" s="15">
        <v>35412791</v>
      </c>
      <c r="AS43" s="15">
        <v>34902578</v>
      </c>
      <c r="AT43" s="15">
        <v>40511618</v>
      </c>
      <c r="AU43" s="15">
        <v>46744160</v>
      </c>
      <c r="AV43" s="15">
        <v>53775458</v>
      </c>
      <c r="AW43" s="15">
        <v>47704194</v>
      </c>
      <c r="AX43" s="15">
        <v>54252801</v>
      </c>
      <c r="AY43" s="15">
        <v>62117577</v>
      </c>
    </row>
    <row r="44" spans="1:51">
      <c r="A44" s="11" t="s">
        <v>145</v>
      </c>
      <c r="B44" s="11" t="s">
        <v>432</v>
      </c>
      <c r="C44" s="11">
        <v>290885</v>
      </c>
      <c r="D44" s="11">
        <v>330475</v>
      </c>
      <c r="E44" s="11">
        <v>397817</v>
      </c>
      <c r="F44" s="11">
        <v>448210</v>
      </c>
      <c r="G44" s="11">
        <v>542221</v>
      </c>
      <c r="H44" s="11">
        <v>605951</v>
      </c>
      <c r="I44" s="11">
        <v>791992</v>
      </c>
      <c r="J44" s="11">
        <v>945162</v>
      </c>
      <c r="K44" s="11">
        <v>1074338</v>
      </c>
      <c r="L44" s="11">
        <v>1287772</v>
      </c>
      <c r="M44" s="11">
        <v>1570484</v>
      </c>
      <c r="N44" s="11">
        <v>1790600</v>
      </c>
      <c r="O44" s="11">
        <v>2077372</v>
      </c>
      <c r="P44" s="11">
        <v>2481453</v>
      </c>
      <c r="Q44" s="11">
        <v>2565177</v>
      </c>
      <c r="R44" s="11">
        <v>2848988</v>
      </c>
      <c r="S44" s="11">
        <v>3043359</v>
      </c>
      <c r="T44" s="11">
        <v>3356505</v>
      </c>
      <c r="U44" s="11">
        <v>3544948</v>
      </c>
      <c r="V44" s="11">
        <v>4371942</v>
      </c>
      <c r="W44" s="11">
        <v>5120102</v>
      </c>
      <c r="X44" s="11">
        <v>6324739</v>
      </c>
      <c r="Y44" s="11">
        <v>7402395</v>
      </c>
      <c r="Z44" s="11">
        <v>8613711</v>
      </c>
      <c r="AA44" s="11">
        <v>9178574</v>
      </c>
      <c r="AB44" s="11">
        <v>9465063</v>
      </c>
      <c r="AC44" s="11">
        <v>9476128</v>
      </c>
      <c r="AD44" s="11">
        <v>10913947</v>
      </c>
      <c r="AE44" s="11">
        <v>12952395</v>
      </c>
      <c r="AF44" s="11">
        <v>14082752</v>
      </c>
      <c r="AG44" s="11">
        <v>17039172</v>
      </c>
      <c r="AH44" s="11">
        <v>19496136</v>
      </c>
      <c r="AI44" s="11">
        <v>17450903</v>
      </c>
      <c r="AJ44" s="11">
        <v>18690641</v>
      </c>
      <c r="AK44" s="11">
        <v>20737688</v>
      </c>
      <c r="AL44" s="11">
        <v>22033719</v>
      </c>
      <c r="AM44" s="11">
        <v>23518189</v>
      </c>
      <c r="AN44" s="11">
        <v>26573878</v>
      </c>
      <c r="AO44" s="11">
        <v>28661528</v>
      </c>
      <c r="AP44" s="11">
        <v>28503324</v>
      </c>
      <c r="AQ44" s="11">
        <v>29998482</v>
      </c>
      <c r="AR44" s="11">
        <v>33889620</v>
      </c>
      <c r="AS44" s="11">
        <v>33495030</v>
      </c>
      <c r="AT44" s="11">
        <v>38741367</v>
      </c>
      <c r="AU44" s="11">
        <v>44191510</v>
      </c>
      <c r="AV44" s="11">
        <v>51814545</v>
      </c>
      <c r="AW44" s="11">
        <v>45230348</v>
      </c>
      <c r="AX44" s="11">
        <v>52044546</v>
      </c>
      <c r="AY44" s="11">
        <v>59833560</v>
      </c>
    </row>
    <row r="45" spans="1:51">
      <c r="A45" s="11" t="s">
        <v>146</v>
      </c>
      <c r="B45" s="11" t="s">
        <v>433</v>
      </c>
      <c r="C45" s="11" t="s">
        <v>186</v>
      </c>
      <c r="D45" s="11" t="s">
        <v>186</v>
      </c>
      <c r="E45" s="11" t="s">
        <v>186</v>
      </c>
      <c r="F45" s="11" t="s">
        <v>186</v>
      </c>
      <c r="G45" s="11" t="s">
        <v>186</v>
      </c>
      <c r="H45" s="11" t="s">
        <v>186</v>
      </c>
      <c r="I45" s="11" t="s">
        <v>186</v>
      </c>
      <c r="J45" s="11" t="s">
        <v>186</v>
      </c>
      <c r="K45" s="11" t="s">
        <v>186</v>
      </c>
      <c r="L45" s="11" t="s">
        <v>186</v>
      </c>
      <c r="M45" s="11" t="s">
        <v>186</v>
      </c>
      <c r="N45" s="11" t="s">
        <v>186</v>
      </c>
      <c r="O45" s="11" t="s">
        <v>186</v>
      </c>
      <c r="P45" s="11" t="s">
        <v>186</v>
      </c>
      <c r="Q45" s="11" t="s">
        <v>186</v>
      </c>
      <c r="R45" s="11" t="s">
        <v>186</v>
      </c>
      <c r="S45" s="11" t="s">
        <v>186</v>
      </c>
      <c r="T45" s="11" t="s">
        <v>186</v>
      </c>
      <c r="U45" s="11" t="s">
        <v>186</v>
      </c>
      <c r="V45" s="11" t="s">
        <v>186</v>
      </c>
      <c r="W45" s="11" t="s">
        <v>186</v>
      </c>
      <c r="X45" s="11" t="s">
        <v>186</v>
      </c>
      <c r="Y45" s="11" t="s">
        <v>186</v>
      </c>
      <c r="Z45" s="11" t="s">
        <v>186</v>
      </c>
      <c r="AA45" s="11" t="s">
        <v>186</v>
      </c>
      <c r="AB45" s="11" t="s">
        <v>186</v>
      </c>
      <c r="AC45" s="11" t="s">
        <v>186</v>
      </c>
      <c r="AD45" s="11" t="s">
        <v>186</v>
      </c>
      <c r="AE45" s="11" t="s">
        <v>186</v>
      </c>
      <c r="AF45" s="11">
        <v>1132114</v>
      </c>
      <c r="AG45" s="11">
        <v>1179159</v>
      </c>
      <c r="AH45" s="11">
        <v>2487860</v>
      </c>
      <c r="AI45" s="11">
        <v>5967815</v>
      </c>
      <c r="AJ45" s="11">
        <v>3363444</v>
      </c>
      <c r="AK45" s="11">
        <v>3541931</v>
      </c>
      <c r="AL45" s="11">
        <v>4630539</v>
      </c>
      <c r="AM45" s="11">
        <v>3561985</v>
      </c>
      <c r="AN45" s="11">
        <v>2939543</v>
      </c>
      <c r="AO45" s="11">
        <v>3166776</v>
      </c>
      <c r="AP45" s="11">
        <v>2388893</v>
      </c>
      <c r="AQ45" s="11">
        <v>2162275</v>
      </c>
      <c r="AR45" s="11">
        <v>1523171</v>
      </c>
      <c r="AS45" s="11">
        <v>1407548</v>
      </c>
      <c r="AT45" s="11">
        <v>1770251</v>
      </c>
      <c r="AU45" s="11">
        <v>2552650</v>
      </c>
      <c r="AV45" s="11">
        <v>1960913</v>
      </c>
      <c r="AW45" s="11">
        <v>2473846</v>
      </c>
      <c r="AX45" s="11">
        <v>2208255</v>
      </c>
      <c r="AY45" s="11">
        <v>2284017</v>
      </c>
    </row>
    <row r="46" spans="1:51" ht="15.6">
      <c r="A46" s="15" t="s">
        <v>27</v>
      </c>
      <c r="B46" s="15" t="s">
        <v>401</v>
      </c>
      <c r="C46" s="15" t="s">
        <v>27</v>
      </c>
      <c r="D46" s="15" t="s">
        <v>27</v>
      </c>
      <c r="E46" s="15" t="s">
        <v>27</v>
      </c>
      <c r="F46" s="15" t="s">
        <v>27</v>
      </c>
      <c r="G46" s="15" t="s">
        <v>27</v>
      </c>
      <c r="H46" s="15" t="s">
        <v>27</v>
      </c>
      <c r="I46" s="15" t="s">
        <v>27</v>
      </c>
      <c r="J46" s="15" t="s">
        <v>27</v>
      </c>
      <c r="K46" s="15" t="s">
        <v>27</v>
      </c>
      <c r="L46" s="15" t="s">
        <v>27</v>
      </c>
      <c r="M46" s="15" t="s">
        <v>27</v>
      </c>
      <c r="N46" s="15" t="s">
        <v>27</v>
      </c>
      <c r="O46" s="15" t="s">
        <v>27</v>
      </c>
      <c r="P46" s="15" t="s">
        <v>27</v>
      </c>
      <c r="Q46" s="15" t="s">
        <v>27</v>
      </c>
      <c r="R46" s="15" t="s">
        <v>27</v>
      </c>
      <c r="S46" s="15" t="s">
        <v>27</v>
      </c>
      <c r="T46" s="15" t="s">
        <v>27</v>
      </c>
      <c r="U46" s="15" t="s">
        <v>27</v>
      </c>
      <c r="V46" s="15" t="s">
        <v>27</v>
      </c>
      <c r="W46" s="15" t="s">
        <v>27</v>
      </c>
      <c r="X46" s="15" t="s">
        <v>27</v>
      </c>
      <c r="Y46" s="15" t="s">
        <v>27</v>
      </c>
      <c r="Z46" s="15" t="s">
        <v>27</v>
      </c>
      <c r="AA46" s="15" t="s">
        <v>27</v>
      </c>
      <c r="AB46" s="15" t="s">
        <v>27</v>
      </c>
      <c r="AC46" s="15" t="s">
        <v>27</v>
      </c>
      <c r="AD46" s="15" t="s">
        <v>27</v>
      </c>
      <c r="AE46" s="15" t="s">
        <v>27</v>
      </c>
      <c r="AF46" s="15" t="s">
        <v>27</v>
      </c>
      <c r="AG46" s="15" t="s">
        <v>27</v>
      </c>
      <c r="AH46" s="15" t="s">
        <v>27</v>
      </c>
      <c r="AI46" s="15" t="s">
        <v>27</v>
      </c>
      <c r="AJ46" s="15" t="s">
        <v>27</v>
      </c>
      <c r="AK46" s="15" t="s">
        <v>27</v>
      </c>
      <c r="AL46" s="15" t="s">
        <v>27</v>
      </c>
      <c r="AM46" s="15" t="s">
        <v>27</v>
      </c>
      <c r="AN46" s="15" t="s">
        <v>27</v>
      </c>
      <c r="AO46" s="15" t="s">
        <v>27</v>
      </c>
      <c r="AP46" s="15" t="s">
        <v>27</v>
      </c>
      <c r="AQ46" s="15" t="s">
        <v>27</v>
      </c>
      <c r="AR46" s="15" t="s">
        <v>27</v>
      </c>
      <c r="AS46" s="15" t="s">
        <v>27</v>
      </c>
      <c r="AT46" s="15" t="s">
        <v>27</v>
      </c>
      <c r="AU46" s="15" t="s">
        <v>27</v>
      </c>
      <c r="AV46" s="15" t="s">
        <v>27</v>
      </c>
      <c r="AW46" s="15" t="s">
        <v>27</v>
      </c>
      <c r="AX46" s="15" t="s">
        <v>27</v>
      </c>
      <c r="AY46" s="15" t="s">
        <v>27</v>
      </c>
    </row>
    <row r="47" spans="1:51">
      <c r="A47" s="11" t="s">
        <v>202</v>
      </c>
      <c r="B47" s="11" t="s">
        <v>402</v>
      </c>
      <c r="C47" s="11">
        <v>44158</v>
      </c>
      <c r="D47" s="11">
        <v>43218</v>
      </c>
      <c r="E47" s="11">
        <v>50629</v>
      </c>
      <c r="F47" s="11">
        <v>65751</v>
      </c>
      <c r="G47" s="11">
        <v>99867</v>
      </c>
      <c r="H47" s="11">
        <v>109292</v>
      </c>
      <c r="I47" s="11">
        <v>199771</v>
      </c>
      <c r="J47" s="11">
        <v>230300</v>
      </c>
      <c r="K47" s="11">
        <v>259723</v>
      </c>
      <c r="L47" s="11">
        <v>309338</v>
      </c>
      <c r="M47" s="11">
        <v>358030</v>
      </c>
      <c r="N47" s="11">
        <v>407706</v>
      </c>
      <c r="O47" s="11">
        <v>482015</v>
      </c>
      <c r="P47" s="11">
        <v>632239</v>
      </c>
      <c r="Q47" s="11">
        <v>661170</v>
      </c>
      <c r="R47" s="11">
        <v>804182</v>
      </c>
      <c r="S47" s="11">
        <v>840912</v>
      </c>
      <c r="T47" s="11">
        <v>911710</v>
      </c>
      <c r="U47" s="11">
        <v>877354</v>
      </c>
      <c r="V47" s="11">
        <v>1135542</v>
      </c>
      <c r="W47" s="11">
        <v>1370076</v>
      </c>
      <c r="X47" s="11">
        <v>1794795</v>
      </c>
      <c r="Y47" s="11">
        <v>2368530</v>
      </c>
      <c r="Z47" s="11">
        <v>3009958</v>
      </c>
      <c r="AA47" s="11">
        <v>3023792</v>
      </c>
      <c r="AB47" s="11">
        <v>2799823</v>
      </c>
      <c r="AC47" s="11">
        <v>2282370</v>
      </c>
      <c r="AD47" s="11">
        <v>2763061</v>
      </c>
      <c r="AE47" s="11">
        <v>3101450</v>
      </c>
      <c r="AF47" s="11">
        <v>3227144</v>
      </c>
      <c r="AG47" s="11">
        <v>3752602</v>
      </c>
      <c r="AH47" s="11">
        <v>4134239</v>
      </c>
      <c r="AI47" s="11">
        <v>3091240</v>
      </c>
      <c r="AJ47" s="11">
        <v>3618630</v>
      </c>
      <c r="AK47" s="11">
        <v>4099097</v>
      </c>
      <c r="AL47" s="11">
        <v>4199225</v>
      </c>
      <c r="AM47" s="11">
        <v>4662434</v>
      </c>
      <c r="AN47" s="11">
        <v>5814935</v>
      </c>
      <c r="AO47" s="11">
        <v>6378893</v>
      </c>
      <c r="AP47" s="11">
        <v>6729220</v>
      </c>
      <c r="AQ47" s="11">
        <v>7510517</v>
      </c>
      <c r="AR47" s="11">
        <v>8835252</v>
      </c>
      <c r="AS47" s="11">
        <v>8393517</v>
      </c>
      <c r="AT47" s="11">
        <v>10454728</v>
      </c>
      <c r="AU47" s="11">
        <v>11875581</v>
      </c>
      <c r="AV47" s="11">
        <v>14865920</v>
      </c>
      <c r="AW47" s="11">
        <v>12235184</v>
      </c>
      <c r="AX47" s="11">
        <v>14809094</v>
      </c>
      <c r="AY47" s="11">
        <v>17837242</v>
      </c>
    </row>
    <row r="48" spans="1:51">
      <c r="A48" s="11" t="s">
        <v>203</v>
      </c>
      <c r="B48" s="11" t="s">
        <v>403</v>
      </c>
      <c r="C48" s="11" t="s">
        <v>186</v>
      </c>
      <c r="D48" s="11" t="s">
        <v>186</v>
      </c>
      <c r="E48" s="11" t="s">
        <v>186</v>
      </c>
      <c r="F48" s="11" t="s">
        <v>186</v>
      </c>
      <c r="G48" s="11" t="s">
        <v>186</v>
      </c>
      <c r="H48" s="11" t="s">
        <v>186</v>
      </c>
      <c r="I48" s="11">
        <v>99192</v>
      </c>
      <c r="J48" s="11">
        <v>118923</v>
      </c>
      <c r="K48" s="11">
        <v>130564</v>
      </c>
      <c r="L48" s="11">
        <v>172997</v>
      </c>
      <c r="M48" s="11">
        <v>214669</v>
      </c>
      <c r="N48" s="11">
        <v>240520</v>
      </c>
      <c r="O48" s="11">
        <v>304288</v>
      </c>
      <c r="P48" s="11">
        <v>422868</v>
      </c>
      <c r="Q48" s="11">
        <v>421396</v>
      </c>
      <c r="R48" s="11">
        <v>555259</v>
      </c>
      <c r="S48" s="11">
        <v>580997</v>
      </c>
      <c r="T48" s="11">
        <v>624467</v>
      </c>
      <c r="U48" s="11">
        <v>623868</v>
      </c>
      <c r="V48" s="11">
        <v>870280</v>
      </c>
      <c r="W48" s="11">
        <v>1079410</v>
      </c>
      <c r="X48" s="11">
        <v>1457942</v>
      </c>
      <c r="Y48" s="11">
        <v>1970457</v>
      </c>
      <c r="Z48" s="11">
        <v>2525861</v>
      </c>
      <c r="AA48" s="11">
        <v>2449008</v>
      </c>
      <c r="AB48" s="11">
        <v>2166097</v>
      </c>
      <c r="AC48" s="11">
        <v>1658552</v>
      </c>
      <c r="AD48" s="11">
        <v>2136541</v>
      </c>
      <c r="AE48" s="11">
        <v>2398717</v>
      </c>
      <c r="AF48" s="11">
        <v>2483696</v>
      </c>
      <c r="AG48" s="11">
        <v>2895531</v>
      </c>
      <c r="AH48" s="11">
        <v>3097513</v>
      </c>
      <c r="AI48" s="11">
        <v>2000508</v>
      </c>
      <c r="AJ48" s="11">
        <v>2513901</v>
      </c>
      <c r="AK48" s="11">
        <v>2927753</v>
      </c>
      <c r="AL48" s="11">
        <v>2968362</v>
      </c>
      <c r="AM48" s="11">
        <v>3415843</v>
      </c>
      <c r="AN48" s="11">
        <v>4443216</v>
      </c>
      <c r="AO48" s="11">
        <v>4895752</v>
      </c>
      <c r="AP48" s="11">
        <v>5110389</v>
      </c>
      <c r="AQ48" s="11">
        <v>5823354</v>
      </c>
      <c r="AR48" s="11">
        <v>7115858</v>
      </c>
      <c r="AS48" s="11">
        <v>6745536</v>
      </c>
      <c r="AT48" s="11">
        <v>8790514</v>
      </c>
      <c r="AU48" s="11">
        <v>10262872</v>
      </c>
      <c r="AV48" s="11">
        <v>13163847</v>
      </c>
      <c r="AW48" s="11">
        <v>10466919</v>
      </c>
      <c r="AX48" s="11">
        <v>12978946</v>
      </c>
      <c r="AY48" s="11">
        <v>15882864</v>
      </c>
    </row>
    <row r="49" spans="1:51">
      <c r="A49" s="11" t="s">
        <v>204</v>
      </c>
      <c r="B49" s="11" t="s">
        <v>404</v>
      </c>
      <c r="C49" s="11" t="s">
        <v>186</v>
      </c>
      <c r="D49" s="11" t="s">
        <v>186</v>
      </c>
      <c r="E49" s="11" t="s">
        <v>186</v>
      </c>
      <c r="F49" s="11" t="s">
        <v>186</v>
      </c>
      <c r="G49" s="11" t="s">
        <v>186</v>
      </c>
      <c r="H49" s="11" t="s">
        <v>186</v>
      </c>
      <c r="I49" s="11">
        <v>100579</v>
      </c>
      <c r="J49" s="11">
        <v>111377</v>
      </c>
      <c r="K49" s="11">
        <v>129159</v>
      </c>
      <c r="L49" s="11">
        <v>136341</v>
      </c>
      <c r="M49" s="11">
        <v>143361</v>
      </c>
      <c r="N49" s="11">
        <v>167186</v>
      </c>
      <c r="O49" s="11">
        <v>177727</v>
      </c>
      <c r="P49" s="11">
        <v>209371</v>
      </c>
      <c r="Q49" s="11">
        <v>239774</v>
      </c>
      <c r="R49" s="11">
        <v>248923</v>
      </c>
      <c r="S49" s="11">
        <v>259915</v>
      </c>
      <c r="T49" s="11">
        <v>287243</v>
      </c>
      <c r="U49" s="11">
        <v>253486</v>
      </c>
      <c r="V49" s="11">
        <v>265262</v>
      </c>
      <c r="W49" s="11">
        <v>290666</v>
      </c>
      <c r="X49" s="11">
        <v>336853</v>
      </c>
      <c r="Y49" s="11">
        <v>398073</v>
      </c>
      <c r="Z49" s="11">
        <v>484097</v>
      </c>
      <c r="AA49" s="11">
        <v>574784</v>
      </c>
      <c r="AB49" s="11">
        <v>633726</v>
      </c>
      <c r="AC49" s="11">
        <v>623818</v>
      </c>
      <c r="AD49" s="11">
        <v>626520</v>
      </c>
      <c r="AE49" s="11">
        <v>702733</v>
      </c>
      <c r="AF49" s="11">
        <v>743448</v>
      </c>
      <c r="AG49" s="11">
        <v>857071</v>
      </c>
      <c r="AH49" s="11">
        <v>1036726</v>
      </c>
      <c r="AI49" s="11">
        <v>1090732</v>
      </c>
      <c r="AJ49" s="11">
        <v>1104729</v>
      </c>
      <c r="AK49" s="11">
        <v>1171344</v>
      </c>
      <c r="AL49" s="11">
        <v>1230863</v>
      </c>
      <c r="AM49" s="11">
        <v>1246591</v>
      </c>
      <c r="AN49" s="11">
        <v>1371719</v>
      </c>
      <c r="AO49" s="11">
        <v>1483141</v>
      </c>
      <c r="AP49" s="11">
        <v>1618831</v>
      </c>
      <c r="AQ49" s="11">
        <v>1687163</v>
      </c>
      <c r="AR49" s="11">
        <v>1719394</v>
      </c>
      <c r="AS49" s="11">
        <v>1647981</v>
      </c>
      <c r="AT49" s="11">
        <v>1664214</v>
      </c>
      <c r="AU49" s="11">
        <v>1612709</v>
      </c>
      <c r="AV49" s="11">
        <v>1702073</v>
      </c>
      <c r="AW49" s="11">
        <v>1768264</v>
      </c>
      <c r="AX49" s="11">
        <v>1830148</v>
      </c>
      <c r="AY49" s="11">
        <v>1954378</v>
      </c>
    </row>
    <row r="50" spans="1:51">
      <c r="A50" s="11" t="s">
        <v>205</v>
      </c>
      <c r="B50" s="11" t="s">
        <v>405</v>
      </c>
      <c r="C50" s="11">
        <v>153067</v>
      </c>
      <c r="D50" s="11">
        <v>185303</v>
      </c>
      <c r="E50" s="11">
        <v>216917</v>
      </c>
      <c r="F50" s="11">
        <v>208756</v>
      </c>
      <c r="G50" s="11">
        <v>242620</v>
      </c>
      <c r="H50" s="11">
        <v>253037</v>
      </c>
      <c r="I50" s="11">
        <v>289863</v>
      </c>
      <c r="J50" s="11">
        <v>319827</v>
      </c>
      <c r="K50" s="11">
        <v>367974</v>
      </c>
      <c r="L50" s="11">
        <v>473731</v>
      </c>
      <c r="M50" s="11">
        <v>616611</v>
      </c>
      <c r="N50" s="11">
        <v>676649</v>
      </c>
      <c r="O50" s="11">
        <v>784911</v>
      </c>
      <c r="P50" s="11">
        <v>958808</v>
      </c>
      <c r="Q50" s="11">
        <v>946844</v>
      </c>
      <c r="R50" s="11">
        <v>1076499</v>
      </c>
      <c r="S50" s="11">
        <v>1180655</v>
      </c>
      <c r="T50" s="11">
        <v>1371827</v>
      </c>
      <c r="U50" s="11">
        <v>1456081</v>
      </c>
      <c r="V50" s="11">
        <v>1900950</v>
      </c>
      <c r="W50" s="11">
        <v>2356160</v>
      </c>
      <c r="X50" s="11">
        <v>2861123</v>
      </c>
      <c r="Y50" s="11">
        <v>3340370</v>
      </c>
      <c r="Z50" s="11">
        <v>3715693</v>
      </c>
      <c r="AA50" s="11">
        <v>4008473</v>
      </c>
      <c r="AB50" s="11">
        <v>4324590</v>
      </c>
      <c r="AC50" s="11">
        <v>4571348</v>
      </c>
      <c r="AD50" s="11">
        <v>5546317</v>
      </c>
      <c r="AE50" s="11">
        <v>6621226</v>
      </c>
      <c r="AF50" s="11">
        <v>7337835</v>
      </c>
      <c r="AG50" s="11">
        <v>8843523</v>
      </c>
      <c r="AH50" s="11">
        <v>10326974</v>
      </c>
      <c r="AI50" s="11">
        <v>9475873</v>
      </c>
      <c r="AJ50" s="11">
        <v>10463234</v>
      </c>
      <c r="AK50" s="11">
        <v>11869262</v>
      </c>
      <c r="AL50" s="11">
        <v>12647243</v>
      </c>
      <c r="AM50" s="11">
        <v>13978865</v>
      </c>
      <c r="AN50" s="11">
        <v>15541251</v>
      </c>
      <c r="AO50" s="11">
        <v>16921786</v>
      </c>
      <c r="AP50" s="11">
        <v>16645846</v>
      </c>
      <c r="AQ50" s="11">
        <v>17359963</v>
      </c>
      <c r="AR50" s="11">
        <v>19398286</v>
      </c>
      <c r="AS50" s="11">
        <v>18844156</v>
      </c>
      <c r="AT50" s="11">
        <v>21763567</v>
      </c>
      <c r="AU50" s="11">
        <v>25171907</v>
      </c>
      <c r="AV50" s="11">
        <v>28971605</v>
      </c>
      <c r="AW50" s="11">
        <v>24715235</v>
      </c>
      <c r="AX50" s="11">
        <v>28616785</v>
      </c>
      <c r="AY50" s="11">
        <v>33086868</v>
      </c>
    </row>
    <row r="51" spans="1:51">
      <c r="A51" s="11" t="s">
        <v>206</v>
      </c>
      <c r="B51" s="11" t="s">
        <v>406</v>
      </c>
      <c r="C51" s="11">
        <v>47475</v>
      </c>
      <c r="D51" s="11">
        <v>45129</v>
      </c>
      <c r="E51" s="11">
        <v>47859</v>
      </c>
      <c r="F51" s="11">
        <v>55434</v>
      </c>
      <c r="G51" s="11">
        <v>74586</v>
      </c>
      <c r="H51" s="11">
        <v>74683</v>
      </c>
      <c r="I51" s="11">
        <v>88324</v>
      </c>
      <c r="J51" s="11">
        <v>109555</v>
      </c>
      <c r="K51" s="11">
        <v>104852</v>
      </c>
      <c r="L51" s="11">
        <v>136791</v>
      </c>
      <c r="M51" s="11">
        <v>183172</v>
      </c>
      <c r="N51" s="11">
        <v>189006</v>
      </c>
      <c r="O51" s="11">
        <v>213813</v>
      </c>
      <c r="P51" s="11">
        <v>276100</v>
      </c>
      <c r="Q51" s="11">
        <v>243789</v>
      </c>
      <c r="R51" s="11">
        <v>298957</v>
      </c>
      <c r="S51" s="11">
        <v>328988</v>
      </c>
      <c r="T51" s="11">
        <v>373521</v>
      </c>
      <c r="U51" s="11">
        <v>397720</v>
      </c>
      <c r="V51" s="11">
        <v>549513</v>
      </c>
      <c r="W51" s="11">
        <v>672397</v>
      </c>
      <c r="X51" s="11">
        <v>952893</v>
      </c>
      <c r="Y51" s="11">
        <v>1250342</v>
      </c>
      <c r="Z51" s="11">
        <v>1611534</v>
      </c>
      <c r="AA51" s="11">
        <v>1643205</v>
      </c>
      <c r="AB51" s="11">
        <v>1572681</v>
      </c>
      <c r="AC51" s="11">
        <v>1335792</v>
      </c>
      <c r="AD51" s="11">
        <v>1839509</v>
      </c>
      <c r="AE51" s="11">
        <v>2123259</v>
      </c>
      <c r="AF51" s="11">
        <v>2304013</v>
      </c>
      <c r="AG51" s="11">
        <v>2791893</v>
      </c>
      <c r="AH51" s="11">
        <v>3231651</v>
      </c>
      <c r="AI51" s="11">
        <v>2132433</v>
      </c>
      <c r="AJ51" s="11">
        <v>2917681</v>
      </c>
      <c r="AK51" s="11">
        <v>3545769</v>
      </c>
      <c r="AL51" s="11">
        <v>3841901</v>
      </c>
      <c r="AM51" s="11">
        <v>4545361</v>
      </c>
      <c r="AN51" s="11">
        <v>5864600</v>
      </c>
      <c r="AO51" s="11">
        <v>6642507</v>
      </c>
      <c r="AP51" s="11">
        <v>6209080</v>
      </c>
      <c r="AQ51" s="11">
        <v>6570218</v>
      </c>
      <c r="AR51" s="11">
        <v>7941551</v>
      </c>
      <c r="AS51" s="11">
        <v>7539222</v>
      </c>
      <c r="AT51" s="11">
        <v>9296241</v>
      </c>
      <c r="AU51" s="11">
        <v>11834628</v>
      </c>
      <c r="AV51" s="11">
        <v>15250615</v>
      </c>
      <c r="AW51" s="11">
        <v>12126970</v>
      </c>
      <c r="AX51" s="11">
        <v>14736519</v>
      </c>
      <c r="AY51" s="11">
        <v>18443342</v>
      </c>
    </row>
    <row r="52" spans="1:51">
      <c r="A52" s="11" t="s">
        <v>207</v>
      </c>
      <c r="B52" s="11" t="s">
        <v>407</v>
      </c>
      <c r="C52" s="11">
        <v>105592</v>
      </c>
      <c r="D52" s="11">
        <v>140174</v>
      </c>
      <c r="E52" s="11">
        <v>169058</v>
      </c>
      <c r="F52" s="11">
        <v>153322</v>
      </c>
      <c r="G52" s="11">
        <v>168034</v>
      </c>
      <c r="H52" s="11">
        <v>178354</v>
      </c>
      <c r="I52" s="11">
        <v>201539</v>
      </c>
      <c r="J52" s="11">
        <v>210272</v>
      </c>
      <c r="K52" s="11">
        <v>263122</v>
      </c>
      <c r="L52" s="11">
        <v>336940</v>
      </c>
      <c r="M52" s="11">
        <v>433439</v>
      </c>
      <c r="N52" s="11">
        <v>487643</v>
      </c>
      <c r="O52" s="11">
        <v>571098</v>
      </c>
      <c r="P52" s="11">
        <v>682708</v>
      </c>
      <c r="Q52" s="11">
        <v>703055</v>
      </c>
      <c r="R52" s="11">
        <v>777542</v>
      </c>
      <c r="S52" s="11">
        <v>851667</v>
      </c>
      <c r="T52" s="11">
        <v>998306</v>
      </c>
      <c r="U52" s="11">
        <v>1058361</v>
      </c>
      <c r="V52" s="11">
        <v>1351437</v>
      </c>
      <c r="W52" s="11">
        <v>1683763</v>
      </c>
      <c r="X52" s="11">
        <v>1908230</v>
      </c>
      <c r="Y52" s="11">
        <v>2090028</v>
      </c>
      <c r="Z52" s="11">
        <v>2104159</v>
      </c>
      <c r="AA52" s="11">
        <v>2365268</v>
      </c>
      <c r="AB52" s="11">
        <v>2751909</v>
      </c>
      <c r="AC52" s="11">
        <v>3235556</v>
      </c>
      <c r="AD52" s="11">
        <v>3706808</v>
      </c>
      <c r="AE52" s="11">
        <v>4497967</v>
      </c>
      <c r="AF52" s="11">
        <v>5033822</v>
      </c>
      <c r="AG52" s="11">
        <v>6051630</v>
      </c>
      <c r="AH52" s="11">
        <v>7095323</v>
      </c>
      <c r="AI52" s="11">
        <v>7343440</v>
      </c>
      <c r="AJ52" s="11">
        <v>7545553</v>
      </c>
      <c r="AK52" s="11">
        <v>8323493</v>
      </c>
      <c r="AL52" s="11">
        <v>8805342</v>
      </c>
      <c r="AM52" s="11">
        <v>9433504</v>
      </c>
      <c r="AN52" s="11">
        <v>9676651</v>
      </c>
      <c r="AO52" s="11">
        <v>10279279</v>
      </c>
      <c r="AP52" s="11">
        <v>10436766</v>
      </c>
      <c r="AQ52" s="11">
        <v>10789745</v>
      </c>
      <c r="AR52" s="11">
        <v>11456735</v>
      </c>
      <c r="AS52" s="11">
        <v>11304934</v>
      </c>
      <c r="AT52" s="11">
        <v>12467326</v>
      </c>
      <c r="AU52" s="11">
        <v>13337278</v>
      </c>
      <c r="AV52" s="11">
        <v>13720990</v>
      </c>
      <c r="AW52" s="11">
        <v>12588264</v>
      </c>
      <c r="AX52" s="11">
        <v>13880266</v>
      </c>
      <c r="AY52" s="11">
        <v>14643526</v>
      </c>
    </row>
    <row r="53" spans="1:51">
      <c r="A53" s="11" t="s">
        <v>208</v>
      </c>
      <c r="B53" s="11" t="s">
        <v>408</v>
      </c>
      <c r="C53" s="11">
        <v>53515</v>
      </c>
      <c r="D53" s="11">
        <v>62808</v>
      </c>
      <c r="E53" s="11">
        <v>85673</v>
      </c>
      <c r="F53" s="11">
        <v>67968</v>
      </c>
      <c r="G53" s="11">
        <v>77673</v>
      </c>
      <c r="H53" s="11">
        <v>74102</v>
      </c>
      <c r="I53" s="11">
        <v>76264</v>
      </c>
      <c r="J53" s="11">
        <v>86135</v>
      </c>
      <c r="K53" s="11">
        <v>95116</v>
      </c>
      <c r="L53" s="11">
        <v>87097</v>
      </c>
      <c r="M53" s="11">
        <v>105815</v>
      </c>
      <c r="N53" s="11">
        <v>118519</v>
      </c>
      <c r="O53" s="11">
        <v>131483</v>
      </c>
      <c r="P53" s="11">
        <v>110626</v>
      </c>
      <c r="Q53" s="11">
        <v>114374</v>
      </c>
      <c r="R53" s="11">
        <v>129398</v>
      </c>
      <c r="S53" s="11">
        <v>149618</v>
      </c>
      <c r="T53" s="11">
        <v>213028</v>
      </c>
      <c r="U53" s="11">
        <v>205477</v>
      </c>
      <c r="V53" s="11">
        <v>249555</v>
      </c>
      <c r="W53" s="11">
        <v>308885</v>
      </c>
      <c r="X53" s="11">
        <v>286881</v>
      </c>
      <c r="Y53" s="11">
        <v>325193</v>
      </c>
      <c r="Z53" s="11">
        <v>318292</v>
      </c>
      <c r="AA53" s="11">
        <v>323686</v>
      </c>
      <c r="AB53" s="11">
        <v>388986</v>
      </c>
      <c r="AC53" s="11">
        <v>498135</v>
      </c>
      <c r="AD53" s="11">
        <v>530216</v>
      </c>
      <c r="AE53" s="11">
        <v>642768</v>
      </c>
      <c r="AF53" s="11">
        <v>588894</v>
      </c>
      <c r="AG53" s="11">
        <v>621409</v>
      </c>
      <c r="AH53" s="11">
        <v>800047</v>
      </c>
      <c r="AI53" s="11">
        <v>1099788</v>
      </c>
      <c r="AJ53" s="11">
        <v>977437</v>
      </c>
      <c r="AK53" s="11">
        <v>919271</v>
      </c>
      <c r="AL53" s="11">
        <v>830725</v>
      </c>
      <c r="AM53" s="11">
        <v>844743</v>
      </c>
      <c r="AN53" s="11">
        <v>891646</v>
      </c>
      <c r="AO53" s="11">
        <v>911855</v>
      </c>
      <c r="AP53" s="11">
        <v>955267</v>
      </c>
      <c r="AQ53" s="11">
        <v>941989</v>
      </c>
      <c r="AR53" s="11">
        <v>953486</v>
      </c>
      <c r="AS53" s="11">
        <v>982208</v>
      </c>
      <c r="AT53" s="11">
        <v>945052</v>
      </c>
      <c r="AU53" s="11">
        <v>1192471</v>
      </c>
      <c r="AV53" s="11">
        <v>1192074</v>
      </c>
      <c r="AW53" s="11">
        <v>1254469</v>
      </c>
      <c r="AX53" s="11">
        <v>1307341</v>
      </c>
      <c r="AY53" s="11">
        <v>1440214</v>
      </c>
    </row>
    <row r="54" spans="1:51">
      <c r="A54" s="11" t="s">
        <v>240</v>
      </c>
      <c r="B54" s="11" t="s">
        <v>434</v>
      </c>
      <c r="C54" s="11">
        <v>40743</v>
      </c>
      <c r="D54" s="11">
        <v>48905</v>
      </c>
      <c r="E54" s="11">
        <v>68201</v>
      </c>
      <c r="F54" s="11">
        <v>48572</v>
      </c>
      <c r="G54" s="11">
        <v>57594</v>
      </c>
      <c r="H54" s="11">
        <v>55314</v>
      </c>
      <c r="I54" s="11">
        <v>55628</v>
      </c>
      <c r="J54" s="11">
        <v>68668</v>
      </c>
      <c r="K54" s="11">
        <v>76369</v>
      </c>
      <c r="L54" s="11">
        <v>69133</v>
      </c>
      <c r="M54" s="11">
        <v>90398</v>
      </c>
      <c r="N54" s="11">
        <v>101743</v>
      </c>
      <c r="O54" s="11">
        <v>115057</v>
      </c>
      <c r="P54" s="11">
        <v>91100</v>
      </c>
      <c r="Q54" s="11">
        <v>96796</v>
      </c>
      <c r="R54" s="11">
        <v>110734</v>
      </c>
      <c r="S54" s="11">
        <v>127644</v>
      </c>
      <c r="T54" s="11">
        <v>176739</v>
      </c>
      <c r="U54" s="11">
        <v>162938</v>
      </c>
      <c r="V54" s="11">
        <v>197355</v>
      </c>
      <c r="W54" s="11">
        <v>236874</v>
      </c>
      <c r="X54" s="11">
        <v>193240</v>
      </c>
      <c r="Y54" s="11">
        <v>183494</v>
      </c>
      <c r="Z54" s="11">
        <v>185675</v>
      </c>
      <c r="AA54" s="11">
        <v>177846</v>
      </c>
      <c r="AB54" s="11">
        <v>218237</v>
      </c>
      <c r="AC54" s="11">
        <v>268918</v>
      </c>
      <c r="AD54" s="11">
        <v>290919</v>
      </c>
      <c r="AE54" s="11">
        <v>323668</v>
      </c>
      <c r="AF54" s="11">
        <v>264728</v>
      </c>
      <c r="AG54" s="11">
        <v>253331</v>
      </c>
      <c r="AH54" s="11">
        <v>302698</v>
      </c>
      <c r="AI54" s="11">
        <v>758010</v>
      </c>
      <c r="AJ54" s="11">
        <v>750437</v>
      </c>
      <c r="AK54" s="11">
        <v>710280</v>
      </c>
      <c r="AL54" s="11">
        <v>647673</v>
      </c>
      <c r="AM54" s="11">
        <v>661654</v>
      </c>
      <c r="AN54" s="11">
        <v>685527</v>
      </c>
      <c r="AO54" s="11">
        <v>671641</v>
      </c>
      <c r="AP54" s="11">
        <v>724731</v>
      </c>
      <c r="AQ54" s="11">
        <v>668867</v>
      </c>
      <c r="AR54" s="11">
        <v>703141</v>
      </c>
      <c r="AS54" s="11">
        <v>746676</v>
      </c>
      <c r="AT54" s="11">
        <v>716057</v>
      </c>
      <c r="AU54" s="11">
        <v>1027314</v>
      </c>
      <c r="AV54" s="11">
        <v>987410</v>
      </c>
      <c r="AW54" s="11">
        <v>949988</v>
      </c>
      <c r="AX54" s="11">
        <v>1082660</v>
      </c>
      <c r="AY54" s="11">
        <v>1199566</v>
      </c>
    </row>
    <row r="55" spans="1:51">
      <c r="A55" s="11" t="s">
        <v>241</v>
      </c>
      <c r="B55" s="11" t="s">
        <v>435</v>
      </c>
      <c r="C55" s="11">
        <v>12772</v>
      </c>
      <c r="D55" s="11">
        <v>13903</v>
      </c>
      <c r="E55" s="11">
        <v>17472</v>
      </c>
      <c r="F55" s="11">
        <v>19396</v>
      </c>
      <c r="G55" s="11">
        <v>20079</v>
      </c>
      <c r="H55" s="11">
        <v>18788</v>
      </c>
      <c r="I55" s="11">
        <v>20636</v>
      </c>
      <c r="J55" s="11">
        <v>17467</v>
      </c>
      <c r="K55" s="11">
        <v>18747</v>
      </c>
      <c r="L55" s="11">
        <v>17964</v>
      </c>
      <c r="M55" s="11">
        <v>15417</v>
      </c>
      <c r="N55" s="11">
        <v>16776</v>
      </c>
      <c r="O55" s="11">
        <v>16426</v>
      </c>
      <c r="P55" s="11">
        <v>19526</v>
      </c>
      <c r="Q55" s="11">
        <v>17578</v>
      </c>
      <c r="R55" s="11">
        <v>18664</v>
      </c>
      <c r="S55" s="11">
        <v>21974</v>
      </c>
      <c r="T55" s="11">
        <v>36289</v>
      </c>
      <c r="U55" s="11">
        <v>42539</v>
      </c>
      <c r="V55" s="11">
        <v>52200</v>
      </c>
      <c r="W55" s="11">
        <v>72011</v>
      </c>
      <c r="X55" s="11">
        <v>93641</v>
      </c>
      <c r="Y55" s="11">
        <v>141699</v>
      </c>
      <c r="Z55" s="11">
        <v>132617</v>
      </c>
      <c r="AA55" s="11">
        <v>145840</v>
      </c>
      <c r="AB55" s="11">
        <v>170749</v>
      </c>
      <c r="AC55" s="11">
        <v>229217</v>
      </c>
      <c r="AD55" s="11">
        <v>239297</v>
      </c>
      <c r="AE55" s="11">
        <v>319100</v>
      </c>
      <c r="AF55" s="11">
        <v>324166</v>
      </c>
      <c r="AG55" s="11">
        <v>368078</v>
      </c>
      <c r="AH55" s="11">
        <v>497349</v>
      </c>
      <c r="AI55" s="11">
        <v>341778</v>
      </c>
      <c r="AJ55" s="11">
        <v>227000</v>
      </c>
      <c r="AK55" s="11">
        <v>208991</v>
      </c>
      <c r="AL55" s="11">
        <v>183052</v>
      </c>
      <c r="AM55" s="11">
        <v>183089</v>
      </c>
      <c r="AN55" s="11">
        <v>206119</v>
      </c>
      <c r="AO55" s="11">
        <v>240214</v>
      </c>
      <c r="AP55" s="11">
        <v>230536</v>
      </c>
      <c r="AQ55" s="11">
        <v>273122</v>
      </c>
      <c r="AR55" s="11">
        <v>250345</v>
      </c>
      <c r="AS55" s="11">
        <v>235532</v>
      </c>
      <c r="AT55" s="11">
        <v>228995</v>
      </c>
      <c r="AU55" s="11">
        <v>165157</v>
      </c>
      <c r="AV55" s="11">
        <v>204664</v>
      </c>
      <c r="AW55" s="11">
        <v>304481</v>
      </c>
      <c r="AX55" s="11">
        <v>224681</v>
      </c>
      <c r="AY55" s="11">
        <v>240648</v>
      </c>
    </row>
    <row r="56" spans="1:51">
      <c r="A56" s="11" t="s">
        <v>242</v>
      </c>
      <c r="B56" s="11" t="s">
        <v>409</v>
      </c>
      <c r="C56" s="11">
        <v>52077</v>
      </c>
      <c r="D56" s="11">
        <v>77366</v>
      </c>
      <c r="E56" s="11">
        <v>83385</v>
      </c>
      <c r="F56" s="11">
        <v>85354</v>
      </c>
      <c r="G56" s="11">
        <v>90361</v>
      </c>
      <c r="H56" s="11">
        <v>104252</v>
      </c>
      <c r="I56" s="11">
        <v>125275</v>
      </c>
      <c r="J56" s="11">
        <v>124137</v>
      </c>
      <c r="K56" s="11">
        <v>168006</v>
      </c>
      <c r="L56" s="11">
        <v>249843</v>
      </c>
      <c r="M56" s="11">
        <v>327624</v>
      </c>
      <c r="N56" s="11">
        <v>369124</v>
      </c>
      <c r="O56" s="11">
        <v>439615</v>
      </c>
      <c r="P56" s="11">
        <v>572082</v>
      </c>
      <c r="Q56" s="11">
        <v>588681</v>
      </c>
      <c r="R56" s="11">
        <v>648144</v>
      </c>
      <c r="S56" s="11">
        <v>702049</v>
      </c>
      <c r="T56" s="11">
        <v>785278</v>
      </c>
      <c r="U56" s="11">
        <v>852884</v>
      </c>
      <c r="V56" s="11">
        <v>1101882</v>
      </c>
      <c r="W56" s="11">
        <v>1374878</v>
      </c>
      <c r="X56" s="11">
        <v>1621349</v>
      </c>
      <c r="Y56" s="11">
        <v>1764835</v>
      </c>
      <c r="Z56" s="11">
        <v>1785867</v>
      </c>
      <c r="AA56" s="11">
        <v>2041582</v>
      </c>
      <c r="AB56" s="11">
        <v>2362923</v>
      </c>
      <c r="AC56" s="11">
        <v>2737421</v>
      </c>
      <c r="AD56" s="11">
        <v>3176592</v>
      </c>
      <c r="AE56" s="11">
        <v>3855199</v>
      </c>
      <c r="AF56" s="11">
        <v>4444928</v>
      </c>
      <c r="AG56" s="11">
        <v>5430221</v>
      </c>
      <c r="AH56" s="11">
        <v>6295276</v>
      </c>
      <c r="AI56" s="11">
        <v>6243652</v>
      </c>
      <c r="AJ56" s="11">
        <v>6568116</v>
      </c>
      <c r="AK56" s="11">
        <v>7404223</v>
      </c>
      <c r="AL56" s="11">
        <v>7974617</v>
      </c>
      <c r="AM56" s="11">
        <v>8588761</v>
      </c>
      <c r="AN56" s="11">
        <v>8785005</v>
      </c>
      <c r="AO56" s="11">
        <v>9367424</v>
      </c>
      <c r="AP56" s="11">
        <v>9481499</v>
      </c>
      <c r="AQ56" s="11">
        <v>9847756</v>
      </c>
      <c r="AR56" s="11">
        <v>10503249</v>
      </c>
      <c r="AS56" s="11">
        <v>10322726</v>
      </c>
      <c r="AT56" s="11">
        <v>11522274</v>
      </c>
      <c r="AU56" s="11">
        <v>12144807</v>
      </c>
      <c r="AV56" s="11">
        <v>12528916</v>
      </c>
      <c r="AW56" s="11">
        <v>11333795</v>
      </c>
      <c r="AX56" s="11">
        <v>12572925</v>
      </c>
      <c r="AY56" s="11">
        <v>13203311</v>
      </c>
    </row>
    <row r="57" spans="1:51">
      <c r="A57" s="11" t="s">
        <v>243</v>
      </c>
      <c r="B57" s="11" t="s">
        <v>436</v>
      </c>
      <c r="C57" s="11">
        <v>36840</v>
      </c>
      <c r="D57" s="11">
        <v>59749</v>
      </c>
      <c r="E57" s="11">
        <v>64700</v>
      </c>
      <c r="F57" s="11">
        <v>67386</v>
      </c>
      <c r="G57" s="11">
        <v>69855</v>
      </c>
      <c r="H57" s="11">
        <v>80195</v>
      </c>
      <c r="I57" s="11">
        <v>95059</v>
      </c>
      <c r="J57" s="11">
        <v>94894</v>
      </c>
      <c r="K57" s="11">
        <v>123920</v>
      </c>
      <c r="L57" s="11">
        <v>157259</v>
      </c>
      <c r="M57" s="11">
        <v>178990</v>
      </c>
      <c r="N57" s="11">
        <v>194558</v>
      </c>
      <c r="O57" s="11">
        <v>238782</v>
      </c>
      <c r="P57" s="11">
        <v>332642</v>
      </c>
      <c r="Q57" s="11">
        <v>341567</v>
      </c>
      <c r="R57" s="11">
        <v>365555</v>
      </c>
      <c r="S57" s="11">
        <v>392695</v>
      </c>
      <c r="T57" s="11">
        <v>417812</v>
      </c>
      <c r="U57" s="11">
        <v>469633</v>
      </c>
      <c r="V57" s="11">
        <v>619592</v>
      </c>
      <c r="W57" s="11">
        <v>803456</v>
      </c>
      <c r="X57" s="11">
        <v>959973</v>
      </c>
      <c r="Y57" s="11">
        <v>982750</v>
      </c>
      <c r="Z57" s="11">
        <v>872690</v>
      </c>
      <c r="AA57" s="11">
        <v>843580</v>
      </c>
      <c r="AB57" s="11">
        <v>876971</v>
      </c>
      <c r="AC57" s="11">
        <v>1016580</v>
      </c>
      <c r="AD57" s="11">
        <v>1222605</v>
      </c>
      <c r="AE57" s="11">
        <v>1489885</v>
      </c>
      <c r="AF57" s="11">
        <v>1719663</v>
      </c>
      <c r="AG57" s="11">
        <v>1872847</v>
      </c>
      <c r="AH57" s="11">
        <v>2073744</v>
      </c>
      <c r="AI57" s="11">
        <v>2494964</v>
      </c>
      <c r="AJ57" s="11">
        <v>2920160</v>
      </c>
      <c r="AK57" s="11">
        <v>3748544</v>
      </c>
      <c r="AL57" s="11">
        <v>4356681</v>
      </c>
      <c r="AM57" s="11">
        <v>4909828</v>
      </c>
      <c r="AN57" s="11">
        <v>5107089</v>
      </c>
      <c r="AO57" s="11">
        <v>5486325</v>
      </c>
      <c r="AP57" s="11">
        <v>5421490</v>
      </c>
      <c r="AQ57" s="11">
        <v>5333930</v>
      </c>
      <c r="AR57" s="11">
        <v>5508138</v>
      </c>
      <c r="AS57" s="11">
        <v>5523454</v>
      </c>
      <c r="AT57" s="11">
        <v>6201765</v>
      </c>
      <c r="AU57" s="11">
        <v>6264252</v>
      </c>
      <c r="AV57" s="11">
        <v>6752960</v>
      </c>
      <c r="AW57" s="11">
        <v>6344077</v>
      </c>
      <c r="AX57" s="11">
        <v>6863849</v>
      </c>
      <c r="AY57" s="11">
        <v>7313291</v>
      </c>
    </row>
    <row r="58" spans="1:51">
      <c r="A58" s="11" t="s">
        <v>244</v>
      </c>
      <c r="B58" s="11" t="s">
        <v>437</v>
      </c>
      <c r="C58" s="11">
        <v>15237</v>
      </c>
      <c r="D58" s="11">
        <v>17617</v>
      </c>
      <c r="E58" s="11">
        <v>18685</v>
      </c>
      <c r="F58" s="11">
        <v>17968</v>
      </c>
      <c r="G58" s="11">
        <v>20506</v>
      </c>
      <c r="H58" s="11">
        <v>24057</v>
      </c>
      <c r="I58" s="11">
        <v>30216</v>
      </c>
      <c r="J58" s="11">
        <v>29243</v>
      </c>
      <c r="K58" s="11">
        <v>44086</v>
      </c>
      <c r="L58" s="11">
        <v>92584</v>
      </c>
      <c r="M58" s="11">
        <v>148634</v>
      </c>
      <c r="N58" s="11">
        <v>174566</v>
      </c>
      <c r="O58" s="11">
        <v>200833</v>
      </c>
      <c r="P58" s="11">
        <v>239440</v>
      </c>
      <c r="Q58" s="11">
        <v>247114</v>
      </c>
      <c r="R58" s="11">
        <v>282589</v>
      </c>
      <c r="S58" s="11">
        <v>309354</v>
      </c>
      <c r="T58" s="11">
        <v>367466</v>
      </c>
      <c r="U58" s="11">
        <v>383251</v>
      </c>
      <c r="V58" s="11">
        <v>482290</v>
      </c>
      <c r="W58" s="11">
        <v>571422</v>
      </c>
      <c r="X58" s="11">
        <v>661376</v>
      </c>
      <c r="Y58" s="11">
        <v>782085</v>
      </c>
      <c r="Z58" s="11">
        <v>913177</v>
      </c>
      <c r="AA58" s="11">
        <v>1198002</v>
      </c>
      <c r="AB58" s="11">
        <v>1485952</v>
      </c>
      <c r="AC58" s="11">
        <v>1720841</v>
      </c>
      <c r="AD58" s="11">
        <v>1953987</v>
      </c>
      <c r="AE58" s="11">
        <v>2365314</v>
      </c>
      <c r="AF58" s="11">
        <v>2725265</v>
      </c>
      <c r="AG58" s="11">
        <v>3557374</v>
      </c>
      <c r="AH58" s="11">
        <v>4221532</v>
      </c>
      <c r="AI58" s="11">
        <v>3748688</v>
      </c>
      <c r="AJ58" s="11">
        <v>3647956</v>
      </c>
      <c r="AK58" s="11">
        <v>3655679</v>
      </c>
      <c r="AL58" s="11">
        <v>3617936</v>
      </c>
      <c r="AM58" s="11">
        <v>3678933</v>
      </c>
      <c r="AN58" s="11">
        <v>3677916</v>
      </c>
      <c r="AO58" s="11">
        <v>3881099</v>
      </c>
      <c r="AP58" s="11">
        <v>4060009</v>
      </c>
      <c r="AQ58" s="11">
        <v>4513826</v>
      </c>
      <c r="AR58" s="11">
        <v>4995111</v>
      </c>
      <c r="AS58" s="11">
        <v>4799272</v>
      </c>
      <c r="AT58" s="11">
        <v>5320510</v>
      </c>
      <c r="AU58" s="11">
        <v>5880556</v>
      </c>
      <c r="AV58" s="11">
        <v>5775956</v>
      </c>
      <c r="AW58" s="11">
        <v>4989718</v>
      </c>
      <c r="AX58" s="11">
        <v>5709076</v>
      </c>
      <c r="AY58" s="11">
        <v>5890020</v>
      </c>
    </row>
    <row r="59" spans="1:51">
      <c r="A59" s="11" t="s">
        <v>245</v>
      </c>
      <c r="B59" s="11" t="s">
        <v>438</v>
      </c>
      <c r="C59" s="11" t="s">
        <v>186</v>
      </c>
      <c r="D59" s="11" t="s">
        <v>186</v>
      </c>
      <c r="E59" s="11" t="s">
        <v>186</v>
      </c>
      <c r="F59" s="11" t="s">
        <v>186</v>
      </c>
      <c r="G59" s="11" t="s">
        <v>186</v>
      </c>
      <c r="H59" s="11" t="s">
        <v>186</v>
      </c>
      <c r="I59" s="11" t="s">
        <v>186</v>
      </c>
      <c r="J59" s="11" t="s">
        <v>186</v>
      </c>
      <c r="K59" s="11" t="s">
        <v>186</v>
      </c>
      <c r="L59" s="11" t="s">
        <v>186</v>
      </c>
      <c r="M59" s="11" t="s">
        <v>186</v>
      </c>
      <c r="N59" s="11" t="s">
        <v>186</v>
      </c>
      <c r="O59" s="11" t="s">
        <v>186</v>
      </c>
      <c r="P59" s="11" t="s">
        <v>186</v>
      </c>
      <c r="Q59" s="11" t="s">
        <v>186</v>
      </c>
      <c r="R59" s="11" t="s">
        <v>186</v>
      </c>
      <c r="S59" s="11" t="s">
        <v>186</v>
      </c>
      <c r="T59" s="11" t="s">
        <v>186</v>
      </c>
      <c r="U59" s="11" t="s">
        <v>186</v>
      </c>
      <c r="V59" s="11" t="s">
        <v>186</v>
      </c>
      <c r="W59" s="11" t="s">
        <v>186</v>
      </c>
      <c r="X59" s="11" t="s">
        <v>186</v>
      </c>
      <c r="Y59" s="11" t="s">
        <v>186</v>
      </c>
      <c r="Z59" s="11" t="s">
        <v>186</v>
      </c>
      <c r="AA59" s="11" t="s">
        <v>186</v>
      </c>
      <c r="AB59" s="11" t="s">
        <v>186</v>
      </c>
      <c r="AC59" s="11" t="s">
        <v>186</v>
      </c>
      <c r="AD59" s="11" t="s">
        <v>186</v>
      </c>
      <c r="AE59" s="11" t="s">
        <v>186</v>
      </c>
      <c r="AF59" s="11">
        <v>1132114</v>
      </c>
      <c r="AG59" s="11">
        <v>1179159</v>
      </c>
      <c r="AH59" s="11">
        <v>2487860</v>
      </c>
      <c r="AI59" s="11">
        <v>5967815</v>
      </c>
      <c r="AJ59" s="11">
        <v>3363444</v>
      </c>
      <c r="AK59" s="11">
        <v>3541931</v>
      </c>
      <c r="AL59" s="11">
        <v>4630539</v>
      </c>
      <c r="AM59" s="11">
        <v>3561985</v>
      </c>
      <c r="AN59" s="11">
        <v>2939543</v>
      </c>
      <c r="AO59" s="11">
        <v>3166776</v>
      </c>
      <c r="AP59" s="11">
        <v>2388893</v>
      </c>
      <c r="AQ59" s="11">
        <v>2162275</v>
      </c>
      <c r="AR59" s="11">
        <v>1523171</v>
      </c>
      <c r="AS59" s="11">
        <v>1407548</v>
      </c>
      <c r="AT59" s="11">
        <v>1770251</v>
      </c>
      <c r="AU59" s="11">
        <v>2552650</v>
      </c>
      <c r="AV59" s="11">
        <v>1960913</v>
      </c>
      <c r="AW59" s="11">
        <v>2473846</v>
      </c>
      <c r="AX59" s="11">
        <v>2208255</v>
      </c>
      <c r="AY59" s="11">
        <v>2284017</v>
      </c>
    </row>
    <row r="60" spans="1:51">
      <c r="A60" s="11" t="s">
        <v>246</v>
      </c>
      <c r="B60" s="11" t="s">
        <v>411</v>
      </c>
      <c r="C60" s="11" t="s">
        <v>186</v>
      </c>
      <c r="D60" s="11" t="s">
        <v>186</v>
      </c>
      <c r="E60" s="11" t="s">
        <v>186</v>
      </c>
      <c r="F60" s="11" t="s">
        <v>186</v>
      </c>
      <c r="G60" s="11" t="s">
        <v>186</v>
      </c>
      <c r="H60" s="11" t="s">
        <v>186</v>
      </c>
      <c r="I60" s="11" t="s">
        <v>186</v>
      </c>
      <c r="J60" s="11" t="s">
        <v>186</v>
      </c>
      <c r="K60" s="11" t="s">
        <v>186</v>
      </c>
      <c r="L60" s="11" t="s">
        <v>186</v>
      </c>
      <c r="M60" s="11" t="s">
        <v>186</v>
      </c>
      <c r="N60" s="11" t="s">
        <v>186</v>
      </c>
      <c r="O60" s="11" t="s">
        <v>186</v>
      </c>
      <c r="P60" s="11" t="s">
        <v>186</v>
      </c>
      <c r="Q60" s="11" t="s">
        <v>186</v>
      </c>
      <c r="R60" s="11" t="s">
        <v>186</v>
      </c>
      <c r="S60" s="11" t="s">
        <v>186</v>
      </c>
      <c r="T60" s="11" t="s">
        <v>186</v>
      </c>
      <c r="U60" s="11" t="s">
        <v>186</v>
      </c>
      <c r="V60" s="11" t="s">
        <v>186</v>
      </c>
      <c r="W60" s="11" t="s">
        <v>186</v>
      </c>
      <c r="X60" s="11" t="s">
        <v>186</v>
      </c>
      <c r="Y60" s="11" t="s">
        <v>186</v>
      </c>
      <c r="Z60" s="11" t="s">
        <v>186</v>
      </c>
      <c r="AA60" s="11" t="s">
        <v>186</v>
      </c>
      <c r="AB60" s="11" t="s">
        <v>186</v>
      </c>
      <c r="AC60" s="11" t="s">
        <v>186</v>
      </c>
      <c r="AD60" s="11" t="s">
        <v>186</v>
      </c>
      <c r="AE60" s="11" t="s">
        <v>186</v>
      </c>
      <c r="AF60" s="11">
        <v>1116479</v>
      </c>
      <c r="AG60" s="11">
        <v>1156241</v>
      </c>
      <c r="AH60" s="11">
        <v>2456093</v>
      </c>
      <c r="AI60" s="11">
        <v>5904724</v>
      </c>
      <c r="AJ60" s="11">
        <v>3333846</v>
      </c>
      <c r="AK60" s="11">
        <v>3512342</v>
      </c>
      <c r="AL60" s="11">
        <v>4581255</v>
      </c>
      <c r="AM60" s="11">
        <v>3527668</v>
      </c>
      <c r="AN60" s="11">
        <v>2903000</v>
      </c>
      <c r="AO60" s="11">
        <v>3100777</v>
      </c>
      <c r="AP60" s="11">
        <v>2345985</v>
      </c>
      <c r="AQ60" s="11">
        <v>2121823</v>
      </c>
      <c r="AR60" s="11">
        <v>1461027</v>
      </c>
      <c r="AS60" s="11">
        <v>1366244</v>
      </c>
      <c r="AT60" s="11">
        <v>1738020</v>
      </c>
      <c r="AU60" s="11">
        <v>2501166</v>
      </c>
      <c r="AV60" s="11">
        <v>1895838</v>
      </c>
      <c r="AW60" s="11">
        <v>2402240</v>
      </c>
      <c r="AX60" s="11">
        <v>2141621</v>
      </c>
      <c r="AY60" s="11">
        <v>2215199</v>
      </c>
    </row>
    <row r="61" spans="1:51">
      <c r="A61" s="11" t="s">
        <v>247</v>
      </c>
      <c r="B61" s="11" t="s">
        <v>412</v>
      </c>
      <c r="C61" s="11" t="s">
        <v>186</v>
      </c>
      <c r="D61" s="11" t="s">
        <v>186</v>
      </c>
      <c r="E61" s="11" t="s">
        <v>186</v>
      </c>
      <c r="F61" s="11" t="s">
        <v>186</v>
      </c>
      <c r="G61" s="11" t="s">
        <v>186</v>
      </c>
      <c r="H61" s="11" t="s">
        <v>186</v>
      </c>
      <c r="I61" s="11" t="s">
        <v>186</v>
      </c>
      <c r="J61" s="11" t="s">
        <v>186</v>
      </c>
      <c r="K61" s="11" t="s">
        <v>186</v>
      </c>
      <c r="L61" s="11" t="s">
        <v>186</v>
      </c>
      <c r="M61" s="11" t="s">
        <v>186</v>
      </c>
      <c r="N61" s="11" t="s">
        <v>186</v>
      </c>
      <c r="O61" s="11" t="s">
        <v>186</v>
      </c>
      <c r="P61" s="11" t="s">
        <v>186</v>
      </c>
      <c r="Q61" s="11" t="s">
        <v>186</v>
      </c>
      <c r="R61" s="11" t="s">
        <v>186</v>
      </c>
      <c r="S61" s="11" t="s">
        <v>186</v>
      </c>
      <c r="T61" s="11" t="s">
        <v>186</v>
      </c>
      <c r="U61" s="11" t="s">
        <v>186</v>
      </c>
      <c r="V61" s="11" t="s">
        <v>186</v>
      </c>
      <c r="W61" s="11" t="s">
        <v>186</v>
      </c>
      <c r="X61" s="11" t="s">
        <v>186</v>
      </c>
      <c r="Y61" s="11" t="s">
        <v>186</v>
      </c>
      <c r="Z61" s="11" t="s">
        <v>186</v>
      </c>
      <c r="AA61" s="11" t="s">
        <v>186</v>
      </c>
      <c r="AB61" s="11" t="s">
        <v>186</v>
      </c>
      <c r="AC61" s="11" t="s">
        <v>186</v>
      </c>
      <c r="AD61" s="11" t="s">
        <v>186</v>
      </c>
      <c r="AE61" s="11" t="s">
        <v>186</v>
      </c>
      <c r="AF61" s="11">
        <v>815068</v>
      </c>
      <c r="AG61" s="11">
        <v>749009</v>
      </c>
      <c r="AH61" s="11">
        <v>1434083</v>
      </c>
      <c r="AI61" s="11">
        <v>3977190</v>
      </c>
      <c r="AJ61" s="11">
        <v>2532612</v>
      </c>
      <c r="AK61" s="11">
        <v>2787529</v>
      </c>
      <c r="AL61" s="11">
        <v>3799720</v>
      </c>
      <c r="AM61" s="11">
        <v>2912113</v>
      </c>
      <c r="AN61" s="11">
        <v>2319871</v>
      </c>
      <c r="AO61" s="11">
        <v>2433398</v>
      </c>
      <c r="AP61" s="11">
        <v>1803153</v>
      </c>
      <c r="AQ61" s="11">
        <v>1580491</v>
      </c>
      <c r="AR61" s="11">
        <v>1020705</v>
      </c>
      <c r="AS61" s="11">
        <v>893650</v>
      </c>
      <c r="AT61" s="11">
        <v>1276262</v>
      </c>
      <c r="AU61" s="11">
        <v>1902475</v>
      </c>
      <c r="AV61" s="11">
        <v>1330545</v>
      </c>
      <c r="AW61" s="11">
        <v>1791041</v>
      </c>
      <c r="AX61" s="11">
        <v>1568097</v>
      </c>
      <c r="AY61" s="11">
        <v>1514464</v>
      </c>
    </row>
    <row r="62" spans="1:51">
      <c r="A62" s="11" t="s">
        <v>248</v>
      </c>
      <c r="B62" s="11" t="s">
        <v>413</v>
      </c>
      <c r="C62" s="11" t="s">
        <v>186</v>
      </c>
      <c r="D62" s="11" t="s">
        <v>186</v>
      </c>
      <c r="E62" s="11" t="s">
        <v>186</v>
      </c>
      <c r="F62" s="11" t="s">
        <v>186</v>
      </c>
      <c r="G62" s="11" t="s">
        <v>186</v>
      </c>
      <c r="H62" s="11" t="s">
        <v>186</v>
      </c>
      <c r="I62" s="11" t="s">
        <v>186</v>
      </c>
      <c r="J62" s="11" t="s">
        <v>186</v>
      </c>
      <c r="K62" s="11" t="s">
        <v>186</v>
      </c>
      <c r="L62" s="11" t="s">
        <v>186</v>
      </c>
      <c r="M62" s="11" t="s">
        <v>186</v>
      </c>
      <c r="N62" s="11" t="s">
        <v>186</v>
      </c>
      <c r="O62" s="11" t="s">
        <v>186</v>
      </c>
      <c r="P62" s="11" t="s">
        <v>186</v>
      </c>
      <c r="Q62" s="11" t="s">
        <v>186</v>
      </c>
      <c r="R62" s="11" t="s">
        <v>186</v>
      </c>
      <c r="S62" s="11" t="s">
        <v>186</v>
      </c>
      <c r="T62" s="11" t="s">
        <v>186</v>
      </c>
      <c r="U62" s="11" t="s">
        <v>186</v>
      </c>
      <c r="V62" s="11" t="s">
        <v>186</v>
      </c>
      <c r="W62" s="11" t="s">
        <v>186</v>
      </c>
      <c r="X62" s="11" t="s">
        <v>186</v>
      </c>
      <c r="Y62" s="11" t="s">
        <v>186</v>
      </c>
      <c r="Z62" s="11" t="s">
        <v>186</v>
      </c>
      <c r="AA62" s="11" t="s">
        <v>186</v>
      </c>
      <c r="AB62" s="11" t="s">
        <v>186</v>
      </c>
      <c r="AC62" s="11" t="s">
        <v>186</v>
      </c>
      <c r="AD62" s="11" t="s">
        <v>186</v>
      </c>
      <c r="AE62" s="11" t="s">
        <v>186</v>
      </c>
      <c r="AF62" s="11">
        <v>132101</v>
      </c>
      <c r="AG62" s="11">
        <v>151046</v>
      </c>
      <c r="AH62" s="11">
        <v>240138</v>
      </c>
      <c r="AI62" s="11">
        <v>481833</v>
      </c>
      <c r="AJ62" s="11">
        <v>245230</v>
      </c>
      <c r="AK62" s="11">
        <v>304088</v>
      </c>
      <c r="AL62" s="11">
        <v>330141</v>
      </c>
      <c r="AM62" s="11">
        <v>295181</v>
      </c>
      <c r="AN62" s="11">
        <v>306521</v>
      </c>
      <c r="AO62" s="11">
        <v>397168</v>
      </c>
      <c r="AP62" s="11">
        <v>347634</v>
      </c>
      <c r="AQ62" s="11">
        <v>368529</v>
      </c>
      <c r="AR62" s="11">
        <v>268688</v>
      </c>
      <c r="AS62" s="11">
        <v>298960</v>
      </c>
      <c r="AT62" s="11">
        <v>296104</v>
      </c>
      <c r="AU62" s="11">
        <v>386278</v>
      </c>
      <c r="AV62" s="11">
        <v>303969</v>
      </c>
      <c r="AW62" s="11">
        <v>442484</v>
      </c>
      <c r="AX62" s="11">
        <v>386832</v>
      </c>
      <c r="AY62" s="11">
        <v>502617</v>
      </c>
    </row>
    <row r="63" spans="1:51">
      <c r="A63" s="11" t="s">
        <v>249</v>
      </c>
      <c r="B63" s="11" t="s">
        <v>414</v>
      </c>
      <c r="C63" s="11" t="s">
        <v>186</v>
      </c>
      <c r="D63" s="11" t="s">
        <v>186</v>
      </c>
      <c r="E63" s="11" t="s">
        <v>186</v>
      </c>
      <c r="F63" s="11" t="s">
        <v>186</v>
      </c>
      <c r="G63" s="11" t="s">
        <v>186</v>
      </c>
      <c r="H63" s="11" t="s">
        <v>186</v>
      </c>
      <c r="I63" s="11" t="s">
        <v>186</v>
      </c>
      <c r="J63" s="11" t="s">
        <v>186</v>
      </c>
      <c r="K63" s="11" t="s">
        <v>186</v>
      </c>
      <c r="L63" s="11" t="s">
        <v>186</v>
      </c>
      <c r="M63" s="11" t="s">
        <v>186</v>
      </c>
      <c r="N63" s="11" t="s">
        <v>186</v>
      </c>
      <c r="O63" s="11" t="s">
        <v>186</v>
      </c>
      <c r="P63" s="11" t="s">
        <v>186</v>
      </c>
      <c r="Q63" s="11" t="s">
        <v>186</v>
      </c>
      <c r="R63" s="11" t="s">
        <v>186</v>
      </c>
      <c r="S63" s="11" t="s">
        <v>186</v>
      </c>
      <c r="T63" s="11" t="s">
        <v>186</v>
      </c>
      <c r="U63" s="11" t="s">
        <v>186</v>
      </c>
      <c r="V63" s="11" t="s">
        <v>186</v>
      </c>
      <c r="W63" s="11" t="s">
        <v>186</v>
      </c>
      <c r="X63" s="11" t="s">
        <v>186</v>
      </c>
      <c r="Y63" s="11" t="s">
        <v>186</v>
      </c>
      <c r="Z63" s="11" t="s">
        <v>186</v>
      </c>
      <c r="AA63" s="11" t="s">
        <v>186</v>
      </c>
      <c r="AB63" s="11" t="s">
        <v>186</v>
      </c>
      <c r="AC63" s="11" t="s">
        <v>186</v>
      </c>
      <c r="AD63" s="11" t="s">
        <v>186</v>
      </c>
      <c r="AE63" s="11" t="s">
        <v>186</v>
      </c>
      <c r="AF63" s="11">
        <v>169310</v>
      </c>
      <c r="AG63" s="11">
        <v>256186</v>
      </c>
      <c r="AH63" s="11">
        <v>781872</v>
      </c>
      <c r="AI63" s="11">
        <v>1445701</v>
      </c>
      <c r="AJ63" s="11">
        <v>556004</v>
      </c>
      <c r="AK63" s="11">
        <v>420725</v>
      </c>
      <c r="AL63" s="11">
        <v>451394</v>
      </c>
      <c r="AM63" s="11">
        <v>320374</v>
      </c>
      <c r="AN63" s="11">
        <v>276608</v>
      </c>
      <c r="AO63" s="11">
        <v>270211</v>
      </c>
      <c r="AP63" s="11">
        <v>195198</v>
      </c>
      <c r="AQ63" s="11">
        <v>172803</v>
      </c>
      <c r="AR63" s="11">
        <v>171634</v>
      </c>
      <c r="AS63" s="11">
        <v>173634</v>
      </c>
      <c r="AT63" s="11">
        <v>165654</v>
      </c>
      <c r="AU63" s="11">
        <v>212413</v>
      </c>
      <c r="AV63" s="11">
        <v>261324</v>
      </c>
      <c r="AW63" s="11">
        <v>168715</v>
      </c>
      <c r="AX63" s="11">
        <v>186692</v>
      </c>
      <c r="AY63" s="11">
        <v>198118</v>
      </c>
    </row>
    <row r="64" spans="1:51">
      <c r="A64" s="11" t="s">
        <v>250</v>
      </c>
      <c r="B64" s="11" t="s">
        <v>415</v>
      </c>
      <c r="C64" s="11" t="s">
        <v>186</v>
      </c>
      <c r="D64" s="11" t="s">
        <v>186</v>
      </c>
      <c r="E64" s="11" t="s">
        <v>186</v>
      </c>
      <c r="F64" s="11" t="s">
        <v>186</v>
      </c>
      <c r="G64" s="11" t="s">
        <v>186</v>
      </c>
      <c r="H64" s="11" t="s">
        <v>186</v>
      </c>
      <c r="I64" s="11" t="s">
        <v>186</v>
      </c>
      <c r="J64" s="11" t="s">
        <v>186</v>
      </c>
      <c r="K64" s="11" t="s">
        <v>186</v>
      </c>
      <c r="L64" s="11" t="s">
        <v>186</v>
      </c>
      <c r="M64" s="11" t="s">
        <v>186</v>
      </c>
      <c r="N64" s="11" t="s">
        <v>186</v>
      </c>
      <c r="O64" s="11" t="s">
        <v>186</v>
      </c>
      <c r="P64" s="11" t="s">
        <v>186</v>
      </c>
      <c r="Q64" s="11" t="s">
        <v>186</v>
      </c>
      <c r="R64" s="11" t="s">
        <v>186</v>
      </c>
      <c r="S64" s="11" t="s">
        <v>186</v>
      </c>
      <c r="T64" s="11" t="s">
        <v>186</v>
      </c>
      <c r="U64" s="11" t="s">
        <v>186</v>
      </c>
      <c r="V64" s="11" t="s">
        <v>186</v>
      </c>
      <c r="W64" s="11" t="s">
        <v>186</v>
      </c>
      <c r="X64" s="11" t="s">
        <v>186</v>
      </c>
      <c r="Y64" s="11" t="s">
        <v>186</v>
      </c>
      <c r="Z64" s="11" t="s">
        <v>186</v>
      </c>
      <c r="AA64" s="11" t="s">
        <v>186</v>
      </c>
      <c r="AB64" s="11" t="s">
        <v>186</v>
      </c>
      <c r="AC64" s="11" t="s">
        <v>186</v>
      </c>
      <c r="AD64" s="11" t="s">
        <v>186</v>
      </c>
      <c r="AE64" s="11" t="s">
        <v>186</v>
      </c>
      <c r="AF64" s="11">
        <v>15635</v>
      </c>
      <c r="AG64" s="11">
        <v>22918</v>
      </c>
      <c r="AH64" s="11">
        <v>31767</v>
      </c>
      <c r="AI64" s="11">
        <v>63091</v>
      </c>
      <c r="AJ64" s="11">
        <v>29598</v>
      </c>
      <c r="AK64" s="11">
        <v>29589</v>
      </c>
      <c r="AL64" s="11">
        <v>49284</v>
      </c>
      <c r="AM64" s="11">
        <v>34317</v>
      </c>
      <c r="AN64" s="11">
        <v>36543</v>
      </c>
      <c r="AO64" s="11">
        <v>65999</v>
      </c>
      <c r="AP64" s="11">
        <v>42908</v>
      </c>
      <c r="AQ64" s="11">
        <v>40452</v>
      </c>
      <c r="AR64" s="11">
        <v>62144</v>
      </c>
      <c r="AS64" s="11">
        <v>41304</v>
      </c>
      <c r="AT64" s="11">
        <v>32231</v>
      </c>
      <c r="AU64" s="11">
        <v>51484</v>
      </c>
      <c r="AV64" s="11">
        <v>65075</v>
      </c>
      <c r="AW64" s="11">
        <v>71606</v>
      </c>
      <c r="AX64" s="11">
        <v>66634</v>
      </c>
      <c r="AY64" s="11">
        <v>68818</v>
      </c>
    </row>
    <row r="65" spans="1:51">
      <c r="A65" s="11" t="s">
        <v>251</v>
      </c>
      <c r="B65" s="11" t="s">
        <v>416</v>
      </c>
      <c r="C65" s="11">
        <v>93660</v>
      </c>
      <c r="D65" s="11">
        <v>101954</v>
      </c>
      <c r="E65" s="11">
        <v>130271</v>
      </c>
      <c r="F65" s="11">
        <v>173703</v>
      </c>
      <c r="G65" s="11">
        <v>199734</v>
      </c>
      <c r="H65" s="11">
        <v>243622</v>
      </c>
      <c r="I65" s="11">
        <v>302358</v>
      </c>
      <c r="J65" s="11">
        <v>395035</v>
      </c>
      <c r="K65" s="11">
        <v>446641</v>
      </c>
      <c r="L65" s="11">
        <v>504703</v>
      </c>
      <c r="M65" s="11">
        <v>595843</v>
      </c>
      <c r="N65" s="11">
        <v>706245</v>
      </c>
      <c r="O65" s="11">
        <v>810446</v>
      </c>
      <c r="P65" s="11">
        <v>890406</v>
      </c>
      <c r="Q65" s="11">
        <v>957163</v>
      </c>
      <c r="R65" s="11">
        <v>968307</v>
      </c>
      <c r="S65" s="11">
        <v>1021792</v>
      </c>
      <c r="T65" s="11">
        <v>1072968</v>
      </c>
      <c r="U65" s="11">
        <v>1211513</v>
      </c>
      <c r="V65" s="11">
        <v>1335450</v>
      </c>
      <c r="W65" s="11">
        <v>1393866</v>
      </c>
      <c r="X65" s="11">
        <v>1668821</v>
      </c>
      <c r="Y65" s="11">
        <v>1693495</v>
      </c>
      <c r="Z65" s="11">
        <v>1888060</v>
      </c>
      <c r="AA65" s="11">
        <v>2146309</v>
      </c>
      <c r="AB65" s="11">
        <v>2340650</v>
      </c>
      <c r="AC65" s="11">
        <v>2622410</v>
      </c>
      <c r="AD65" s="11">
        <v>2604569</v>
      </c>
      <c r="AE65" s="11">
        <v>3229719</v>
      </c>
      <c r="AF65" s="11">
        <v>3517773</v>
      </c>
      <c r="AG65" s="11">
        <v>4443047</v>
      </c>
      <c r="AH65" s="11">
        <v>5034923</v>
      </c>
      <c r="AI65" s="11">
        <v>4883790</v>
      </c>
      <c r="AJ65" s="11">
        <v>4608777</v>
      </c>
      <c r="AK65" s="11">
        <v>4769329</v>
      </c>
      <c r="AL65" s="11">
        <v>5187251</v>
      </c>
      <c r="AM65" s="11">
        <v>4876890</v>
      </c>
      <c r="AN65" s="11">
        <v>5217691</v>
      </c>
      <c r="AO65" s="11">
        <v>5360849</v>
      </c>
      <c r="AP65" s="11">
        <v>5128258</v>
      </c>
      <c r="AQ65" s="11">
        <v>5128002</v>
      </c>
      <c r="AR65" s="11">
        <v>5656082</v>
      </c>
      <c r="AS65" s="11">
        <v>6257357</v>
      </c>
      <c r="AT65" s="11">
        <v>6523071</v>
      </c>
      <c r="AU65" s="11">
        <v>7144022</v>
      </c>
      <c r="AV65" s="11">
        <v>7977019</v>
      </c>
      <c r="AW65" s="11">
        <v>8279930</v>
      </c>
      <c r="AX65" s="11">
        <v>8618667</v>
      </c>
      <c r="AY65" s="11">
        <v>8909450</v>
      </c>
    </row>
    <row r="66" spans="1:51">
      <c r="A66" s="11" t="s">
        <v>252</v>
      </c>
      <c r="B66" s="11" t="s">
        <v>417</v>
      </c>
      <c r="C66" s="11" t="s">
        <v>186</v>
      </c>
      <c r="D66" s="11" t="s">
        <v>186</v>
      </c>
      <c r="E66" s="11" t="s">
        <v>186</v>
      </c>
      <c r="F66" s="11" t="s">
        <v>186</v>
      </c>
      <c r="G66" s="11" t="s">
        <v>186</v>
      </c>
      <c r="H66" s="11" t="s">
        <v>186</v>
      </c>
      <c r="I66" s="11" t="s">
        <v>186</v>
      </c>
      <c r="J66" s="11" t="s">
        <v>186</v>
      </c>
      <c r="K66" s="11" t="s">
        <v>186</v>
      </c>
      <c r="L66" s="11" t="s">
        <v>186</v>
      </c>
      <c r="M66" s="11" t="s">
        <v>186</v>
      </c>
      <c r="N66" s="11" t="s">
        <v>186</v>
      </c>
      <c r="O66" s="11" t="s">
        <v>186</v>
      </c>
      <c r="P66" s="11" t="s">
        <v>186</v>
      </c>
      <c r="Q66" s="11" t="s">
        <v>186</v>
      </c>
      <c r="R66" s="11" t="s">
        <v>186</v>
      </c>
      <c r="S66" s="11" t="s">
        <v>186</v>
      </c>
      <c r="T66" s="11" t="s">
        <v>186</v>
      </c>
      <c r="U66" s="11" t="s">
        <v>186</v>
      </c>
      <c r="V66" s="11" t="s">
        <v>186</v>
      </c>
      <c r="W66" s="11" t="s">
        <v>186</v>
      </c>
      <c r="X66" s="11" t="s">
        <v>186</v>
      </c>
      <c r="Y66" s="11" t="s">
        <v>186</v>
      </c>
      <c r="Z66" s="11" t="s">
        <v>186</v>
      </c>
      <c r="AA66" s="11" t="s">
        <v>186</v>
      </c>
      <c r="AB66" s="11" t="s">
        <v>186</v>
      </c>
      <c r="AC66" s="11" t="s">
        <v>186</v>
      </c>
      <c r="AD66" s="11" t="s">
        <v>186</v>
      </c>
      <c r="AE66" s="11" t="s">
        <v>186</v>
      </c>
      <c r="AF66" s="11" t="s">
        <v>186</v>
      </c>
      <c r="AG66" s="11" t="s">
        <v>186</v>
      </c>
      <c r="AH66" s="11" t="s">
        <v>186</v>
      </c>
      <c r="AI66" s="11" t="s">
        <v>186</v>
      </c>
      <c r="AJ66" s="11" t="s">
        <v>186</v>
      </c>
      <c r="AK66" s="11" t="s">
        <v>186</v>
      </c>
      <c r="AL66" s="11" t="s">
        <v>186</v>
      </c>
      <c r="AM66" s="11" t="s">
        <v>186</v>
      </c>
      <c r="AN66" s="11" t="s">
        <v>186</v>
      </c>
      <c r="AO66" s="11" t="s">
        <v>186</v>
      </c>
      <c r="AP66" s="11" t="s">
        <v>186</v>
      </c>
      <c r="AQ66" s="11" t="s">
        <v>186</v>
      </c>
      <c r="AR66" s="11" t="s">
        <v>186</v>
      </c>
      <c r="AS66" s="11" t="s">
        <v>186</v>
      </c>
      <c r="AT66" s="11" t="s">
        <v>186</v>
      </c>
      <c r="AU66" s="11" t="s">
        <v>186</v>
      </c>
      <c r="AV66" s="11" t="s">
        <v>186</v>
      </c>
      <c r="AW66" s="11" t="s">
        <v>186</v>
      </c>
      <c r="AX66" s="11" t="s">
        <v>186</v>
      </c>
      <c r="AY66" s="11" t="s">
        <v>186</v>
      </c>
    </row>
    <row r="67" spans="1:51">
      <c r="A67" s="11" t="s">
        <v>253</v>
      </c>
      <c r="B67" s="11" t="s">
        <v>418</v>
      </c>
      <c r="C67" s="11" t="s">
        <v>186</v>
      </c>
      <c r="D67" s="11" t="s">
        <v>186</v>
      </c>
      <c r="E67" s="11" t="s">
        <v>186</v>
      </c>
      <c r="F67" s="11" t="s">
        <v>186</v>
      </c>
      <c r="G67" s="11" t="s">
        <v>186</v>
      </c>
      <c r="H67" s="11" t="s">
        <v>186</v>
      </c>
      <c r="I67" s="11" t="s">
        <v>186</v>
      </c>
      <c r="J67" s="11" t="s">
        <v>186</v>
      </c>
      <c r="K67" s="11" t="s">
        <v>186</v>
      </c>
      <c r="L67" s="11" t="s">
        <v>186</v>
      </c>
      <c r="M67" s="11" t="s">
        <v>186</v>
      </c>
      <c r="N67" s="11" t="s">
        <v>186</v>
      </c>
      <c r="O67" s="11" t="s">
        <v>186</v>
      </c>
      <c r="P67" s="11" t="s">
        <v>186</v>
      </c>
      <c r="Q67" s="11" t="s">
        <v>186</v>
      </c>
      <c r="R67" s="11" t="s">
        <v>186</v>
      </c>
      <c r="S67" s="11" t="s">
        <v>186</v>
      </c>
      <c r="T67" s="11" t="s">
        <v>186</v>
      </c>
      <c r="U67" s="11" t="s">
        <v>186</v>
      </c>
      <c r="V67" s="11" t="s">
        <v>186</v>
      </c>
      <c r="W67" s="11" t="s">
        <v>186</v>
      </c>
      <c r="X67" s="11" t="s">
        <v>186</v>
      </c>
      <c r="Y67" s="11" t="s">
        <v>186</v>
      </c>
      <c r="Z67" s="11" t="s">
        <v>186</v>
      </c>
      <c r="AA67" s="11" t="s">
        <v>186</v>
      </c>
      <c r="AB67" s="11" t="s">
        <v>186</v>
      </c>
      <c r="AC67" s="11">
        <v>1150135</v>
      </c>
      <c r="AD67" s="11">
        <v>1198071</v>
      </c>
      <c r="AE67" s="11">
        <v>1369520</v>
      </c>
      <c r="AF67" s="11">
        <v>1437342</v>
      </c>
      <c r="AG67" s="11">
        <v>1764543</v>
      </c>
      <c r="AH67" s="11">
        <v>2020793</v>
      </c>
      <c r="AI67" s="11">
        <v>2331692</v>
      </c>
      <c r="AJ67" s="11">
        <v>2248451</v>
      </c>
      <c r="AK67" s="11">
        <v>2364754</v>
      </c>
      <c r="AL67" s="11">
        <v>2838712</v>
      </c>
      <c r="AM67" s="11">
        <v>2601672</v>
      </c>
      <c r="AN67" s="11">
        <v>2674496</v>
      </c>
      <c r="AO67" s="11">
        <v>2891305</v>
      </c>
      <c r="AP67" s="11">
        <v>2947074</v>
      </c>
      <c r="AQ67" s="11">
        <v>2967332</v>
      </c>
      <c r="AR67" s="11">
        <v>3228360</v>
      </c>
      <c r="AS67" s="11">
        <v>3257175</v>
      </c>
      <c r="AT67" s="11">
        <v>3474732</v>
      </c>
      <c r="AU67" s="11">
        <v>3819538</v>
      </c>
      <c r="AV67" s="11">
        <v>4167322</v>
      </c>
      <c r="AW67" s="11">
        <v>4298566</v>
      </c>
      <c r="AX67" s="11">
        <v>4534427</v>
      </c>
      <c r="AY67" s="11">
        <v>4425974</v>
      </c>
    </row>
    <row r="68" spans="1:51">
      <c r="A68" s="11" t="s">
        <v>254</v>
      </c>
      <c r="B68" s="11" t="s">
        <v>419</v>
      </c>
      <c r="C68" s="11" t="s">
        <v>186</v>
      </c>
      <c r="D68" s="11" t="s">
        <v>186</v>
      </c>
      <c r="E68" s="11" t="s">
        <v>186</v>
      </c>
      <c r="F68" s="11" t="s">
        <v>186</v>
      </c>
      <c r="G68" s="11" t="s">
        <v>186</v>
      </c>
      <c r="H68" s="11" t="s">
        <v>186</v>
      </c>
      <c r="I68" s="11" t="s">
        <v>186</v>
      </c>
      <c r="J68" s="11" t="s">
        <v>186</v>
      </c>
      <c r="K68" s="11" t="s">
        <v>186</v>
      </c>
      <c r="L68" s="11" t="s">
        <v>186</v>
      </c>
      <c r="M68" s="11" t="s">
        <v>186</v>
      </c>
      <c r="N68" s="11" t="s">
        <v>186</v>
      </c>
      <c r="O68" s="11" t="s">
        <v>186</v>
      </c>
      <c r="P68" s="11" t="s">
        <v>186</v>
      </c>
      <c r="Q68" s="11" t="s">
        <v>186</v>
      </c>
      <c r="R68" s="11" t="s">
        <v>186</v>
      </c>
      <c r="S68" s="11" t="s">
        <v>186</v>
      </c>
      <c r="T68" s="11" t="s">
        <v>186</v>
      </c>
      <c r="U68" s="11" t="s">
        <v>186</v>
      </c>
      <c r="V68" s="11" t="s">
        <v>186</v>
      </c>
      <c r="W68" s="11" t="s">
        <v>186</v>
      </c>
      <c r="X68" s="11" t="s">
        <v>186</v>
      </c>
      <c r="Y68" s="11" t="s">
        <v>186</v>
      </c>
      <c r="Z68" s="11" t="s">
        <v>186</v>
      </c>
      <c r="AA68" s="11" t="s">
        <v>186</v>
      </c>
      <c r="AB68" s="11" t="s">
        <v>186</v>
      </c>
      <c r="AC68" s="11">
        <v>1420584</v>
      </c>
      <c r="AD68" s="11">
        <v>1352706</v>
      </c>
      <c r="AE68" s="11">
        <v>1807141</v>
      </c>
      <c r="AF68" s="11">
        <v>2020101</v>
      </c>
      <c r="AG68" s="11">
        <v>2611946</v>
      </c>
      <c r="AH68" s="11">
        <v>2926354</v>
      </c>
      <c r="AI68" s="11">
        <v>2458056</v>
      </c>
      <c r="AJ68" s="11">
        <v>2211894</v>
      </c>
      <c r="AK68" s="11">
        <v>2238430</v>
      </c>
      <c r="AL68" s="11">
        <v>2165106</v>
      </c>
      <c r="AM68" s="11">
        <v>2080724</v>
      </c>
      <c r="AN68" s="11">
        <v>2344810</v>
      </c>
      <c r="AO68" s="11">
        <v>2263616</v>
      </c>
      <c r="AP68" s="11">
        <v>1969747</v>
      </c>
      <c r="AQ68" s="11">
        <v>1944943</v>
      </c>
      <c r="AR68" s="11">
        <v>2194367</v>
      </c>
      <c r="AS68" s="11">
        <v>2752268</v>
      </c>
      <c r="AT68" s="11">
        <v>2793218</v>
      </c>
      <c r="AU68" s="11">
        <v>3057462</v>
      </c>
      <c r="AV68" s="11">
        <v>3413167</v>
      </c>
      <c r="AW68" s="11">
        <v>3576589</v>
      </c>
      <c r="AX68" s="11">
        <v>3654430</v>
      </c>
      <c r="AY68" s="11">
        <v>4017233</v>
      </c>
    </row>
    <row r="69" spans="1:51">
      <c r="A69" s="11" t="s">
        <v>255</v>
      </c>
      <c r="B69" s="11" t="s">
        <v>420</v>
      </c>
      <c r="C69" s="11" t="s">
        <v>186</v>
      </c>
      <c r="D69" s="11" t="s">
        <v>186</v>
      </c>
      <c r="E69" s="11" t="s">
        <v>186</v>
      </c>
      <c r="F69" s="11" t="s">
        <v>186</v>
      </c>
      <c r="G69" s="11" t="s">
        <v>186</v>
      </c>
      <c r="H69" s="11" t="s">
        <v>186</v>
      </c>
      <c r="I69" s="11" t="s">
        <v>186</v>
      </c>
      <c r="J69" s="11" t="s">
        <v>186</v>
      </c>
      <c r="K69" s="11" t="s">
        <v>186</v>
      </c>
      <c r="L69" s="11" t="s">
        <v>186</v>
      </c>
      <c r="M69" s="11" t="s">
        <v>186</v>
      </c>
      <c r="N69" s="11" t="s">
        <v>186</v>
      </c>
      <c r="O69" s="11" t="s">
        <v>186</v>
      </c>
      <c r="P69" s="11" t="s">
        <v>186</v>
      </c>
      <c r="Q69" s="11" t="s">
        <v>186</v>
      </c>
      <c r="R69" s="11" t="s">
        <v>186</v>
      </c>
      <c r="S69" s="11" t="s">
        <v>186</v>
      </c>
      <c r="T69" s="11" t="s">
        <v>186</v>
      </c>
      <c r="U69" s="11" t="s">
        <v>186</v>
      </c>
      <c r="V69" s="11" t="s">
        <v>186</v>
      </c>
      <c r="W69" s="11" t="s">
        <v>186</v>
      </c>
      <c r="X69" s="11" t="s">
        <v>186</v>
      </c>
      <c r="Y69" s="11" t="s">
        <v>186</v>
      </c>
      <c r="Z69" s="11" t="s">
        <v>186</v>
      </c>
      <c r="AA69" s="11" t="s">
        <v>186</v>
      </c>
      <c r="AB69" s="11" t="s">
        <v>186</v>
      </c>
      <c r="AC69" s="11" t="s">
        <v>186</v>
      </c>
      <c r="AD69" s="11" t="s">
        <v>186</v>
      </c>
      <c r="AE69" s="11" t="s">
        <v>186</v>
      </c>
      <c r="AF69" s="11" t="s">
        <v>186</v>
      </c>
      <c r="AG69" s="11" t="s">
        <v>186</v>
      </c>
      <c r="AH69" s="11" t="s">
        <v>186</v>
      </c>
      <c r="AI69" s="11" t="s">
        <v>186</v>
      </c>
      <c r="AJ69" s="11" t="s">
        <v>186</v>
      </c>
      <c r="AK69" s="11" t="s">
        <v>186</v>
      </c>
      <c r="AL69" s="11" t="s">
        <v>186</v>
      </c>
      <c r="AM69" s="11" t="s">
        <v>186</v>
      </c>
      <c r="AN69" s="11" t="s">
        <v>186</v>
      </c>
      <c r="AO69" s="11" t="s">
        <v>186</v>
      </c>
      <c r="AP69" s="11" t="s">
        <v>186</v>
      </c>
      <c r="AQ69" s="11" t="s">
        <v>186</v>
      </c>
      <c r="AR69" s="11" t="s">
        <v>186</v>
      </c>
      <c r="AS69" s="11" t="s">
        <v>186</v>
      </c>
      <c r="AT69" s="11" t="s">
        <v>186</v>
      </c>
      <c r="AU69" s="11" t="s">
        <v>186</v>
      </c>
      <c r="AV69" s="11" t="s">
        <v>186</v>
      </c>
      <c r="AW69" s="11" t="s">
        <v>186</v>
      </c>
      <c r="AX69" s="11" t="s">
        <v>186</v>
      </c>
      <c r="AY69" s="11" t="s">
        <v>186</v>
      </c>
    </row>
    <row r="70" spans="1:51">
      <c r="A70" s="11" t="s">
        <v>256</v>
      </c>
      <c r="B70" s="11" t="s">
        <v>421</v>
      </c>
      <c r="C70" s="11" t="s">
        <v>186</v>
      </c>
      <c r="D70" s="11" t="s">
        <v>186</v>
      </c>
      <c r="E70" s="11">
        <v>21333</v>
      </c>
      <c r="F70" s="11">
        <v>22660</v>
      </c>
      <c r="G70" s="11">
        <v>31471</v>
      </c>
      <c r="H70" s="11">
        <v>29490</v>
      </c>
      <c r="I70" s="11">
        <v>30085</v>
      </c>
      <c r="J70" s="11">
        <v>29005</v>
      </c>
      <c r="K70" s="11">
        <v>29808</v>
      </c>
      <c r="L70" s="11">
        <v>30028</v>
      </c>
      <c r="M70" s="11">
        <v>31447</v>
      </c>
      <c r="N70" s="11">
        <v>31546</v>
      </c>
      <c r="O70" s="11">
        <v>33644</v>
      </c>
      <c r="P70" s="11">
        <v>36259</v>
      </c>
      <c r="Q70" s="11">
        <v>42568</v>
      </c>
      <c r="R70" s="11">
        <v>40800</v>
      </c>
      <c r="S70" s="11">
        <v>42471</v>
      </c>
      <c r="T70" s="11">
        <v>43484</v>
      </c>
      <c r="U70" s="11">
        <v>45033</v>
      </c>
      <c r="V70" s="11">
        <v>45780</v>
      </c>
      <c r="W70" s="11">
        <v>51325</v>
      </c>
      <c r="X70" s="11">
        <v>52217</v>
      </c>
      <c r="Y70" s="11">
        <v>45701</v>
      </c>
      <c r="Z70" s="11">
        <v>46181</v>
      </c>
      <c r="AA70" s="11">
        <v>45801</v>
      </c>
      <c r="AB70" s="11">
        <v>42652</v>
      </c>
      <c r="AC70" s="11">
        <v>45030</v>
      </c>
      <c r="AD70" s="11">
        <v>46511</v>
      </c>
      <c r="AE70" s="11">
        <v>45449</v>
      </c>
      <c r="AF70" s="11">
        <v>53327</v>
      </c>
      <c r="AG70" s="11">
        <v>59187</v>
      </c>
      <c r="AH70" s="11">
        <v>80034</v>
      </c>
      <c r="AI70" s="11">
        <v>86495</v>
      </c>
      <c r="AJ70" s="11">
        <v>93068</v>
      </c>
      <c r="AK70" s="11">
        <v>111758</v>
      </c>
      <c r="AL70" s="11">
        <v>129214</v>
      </c>
      <c r="AM70" s="11">
        <v>140217</v>
      </c>
      <c r="AN70" s="11">
        <v>143999</v>
      </c>
      <c r="AO70" s="11">
        <v>154763</v>
      </c>
      <c r="AP70" s="11">
        <v>162499</v>
      </c>
      <c r="AQ70" s="11">
        <v>168251</v>
      </c>
      <c r="AR70" s="11">
        <v>183061</v>
      </c>
      <c r="AS70" s="11">
        <v>198797</v>
      </c>
      <c r="AT70" s="11">
        <v>206286</v>
      </c>
      <c r="AU70" s="11">
        <v>216158</v>
      </c>
      <c r="AV70" s="11">
        <v>235770</v>
      </c>
      <c r="AW70" s="11">
        <v>251912</v>
      </c>
      <c r="AX70" s="11">
        <v>275704</v>
      </c>
      <c r="AY70" s="11">
        <v>316448</v>
      </c>
    </row>
    <row r="71" spans="1:51">
      <c r="A71" s="11" t="s">
        <v>257</v>
      </c>
      <c r="B71" s="11" t="s">
        <v>439</v>
      </c>
      <c r="C71" s="11">
        <v>2665</v>
      </c>
      <c r="D71" s="11">
        <v>2787</v>
      </c>
      <c r="E71" s="11">
        <v>2989</v>
      </c>
      <c r="F71" s="11">
        <v>4173</v>
      </c>
      <c r="G71" s="11">
        <v>5155</v>
      </c>
      <c r="H71" s="11">
        <v>5703</v>
      </c>
      <c r="I71" s="11">
        <v>5405</v>
      </c>
      <c r="J71" s="11">
        <v>5130</v>
      </c>
      <c r="K71" s="11">
        <v>4803</v>
      </c>
      <c r="L71" s="11">
        <v>5382</v>
      </c>
      <c r="M71" s="11">
        <v>5993</v>
      </c>
      <c r="N71" s="11">
        <v>6951</v>
      </c>
      <c r="O71" s="11">
        <v>6593</v>
      </c>
      <c r="P71" s="11">
        <v>6439</v>
      </c>
      <c r="Q71" s="11">
        <v>6970</v>
      </c>
      <c r="R71" s="11">
        <v>7008</v>
      </c>
      <c r="S71" s="11">
        <v>6737</v>
      </c>
      <c r="T71" s="11">
        <v>6730</v>
      </c>
      <c r="U71" s="11">
        <v>7153</v>
      </c>
      <c r="V71" s="11">
        <v>7283</v>
      </c>
      <c r="W71" s="11">
        <v>7045</v>
      </c>
      <c r="X71" s="11">
        <v>6611</v>
      </c>
      <c r="Y71" s="11">
        <v>6899</v>
      </c>
      <c r="Z71" s="11">
        <v>6725</v>
      </c>
      <c r="AA71" s="11">
        <v>6384</v>
      </c>
      <c r="AB71" s="11">
        <v>6157</v>
      </c>
      <c r="AC71" s="11">
        <v>6661</v>
      </c>
      <c r="AD71" s="11">
        <v>7281</v>
      </c>
      <c r="AE71" s="11">
        <v>7609</v>
      </c>
      <c r="AF71" s="11">
        <v>7003</v>
      </c>
      <c r="AG71" s="11">
        <v>7371</v>
      </c>
      <c r="AH71" s="11">
        <v>7742</v>
      </c>
      <c r="AI71" s="11">
        <v>7547</v>
      </c>
      <c r="AJ71" s="11">
        <v>55364</v>
      </c>
      <c r="AK71" s="11">
        <v>54387</v>
      </c>
      <c r="AL71" s="11">
        <v>54219</v>
      </c>
      <c r="AM71" s="11">
        <v>54277</v>
      </c>
      <c r="AN71" s="11">
        <v>54386</v>
      </c>
      <c r="AO71" s="11">
        <v>51166</v>
      </c>
      <c r="AP71" s="11">
        <v>48938</v>
      </c>
      <c r="AQ71" s="11">
        <v>47476</v>
      </c>
      <c r="AR71" s="11">
        <v>50294</v>
      </c>
      <c r="AS71" s="11">
        <v>49117</v>
      </c>
      <c r="AT71" s="11">
        <v>48835</v>
      </c>
      <c r="AU71" s="11">
        <v>50864</v>
      </c>
      <c r="AV71" s="11">
        <v>160760</v>
      </c>
      <c r="AW71" s="11">
        <v>152863</v>
      </c>
      <c r="AX71" s="11">
        <v>154107</v>
      </c>
      <c r="AY71" s="11">
        <v>149795</v>
      </c>
    </row>
    <row r="72" spans="1:51" ht="16.8">
      <c r="A72" s="75" t="s">
        <v>190</v>
      </c>
      <c r="B72" s="72"/>
      <c r="C72" s="72"/>
      <c r="D72" s="72"/>
      <c r="E72" s="72"/>
      <c r="F72" s="72"/>
      <c r="G72" s="72"/>
      <c r="H72" s="72"/>
      <c r="I72" s="72"/>
      <c r="J72" s="72"/>
      <c r="K72" s="72"/>
      <c r="L72" s="72"/>
      <c r="M72" s="72"/>
      <c r="N72" s="72"/>
      <c r="O72" s="72"/>
      <c r="P72" s="72"/>
      <c r="Q72" s="72"/>
      <c r="R72" s="72"/>
      <c r="S72" s="72"/>
      <c r="T72" s="72"/>
      <c r="U72" s="72"/>
      <c r="V72" s="72"/>
      <c r="W72" s="72"/>
      <c r="X72" s="72"/>
      <c r="Y72" s="72"/>
      <c r="Z72" s="72"/>
      <c r="AA72" s="72"/>
      <c r="AB72" s="72"/>
      <c r="AC72" s="72"/>
      <c r="AD72" s="72"/>
      <c r="AE72" s="72"/>
      <c r="AF72" s="72"/>
      <c r="AG72" s="72"/>
      <c r="AH72" s="72"/>
      <c r="AI72" s="72"/>
      <c r="AJ72" s="72"/>
      <c r="AK72" s="72"/>
      <c r="AL72" s="72"/>
      <c r="AM72" s="72"/>
      <c r="AN72" s="72"/>
      <c r="AO72" s="72"/>
      <c r="AP72" s="72"/>
      <c r="AQ72" s="72"/>
      <c r="AR72" s="72"/>
      <c r="AS72" s="72"/>
      <c r="AT72" s="72"/>
      <c r="AU72" s="72"/>
      <c r="AV72" s="72"/>
      <c r="AW72" s="72"/>
      <c r="AX72" s="72"/>
      <c r="AY72" s="72"/>
    </row>
    <row r="73" spans="1:51" ht="15.6">
      <c r="A73" s="71" t="s">
        <v>579</v>
      </c>
      <c r="B73" s="72"/>
      <c r="C73" s="72"/>
      <c r="D73" s="72"/>
      <c r="E73" s="72"/>
      <c r="F73" s="72"/>
      <c r="G73" s="72"/>
      <c r="H73" s="72"/>
      <c r="I73" s="72"/>
      <c r="J73" s="72"/>
      <c r="K73" s="72"/>
      <c r="L73" s="72"/>
      <c r="M73" s="72"/>
      <c r="N73" s="72"/>
      <c r="O73" s="72"/>
      <c r="P73" s="72"/>
      <c r="Q73" s="72"/>
      <c r="R73" s="72"/>
      <c r="S73" s="72"/>
      <c r="T73" s="72"/>
      <c r="U73" s="72"/>
      <c r="V73" s="72"/>
      <c r="W73" s="72"/>
      <c r="X73" s="72"/>
      <c r="Y73" s="72"/>
      <c r="Z73" s="72"/>
      <c r="AA73" s="72"/>
      <c r="AB73" s="72"/>
      <c r="AC73" s="72"/>
      <c r="AD73" s="72"/>
      <c r="AE73" s="72"/>
      <c r="AF73" s="72"/>
      <c r="AG73" s="72"/>
      <c r="AH73" s="72"/>
      <c r="AI73" s="72"/>
      <c r="AJ73" s="72"/>
      <c r="AK73" s="72"/>
      <c r="AL73" s="72"/>
      <c r="AM73" s="72"/>
      <c r="AN73" s="72"/>
      <c r="AO73" s="72"/>
      <c r="AP73" s="72"/>
      <c r="AQ73" s="72"/>
      <c r="AR73" s="72"/>
      <c r="AS73" s="72"/>
      <c r="AT73" s="72"/>
      <c r="AU73" s="72"/>
      <c r="AV73" s="72"/>
      <c r="AW73" s="72"/>
      <c r="AX73" s="72"/>
      <c r="AY73" s="72"/>
    </row>
    <row r="74" spans="1:51" ht="15.6">
      <c r="A74" s="71" t="s">
        <v>580</v>
      </c>
      <c r="B74" s="72"/>
      <c r="C74" s="72"/>
      <c r="D74" s="72"/>
      <c r="E74" s="72"/>
      <c r="F74" s="72"/>
      <c r="G74" s="72"/>
      <c r="H74" s="72"/>
      <c r="I74" s="72"/>
      <c r="J74" s="72"/>
      <c r="K74" s="72"/>
      <c r="L74" s="72"/>
      <c r="M74" s="72"/>
      <c r="N74" s="72"/>
      <c r="O74" s="72"/>
      <c r="P74" s="72"/>
      <c r="Q74" s="72"/>
      <c r="R74" s="72"/>
      <c r="S74" s="72"/>
      <c r="T74" s="72"/>
      <c r="U74" s="72"/>
      <c r="V74" s="72"/>
      <c r="W74" s="72"/>
      <c r="X74" s="72"/>
      <c r="Y74" s="72"/>
      <c r="Z74" s="72"/>
      <c r="AA74" s="72"/>
      <c r="AB74" s="72"/>
      <c r="AC74" s="72"/>
      <c r="AD74" s="72"/>
      <c r="AE74" s="72"/>
      <c r="AF74" s="72"/>
      <c r="AG74" s="72"/>
      <c r="AH74" s="72"/>
      <c r="AI74" s="72"/>
      <c r="AJ74" s="72"/>
      <c r="AK74" s="72"/>
      <c r="AL74" s="72"/>
      <c r="AM74" s="72"/>
      <c r="AN74" s="72"/>
      <c r="AO74" s="72"/>
      <c r="AP74" s="72"/>
      <c r="AQ74" s="72"/>
      <c r="AR74" s="72"/>
      <c r="AS74" s="72"/>
      <c r="AT74" s="72"/>
      <c r="AU74" s="72"/>
      <c r="AV74" s="72"/>
      <c r="AW74" s="72"/>
      <c r="AX74" s="72"/>
      <c r="AY74" s="72"/>
    </row>
  </sheetData>
  <mergeCells count="7">
    <mergeCell ref="A74:AY74"/>
    <mergeCell ref="A1:AX1"/>
    <mergeCell ref="A2:AX2"/>
    <mergeCell ref="A3:AX3"/>
    <mergeCell ref="A4:AX4"/>
    <mergeCell ref="A72:AY72"/>
    <mergeCell ref="A73:AY7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27ED9E-3374-4A41-8B47-1773E79E9AFF}">
  <dimension ref="A1:BP62"/>
  <sheetViews>
    <sheetView workbookViewId="0">
      <pane xSplit="2" ySplit="7" topLeftCell="BK21" activePane="bottomRight" state="frozen"/>
      <selection pane="topRight" activeCell="C1" sqref="C1"/>
      <selection pane="bottomLeft" activeCell="A8" sqref="A8"/>
      <selection pane="bottomRight" activeCell="BQ33" sqref="BQ33"/>
    </sheetView>
  </sheetViews>
  <sheetFormatPr defaultColWidth="13" defaultRowHeight="15"/>
  <cols>
    <col min="1" max="16384" width="13" style="11"/>
  </cols>
  <sheetData>
    <row r="1" spans="1:67" ht="18.75">
      <c r="A1" s="73" t="s">
        <v>187</v>
      </c>
      <c r="B1" s="72"/>
      <c r="C1" s="72"/>
      <c r="D1" s="72"/>
      <c r="E1" s="72"/>
      <c r="F1" s="7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row>
    <row r="2" spans="1:67" ht="17.25">
      <c r="A2" s="74" t="s">
        <v>188</v>
      </c>
      <c r="B2" s="72"/>
      <c r="C2" s="72"/>
      <c r="D2" s="72"/>
      <c r="E2" s="72"/>
      <c r="F2" s="72"/>
      <c r="G2" s="72"/>
      <c r="H2" s="72"/>
      <c r="I2" s="72"/>
      <c r="J2" s="72"/>
      <c r="K2" s="72"/>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row>
    <row r="3" spans="1:67" ht="15.75">
      <c r="A3" s="72" t="s">
        <v>132</v>
      </c>
      <c r="B3" s="72"/>
      <c r="C3" s="72"/>
      <c r="D3" s="72"/>
      <c r="E3" s="72"/>
      <c r="F3" s="72"/>
      <c r="G3" s="72"/>
      <c r="H3" s="72"/>
      <c r="I3" s="72"/>
      <c r="J3" s="72"/>
      <c r="K3" s="72"/>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row>
    <row r="4" spans="1:67" ht="15.75">
      <c r="A4" s="72" t="s">
        <v>189</v>
      </c>
      <c r="B4" s="72"/>
      <c r="C4" s="72"/>
      <c r="D4" s="72"/>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row>
    <row r="6" spans="1:67" ht="15.75">
      <c r="A6" s="18" t="s">
        <v>0</v>
      </c>
      <c r="B6" s="18" t="s">
        <v>27</v>
      </c>
      <c r="C6" s="18" t="s">
        <v>65</v>
      </c>
      <c r="D6" s="18" t="s">
        <v>66</v>
      </c>
      <c r="E6" s="18" t="s">
        <v>67</v>
      </c>
      <c r="F6" s="18" t="s">
        <v>68</v>
      </c>
      <c r="G6" s="18" t="s">
        <v>69</v>
      </c>
      <c r="H6" s="18" t="s">
        <v>70</v>
      </c>
      <c r="I6" s="18" t="s">
        <v>71</v>
      </c>
      <c r="J6" s="18" t="s">
        <v>72</v>
      </c>
      <c r="K6" s="18" t="s">
        <v>73</v>
      </c>
      <c r="L6" s="18" t="s">
        <v>74</v>
      </c>
      <c r="M6" s="18" t="s">
        <v>75</v>
      </c>
      <c r="N6" s="18" t="s">
        <v>76</v>
      </c>
      <c r="O6" s="18" t="s">
        <v>77</v>
      </c>
      <c r="P6" s="18" t="s">
        <v>78</v>
      </c>
      <c r="Q6" s="18" t="s">
        <v>79</v>
      </c>
      <c r="R6" s="18" t="s">
        <v>80</v>
      </c>
      <c r="S6" s="18" t="s">
        <v>81</v>
      </c>
      <c r="T6" s="18" t="s">
        <v>82</v>
      </c>
      <c r="U6" s="18" t="s">
        <v>83</v>
      </c>
      <c r="V6" s="18" t="s">
        <v>84</v>
      </c>
      <c r="W6" s="18" t="s">
        <v>85</v>
      </c>
      <c r="X6" s="18" t="s">
        <v>86</v>
      </c>
      <c r="Y6" s="18" t="s">
        <v>87</v>
      </c>
      <c r="Z6" s="18" t="s">
        <v>88</v>
      </c>
      <c r="AA6" s="18" t="s">
        <v>89</v>
      </c>
      <c r="AB6" s="18" t="s">
        <v>90</v>
      </c>
      <c r="AC6" s="18" t="s">
        <v>91</v>
      </c>
      <c r="AD6" s="18" t="s">
        <v>92</v>
      </c>
      <c r="AE6" s="18" t="s">
        <v>93</v>
      </c>
      <c r="AF6" s="18" t="s">
        <v>94</v>
      </c>
      <c r="AG6" s="18" t="s">
        <v>95</v>
      </c>
      <c r="AH6" s="18" t="s">
        <v>96</v>
      </c>
      <c r="AI6" s="18" t="s">
        <v>97</v>
      </c>
      <c r="AJ6" s="18" t="s">
        <v>98</v>
      </c>
      <c r="AK6" s="18" t="s">
        <v>99</v>
      </c>
      <c r="AL6" s="18" t="s">
        <v>100</v>
      </c>
      <c r="AM6" s="18" t="s">
        <v>101</v>
      </c>
      <c r="AN6" s="18" t="s">
        <v>102</v>
      </c>
      <c r="AO6" s="18" t="s">
        <v>103</v>
      </c>
      <c r="AP6" s="18" t="s">
        <v>104</v>
      </c>
      <c r="AQ6" s="18" t="s">
        <v>105</v>
      </c>
      <c r="AR6" s="18" t="s">
        <v>106</v>
      </c>
      <c r="AS6" s="18" t="s">
        <v>107</v>
      </c>
      <c r="AT6" s="18" t="s">
        <v>108</v>
      </c>
      <c r="AU6" s="18" t="s">
        <v>109</v>
      </c>
      <c r="AV6" s="18" t="s">
        <v>110</v>
      </c>
      <c r="AW6" s="18" t="s">
        <v>111</v>
      </c>
      <c r="AX6" s="18" t="s">
        <v>112</v>
      </c>
      <c r="AY6" s="18" t="s">
        <v>113</v>
      </c>
      <c r="AZ6" s="18" t="s">
        <v>114</v>
      </c>
      <c r="BA6" s="18" t="s">
        <v>115</v>
      </c>
      <c r="BB6" s="18" t="s">
        <v>116</v>
      </c>
      <c r="BC6" s="18" t="s">
        <v>117</v>
      </c>
      <c r="BD6" s="18" t="s">
        <v>118</v>
      </c>
      <c r="BE6" s="18" t="s">
        <v>119</v>
      </c>
      <c r="BF6" s="18" t="s">
        <v>120</v>
      </c>
      <c r="BG6" s="18" t="s">
        <v>121</v>
      </c>
      <c r="BH6" s="18" t="s">
        <v>122</v>
      </c>
      <c r="BI6" s="18" t="s">
        <v>123</v>
      </c>
      <c r="BJ6" s="18" t="s">
        <v>124</v>
      </c>
      <c r="BK6" s="18" t="s">
        <v>125</v>
      </c>
      <c r="BL6" s="18" t="s">
        <v>126</v>
      </c>
      <c r="BM6" s="18" t="s">
        <v>127</v>
      </c>
      <c r="BN6" s="18" t="s">
        <v>128</v>
      </c>
      <c r="BO6" s="18" t="s">
        <v>129</v>
      </c>
    </row>
    <row r="7" spans="1:67" ht="15.75">
      <c r="A7" s="15" t="s">
        <v>27</v>
      </c>
      <c r="B7" s="15" t="s">
        <v>147</v>
      </c>
      <c r="C7" s="15" t="s">
        <v>27</v>
      </c>
      <c r="D7" s="15" t="s">
        <v>27</v>
      </c>
      <c r="E7" s="15" t="s">
        <v>27</v>
      </c>
      <c r="F7" s="15" t="s">
        <v>27</v>
      </c>
      <c r="G7" s="15" t="s">
        <v>27</v>
      </c>
      <c r="H7" s="15" t="s">
        <v>27</v>
      </c>
      <c r="I7" s="15" t="s">
        <v>27</v>
      </c>
      <c r="J7" s="15" t="s">
        <v>27</v>
      </c>
      <c r="K7" s="15" t="s">
        <v>27</v>
      </c>
      <c r="L7" s="15" t="s">
        <v>27</v>
      </c>
      <c r="M7" s="15" t="s">
        <v>27</v>
      </c>
      <c r="N7" s="15" t="s">
        <v>27</v>
      </c>
      <c r="O7" s="15" t="s">
        <v>27</v>
      </c>
      <c r="P7" s="15" t="s">
        <v>27</v>
      </c>
      <c r="Q7" s="15" t="s">
        <v>27</v>
      </c>
      <c r="R7" s="15" t="s">
        <v>27</v>
      </c>
      <c r="S7" s="15" t="s">
        <v>27</v>
      </c>
      <c r="T7" s="15" t="s">
        <v>27</v>
      </c>
      <c r="U7" s="15" t="s">
        <v>27</v>
      </c>
      <c r="V7" s="15" t="s">
        <v>27</v>
      </c>
      <c r="W7" s="15" t="s">
        <v>27</v>
      </c>
      <c r="X7" s="15" t="s">
        <v>27</v>
      </c>
      <c r="Y7" s="15" t="s">
        <v>27</v>
      </c>
      <c r="Z7" s="15" t="s">
        <v>27</v>
      </c>
      <c r="AA7" s="15" t="s">
        <v>27</v>
      </c>
      <c r="AB7" s="15" t="s">
        <v>27</v>
      </c>
      <c r="AC7" s="15" t="s">
        <v>27</v>
      </c>
      <c r="AD7" s="15" t="s">
        <v>27</v>
      </c>
      <c r="AE7" s="15" t="s">
        <v>27</v>
      </c>
      <c r="AF7" s="15" t="s">
        <v>27</v>
      </c>
      <c r="AG7" s="15" t="s">
        <v>27</v>
      </c>
      <c r="AH7" s="15" t="s">
        <v>27</v>
      </c>
      <c r="AI7" s="15" t="s">
        <v>27</v>
      </c>
      <c r="AJ7" s="15" t="s">
        <v>27</v>
      </c>
      <c r="AK7" s="15" t="s">
        <v>27</v>
      </c>
      <c r="AL7" s="15" t="s">
        <v>27</v>
      </c>
      <c r="AM7" s="15" t="s">
        <v>27</v>
      </c>
      <c r="AN7" s="15" t="s">
        <v>27</v>
      </c>
      <c r="AO7" s="15" t="s">
        <v>27</v>
      </c>
      <c r="AP7" s="15" t="s">
        <v>27</v>
      </c>
      <c r="AQ7" s="15" t="s">
        <v>27</v>
      </c>
      <c r="AR7" s="15" t="s">
        <v>27</v>
      </c>
      <c r="AS7" s="15" t="s">
        <v>27</v>
      </c>
      <c r="AT7" s="15" t="s">
        <v>27</v>
      </c>
      <c r="AU7" s="15" t="s">
        <v>27</v>
      </c>
      <c r="AV7" s="15" t="s">
        <v>27</v>
      </c>
      <c r="AW7" s="15" t="s">
        <v>27</v>
      </c>
      <c r="AX7" s="15" t="s">
        <v>27</v>
      </c>
      <c r="AY7" s="15" t="s">
        <v>27</v>
      </c>
      <c r="AZ7" s="15" t="s">
        <v>27</v>
      </c>
      <c r="BA7" s="15" t="s">
        <v>27</v>
      </c>
      <c r="BB7" s="15" t="s">
        <v>27</v>
      </c>
      <c r="BC7" s="15" t="s">
        <v>27</v>
      </c>
      <c r="BD7" s="15" t="s">
        <v>27</v>
      </c>
      <c r="BE7" s="15" t="s">
        <v>27</v>
      </c>
      <c r="BF7" s="15" t="s">
        <v>27</v>
      </c>
      <c r="BG7" s="15" t="s">
        <v>27</v>
      </c>
      <c r="BH7" s="15" t="s">
        <v>27</v>
      </c>
      <c r="BI7" s="15" t="s">
        <v>27</v>
      </c>
      <c r="BJ7" s="15" t="s">
        <v>27</v>
      </c>
      <c r="BK7" s="15" t="s">
        <v>27</v>
      </c>
      <c r="BL7" s="15" t="s">
        <v>27</v>
      </c>
      <c r="BM7" s="15" t="s">
        <v>27</v>
      </c>
      <c r="BN7" s="15" t="s">
        <v>27</v>
      </c>
      <c r="BO7" s="15" t="s">
        <v>27</v>
      </c>
    </row>
    <row r="8" spans="1:67" ht="15.75">
      <c r="A8" s="15" t="s">
        <v>1</v>
      </c>
      <c r="B8" s="15" t="s">
        <v>148</v>
      </c>
      <c r="C8" s="15">
        <v>30555</v>
      </c>
      <c r="D8" s="15">
        <v>31403</v>
      </c>
      <c r="E8" s="15">
        <v>33340</v>
      </c>
      <c r="F8" s="15">
        <v>35776</v>
      </c>
      <c r="G8" s="15">
        <v>40164</v>
      </c>
      <c r="H8" s="15">
        <v>42722</v>
      </c>
      <c r="I8" s="15">
        <v>46454</v>
      </c>
      <c r="J8" s="15">
        <v>49354</v>
      </c>
      <c r="K8" s="15">
        <v>54912</v>
      </c>
      <c r="L8" s="15">
        <v>60133</v>
      </c>
      <c r="M8" s="15">
        <v>68388</v>
      </c>
      <c r="N8" s="15">
        <v>72383</v>
      </c>
      <c r="O8" s="15">
        <v>81987</v>
      </c>
      <c r="P8" s="15">
        <v>113051</v>
      </c>
      <c r="Q8" s="15">
        <v>148484</v>
      </c>
      <c r="R8" s="15">
        <v>157936</v>
      </c>
      <c r="S8" s="15">
        <v>172090</v>
      </c>
      <c r="T8" s="15">
        <v>184657</v>
      </c>
      <c r="U8" s="15">
        <v>220515</v>
      </c>
      <c r="V8" s="15">
        <v>287967</v>
      </c>
      <c r="W8" s="15">
        <v>344440</v>
      </c>
      <c r="X8" s="15">
        <v>380928</v>
      </c>
      <c r="Y8" s="15">
        <v>371757</v>
      </c>
      <c r="Z8" s="15">
        <v>362137</v>
      </c>
      <c r="AA8" s="15">
        <v>406733</v>
      </c>
      <c r="AB8" s="15">
        <v>394117</v>
      </c>
      <c r="AC8" s="15">
        <v>412832</v>
      </c>
      <c r="AD8" s="15">
        <v>462472</v>
      </c>
      <c r="AE8" s="15">
        <v>572816</v>
      </c>
      <c r="AF8" s="15">
        <v>653387</v>
      </c>
      <c r="AG8" s="15">
        <v>712128</v>
      </c>
      <c r="AH8" s="15">
        <v>733670</v>
      </c>
      <c r="AI8" s="15">
        <v>755964</v>
      </c>
      <c r="AJ8" s="15">
        <v>784469</v>
      </c>
      <c r="AK8" s="15">
        <v>872701</v>
      </c>
      <c r="AL8" s="15">
        <v>1008048</v>
      </c>
      <c r="AM8" s="15">
        <v>1081132</v>
      </c>
      <c r="AN8" s="15">
        <v>1195810</v>
      </c>
      <c r="AO8" s="15">
        <v>1199418</v>
      </c>
      <c r="AP8" s="15">
        <v>1313448</v>
      </c>
      <c r="AQ8" s="15">
        <v>1486120</v>
      </c>
      <c r="AR8" s="15">
        <v>1368140</v>
      </c>
      <c r="AS8" s="15">
        <v>1345506</v>
      </c>
      <c r="AT8" s="15">
        <v>1437148</v>
      </c>
      <c r="AU8" s="15">
        <v>1661104</v>
      </c>
      <c r="AV8" s="15">
        <v>1893153</v>
      </c>
      <c r="AW8" s="15">
        <v>2204218</v>
      </c>
      <c r="AX8" s="15">
        <v>2547935</v>
      </c>
      <c r="AY8" s="15">
        <v>2754377</v>
      </c>
      <c r="AZ8" s="15">
        <v>2331170</v>
      </c>
      <c r="BA8" s="15">
        <v>2687457</v>
      </c>
      <c r="BB8" s="15">
        <v>3036675</v>
      </c>
      <c r="BC8" s="15">
        <v>3151130</v>
      </c>
      <c r="BD8" s="15">
        <v>3250411</v>
      </c>
      <c r="BE8" s="15">
        <v>3379060</v>
      </c>
      <c r="BF8" s="15">
        <v>3238571</v>
      </c>
      <c r="BG8" s="15">
        <v>3239190</v>
      </c>
      <c r="BH8" s="15">
        <v>3550432</v>
      </c>
      <c r="BI8" s="15">
        <v>3794005</v>
      </c>
      <c r="BJ8" s="15">
        <v>3842238</v>
      </c>
      <c r="BK8" s="15">
        <v>3281367</v>
      </c>
      <c r="BL8" s="15">
        <v>3794561</v>
      </c>
      <c r="BM8" s="15">
        <v>4412523</v>
      </c>
      <c r="BN8" s="15">
        <v>4645183</v>
      </c>
      <c r="BO8" s="15">
        <v>4827002</v>
      </c>
    </row>
    <row r="9" spans="1:67" ht="15.75">
      <c r="A9" s="11" t="s">
        <v>2</v>
      </c>
      <c r="B9" s="11" t="s">
        <v>149</v>
      </c>
      <c r="C9" s="11">
        <v>25939</v>
      </c>
      <c r="D9" s="11">
        <v>26403</v>
      </c>
      <c r="E9" s="11">
        <v>27722</v>
      </c>
      <c r="F9" s="11">
        <v>29620</v>
      </c>
      <c r="G9" s="11">
        <v>33340</v>
      </c>
      <c r="H9" s="11">
        <v>35285</v>
      </c>
      <c r="I9" s="11">
        <v>38926</v>
      </c>
      <c r="J9" s="11">
        <v>41333</v>
      </c>
      <c r="K9" s="11">
        <v>45544</v>
      </c>
      <c r="L9" s="11">
        <v>49220</v>
      </c>
      <c r="M9" s="11">
        <v>56640</v>
      </c>
      <c r="N9" s="11">
        <v>59677</v>
      </c>
      <c r="O9" s="11">
        <v>67223</v>
      </c>
      <c r="P9" s="11">
        <v>91242</v>
      </c>
      <c r="Q9" s="11">
        <v>120897</v>
      </c>
      <c r="R9" s="11">
        <v>132585</v>
      </c>
      <c r="S9" s="11">
        <v>142716</v>
      </c>
      <c r="T9" s="11">
        <v>152302</v>
      </c>
      <c r="U9" s="11">
        <v>178428</v>
      </c>
      <c r="V9" s="11">
        <v>224132</v>
      </c>
      <c r="W9" s="11">
        <v>271835</v>
      </c>
      <c r="X9" s="11">
        <v>294399</v>
      </c>
      <c r="Y9" s="11">
        <v>275235</v>
      </c>
      <c r="Z9" s="11">
        <v>266106</v>
      </c>
      <c r="AA9" s="11">
        <v>291094</v>
      </c>
      <c r="AB9" s="11">
        <v>289071</v>
      </c>
      <c r="AC9" s="11">
        <v>310034</v>
      </c>
      <c r="AD9" s="11">
        <v>348869</v>
      </c>
      <c r="AE9" s="11">
        <v>431150</v>
      </c>
      <c r="AF9" s="11">
        <v>487003</v>
      </c>
      <c r="AG9" s="11">
        <v>535234</v>
      </c>
      <c r="AH9" s="11">
        <v>578343</v>
      </c>
      <c r="AI9" s="11">
        <v>616882</v>
      </c>
      <c r="AJ9" s="11">
        <v>642863</v>
      </c>
      <c r="AK9" s="11">
        <v>703254</v>
      </c>
      <c r="AL9" s="11">
        <v>794387</v>
      </c>
      <c r="AM9" s="11">
        <v>851602</v>
      </c>
      <c r="AN9" s="11">
        <v>934453</v>
      </c>
      <c r="AO9" s="11">
        <v>933174</v>
      </c>
      <c r="AP9" s="11">
        <v>976525</v>
      </c>
      <c r="AQ9" s="11">
        <v>1082963</v>
      </c>
      <c r="AR9" s="11">
        <v>1015366</v>
      </c>
      <c r="AS9" s="11">
        <v>986095</v>
      </c>
      <c r="AT9" s="11">
        <v>1028186</v>
      </c>
      <c r="AU9" s="11">
        <v>1168120</v>
      </c>
      <c r="AV9" s="11">
        <v>1291503</v>
      </c>
      <c r="AW9" s="11">
        <v>1463991</v>
      </c>
      <c r="AX9" s="11">
        <v>1660815</v>
      </c>
      <c r="AY9" s="11">
        <v>1849586</v>
      </c>
      <c r="AZ9" s="11">
        <v>1592792</v>
      </c>
      <c r="BA9" s="11">
        <v>1872320</v>
      </c>
      <c r="BB9" s="11">
        <v>2143552</v>
      </c>
      <c r="BC9" s="11">
        <v>2247453</v>
      </c>
      <c r="BD9" s="11">
        <v>2313121</v>
      </c>
      <c r="BE9" s="11">
        <v>2392615</v>
      </c>
      <c r="BF9" s="11">
        <v>2280778</v>
      </c>
      <c r="BG9" s="11">
        <v>2240824</v>
      </c>
      <c r="BH9" s="11">
        <v>2394476</v>
      </c>
      <c r="BI9" s="11">
        <v>2542462</v>
      </c>
      <c r="BJ9" s="11">
        <v>2546276</v>
      </c>
      <c r="BK9" s="11">
        <v>2160147</v>
      </c>
      <c r="BL9" s="11">
        <v>2570802</v>
      </c>
      <c r="BM9" s="11">
        <v>3039405</v>
      </c>
      <c r="BN9" s="11">
        <v>3071816</v>
      </c>
      <c r="BO9" s="11">
        <v>3190606</v>
      </c>
    </row>
    <row r="10" spans="1:67" ht="15.75">
      <c r="A10" s="11" t="s">
        <v>3</v>
      </c>
      <c r="B10" s="11" t="s">
        <v>30</v>
      </c>
      <c r="C10" s="11">
        <v>19650</v>
      </c>
      <c r="D10" s="11">
        <v>20108</v>
      </c>
      <c r="E10" s="11">
        <v>20781</v>
      </c>
      <c r="F10" s="11">
        <v>22272</v>
      </c>
      <c r="G10" s="11">
        <v>25501</v>
      </c>
      <c r="H10" s="11">
        <v>26461</v>
      </c>
      <c r="I10" s="11">
        <v>29310</v>
      </c>
      <c r="J10" s="11">
        <v>30666</v>
      </c>
      <c r="K10" s="11">
        <v>33626</v>
      </c>
      <c r="L10" s="11">
        <v>36414</v>
      </c>
      <c r="M10" s="11">
        <v>42469</v>
      </c>
      <c r="N10" s="11">
        <v>43319</v>
      </c>
      <c r="O10" s="11">
        <v>49381</v>
      </c>
      <c r="P10" s="11">
        <v>71410</v>
      </c>
      <c r="Q10" s="11">
        <v>98306</v>
      </c>
      <c r="R10" s="11">
        <v>107088</v>
      </c>
      <c r="S10" s="11">
        <v>114745</v>
      </c>
      <c r="T10" s="11">
        <v>120816</v>
      </c>
      <c r="U10" s="11">
        <v>142075</v>
      </c>
      <c r="V10" s="11">
        <v>184439</v>
      </c>
      <c r="W10" s="11">
        <v>224250</v>
      </c>
      <c r="X10" s="11">
        <v>237044</v>
      </c>
      <c r="Y10" s="11">
        <v>211157</v>
      </c>
      <c r="Z10" s="11">
        <v>201799</v>
      </c>
      <c r="AA10" s="11">
        <v>219926</v>
      </c>
      <c r="AB10" s="11">
        <v>215915</v>
      </c>
      <c r="AC10" s="11">
        <v>223344</v>
      </c>
      <c r="AD10" s="11">
        <v>250208</v>
      </c>
      <c r="AE10" s="11">
        <v>320230</v>
      </c>
      <c r="AF10" s="11">
        <v>359916</v>
      </c>
      <c r="AG10" s="11">
        <v>387401</v>
      </c>
      <c r="AH10" s="11">
        <v>414083</v>
      </c>
      <c r="AI10" s="11">
        <v>439631</v>
      </c>
      <c r="AJ10" s="11">
        <v>456943</v>
      </c>
      <c r="AK10" s="11">
        <v>502859</v>
      </c>
      <c r="AL10" s="11">
        <v>575204</v>
      </c>
      <c r="AM10" s="11">
        <v>612113</v>
      </c>
      <c r="AN10" s="11">
        <v>678366</v>
      </c>
      <c r="AO10" s="11">
        <v>670416</v>
      </c>
      <c r="AP10" s="11">
        <v>698524</v>
      </c>
      <c r="AQ10" s="11">
        <v>784940</v>
      </c>
      <c r="AR10" s="11">
        <v>731331</v>
      </c>
      <c r="AS10" s="11">
        <v>698036</v>
      </c>
      <c r="AT10" s="11">
        <v>730446</v>
      </c>
      <c r="AU10" s="11">
        <v>823584</v>
      </c>
      <c r="AV10" s="11">
        <v>913016</v>
      </c>
      <c r="AW10" s="11">
        <v>1040905</v>
      </c>
      <c r="AX10" s="11">
        <v>1165151</v>
      </c>
      <c r="AY10" s="11">
        <v>1308795</v>
      </c>
      <c r="AZ10" s="11">
        <v>1070331</v>
      </c>
      <c r="BA10" s="11">
        <v>1290279</v>
      </c>
      <c r="BB10" s="11">
        <v>1498887</v>
      </c>
      <c r="BC10" s="11">
        <v>1562630</v>
      </c>
      <c r="BD10" s="11">
        <v>1593708</v>
      </c>
      <c r="BE10" s="11">
        <v>1635563</v>
      </c>
      <c r="BF10" s="11">
        <v>1511381</v>
      </c>
      <c r="BG10" s="11">
        <v>1457393</v>
      </c>
      <c r="BH10" s="11">
        <v>1557003</v>
      </c>
      <c r="BI10" s="11">
        <v>1676913</v>
      </c>
      <c r="BJ10" s="11">
        <v>1655098</v>
      </c>
      <c r="BK10" s="11">
        <v>1433852</v>
      </c>
      <c r="BL10" s="11">
        <v>1765853</v>
      </c>
      <c r="BM10" s="11">
        <v>2090339</v>
      </c>
      <c r="BN10" s="11">
        <v>2045221</v>
      </c>
      <c r="BO10" s="11">
        <v>2083247</v>
      </c>
    </row>
    <row r="11" spans="1:67" ht="15.75">
      <c r="A11" s="11" t="s">
        <v>4</v>
      </c>
      <c r="B11" s="11" t="s">
        <v>33</v>
      </c>
      <c r="C11" s="11">
        <v>6289</v>
      </c>
      <c r="D11" s="11">
        <v>6295</v>
      </c>
      <c r="E11" s="11">
        <v>6941</v>
      </c>
      <c r="F11" s="11">
        <v>7348</v>
      </c>
      <c r="G11" s="11">
        <v>7839</v>
      </c>
      <c r="H11" s="11">
        <v>8824</v>
      </c>
      <c r="I11" s="11">
        <v>9616</v>
      </c>
      <c r="J11" s="11">
        <v>10667</v>
      </c>
      <c r="K11" s="11">
        <v>11918</v>
      </c>
      <c r="L11" s="11">
        <v>12806</v>
      </c>
      <c r="M11" s="11">
        <v>14171</v>
      </c>
      <c r="N11" s="11">
        <v>16358</v>
      </c>
      <c r="O11" s="11">
        <v>17842</v>
      </c>
      <c r="P11" s="11">
        <v>19832</v>
      </c>
      <c r="Q11" s="11">
        <v>22591</v>
      </c>
      <c r="R11" s="11">
        <v>25497</v>
      </c>
      <c r="S11" s="11">
        <v>27971</v>
      </c>
      <c r="T11" s="11">
        <v>31486</v>
      </c>
      <c r="U11" s="11">
        <v>36353</v>
      </c>
      <c r="V11" s="11">
        <v>39693</v>
      </c>
      <c r="W11" s="11">
        <v>47585</v>
      </c>
      <c r="X11" s="11">
        <v>57355</v>
      </c>
      <c r="Y11" s="11">
        <v>64078</v>
      </c>
      <c r="Z11" s="11">
        <v>64307</v>
      </c>
      <c r="AA11" s="11">
        <v>71168</v>
      </c>
      <c r="AB11" s="11">
        <v>73156</v>
      </c>
      <c r="AC11" s="11">
        <v>86690</v>
      </c>
      <c r="AD11" s="11">
        <v>98661</v>
      </c>
      <c r="AE11" s="11">
        <v>110920</v>
      </c>
      <c r="AF11" s="11">
        <v>127087</v>
      </c>
      <c r="AG11" s="11">
        <v>147833</v>
      </c>
      <c r="AH11" s="11">
        <v>164260</v>
      </c>
      <c r="AI11" s="11">
        <v>177251</v>
      </c>
      <c r="AJ11" s="11">
        <v>185920</v>
      </c>
      <c r="AK11" s="11">
        <v>200395</v>
      </c>
      <c r="AL11" s="11">
        <v>219183</v>
      </c>
      <c r="AM11" s="11">
        <v>239489</v>
      </c>
      <c r="AN11" s="11">
        <v>256087</v>
      </c>
      <c r="AO11" s="11">
        <v>262758</v>
      </c>
      <c r="AP11" s="11">
        <v>278001</v>
      </c>
      <c r="AQ11" s="11">
        <v>298023</v>
      </c>
      <c r="AR11" s="11">
        <v>284035</v>
      </c>
      <c r="AS11" s="11">
        <v>288059</v>
      </c>
      <c r="AT11" s="11">
        <v>297740</v>
      </c>
      <c r="AU11" s="11">
        <v>344536</v>
      </c>
      <c r="AV11" s="11">
        <v>378487</v>
      </c>
      <c r="AW11" s="11">
        <v>423086</v>
      </c>
      <c r="AX11" s="11">
        <v>495664</v>
      </c>
      <c r="AY11" s="11">
        <v>540791</v>
      </c>
      <c r="AZ11" s="11">
        <v>522461</v>
      </c>
      <c r="BA11" s="11">
        <v>582041</v>
      </c>
      <c r="BB11" s="11">
        <v>644665</v>
      </c>
      <c r="BC11" s="11">
        <v>684823</v>
      </c>
      <c r="BD11" s="11">
        <v>719413</v>
      </c>
      <c r="BE11" s="11">
        <v>757051</v>
      </c>
      <c r="BF11" s="11">
        <v>769397</v>
      </c>
      <c r="BG11" s="11">
        <v>783431</v>
      </c>
      <c r="BH11" s="11">
        <v>837474</v>
      </c>
      <c r="BI11" s="11">
        <v>865549</v>
      </c>
      <c r="BJ11" s="11">
        <v>891177</v>
      </c>
      <c r="BK11" s="11">
        <v>726296</v>
      </c>
      <c r="BL11" s="11">
        <v>804948</v>
      </c>
      <c r="BM11" s="11">
        <v>949065</v>
      </c>
      <c r="BN11" s="11">
        <v>1026596</v>
      </c>
      <c r="BO11" s="11">
        <v>1107358</v>
      </c>
    </row>
    <row r="12" spans="1:67" ht="15.75">
      <c r="A12" s="11" t="s">
        <v>5</v>
      </c>
      <c r="B12" s="11" t="s">
        <v>150</v>
      </c>
      <c r="C12" s="11">
        <v>4616</v>
      </c>
      <c r="D12" s="11">
        <v>5000</v>
      </c>
      <c r="E12" s="11">
        <v>5618</v>
      </c>
      <c r="F12" s="11">
        <v>6156</v>
      </c>
      <c r="G12" s="11">
        <v>6824</v>
      </c>
      <c r="H12" s="11">
        <v>7437</v>
      </c>
      <c r="I12" s="11">
        <v>7528</v>
      </c>
      <c r="J12" s="11">
        <v>8021</v>
      </c>
      <c r="K12" s="11">
        <v>9368</v>
      </c>
      <c r="L12" s="11">
        <v>10913</v>
      </c>
      <c r="M12" s="11">
        <v>11748</v>
      </c>
      <c r="N12" s="11">
        <v>12706</v>
      </c>
      <c r="O12" s="11">
        <v>14764</v>
      </c>
      <c r="P12" s="11">
        <v>21809</v>
      </c>
      <c r="Q12" s="11">
        <v>27587</v>
      </c>
      <c r="R12" s="11">
        <v>25351</v>
      </c>
      <c r="S12" s="11">
        <v>29374</v>
      </c>
      <c r="T12" s="11">
        <v>32355</v>
      </c>
      <c r="U12" s="11">
        <v>42087</v>
      </c>
      <c r="V12" s="11">
        <v>63835</v>
      </c>
      <c r="W12" s="11">
        <v>72605</v>
      </c>
      <c r="X12" s="11">
        <v>86529</v>
      </c>
      <c r="Y12" s="11">
        <v>96522</v>
      </c>
      <c r="Z12" s="11">
        <v>96031</v>
      </c>
      <c r="AA12" s="11">
        <v>115639</v>
      </c>
      <c r="AB12" s="11">
        <v>105046</v>
      </c>
      <c r="AC12" s="11">
        <v>102798</v>
      </c>
      <c r="AD12" s="11">
        <v>113603</v>
      </c>
      <c r="AE12" s="11">
        <v>141666</v>
      </c>
      <c r="AF12" s="11">
        <v>166384</v>
      </c>
      <c r="AG12" s="11">
        <v>176894</v>
      </c>
      <c r="AH12" s="11">
        <v>155327</v>
      </c>
      <c r="AI12" s="11">
        <v>139082</v>
      </c>
      <c r="AJ12" s="11">
        <v>141606</v>
      </c>
      <c r="AK12" s="11">
        <v>169447</v>
      </c>
      <c r="AL12" s="11">
        <v>213661</v>
      </c>
      <c r="AM12" s="11">
        <v>229530</v>
      </c>
      <c r="AN12" s="11">
        <v>261357</v>
      </c>
      <c r="AO12" s="11">
        <v>266244</v>
      </c>
      <c r="AP12" s="11">
        <v>302540</v>
      </c>
      <c r="AQ12" s="11">
        <v>365612</v>
      </c>
      <c r="AR12" s="11">
        <v>311364</v>
      </c>
      <c r="AS12" s="11">
        <v>306391</v>
      </c>
      <c r="AT12" s="11">
        <v>346931</v>
      </c>
      <c r="AU12" s="11">
        <v>432839</v>
      </c>
      <c r="AV12" s="11">
        <v>536294</v>
      </c>
      <c r="AW12" s="11">
        <v>669919</v>
      </c>
      <c r="AX12" s="11">
        <v>816938</v>
      </c>
      <c r="AY12" s="11">
        <v>820244</v>
      </c>
      <c r="AZ12" s="11">
        <v>653222</v>
      </c>
      <c r="BA12" s="11">
        <v>723223</v>
      </c>
      <c r="BB12" s="11">
        <v>791469</v>
      </c>
      <c r="BC12" s="11">
        <v>791613</v>
      </c>
      <c r="BD12" s="11">
        <v>811501</v>
      </c>
      <c r="BE12" s="11">
        <v>845858</v>
      </c>
      <c r="BF12" s="11">
        <v>824929</v>
      </c>
      <c r="BG12" s="11">
        <v>857240</v>
      </c>
      <c r="BH12" s="11">
        <v>995442</v>
      </c>
      <c r="BI12" s="11">
        <v>1102964</v>
      </c>
      <c r="BJ12" s="11">
        <v>1139310</v>
      </c>
      <c r="BK12" s="11">
        <v>954005</v>
      </c>
      <c r="BL12" s="11">
        <v>1048567</v>
      </c>
      <c r="BM12" s="11">
        <v>1184423</v>
      </c>
      <c r="BN12" s="11">
        <v>1376721</v>
      </c>
      <c r="BO12" s="11">
        <v>1434713</v>
      </c>
    </row>
    <row r="13" spans="1:67" ht="15.75">
      <c r="A13" s="11" t="s">
        <v>6</v>
      </c>
      <c r="B13" s="11" t="s">
        <v>151</v>
      </c>
      <c r="C13" s="11">
        <v>4616</v>
      </c>
      <c r="D13" s="11">
        <v>5000</v>
      </c>
      <c r="E13" s="11">
        <v>5618</v>
      </c>
      <c r="F13" s="11">
        <v>6156</v>
      </c>
      <c r="G13" s="11">
        <v>6824</v>
      </c>
      <c r="H13" s="11">
        <v>7437</v>
      </c>
      <c r="I13" s="11">
        <v>7528</v>
      </c>
      <c r="J13" s="11">
        <v>8021</v>
      </c>
      <c r="K13" s="11">
        <v>9368</v>
      </c>
      <c r="L13" s="11">
        <v>10913</v>
      </c>
      <c r="M13" s="11">
        <v>11748</v>
      </c>
      <c r="N13" s="11">
        <v>12706</v>
      </c>
      <c r="O13" s="11">
        <v>14764</v>
      </c>
      <c r="P13" s="11">
        <v>21809</v>
      </c>
      <c r="Q13" s="11">
        <v>27587</v>
      </c>
      <c r="R13" s="11">
        <v>25351</v>
      </c>
      <c r="S13" s="11">
        <v>29374</v>
      </c>
      <c r="T13" s="11">
        <v>32355</v>
      </c>
      <c r="U13" s="11">
        <v>42087</v>
      </c>
      <c r="V13" s="11">
        <v>63835</v>
      </c>
      <c r="W13" s="11">
        <v>72605</v>
      </c>
      <c r="X13" s="11">
        <v>86529</v>
      </c>
      <c r="Y13" s="11">
        <v>96522</v>
      </c>
      <c r="Z13" s="11">
        <v>96031</v>
      </c>
      <c r="AA13" s="11">
        <v>115639</v>
      </c>
      <c r="AB13" s="11">
        <v>105046</v>
      </c>
      <c r="AC13" s="11">
        <v>101890</v>
      </c>
      <c r="AD13" s="11">
        <v>112609</v>
      </c>
      <c r="AE13" s="11">
        <v>140671</v>
      </c>
      <c r="AF13" s="11">
        <v>165367</v>
      </c>
      <c r="AG13" s="11">
        <v>175722</v>
      </c>
      <c r="AH13" s="11">
        <v>154037</v>
      </c>
      <c r="AI13" s="11">
        <v>137286</v>
      </c>
      <c r="AJ13" s="11">
        <v>139786</v>
      </c>
      <c r="AK13" s="11">
        <v>167504</v>
      </c>
      <c r="AL13" s="11">
        <v>211482</v>
      </c>
      <c r="AM13" s="11">
        <v>227349</v>
      </c>
      <c r="AN13" s="11">
        <v>259087</v>
      </c>
      <c r="AO13" s="11">
        <v>263807</v>
      </c>
      <c r="AP13" s="11">
        <v>298294</v>
      </c>
      <c r="AQ13" s="11">
        <v>361217</v>
      </c>
      <c r="AR13" s="11">
        <v>306851</v>
      </c>
      <c r="AS13" s="11">
        <v>301822</v>
      </c>
      <c r="AT13" s="11">
        <v>342260</v>
      </c>
      <c r="AU13" s="11">
        <v>428105</v>
      </c>
      <c r="AV13" s="11">
        <v>531498</v>
      </c>
      <c r="AW13" s="11">
        <v>664850</v>
      </c>
      <c r="AX13" s="11">
        <v>811719</v>
      </c>
      <c r="AY13" s="11">
        <v>814880</v>
      </c>
      <c r="AZ13" s="11">
        <v>647483</v>
      </c>
      <c r="BA13" s="11">
        <v>717292</v>
      </c>
      <c r="BB13" s="11">
        <v>785365</v>
      </c>
      <c r="BC13" s="11">
        <v>785310</v>
      </c>
      <c r="BD13" s="11">
        <v>804887</v>
      </c>
      <c r="BE13" s="11">
        <v>839355</v>
      </c>
      <c r="BF13" s="11">
        <v>818351</v>
      </c>
      <c r="BG13" s="11">
        <v>850911</v>
      </c>
      <c r="BH13" s="11">
        <v>989095</v>
      </c>
      <c r="BI13" s="11">
        <v>1096023</v>
      </c>
      <c r="BJ13" s="11">
        <v>1132261</v>
      </c>
      <c r="BK13" s="11">
        <v>947179</v>
      </c>
      <c r="BL13" s="11">
        <v>1041475</v>
      </c>
      <c r="BM13" s="11">
        <v>1177016</v>
      </c>
      <c r="BN13" s="11">
        <v>1368986</v>
      </c>
      <c r="BO13" s="11">
        <v>1426842</v>
      </c>
    </row>
    <row r="14" spans="1:67" ht="15.75">
      <c r="A14" s="11" t="s">
        <v>7</v>
      </c>
      <c r="B14" s="11" t="s">
        <v>152</v>
      </c>
      <c r="C14" s="11" t="s">
        <v>185</v>
      </c>
      <c r="D14" s="11" t="s">
        <v>185</v>
      </c>
      <c r="E14" s="11" t="s">
        <v>185</v>
      </c>
      <c r="F14" s="11" t="s">
        <v>185</v>
      </c>
      <c r="G14" s="11" t="s">
        <v>185</v>
      </c>
      <c r="H14" s="11" t="s">
        <v>185</v>
      </c>
      <c r="I14" s="11" t="s">
        <v>185</v>
      </c>
      <c r="J14" s="11" t="s">
        <v>185</v>
      </c>
      <c r="K14" s="11" t="s">
        <v>185</v>
      </c>
      <c r="L14" s="11" t="s">
        <v>185</v>
      </c>
      <c r="M14" s="11" t="s">
        <v>185</v>
      </c>
      <c r="N14" s="11" t="s">
        <v>185</v>
      </c>
      <c r="O14" s="11" t="s">
        <v>185</v>
      </c>
      <c r="P14" s="11" t="s">
        <v>185</v>
      </c>
      <c r="Q14" s="11" t="s">
        <v>185</v>
      </c>
      <c r="R14" s="11" t="s">
        <v>185</v>
      </c>
      <c r="S14" s="11" t="s">
        <v>185</v>
      </c>
      <c r="T14" s="11" t="s">
        <v>185</v>
      </c>
      <c r="U14" s="11" t="s">
        <v>185</v>
      </c>
      <c r="V14" s="11" t="s">
        <v>185</v>
      </c>
      <c r="W14" s="11" t="s">
        <v>185</v>
      </c>
      <c r="X14" s="11" t="s">
        <v>185</v>
      </c>
      <c r="Y14" s="11" t="s">
        <v>185</v>
      </c>
      <c r="Z14" s="11" t="s">
        <v>185</v>
      </c>
      <c r="AA14" s="11" t="s">
        <v>185</v>
      </c>
      <c r="AB14" s="11" t="s">
        <v>185</v>
      </c>
      <c r="AC14" s="11">
        <v>908</v>
      </c>
      <c r="AD14" s="11">
        <v>994</v>
      </c>
      <c r="AE14" s="11">
        <v>995</v>
      </c>
      <c r="AF14" s="11">
        <v>1017</v>
      </c>
      <c r="AG14" s="11">
        <v>1172</v>
      </c>
      <c r="AH14" s="11">
        <v>1290</v>
      </c>
      <c r="AI14" s="11">
        <v>1796</v>
      </c>
      <c r="AJ14" s="11">
        <v>1820</v>
      </c>
      <c r="AK14" s="11">
        <v>1943</v>
      </c>
      <c r="AL14" s="11">
        <v>2179</v>
      </c>
      <c r="AM14" s="11">
        <v>2181</v>
      </c>
      <c r="AN14" s="11">
        <v>2270</v>
      </c>
      <c r="AO14" s="11">
        <v>2437</v>
      </c>
      <c r="AP14" s="11">
        <v>4246</v>
      </c>
      <c r="AQ14" s="11">
        <v>4395</v>
      </c>
      <c r="AR14" s="11">
        <v>4512</v>
      </c>
      <c r="AS14" s="11">
        <v>4570</v>
      </c>
      <c r="AT14" s="11">
        <v>4671</v>
      </c>
      <c r="AU14" s="11">
        <v>4734</v>
      </c>
      <c r="AV14" s="11">
        <v>4796</v>
      </c>
      <c r="AW14" s="11">
        <v>5069</v>
      </c>
      <c r="AX14" s="11">
        <v>5219</v>
      </c>
      <c r="AY14" s="11">
        <v>5364</v>
      </c>
      <c r="AZ14" s="11">
        <v>5740</v>
      </c>
      <c r="BA14" s="11">
        <v>5931</v>
      </c>
      <c r="BB14" s="11">
        <v>6105</v>
      </c>
      <c r="BC14" s="11">
        <v>6302</v>
      </c>
      <c r="BD14" s="11">
        <v>6613</v>
      </c>
      <c r="BE14" s="11">
        <v>6503</v>
      </c>
      <c r="BF14" s="11">
        <v>6578</v>
      </c>
      <c r="BG14" s="11">
        <v>6329</v>
      </c>
      <c r="BH14" s="11">
        <v>6347</v>
      </c>
      <c r="BI14" s="11">
        <v>6941</v>
      </c>
      <c r="BJ14" s="11">
        <v>7050</v>
      </c>
      <c r="BK14" s="11">
        <v>6826</v>
      </c>
      <c r="BL14" s="11">
        <v>7092</v>
      </c>
      <c r="BM14" s="11">
        <v>7407</v>
      </c>
      <c r="BN14" s="11">
        <v>7735</v>
      </c>
      <c r="BO14" s="11">
        <v>7871</v>
      </c>
    </row>
    <row r="15" spans="1:67" ht="15.75">
      <c r="A15" s="11" t="s">
        <v>8</v>
      </c>
      <c r="B15" s="11" t="s">
        <v>153</v>
      </c>
      <c r="C15" s="11" t="s">
        <v>185</v>
      </c>
      <c r="D15" s="11" t="s">
        <v>185</v>
      </c>
      <c r="E15" s="11" t="s">
        <v>185</v>
      </c>
      <c r="F15" s="11" t="s">
        <v>185</v>
      </c>
      <c r="G15" s="11" t="s">
        <v>185</v>
      </c>
      <c r="H15" s="11" t="s">
        <v>185</v>
      </c>
      <c r="I15" s="11" t="s">
        <v>185</v>
      </c>
      <c r="J15" s="11" t="s">
        <v>185</v>
      </c>
      <c r="K15" s="11" t="s">
        <v>185</v>
      </c>
      <c r="L15" s="11" t="s">
        <v>185</v>
      </c>
      <c r="M15" s="11" t="s">
        <v>185</v>
      </c>
      <c r="N15" s="11" t="s">
        <v>185</v>
      </c>
      <c r="O15" s="11" t="s">
        <v>185</v>
      </c>
      <c r="P15" s="11" t="s">
        <v>185</v>
      </c>
      <c r="Q15" s="11" t="s">
        <v>185</v>
      </c>
      <c r="R15" s="11" t="s">
        <v>185</v>
      </c>
      <c r="S15" s="11" t="s">
        <v>185</v>
      </c>
      <c r="T15" s="11" t="s">
        <v>185</v>
      </c>
      <c r="U15" s="11" t="s">
        <v>185</v>
      </c>
      <c r="V15" s="11" t="s">
        <v>185</v>
      </c>
      <c r="W15" s="11" t="s">
        <v>185</v>
      </c>
      <c r="X15" s="11" t="s">
        <v>185</v>
      </c>
      <c r="Y15" s="11" t="s">
        <v>185</v>
      </c>
      <c r="Z15" s="11" t="s">
        <v>185</v>
      </c>
      <c r="AA15" s="11" t="s">
        <v>185</v>
      </c>
      <c r="AB15" s="11" t="s">
        <v>185</v>
      </c>
      <c r="AC15" s="11" t="s">
        <v>185</v>
      </c>
      <c r="AD15" s="11" t="s">
        <v>185</v>
      </c>
      <c r="AE15" s="11" t="s">
        <v>185</v>
      </c>
      <c r="AF15" s="11" t="s">
        <v>185</v>
      </c>
      <c r="AG15" s="11" t="s">
        <v>185</v>
      </c>
      <c r="AH15" s="11" t="s">
        <v>185</v>
      </c>
      <c r="AI15" s="11" t="s">
        <v>185</v>
      </c>
      <c r="AJ15" s="11" t="s">
        <v>185</v>
      </c>
      <c r="AK15" s="11" t="s">
        <v>185</v>
      </c>
      <c r="AL15" s="11" t="s">
        <v>185</v>
      </c>
      <c r="AM15" s="11" t="s">
        <v>185</v>
      </c>
      <c r="AN15" s="11" t="s">
        <v>185</v>
      </c>
      <c r="AO15" s="11" t="s">
        <v>185</v>
      </c>
      <c r="AP15" s="11">
        <v>34384</v>
      </c>
      <c r="AQ15" s="11">
        <v>37545</v>
      </c>
      <c r="AR15" s="11">
        <v>41410</v>
      </c>
      <c r="AS15" s="11">
        <v>53019</v>
      </c>
      <c r="AT15" s="11">
        <v>62031</v>
      </c>
      <c r="AU15" s="11">
        <v>60145</v>
      </c>
      <c r="AV15" s="11">
        <v>65356</v>
      </c>
      <c r="AW15" s="11">
        <v>70308</v>
      </c>
      <c r="AX15" s="11">
        <v>70182</v>
      </c>
      <c r="AY15" s="11">
        <v>84547</v>
      </c>
      <c r="AZ15" s="11">
        <v>85155</v>
      </c>
      <c r="BA15" s="11">
        <v>91915</v>
      </c>
      <c r="BB15" s="11">
        <v>101654</v>
      </c>
      <c r="BC15" s="11">
        <v>112065</v>
      </c>
      <c r="BD15" s="11">
        <v>125788</v>
      </c>
      <c r="BE15" s="11">
        <v>140588</v>
      </c>
      <c r="BF15" s="11">
        <v>132864</v>
      </c>
      <c r="BG15" s="11">
        <v>141126</v>
      </c>
      <c r="BH15" s="11">
        <v>160514</v>
      </c>
      <c r="BI15" s="11">
        <v>148579</v>
      </c>
      <c r="BJ15" s="11">
        <v>156652</v>
      </c>
      <c r="BK15" s="11">
        <v>167214</v>
      </c>
      <c r="BL15" s="11">
        <v>175192</v>
      </c>
      <c r="BM15" s="11">
        <v>188696</v>
      </c>
      <c r="BN15" s="11">
        <v>196646</v>
      </c>
      <c r="BO15" s="11">
        <v>201684</v>
      </c>
    </row>
    <row r="16" spans="1:67" ht="15.75">
      <c r="A16" s="15" t="s">
        <v>9</v>
      </c>
      <c r="B16" s="15" t="s">
        <v>154</v>
      </c>
      <c r="C16" s="15">
        <v>27732</v>
      </c>
      <c r="D16" s="15">
        <v>27581</v>
      </c>
      <c r="E16" s="15">
        <v>29953</v>
      </c>
      <c r="F16" s="15">
        <v>31365</v>
      </c>
      <c r="G16" s="15">
        <v>33342</v>
      </c>
      <c r="H16" s="15">
        <v>37293</v>
      </c>
      <c r="I16" s="15">
        <v>43425</v>
      </c>
      <c r="J16" s="15">
        <v>46770</v>
      </c>
      <c r="K16" s="15">
        <v>54299</v>
      </c>
      <c r="L16" s="15">
        <v>59734</v>
      </c>
      <c r="M16" s="15">
        <v>66055</v>
      </c>
      <c r="N16" s="15">
        <v>73818</v>
      </c>
      <c r="O16" s="15">
        <v>87780</v>
      </c>
      <c r="P16" s="15">
        <v>105912</v>
      </c>
      <c r="Q16" s="15">
        <v>146521</v>
      </c>
      <c r="R16" s="15">
        <v>139822</v>
      </c>
      <c r="S16" s="15">
        <v>167796</v>
      </c>
      <c r="T16" s="15">
        <v>198992</v>
      </c>
      <c r="U16" s="15">
        <v>235659</v>
      </c>
      <c r="V16" s="15">
        <v>288250</v>
      </c>
      <c r="W16" s="15">
        <v>342124</v>
      </c>
      <c r="X16" s="15">
        <v>375898</v>
      </c>
      <c r="Y16" s="15">
        <v>377296</v>
      </c>
      <c r="Z16" s="15">
        <v>400828</v>
      </c>
      <c r="AA16" s="15">
        <v>501074</v>
      </c>
      <c r="AB16" s="15">
        <v>512274</v>
      </c>
      <c r="AC16" s="15">
        <v>560007</v>
      </c>
      <c r="AD16" s="15">
        <v>623127</v>
      </c>
      <c r="AE16" s="15">
        <v>693969</v>
      </c>
      <c r="AF16" s="15">
        <v>752874</v>
      </c>
      <c r="AG16" s="15">
        <v>791097</v>
      </c>
      <c r="AH16" s="15">
        <v>730773</v>
      </c>
      <c r="AI16" s="15">
        <v>807574</v>
      </c>
      <c r="AJ16" s="15">
        <v>869272</v>
      </c>
      <c r="AK16" s="15">
        <v>994314</v>
      </c>
      <c r="AL16" s="15">
        <v>1121616</v>
      </c>
      <c r="AM16" s="15">
        <v>1205896</v>
      </c>
      <c r="AN16" s="15">
        <v>1336538</v>
      </c>
      <c r="AO16" s="15">
        <v>1414479</v>
      </c>
      <c r="AP16" s="15">
        <v>1600061</v>
      </c>
      <c r="AQ16" s="15">
        <v>1888038</v>
      </c>
      <c r="AR16" s="15">
        <v>1762222</v>
      </c>
      <c r="AS16" s="15">
        <v>1801615</v>
      </c>
      <c r="AT16" s="15">
        <v>1959436</v>
      </c>
      <c r="AU16" s="15">
        <v>2296994</v>
      </c>
      <c r="AV16" s="15">
        <v>2642385</v>
      </c>
      <c r="AW16" s="15">
        <v>3020864</v>
      </c>
      <c r="AX16" s="15">
        <v>3284485</v>
      </c>
      <c r="AY16" s="15">
        <v>3450900</v>
      </c>
      <c r="AZ16" s="15">
        <v>2710899</v>
      </c>
      <c r="BA16" s="15">
        <v>3119466</v>
      </c>
      <c r="BB16" s="15">
        <v>3491977</v>
      </c>
      <c r="BC16" s="15">
        <v>3569312</v>
      </c>
      <c r="BD16" s="15">
        <v>3589927</v>
      </c>
      <c r="BE16" s="15">
        <v>3749116</v>
      </c>
      <c r="BF16" s="15">
        <v>3647025</v>
      </c>
      <c r="BG16" s="15">
        <v>3635406</v>
      </c>
      <c r="BH16" s="15">
        <v>3918048</v>
      </c>
      <c r="BI16" s="15">
        <v>4233855</v>
      </c>
      <c r="BJ16" s="15">
        <v>4283989</v>
      </c>
      <c r="BK16" s="15">
        <v>3882567</v>
      </c>
      <c r="BL16" s="15">
        <v>4662540</v>
      </c>
      <c r="BM16" s="15">
        <v>5424621</v>
      </c>
      <c r="BN16" s="15">
        <v>5550559</v>
      </c>
      <c r="BO16" s="15">
        <v>5960624</v>
      </c>
    </row>
    <row r="17" spans="1:67" ht="15.75">
      <c r="A17" s="11" t="s">
        <v>10</v>
      </c>
      <c r="B17" s="11" t="s">
        <v>155</v>
      </c>
      <c r="C17" s="11">
        <v>22433</v>
      </c>
      <c r="D17" s="11">
        <v>22208</v>
      </c>
      <c r="E17" s="11">
        <v>24352</v>
      </c>
      <c r="F17" s="11">
        <v>25411</v>
      </c>
      <c r="G17" s="11">
        <v>27319</v>
      </c>
      <c r="H17" s="11">
        <v>30621</v>
      </c>
      <c r="I17" s="11">
        <v>35987</v>
      </c>
      <c r="J17" s="11">
        <v>38729</v>
      </c>
      <c r="K17" s="11">
        <v>45292</v>
      </c>
      <c r="L17" s="11">
        <v>49130</v>
      </c>
      <c r="M17" s="11">
        <v>54385</v>
      </c>
      <c r="N17" s="11">
        <v>60980</v>
      </c>
      <c r="O17" s="11">
        <v>72664</v>
      </c>
      <c r="P17" s="11">
        <v>89342</v>
      </c>
      <c r="Q17" s="11">
        <v>125189</v>
      </c>
      <c r="R17" s="11">
        <v>120181</v>
      </c>
      <c r="S17" s="11">
        <v>148798</v>
      </c>
      <c r="T17" s="11">
        <v>179547</v>
      </c>
      <c r="U17" s="11">
        <v>208191</v>
      </c>
      <c r="V17" s="11">
        <v>248696</v>
      </c>
      <c r="W17" s="11">
        <v>291242</v>
      </c>
      <c r="X17" s="11">
        <v>310570</v>
      </c>
      <c r="Y17" s="11">
        <v>299392</v>
      </c>
      <c r="Z17" s="11">
        <v>323874</v>
      </c>
      <c r="AA17" s="11">
        <v>400166</v>
      </c>
      <c r="AB17" s="11">
        <v>410951</v>
      </c>
      <c r="AC17" s="11">
        <v>448572</v>
      </c>
      <c r="AD17" s="11">
        <v>500553</v>
      </c>
      <c r="AE17" s="11">
        <v>545714</v>
      </c>
      <c r="AF17" s="11">
        <v>580145</v>
      </c>
      <c r="AG17" s="11">
        <v>616098</v>
      </c>
      <c r="AH17" s="11">
        <v>609479</v>
      </c>
      <c r="AI17" s="11">
        <v>656094</v>
      </c>
      <c r="AJ17" s="11">
        <v>713174</v>
      </c>
      <c r="AK17" s="11">
        <v>801747</v>
      </c>
      <c r="AL17" s="11">
        <v>890771</v>
      </c>
      <c r="AM17" s="11">
        <v>955667</v>
      </c>
      <c r="AN17" s="11">
        <v>1042726</v>
      </c>
      <c r="AO17" s="11">
        <v>1099314</v>
      </c>
      <c r="AP17" s="11">
        <v>1232335</v>
      </c>
      <c r="AQ17" s="11">
        <v>1452650</v>
      </c>
      <c r="AR17" s="11">
        <v>1375739</v>
      </c>
      <c r="AS17" s="11">
        <v>1406762</v>
      </c>
      <c r="AT17" s="11">
        <v>1524429</v>
      </c>
      <c r="AU17" s="11">
        <v>1778958</v>
      </c>
      <c r="AV17" s="11">
        <v>2008045</v>
      </c>
      <c r="AW17" s="11">
        <v>2227523</v>
      </c>
      <c r="AX17" s="11">
        <v>2371811</v>
      </c>
      <c r="AY17" s="11">
        <v>2561936</v>
      </c>
      <c r="AZ17" s="11">
        <v>1987563</v>
      </c>
      <c r="BA17" s="11">
        <v>2375407</v>
      </c>
      <c r="BB17" s="11">
        <v>2698074</v>
      </c>
      <c r="BC17" s="11">
        <v>2773359</v>
      </c>
      <c r="BD17" s="11">
        <v>2759982</v>
      </c>
      <c r="BE17" s="11">
        <v>2876566</v>
      </c>
      <c r="BF17" s="11">
        <v>2771554</v>
      </c>
      <c r="BG17" s="11">
        <v>2720282</v>
      </c>
      <c r="BH17" s="11">
        <v>2911415</v>
      </c>
      <c r="BI17" s="11">
        <v>3121057</v>
      </c>
      <c r="BJ17" s="11">
        <v>3105670</v>
      </c>
      <c r="BK17" s="11">
        <v>2813838</v>
      </c>
      <c r="BL17" s="11">
        <v>3418871</v>
      </c>
      <c r="BM17" s="11">
        <v>3984167</v>
      </c>
      <c r="BN17" s="11">
        <v>3856707</v>
      </c>
      <c r="BO17" s="11">
        <v>4108441</v>
      </c>
    </row>
    <row r="18" spans="1:67" ht="15.75">
      <c r="A18" s="11" t="s">
        <v>11</v>
      </c>
      <c r="B18" s="11" t="s">
        <v>30</v>
      </c>
      <c r="C18" s="11">
        <v>14758</v>
      </c>
      <c r="D18" s="11">
        <v>14537</v>
      </c>
      <c r="E18" s="11">
        <v>16260</v>
      </c>
      <c r="F18" s="11">
        <v>17048</v>
      </c>
      <c r="G18" s="11">
        <v>18700</v>
      </c>
      <c r="H18" s="11">
        <v>21510</v>
      </c>
      <c r="I18" s="11">
        <v>25493</v>
      </c>
      <c r="J18" s="11">
        <v>26866</v>
      </c>
      <c r="K18" s="11">
        <v>32991</v>
      </c>
      <c r="L18" s="11">
        <v>35807</v>
      </c>
      <c r="M18" s="11">
        <v>39866</v>
      </c>
      <c r="N18" s="11">
        <v>45579</v>
      </c>
      <c r="O18" s="11">
        <v>55797</v>
      </c>
      <c r="P18" s="11">
        <v>70499</v>
      </c>
      <c r="Q18" s="11">
        <v>103811</v>
      </c>
      <c r="R18" s="11">
        <v>98185</v>
      </c>
      <c r="S18" s="11">
        <v>124228</v>
      </c>
      <c r="T18" s="11">
        <v>151907</v>
      </c>
      <c r="U18" s="11">
        <v>176002</v>
      </c>
      <c r="V18" s="11">
        <v>212007</v>
      </c>
      <c r="W18" s="11">
        <v>249750</v>
      </c>
      <c r="X18" s="11">
        <v>265067</v>
      </c>
      <c r="Y18" s="11">
        <v>247642</v>
      </c>
      <c r="Z18" s="11">
        <v>268901</v>
      </c>
      <c r="AA18" s="11">
        <v>332418</v>
      </c>
      <c r="AB18" s="11">
        <v>338088</v>
      </c>
      <c r="AC18" s="11">
        <v>368425</v>
      </c>
      <c r="AD18" s="11">
        <v>409765</v>
      </c>
      <c r="AE18" s="11">
        <v>447189</v>
      </c>
      <c r="AF18" s="11">
        <v>477665</v>
      </c>
      <c r="AG18" s="11">
        <v>498438</v>
      </c>
      <c r="AH18" s="11">
        <v>491020</v>
      </c>
      <c r="AI18" s="11">
        <v>536528</v>
      </c>
      <c r="AJ18" s="11">
        <v>589394</v>
      </c>
      <c r="AK18" s="11">
        <v>668690</v>
      </c>
      <c r="AL18" s="11">
        <v>749374</v>
      </c>
      <c r="AM18" s="11">
        <v>803113</v>
      </c>
      <c r="AN18" s="11">
        <v>876794</v>
      </c>
      <c r="AO18" s="11">
        <v>918637</v>
      </c>
      <c r="AP18" s="11">
        <v>1035592</v>
      </c>
      <c r="AQ18" s="11">
        <v>1231722</v>
      </c>
      <c r="AR18" s="11">
        <v>1153701</v>
      </c>
      <c r="AS18" s="11">
        <v>1173281</v>
      </c>
      <c r="AT18" s="11">
        <v>1272089</v>
      </c>
      <c r="AU18" s="11">
        <v>1488349</v>
      </c>
      <c r="AV18" s="11">
        <v>1695820</v>
      </c>
      <c r="AW18" s="11">
        <v>1878194</v>
      </c>
      <c r="AX18" s="11">
        <v>1986347</v>
      </c>
      <c r="AY18" s="11">
        <v>2141287</v>
      </c>
      <c r="AZ18" s="11">
        <v>1580025</v>
      </c>
      <c r="BA18" s="11">
        <v>1938950</v>
      </c>
      <c r="BB18" s="11">
        <v>2239886</v>
      </c>
      <c r="BC18" s="11">
        <v>2303749</v>
      </c>
      <c r="BD18" s="11">
        <v>2294247</v>
      </c>
      <c r="BE18" s="11">
        <v>2385480</v>
      </c>
      <c r="BF18" s="11">
        <v>2273249</v>
      </c>
      <c r="BG18" s="11">
        <v>2207195</v>
      </c>
      <c r="BH18" s="11">
        <v>2356345</v>
      </c>
      <c r="BI18" s="11">
        <v>2555662</v>
      </c>
      <c r="BJ18" s="11">
        <v>2512358</v>
      </c>
      <c r="BK18" s="11">
        <v>2346727</v>
      </c>
      <c r="BL18" s="11">
        <v>2849043</v>
      </c>
      <c r="BM18" s="11">
        <v>3270281</v>
      </c>
      <c r="BN18" s="11">
        <v>3108509</v>
      </c>
      <c r="BO18" s="11">
        <v>3296236</v>
      </c>
    </row>
    <row r="19" spans="1:67" ht="15.75">
      <c r="A19" s="11" t="s">
        <v>12</v>
      </c>
      <c r="B19" s="11" t="s">
        <v>33</v>
      </c>
      <c r="C19" s="11">
        <v>7675</v>
      </c>
      <c r="D19" s="11">
        <v>7671</v>
      </c>
      <c r="E19" s="11">
        <v>8092</v>
      </c>
      <c r="F19" s="11">
        <v>8363</v>
      </c>
      <c r="G19" s="11">
        <v>8619</v>
      </c>
      <c r="H19" s="11">
        <v>9111</v>
      </c>
      <c r="I19" s="11">
        <v>10494</v>
      </c>
      <c r="J19" s="11">
        <v>11863</v>
      </c>
      <c r="K19" s="11">
        <v>12301</v>
      </c>
      <c r="L19" s="11">
        <v>13323</v>
      </c>
      <c r="M19" s="11">
        <v>14519</v>
      </c>
      <c r="N19" s="11">
        <v>15401</v>
      </c>
      <c r="O19" s="11">
        <v>16867</v>
      </c>
      <c r="P19" s="11">
        <v>18843</v>
      </c>
      <c r="Q19" s="11">
        <v>21378</v>
      </c>
      <c r="R19" s="11">
        <v>21996</v>
      </c>
      <c r="S19" s="11">
        <v>24570</v>
      </c>
      <c r="T19" s="11">
        <v>27640</v>
      </c>
      <c r="U19" s="11">
        <v>32189</v>
      </c>
      <c r="V19" s="11">
        <v>36689</v>
      </c>
      <c r="W19" s="11">
        <v>41492</v>
      </c>
      <c r="X19" s="11">
        <v>45503</v>
      </c>
      <c r="Y19" s="11">
        <v>51750</v>
      </c>
      <c r="Z19" s="11">
        <v>54973</v>
      </c>
      <c r="AA19" s="11">
        <v>67748</v>
      </c>
      <c r="AB19" s="11">
        <v>72863</v>
      </c>
      <c r="AC19" s="11">
        <v>80147</v>
      </c>
      <c r="AD19" s="11">
        <v>90788</v>
      </c>
      <c r="AE19" s="11">
        <v>98525</v>
      </c>
      <c r="AF19" s="11">
        <v>102480</v>
      </c>
      <c r="AG19" s="11">
        <v>117660</v>
      </c>
      <c r="AH19" s="11">
        <v>118459</v>
      </c>
      <c r="AI19" s="11">
        <v>119566</v>
      </c>
      <c r="AJ19" s="11">
        <v>123780</v>
      </c>
      <c r="AK19" s="11">
        <v>133057</v>
      </c>
      <c r="AL19" s="11">
        <v>141397</v>
      </c>
      <c r="AM19" s="11">
        <v>152554</v>
      </c>
      <c r="AN19" s="11">
        <v>165932</v>
      </c>
      <c r="AO19" s="11">
        <v>180677</v>
      </c>
      <c r="AP19" s="11">
        <v>196742</v>
      </c>
      <c r="AQ19" s="11">
        <v>220927</v>
      </c>
      <c r="AR19" s="11">
        <v>222039</v>
      </c>
      <c r="AS19" s="11">
        <v>233480</v>
      </c>
      <c r="AT19" s="11">
        <v>252340</v>
      </c>
      <c r="AU19" s="11">
        <v>290609</v>
      </c>
      <c r="AV19" s="11">
        <v>312225</v>
      </c>
      <c r="AW19" s="11">
        <v>349329</v>
      </c>
      <c r="AX19" s="11">
        <v>385464</v>
      </c>
      <c r="AY19" s="11">
        <v>420650</v>
      </c>
      <c r="AZ19" s="11">
        <v>407538</v>
      </c>
      <c r="BA19" s="11">
        <v>436456</v>
      </c>
      <c r="BB19" s="11">
        <v>458188</v>
      </c>
      <c r="BC19" s="11">
        <v>469610</v>
      </c>
      <c r="BD19" s="11">
        <v>465736</v>
      </c>
      <c r="BE19" s="11">
        <v>491086</v>
      </c>
      <c r="BF19" s="11">
        <v>498305</v>
      </c>
      <c r="BG19" s="11">
        <v>513088</v>
      </c>
      <c r="BH19" s="11">
        <v>555070</v>
      </c>
      <c r="BI19" s="11">
        <v>565395</v>
      </c>
      <c r="BJ19" s="11">
        <v>593313</v>
      </c>
      <c r="BK19" s="11">
        <v>467111</v>
      </c>
      <c r="BL19" s="11">
        <v>569829</v>
      </c>
      <c r="BM19" s="11">
        <v>713886</v>
      </c>
      <c r="BN19" s="11">
        <v>748198</v>
      </c>
      <c r="BO19" s="11">
        <v>812205</v>
      </c>
    </row>
    <row r="20" spans="1:67" ht="15.75">
      <c r="A20" s="11" t="s">
        <v>13</v>
      </c>
      <c r="B20" s="11" t="s">
        <v>156</v>
      </c>
      <c r="C20" s="11">
        <v>1238</v>
      </c>
      <c r="D20" s="11">
        <v>1245</v>
      </c>
      <c r="E20" s="11">
        <v>1324</v>
      </c>
      <c r="F20" s="11">
        <v>1561</v>
      </c>
      <c r="G20" s="11">
        <v>1783</v>
      </c>
      <c r="H20" s="11">
        <v>2088</v>
      </c>
      <c r="I20" s="11">
        <v>2482</v>
      </c>
      <c r="J20" s="11">
        <v>2747</v>
      </c>
      <c r="K20" s="11">
        <v>3378</v>
      </c>
      <c r="L20" s="11">
        <v>4869</v>
      </c>
      <c r="M20" s="11">
        <v>5514</v>
      </c>
      <c r="N20" s="11">
        <v>5436</v>
      </c>
      <c r="O20" s="11">
        <v>6572</v>
      </c>
      <c r="P20" s="11">
        <v>9656</v>
      </c>
      <c r="Q20" s="11">
        <v>12084</v>
      </c>
      <c r="R20" s="11">
        <v>12565</v>
      </c>
      <c r="S20" s="11">
        <v>13312</v>
      </c>
      <c r="T20" s="11">
        <v>14218</v>
      </c>
      <c r="U20" s="11">
        <v>21680</v>
      </c>
      <c r="V20" s="11">
        <v>32961</v>
      </c>
      <c r="W20" s="11">
        <v>42533</v>
      </c>
      <c r="X20" s="11">
        <v>53626</v>
      </c>
      <c r="Y20" s="11">
        <v>61359</v>
      </c>
      <c r="Z20" s="11">
        <v>59643</v>
      </c>
      <c r="AA20" s="11">
        <v>80574</v>
      </c>
      <c r="AB20" s="11">
        <v>79324</v>
      </c>
      <c r="AC20" s="11">
        <v>87304</v>
      </c>
      <c r="AD20" s="11">
        <v>99309</v>
      </c>
      <c r="AE20" s="11">
        <v>122981</v>
      </c>
      <c r="AF20" s="11">
        <v>146560</v>
      </c>
      <c r="AG20" s="11">
        <v>148345</v>
      </c>
      <c r="AH20" s="11">
        <v>131198</v>
      </c>
      <c r="AI20" s="11">
        <v>114845</v>
      </c>
      <c r="AJ20" s="11">
        <v>116287</v>
      </c>
      <c r="AK20" s="11">
        <v>152302</v>
      </c>
      <c r="AL20" s="11">
        <v>192771</v>
      </c>
      <c r="AM20" s="11">
        <v>207212</v>
      </c>
      <c r="AN20" s="11">
        <v>248750</v>
      </c>
      <c r="AO20" s="11">
        <v>261978</v>
      </c>
      <c r="AP20" s="11">
        <v>292566</v>
      </c>
      <c r="AQ20" s="11">
        <v>350980</v>
      </c>
      <c r="AR20" s="11">
        <v>288120</v>
      </c>
      <c r="AS20" s="11">
        <v>288886</v>
      </c>
      <c r="AT20" s="11">
        <v>317677</v>
      </c>
      <c r="AU20" s="11">
        <v>386256</v>
      </c>
      <c r="AV20" s="11">
        <v>492108</v>
      </c>
      <c r="AW20" s="11">
        <v>653945</v>
      </c>
      <c r="AX20" s="11">
        <v>752582</v>
      </c>
      <c r="AY20" s="11">
        <v>708225</v>
      </c>
      <c r="AZ20" s="11">
        <v>537684</v>
      </c>
      <c r="BA20" s="11">
        <v>553311</v>
      </c>
      <c r="BB20" s="11">
        <v>589038</v>
      </c>
      <c r="BC20" s="11">
        <v>593754</v>
      </c>
      <c r="BD20" s="11">
        <v>616041</v>
      </c>
      <c r="BE20" s="11">
        <v>645623</v>
      </c>
      <c r="BF20" s="11">
        <v>639724</v>
      </c>
      <c r="BG20" s="11">
        <v>660798</v>
      </c>
      <c r="BH20" s="11">
        <v>737501</v>
      </c>
      <c r="BI20" s="11">
        <v>847689</v>
      </c>
      <c r="BJ20" s="11">
        <v>891911</v>
      </c>
      <c r="BK20" s="11">
        <v>776288</v>
      </c>
      <c r="BL20" s="11">
        <v>929509</v>
      </c>
      <c r="BM20" s="11">
        <v>1068464</v>
      </c>
      <c r="BN20" s="11">
        <v>1309692</v>
      </c>
      <c r="BO20" s="11">
        <v>1443603</v>
      </c>
    </row>
    <row r="21" spans="1:67" ht="15.75">
      <c r="A21" s="11" t="s">
        <v>14</v>
      </c>
      <c r="B21" s="11" t="s">
        <v>151</v>
      </c>
      <c r="C21" s="11">
        <v>1238</v>
      </c>
      <c r="D21" s="11">
        <v>1245</v>
      </c>
      <c r="E21" s="11">
        <v>1324</v>
      </c>
      <c r="F21" s="11">
        <v>1561</v>
      </c>
      <c r="G21" s="11">
        <v>1783</v>
      </c>
      <c r="H21" s="11">
        <v>2088</v>
      </c>
      <c r="I21" s="11">
        <v>2482</v>
      </c>
      <c r="J21" s="11">
        <v>2747</v>
      </c>
      <c r="K21" s="11">
        <v>3378</v>
      </c>
      <c r="L21" s="11">
        <v>4869</v>
      </c>
      <c r="M21" s="11">
        <v>5514</v>
      </c>
      <c r="N21" s="11">
        <v>5436</v>
      </c>
      <c r="O21" s="11">
        <v>6572</v>
      </c>
      <c r="P21" s="11">
        <v>9656</v>
      </c>
      <c r="Q21" s="11">
        <v>12084</v>
      </c>
      <c r="R21" s="11">
        <v>12565</v>
      </c>
      <c r="S21" s="11">
        <v>13312</v>
      </c>
      <c r="T21" s="11">
        <v>14218</v>
      </c>
      <c r="U21" s="11">
        <v>21680</v>
      </c>
      <c r="V21" s="11">
        <v>32961</v>
      </c>
      <c r="W21" s="11">
        <v>42533</v>
      </c>
      <c r="X21" s="11">
        <v>53626</v>
      </c>
      <c r="Y21" s="11">
        <v>61359</v>
      </c>
      <c r="Z21" s="11">
        <v>59643</v>
      </c>
      <c r="AA21" s="11">
        <v>80574</v>
      </c>
      <c r="AB21" s="11">
        <v>79324</v>
      </c>
      <c r="AC21" s="11">
        <v>84626</v>
      </c>
      <c r="AD21" s="11">
        <v>96971</v>
      </c>
      <c r="AE21" s="11">
        <v>121134</v>
      </c>
      <c r="AF21" s="11">
        <v>144274</v>
      </c>
      <c r="AG21" s="11">
        <v>144881</v>
      </c>
      <c r="AH21" s="11">
        <v>127172</v>
      </c>
      <c r="AI21" s="11">
        <v>110093</v>
      </c>
      <c r="AJ21" s="11">
        <v>111155</v>
      </c>
      <c r="AK21" s="11">
        <v>146350</v>
      </c>
      <c r="AL21" s="11">
        <v>186508</v>
      </c>
      <c r="AM21" s="11">
        <v>200912</v>
      </c>
      <c r="AN21" s="11">
        <v>242084</v>
      </c>
      <c r="AO21" s="11">
        <v>254984</v>
      </c>
      <c r="AP21" s="11">
        <v>281076</v>
      </c>
      <c r="AQ21" s="11">
        <v>339107</v>
      </c>
      <c r="AR21" s="11">
        <v>275619</v>
      </c>
      <c r="AS21" s="11">
        <v>276070</v>
      </c>
      <c r="AT21" s="11">
        <v>304322</v>
      </c>
      <c r="AU21" s="11">
        <v>371713</v>
      </c>
      <c r="AV21" s="11">
        <v>475701</v>
      </c>
      <c r="AW21" s="11">
        <v>637300</v>
      </c>
      <c r="AX21" s="11">
        <v>736472</v>
      </c>
      <c r="AY21" s="11">
        <v>691011</v>
      </c>
      <c r="AZ21" s="11">
        <v>523775</v>
      </c>
      <c r="BA21" s="11">
        <v>539783</v>
      </c>
      <c r="BB21" s="11">
        <v>575098</v>
      </c>
      <c r="BC21" s="11">
        <v>579446</v>
      </c>
      <c r="BD21" s="11">
        <v>600831</v>
      </c>
      <c r="BE21" s="11">
        <v>629675</v>
      </c>
      <c r="BF21" s="11">
        <v>623031</v>
      </c>
      <c r="BG21" s="11">
        <v>643482</v>
      </c>
      <c r="BH21" s="11">
        <v>720549</v>
      </c>
      <c r="BI21" s="11">
        <v>830466</v>
      </c>
      <c r="BJ21" s="11">
        <v>873002</v>
      </c>
      <c r="BK21" s="11">
        <v>761857</v>
      </c>
      <c r="BL21" s="11">
        <v>911235</v>
      </c>
      <c r="BM21" s="11">
        <v>1043677</v>
      </c>
      <c r="BN21" s="11">
        <v>1282578</v>
      </c>
      <c r="BO21" s="11">
        <v>1415124</v>
      </c>
    </row>
    <row r="22" spans="1:67" ht="15.75">
      <c r="A22" s="11" t="s">
        <v>15</v>
      </c>
      <c r="B22" s="11" t="s">
        <v>152</v>
      </c>
      <c r="C22" s="11" t="s">
        <v>185</v>
      </c>
      <c r="D22" s="11" t="s">
        <v>185</v>
      </c>
      <c r="E22" s="11" t="s">
        <v>185</v>
      </c>
      <c r="F22" s="11" t="s">
        <v>185</v>
      </c>
      <c r="G22" s="11" t="s">
        <v>185</v>
      </c>
      <c r="H22" s="11" t="s">
        <v>185</v>
      </c>
      <c r="I22" s="11" t="s">
        <v>185</v>
      </c>
      <c r="J22" s="11" t="s">
        <v>185</v>
      </c>
      <c r="K22" s="11" t="s">
        <v>185</v>
      </c>
      <c r="L22" s="11" t="s">
        <v>185</v>
      </c>
      <c r="M22" s="11" t="s">
        <v>185</v>
      </c>
      <c r="N22" s="11" t="s">
        <v>185</v>
      </c>
      <c r="O22" s="11" t="s">
        <v>185</v>
      </c>
      <c r="P22" s="11" t="s">
        <v>185</v>
      </c>
      <c r="Q22" s="11" t="s">
        <v>185</v>
      </c>
      <c r="R22" s="11" t="s">
        <v>185</v>
      </c>
      <c r="S22" s="11" t="s">
        <v>185</v>
      </c>
      <c r="T22" s="11" t="s">
        <v>185</v>
      </c>
      <c r="U22" s="11" t="s">
        <v>185</v>
      </c>
      <c r="V22" s="11" t="s">
        <v>185</v>
      </c>
      <c r="W22" s="11" t="s">
        <v>185</v>
      </c>
      <c r="X22" s="11" t="s">
        <v>185</v>
      </c>
      <c r="Y22" s="11" t="s">
        <v>185</v>
      </c>
      <c r="Z22" s="11" t="s">
        <v>185</v>
      </c>
      <c r="AA22" s="11" t="s">
        <v>185</v>
      </c>
      <c r="AB22" s="11" t="s">
        <v>185</v>
      </c>
      <c r="AC22" s="11">
        <v>2678</v>
      </c>
      <c r="AD22" s="11">
        <v>2338</v>
      </c>
      <c r="AE22" s="11">
        <v>1847</v>
      </c>
      <c r="AF22" s="11">
        <v>2286</v>
      </c>
      <c r="AG22" s="11">
        <v>3464</v>
      </c>
      <c r="AH22" s="11">
        <v>4026</v>
      </c>
      <c r="AI22" s="11">
        <v>4752</v>
      </c>
      <c r="AJ22" s="11">
        <v>5132</v>
      </c>
      <c r="AK22" s="11">
        <v>5952</v>
      </c>
      <c r="AL22" s="11">
        <v>6263</v>
      </c>
      <c r="AM22" s="11">
        <v>6300</v>
      </c>
      <c r="AN22" s="11">
        <v>6666</v>
      </c>
      <c r="AO22" s="11">
        <v>6994</v>
      </c>
      <c r="AP22" s="11">
        <v>11490</v>
      </c>
      <c r="AQ22" s="11">
        <v>11873</v>
      </c>
      <c r="AR22" s="11">
        <v>12500</v>
      </c>
      <c r="AS22" s="11">
        <v>12816</v>
      </c>
      <c r="AT22" s="11">
        <v>13356</v>
      </c>
      <c r="AU22" s="11">
        <v>14543</v>
      </c>
      <c r="AV22" s="11">
        <v>16407</v>
      </c>
      <c r="AW22" s="11">
        <v>16645</v>
      </c>
      <c r="AX22" s="11">
        <v>16109</v>
      </c>
      <c r="AY22" s="11">
        <v>17214</v>
      </c>
      <c r="AZ22" s="11">
        <v>13908</v>
      </c>
      <c r="BA22" s="11">
        <v>13528</v>
      </c>
      <c r="BB22" s="11">
        <v>13940</v>
      </c>
      <c r="BC22" s="11">
        <v>14308</v>
      </c>
      <c r="BD22" s="11">
        <v>15210</v>
      </c>
      <c r="BE22" s="11">
        <v>15948</v>
      </c>
      <c r="BF22" s="11">
        <v>16693</v>
      </c>
      <c r="BG22" s="11">
        <v>17316</v>
      </c>
      <c r="BH22" s="11">
        <v>16952</v>
      </c>
      <c r="BI22" s="11">
        <v>17223</v>
      </c>
      <c r="BJ22" s="11">
        <v>18908</v>
      </c>
      <c r="BK22" s="11">
        <v>14431</v>
      </c>
      <c r="BL22" s="11">
        <v>18274</v>
      </c>
      <c r="BM22" s="11">
        <v>24786</v>
      </c>
      <c r="BN22" s="11">
        <v>27114</v>
      </c>
      <c r="BO22" s="11">
        <v>28478</v>
      </c>
    </row>
    <row r="23" spans="1:67" ht="15.75">
      <c r="A23" s="11" t="s">
        <v>16</v>
      </c>
      <c r="B23" s="11" t="s">
        <v>157</v>
      </c>
      <c r="C23" s="11">
        <v>4061</v>
      </c>
      <c r="D23" s="11">
        <v>4128</v>
      </c>
      <c r="E23" s="11">
        <v>4277</v>
      </c>
      <c r="F23" s="11">
        <v>4393</v>
      </c>
      <c r="G23" s="11">
        <v>4240</v>
      </c>
      <c r="H23" s="11">
        <v>4584</v>
      </c>
      <c r="I23" s="11">
        <v>4956</v>
      </c>
      <c r="J23" s="11">
        <v>5294</v>
      </c>
      <c r="K23" s="11">
        <v>5629</v>
      </c>
      <c r="L23" s="11">
        <v>5735</v>
      </c>
      <c r="M23" s="11">
        <v>6156</v>
      </c>
      <c r="N23" s="11">
        <v>7402</v>
      </c>
      <c r="O23" s="11">
        <v>8544</v>
      </c>
      <c r="P23" s="11">
        <v>6914</v>
      </c>
      <c r="Q23" s="11">
        <v>9248</v>
      </c>
      <c r="R23" s="11">
        <v>7076</v>
      </c>
      <c r="S23" s="11">
        <v>5686</v>
      </c>
      <c r="T23" s="11">
        <v>5227</v>
      </c>
      <c r="U23" s="11">
        <v>5788</v>
      </c>
      <c r="V23" s="11">
        <v>6593</v>
      </c>
      <c r="W23" s="11">
        <v>8349</v>
      </c>
      <c r="X23" s="11">
        <v>11702</v>
      </c>
      <c r="Y23" s="11">
        <v>16545</v>
      </c>
      <c r="Z23" s="11">
        <v>17311</v>
      </c>
      <c r="AA23" s="11">
        <v>20334</v>
      </c>
      <c r="AB23" s="11">
        <v>21999</v>
      </c>
      <c r="AC23" s="11">
        <v>24131</v>
      </c>
      <c r="AD23" s="11">
        <v>23265</v>
      </c>
      <c r="AE23" s="11">
        <v>25274</v>
      </c>
      <c r="AF23" s="11">
        <v>26169</v>
      </c>
      <c r="AG23" s="11">
        <v>26654</v>
      </c>
      <c r="AH23" s="11">
        <v>-9904</v>
      </c>
      <c r="AI23" s="11">
        <v>36635</v>
      </c>
      <c r="AJ23" s="11">
        <v>39811</v>
      </c>
      <c r="AK23" s="11">
        <v>40265</v>
      </c>
      <c r="AL23" s="11">
        <v>38074</v>
      </c>
      <c r="AM23" s="11">
        <v>43017</v>
      </c>
      <c r="AN23" s="11">
        <v>45062</v>
      </c>
      <c r="AO23" s="11">
        <v>53187</v>
      </c>
      <c r="AP23" s="11">
        <v>75160</v>
      </c>
      <c r="AQ23" s="11">
        <v>84408</v>
      </c>
      <c r="AR23" s="11">
        <v>98364</v>
      </c>
      <c r="AS23" s="11">
        <v>105968</v>
      </c>
      <c r="AT23" s="11">
        <v>117330</v>
      </c>
      <c r="AU23" s="11">
        <v>131779</v>
      </c>
      <c r="AV23" s="11">
        <v>142232</v>
      </c>
      <c r="AW23" s="11">
        <v>139396</v>
      </c>
      <c r="AX23" s="11">
        <v>160092</v>
      </c>
      <c r="AY23" s="11">
        <v>180739</v>
      </c>
      <c r="AZ23" s="11">
        <v>185652</v>
      </c>
      <c r="BA23" s="11">
        <v>190749</v>
      </c>
      <c r="BB23" s="11">
        <v>204865</v>
      </c>
      <c r="BC23" s="11">
        <v>202198</v>
      </c>
      <c r="BD23" s="11">
        <v>213903</v>
      </c>
      <c r="BE23" s="11">
        <v>226927</v>
      </c>
      <c r="BF23" s="11">
        <v>235747</v>
      </c>
      <c r="BG23" s="11">
        <v>254325</v>
      </c>
      <c r="BH23" s="11">
        <v>269132</v>
      </c>
      <c r="BI23" s="11">
        <v>265109</v>
      </c>
      <c r="BJ23" s="11">
        <v>286408</v>
      </c>
      <c r="BK23" s="11">
        <v>292441</v>
      </c>
      <c r="BL23" s="11">
        <v>314160</v>
      </c>
      <c r="BM23" s="11">
        <v>371990</v>
      </c>
      <c r="BN23" s="11">
        <v>384160</v>
      </c>
      <c r="BO23" s="11">
        <v>408581</v>
      </c>
    </row>
    <row r="24" spans="1:67" ht="15.75">
      <c r="A24" s="15" t="s">
        <v>27</v>
      </c>
      <c r="B24" s="15" t="s">
        <v>158</v>
      </c>
      <c r="C24" s="15" t="s">
        <v>27</v>
      </c>
      <c r="D24" s="15" t="s">
        <v>27</v>
      </c>
      <c r="E24" s="15" t="s">
        <v>27</v>
      </c>
      <c r="F24" s="15" t="s">
        <v>27</v>
      </c>
      <c r="G24" s="15" t="s">
        <v>27</v>
      </c>
      <c r="H24" s="15" t="s">
        <v>27</v>
      </c>
      <c r="I24" s="15" t="s">
        <v>27</v>
      </c>
      <c r="J24" s="15" t="s">
        <v>27</v>
      </c>
      <c r="K24" s="15" t="s">
        <v>27</v>
      </c>
      <c r="L24" s="15" t="s">
        <v>27</v>
      </c>
      <c r="M24" s="15" t="s">
        <v>27</v>
      </c>
      <c r="N24" s="15" t="s">
        <v>27</v>
      </c>
      <c r="O24" s="15" t="s">
        <v>27</v>
      </c>
      <c r="P24" s="15" t="s">
        <v>27</v>
      </c>
      <c r="Q24" s="15" t="s">
        <v>27</v>
      </c>
      <c r="R24" s="15" t="s">
        <v>27</v>
      </c>
      <c r="S24" s="15" t="s">
        <v>27</v>
      </c>
      <c r="T24" s="15" t="s">
        <v>27</v>
      </c>
      <c r="U24" s="15" t="s">
        <v>27</v>
      </c>
      <c r="V24" s="15" t="s">
        <v>27</v>
      </c>
      <c r="W24" s="15" t="s">
        <v>27</v>
      </c>
      <c r="X24" s="15" t="s">
        <v>27</v>
      </c>
      <c r="Y24" s="15" t="s">
        <v>27</v>
      </c>
      <c r="Z24" s="15" t="s">
        <v>27</v>
      </c>
      <c r="AA24" s="15" t="s">
        <v>27</v>
      </c>
      <c r="AB24" s="15" t="s">
        <v>27</v>
      </c>
      <c r="AC24" s="15" t="s">
        <v>27</v>
      </c>
      <c r="AD24" s="15" t="s">
        <v>27</v>
      </c>
      <c r="AE24" s="15" t="s">
        <v>27</v>
      </c>
      <c r="AF24" s="15" t="s">
        <v>27</v>
      </c>
      <c r="AG24" s="15" t="s">
        <v>27</v>
      </c>
      <c r="AH24" s="15" t="s">
        <v>27</v>
      </c>
      <c r="AI24" s="15" t="s">
        <v>27</v>
      </c>
      <c r="AJ24" s="15" t="s">
        <v>27</v>
      </c>
      <c r="AK24" s="15" t="s">
        <v>27</v>
      </c>
      <c r="AL24" s="15" t="s">
        <v>27</v>
      </c>
      <c r="AM24" s="15" t="s">
        <v>27</v>
      </c>
      <c r="AN24" s="15" t="s">
        <v>27</v>
      </c>
      <c r="AO24" s="15" t="s">
        <v>27</v>
      </c>
      <c r="AP24" s="15" t="s">
        <v>27</v>
      </c>
      <c r="AQ24" s="15" t="s">
        <v>27</v>
      </c>
      <c r="AR24" s="15" t="s">
        <v>27</v>
      </c>
      <c r="AS24" s="15" t="s">
        <v>27</v>
      </c>
      <c r="AT24" s="15" t="s">
        <v>27</v>
      </c>
      <c r="AU24" s="15" t="s">
        <v>27</v>
      </c>
      <c r="AV24" s="15" t="s">
        <v>27</v>
      </c>
      <c r="AW24" s="15" t="s">
        <v>27</v>
      </c>
      <c r="AX24" s="15" t="s">
        <v>27</v>
      </c>
      <c r="AY24" s="15" t="s">
        <v>27</v>
      </c>
      <c r="AZ24" s="15" t="s">
        <v>27</v>
      </c>
      <c r="BA24" s="15" t="s">
        <v>27</v>
      </c>
      <c r="BB24" s="15" t="s">
        <v>27</v>
      </c>
      <c r="BC24" s="15" t="s">
        <v>27</v>
      </c>
      <c r="BD24" s="15" t="s">
        <v>27</v>
      </c>
      <c r="BE24" s="15" t="s">
        <v>27</v>
      </c>
      <c r="BF24" s="15" t="s">
        <v>27</v>
      </c>
      <c r="BG24" s="15" t="s">
        <v>27</v>
      </c>
      <c r="BH24" s="15" t="s">
        <v>27</v>
      </c>
      <c r="BI24" s="15" t="s">
        <v>27</v>
      </c>
      <c r="BJ24" s="15" t="s">
        <v>27</v>
      </c>
      <c r="BK24" s="15" t="s">
        <v>27</v>
      </c>
      <c r="BL24" s="15" t="s">
        <v>27</v>
      </c>
      <c r="BM24" s="15" t="s">
        <v>27</v>
      </c>
      <c r="BN24" s="15" t="s">
        <v>27</v>
      </c>
      <c r="BO24" s="15" t="s">
        <v>27</v>
      </c>
    </row>
    <row r="25" spans="1:67" ht="15.75">
      <c r="A25" s="15" t="s">
        <v>17</v>
      </c>
      <c r="B25" s="15" t="s">
        <v>159</v>
      </c>
      <c r="C25" s="15" t="s">
        <v>185</v>
      </c>
      <c r="D25" s="15" t="s">
        <v>185</v>
      </c>
      <c r="E25" s="15" t="s">
        <v>185</v>
      </c>
      <c r="F25" s="15" t="s">
        <v>185</v>
      </c>
      <c r="G25" s="15" t="s">
        <v>185</v>
      </c>
      <c r="H25" s="15" t="s">
        <v>185</v>
      </c>
      <c r="I25" s="15" t="s">
        <v>185</v>
      </c>
      <c r="J25" s="15" t="s">
        <v>185</v>
      </c>
      <c r="K25" s="15" t="s">
        <v>185</v>
      </c>
      <c r="L25" s="15" t="s">
        <v>185</v>
      </c>
      <c r="M25" s="15" t="s">
        <v>185</v>
      </c>
      <c r="N25" s="15" t="s">
        <v>185</v>
      </c>
      <c r="O25" s="15" t="s">
        <v>185</v>
      </c>
      <c r="P25" s="15" t="s">
        <v>185</v>
      </c>
      <c r="Q25" s="15" t="s">
        <v>185</v>
      </c>
      <c r="R25" s="15" t="s">
        <v>185</v>
      </c>
      <c r="S25" s="15" t="s">
        <v>185</v>
      </c>
      <c r="T25" s="15" t="s">
        <v>185</v>
      </c>
      <c r="U25" s="15" t="s">
        <v>185</v>
      </c>
      <c r="V25" s="15" t="s">
        <v>185</v>
      </c>
      <c r="W25" s="15" t="s">
        <v>185</v>
      </c>
      <c r="X25" s="15" t="s">
        <v>185</v>
      </c>
      <c r="Y25" s="15" t="s">
        <v>185</v>
      </c>
      <c r="Z25" s="15" t="s">
        <v>185</v>
      </c>
      <c r="AA25" s="15" t="s">
        <v>185</v>
      </c>
      <c r="AB25" s="15" t="s">
        <v>185</v>
      </c>
      <c r="AC25" s="15" t="s">
        <v>185</v>
      </c>
      <c r="AD25" s="15" t="s">
        <v>185</v>
      </c>
      <c r="AE25" s="15" t="s">
        <v>185</v>
      </c>
      <c r="AF25" s="15">
        <v>0</v>
      </c>
      <c r="AG25" s="15">
        <v>0</v>
      </c>
      <c r="AH25" s="15">
        <v>0</v>
      </c>
      <c r="AI25" s="15">
        <v>1536</v>
      </c>
      <c r="AJ25" s="15">
        <v>5</v>
      </c>
      <c r="AK25" s="15">
        <v>3</v>
      </c>
      <c r="AL25" s="15">
        <v>259</v>
      </c>
      <c r="AM25" s="15">
        <v>2</v>
      </c>
      <c r="AN25" s="15">
        <v>15</v>
      </c>
      <c r="AO25" s="15">
        <v>16</v>
      </c>
      <c r="AP25" s="15">
        <v>45</v>
      </c>
      <c r="AQ25" s="15">
        <v>42</v>
      </c>
      <c r="AR25" s="15">
        <v>13233</v>
      </c>
      <c r="AS25" s="15">
        <v>58</v>
      </c>
      <c r="AT25" s="15">
        <v>89</v>
      </c>
      <c r="AU25" s="15">
        <v>3765</v>
      </c>
      <c r="AV25" s="15">
        <v>15473</v>
      </c>
      <c r="AW25" s="15">
        <v>11</v>
      </c>
      <c r="AX25" s="15">
        <v>503</v>
      </c>
      <c r="AY25" s="15">
        <v>6181</v>
      </c>
      <c r="AZ25" s="15">
        <v>7</v>
      </c>
      <c r="BA25" s="15">
        <v>9</v>
      </c>
      <c r="BB25" s="15">
        <v>12</v>
      </c>
      <c r="BC25" s="15">
        <v>7683</v>
      </c>
      <c r="BD25" s="15">
        <v>20</v>
      </c>
      <c r="BE25" s="15">
        <v>49</v>
      </c>
      <c r="BF25" s="15">
        <v>67</v>
      </c>
      <c r="BG25" s="15">
        <v>76</v>
      </c>
      <c r="BH25" s="15">
        <v>19200</v>
      </c>
      <c r="BI25" s="15">
        <v>3281</v>
      </c>
      <c r="BJ25" s="15">
        <v>71</v>
      </c>
      <c r="BK25" s="15">
        <v>372</v>
      </c>
      <c r="BL25" s="15">
        <v>3864</v>
      </c>
      <c r="BM25" s="15">
        <v>8397</v>
      </c>
      <c r="BN25" s="15">
        <v>82</v>
      </c>
      <c r="BO25" s="15">
        <v>13004</v>
      </c>
    </row>
    <row r="26" spans="1:67" ht="15.75">
      <c r="A26" s="15" t="s">
        <v>18</v>
      </c>
      <c r="B26" s="15" t="s">
        <v>160</v>
      </c>
      <c r="C26" s="15" t="s">
        <v>185</v>
      </c>
      <c r="D26" s="15" t="s">
        <v>185</v>
      </c>
      <c r="E26" s="15" t="s">
        <v>185</v>
      </c>
      <c r="F26" s="15" t="s">
        <v>185</v>
      </c>
      <c r="G26" s="15" t="s">
        <v>185</v>
      </c>
      <c r="H26" s="15" t="s">
        <v>185</v>
      </c>
      <c r="I26" s="15" t="s">
        <v>185</v>
      </c>
      <c r="J26" s="15" t="s">
        <v>185</v>
      </c>
      <c r="K26" s="15" t="s">
        <v>185</v>
      </c>
      <c r="L26" s="15" t="s">
        <v>185</v>
      </c>
      <c r="M26" s="15" t="s">
        <v>185</v>
      </c>
      <c r="N26" s="15" t="s">
        <v>185</v>
      </c>
      <c r="O26" s="15" t="s">
        <v>185</v>
      </c>
      <c r="P26" s="15" t="s">
        <v>185</v>
      </c>
      <c r="Q26" s="15" t="s">
        <v>185</v>
      </c>
      <c r="R26" s="15" t="s">
        <v>185</v>
      </c>
      <c r="S26" s="15" t="s">
        <v>185</v>
      </c>
      <c r="T26" s="15" t="s">
        <v>185</v>
      </c>
      <c r="U26" s="15" t="s">
        <v>185</v>
      </c>
      <c r="V26" s="15" t="s">
        <v>185</v>
      </c>
      <c r="W26" s="15" t="s">
        <v>185</v>
      </c>
      <c r="X26" s="15" t="s">
        <v>185</v>
      </c>
      <c r="Y26" s="15" t="s">
        <v>185</v>
      </c>
      <c r="Z26" s="15" t="s">
        <v>185</v>
      </c>
      <c r="AA26" s="15" t="s">
        <v>185</v>
      </c>
      <c r="AB26" s="15" t="s">
        <v>185</v>
      </c>
      <c r="AC26" s="15" t="s">
        <v>185</v>
      </c>
      <c r="AD26" s="15" t="s">
        <v>185</v>
      </c>
      <c r="AE26" s="15" t="s">
        <v>185</v>
      </c>
      <c r="AF26" s="15">
        <v>207</v>
      </c>
      <c r="AG26" s="15">
        <v>7220</v>
      </c>
      <c r="AH26" s="15">
        <v>5130</v>
      </c>
      <c r="AI26" s="15">
        <v>87</v>
      </c>
      <c r="AJ26" s="15">
        <v>719</v>
      </c>
      <c r="AK26" s="15">
        <v>1114</v>
      </c>
      <c r="AL26" s="15">
        <v>481</v>
      </c>
      <c r="AM26" s="15">
        <v>9</v>
      </c>
      <c r="AN26" s="15">
        <v>271</v>
      </c>
      <c r="AO26" s="15">
        <v>24</v>
      </c>
      <c r="AP26" s="15">
        <v>6473</v>
      </c>
      <c r="AQ26" s="15">
        <v>4259</v>
      </c>
      <c r="AR26" s="15">
        <v>1063</v>
      </c>
      <c r="AS26" s="15">
        <v>3882</v>
      </c>
      <c r="AT26" s="15">
        <v>8588</v>
      </c>
      <c r="AU26" s="15">
        <v>8109</v>
      </c>
      <c r="AV26" s="15">
        <v>14523</v>
      </c>
      <c r="AW26" s="15">
        <v>7449</v>
      </c>
      <c r="AX26" s="15">
        <v>6559</v>
      </c>
      <c r="AY26" s="15">
        <v>6353</v>
      </c>
      <c r="AZ26" s="15">
        <v>5884</v>
      </c>
      <c r="BA26" s="15">
        <v>6900</v>
      </c>
      <c r="BB26" s="15">
        <v>9032</v>
      </c>
      <c r="BC26" s="15">
        <v>6752</v>
      </c>
      <c r="BD26" s="15">
        <v>6578</v>
      </c>
      <c r="BE26" s="15">
        <v>6584</v>
      </c>
      <c r="BF26" s="15">
        <v>8006</v>
      </c>
      <c r="BG26" s="15">
        <v>6682</v>
      </c>
      <c r="BH26" s="15">
        <v>6805</v>
      </c>
      <c r="BI26" s="15">
        <v>7541</v>
      </c>
      <c r="BJ26" s="15">
        <v>6527</v>
      </c>
      <c r="BK26" s="15">
        <v>5982</v>
      </c>
      <c r="BL26" s="15">
        <v>5287</v>
      </c>
      <c r="BM26" s="15">
        <v>8578</v>
      </c>
      <c r="BN26" s="15">
        <v>6402</v>
      </c>
      <c r="BO26" s="15">
        <v>7737</v>
      </c>
    </row>
    <row r="27" spans="1:67" ht="15.75">
      <c r="A27" s="15" t="s">
        <v>27</v>
      </c>
      <c r="B27" s="15" t="s">
        <v>161</v>
      </c>
      <c r="C27" s="15" t="s">
        <v>27</v>
      </c>
      <c r="D27" s="15" t="s">
        <v>27</v>
      </c>
      <c r="E27" s="15" t="s">
        <v>27</v>
      </c>
      <c r="F27" s="15" t="s">
        <v>27</v>
      </c>
      <c r="G27" s="15" t="s">
        <v>27</v>
      </c>
      <c r="H27" s="15" t="s">
        <v>27</v>
      </c>
      <c r="I27" s="15" t="s">
        <v>27</v>
      </c>
      <c r="J27" s="15" t="s">
        <v>27</v>
      </c>
      <c r="K27" s="15" t="s">
        <v>27</v>
      </c>
      <c r="L27" s="15" t="s">
        <v>27</v>
      </c>
      <c r="M27" s="15" t="s">
        <v>27</v>
      </c>
      <c r="N27" s="15" t="s">
        <v>27</v>
      </c>
      <c r="O27" s="15" t="s">
        <v>27</v>
      </c>
      <c r="P27" s="15" t="s">
        <v>27</v>
      </c>
      <c r="Q27" s="15" t="s">
        <v>27</v>
      </c>
      <c r="R27" s="15" t="s">
        <v>27</v>
      </c>
      <c r="S27" s="15" t="s">
        <v>27</v>
      </c>
      <c r="T27" s="15" t="s">
        <v>27</v>
      </c>
      <c r="U27" s="15" t="s">
        <v>27</v>
      </c>
      <c r="V27" s="15" t="s">
        <v>27</v>
      </c>
      <c r="W27" s="15" t="s">
        <v>27</v>
      </c>
      <c r="X27" s="15" t="s">
        <v>27</v>
      </c>
      <c r="Y27" s="15" t="s">
        <v>27</v>
      </c>
      <c r="Z27" s="15" t="s">
        <v>27</v>
      </c>
      <c r="AA27" s="15" t="s">
        <v>27</v>
      </c>
      <c r="AB27" s="15" t="s">
        <v>27</v>
      </c>
      <c r="AC27" s="15" t="s">
        <v>27</v>
      </c>
      <c r="AD27" s="15" t="s">
        <v>27</v>
      </c>
      <c r="AE27" s="15" t="s">
        <v>27</v>
      </c>
      <c r="AF27" s="15" t="s">
        <v>27</v>
      </c>
      <c r="AG27" s="15" t="s">
        <v>27</v>
      </c>
      <c r="AH27" s="15" t="s">
        <v>27</v>
      </c>
      <c r="AI27" s="15" t="s">
        <v>27</v>
      </c>
      <c r="AJ27" s="15" t="s">
        <v>27</v>
      </c>
      <c r="AK27" s="15" t="s">
        <v>27</v>
      </c>
      <c r="AL27" s="15" t="s">
        <v>27</v>
      </c>
      <c r="AM27" s="15" t="s">
        <v>27</v>
      </c>
      <c r="AN27" s="15" t="s">
        <v>27</v>
      </c>
      <c r="AO27" s="15" t="s">
        <v>27</v>
      </c>
      <c r="AP27" s="15" t="s">
        <v>27</v>
      </c>
      <c r="AQ27" s="15" t="s">
        <v>27</v>
      </c>
      <c r="AR27" s="15" t="s">
        <v>27</v>
      </c>
      <c r="AS27" s="15" t="s">
        <v>27</v>
      </c>
      <c r="AT27" s="15" t="s">
        <v>27</v>
      </c>
      <c r="AU27" s="15" t="s">
        <v>27</v>
      </c>
      <c r="AV27" s="15" t="s">
        <v>27</v>
      </c>
      <c r="AW27" s="15" t="s">
        <v>27</v>
      </c>
      <c r="AX27" s="15" t="s">
        <v>27</v>
      </c>
      <c r="AY27" s="15" t="s">
        <v>27</v>
      </c>
      <c r="AZ27" s="15" t="s">
        <v>27</v>
      </c>
      <c r="BA27" s="15" t="s">
        <v>27</v>
      </c>
      <c r="BB27" s="15" t="s">
        <v>27</v>
      </c>
      <c r="BC27" s="15" t="s">
        <v>27</v>
      </c>
      <c r="BD27" s="15" t="s">
        <v>27</v>
      </c>
      <c r="BE27" s="15" t="s">
        <v>27</v>
      </c>
      <c r="BF27" s="15" t="s">
        <v>27</v>
      </c>
      <c r="BG27" s="15" t="s">
        <v>27</v>
      </c>
      <c r="BH27" s="15" t="s">
        <v>27</v>
      </c>
      <c r="BI27" s="15" t="s">
        <v>27</v>
      </c>
      <c r="BJ27" s="15" t="s">
        <v>27</v>
      </c>
      <c r="BK27" s="15" t="s">
        <v>27</v>
      </c>
      <c r="BL27" s="15" t="s">
        <v>27</v>
      </c>
      <c r="BM27" s="15" t="s">
        <v>27</v>
      </c>
      <c r="BN27" s="15" t="s">
        <v>27</v>
      </c>
      <c r="BO27" s="15" t="s">
        <v>27</v>
      </c>
    </row>
    <row r="28" spans="1:67" ht="15.75">
      <c r="A28" s="15" t="s">
        <v>19</v>
      </c>
      <c r="B28" s="15" t="s">
        <v>162</v>
      </c>
      <c r="C28" s="15">
        <v>4099</v>
      </c>
      <c r="D28" s="15">
        <v>5538</v>
      </c>
      <c r="E28" s="15">
        <v>4174</v>
      </c>
      <c r="F28" s="15">
        <v>7270</v>
      </c>
      <c r="G28" s="15">
        <v>9560</v>
      </c>
      <c r="H28" s="15">
        <v>5715</v>
      </c>
      <c r="I28" s="15">
        <v>7321</v>
      </c>
      <c r="J28" s="15">
        <v>9757</v>
      </c>
      <c r="K28" s="15">
        <v>10977</v>
      </c>
      <c r="L28" s="15">
        <v>11584</v>
      </c>
      <c r="M28" s="15">
        <v>9336</v>
      </c>
      <c r="N28" s="15">
        <v>12474</v>
      </c>
      <c r="O28" s="15">
        <v>14497</v>
      </c>
      <c r="P28" s="15">
        <v>22874</v>
      </c>
      <c r="Q28" s="15">
        <v>34745</v>
      </c>
      <c r="R28" s="15">
        <v>39703</v>
      </c>
      <c r="S28" s="15">
        <v>51269</v>
      </c>
      <c r="T28" s="15">
        <v>34785</v>
      </c>
      <c r="U28" s="15">
        <v>61130</v>
      </c>
      <c r="V28" s="15">
        <v>66053</v>
      </c>
      <c r="W28" s="15">
        <v>86968</v>
      </c>
      <c r="X28" s="15">
        <v>114147</v>
      </c>
      <c r="Y28" s="15">
        <v>142722</v>
      </c>
      <c r="Z28" s="15">
        <v>74690</v>
      </c>
      <c r="AA28" s="15">
        <v>50740</v>
      </c>
      <c r="AB28" s="15">
        <v>47064</v>
      </c>
      <c r="AC28" s="15">
        <v>107252</v>
      </c>
      <c r="AD28" s="15">
        <v>84058</v>
      </c>
      <c r="AE28" s="15">
        <v>105747</v>
      </c>
      <c r="AF28" s="15">
        <v>182908</v>
      </c>
      <c r="AG28" s="15">
        <v>103985</v>
      </c>
      <c r="AH28" s="15">
        <v>75753</v>
      </c>
      <c r="AI28" s="15">
        <v>84899</v>
      </c>
      <c r="AJ28" s="15">
        <v>199399</v>
      </c>
      <c r="AK28" s="15">
        <v>188758</v>
      </c>
      <c r="AL28" s="15">
        <v>363555</v>
      </c>
      <c r="AM28" s="15">
        <v>424548</v>
      </c>
      <c r="AN28" s="15">
        <v>502024</v>
      </c>
      <c r="AO28" s="15">
        <v>385936</v>
      </c>
      <c r="AP28" s="15">
        <v>526612</v>
      </c>
      <c r="AQ28" s="15">
        <v>587682</v>
      </c>
      <c r="AR28" s="15">
        <v>386313</v>
      </c>
      <c r="AS28" s="15">
        <v>319175</v>
      </c>
      <c r="AT28" s="15">
        <v>371104</v>
      </c>
      <c r="AU28" s="15">
        <v>1058661</v>
      </c>
      <c r="AV28" s="15">
        <v>562996</v>
      </c>
      <c r="AW28" s="15">
        <v>1324623</v>
      </c>
      <c r="AX28" s="15">
        <v>1563467</v>
      </c>
      <c r="AY28" s="15">
        <v>-317592</v>
      </c>
      <c r="AZ28" s="15">
        <v>131082</v>
      </c>
      <c r="BA28" s="15">
        <v>958737</v>
      </c>
      <c r="BB28" s="15">
        <v>492556</v>
      </c>
      <c r="BC28" s="15">
        <v>171359</v>
      </c>
      <c r="BD28" s="15">
        <v>626189</v>
      </c>
      <c r="BE28" s="15">
        <v>865694</v>
      </c>
      <c r="BF28" s="15">
        <v>144104</v>
      </c>
      <c r="BG28" s="15">
        <v>336438</v>
      </c>
      <c r="BH28" s="15">
        <v>1161984</v>
      </c>
      <c r="BI28" s="15">
        <v>429710</v>
      </c>
      <c r="BJ28" s="15">
        <v>315580</v>
      </c>
      <c r="BK28" s="15">
        <v>954808</v>
      </c>
      <c r="BL28" s="15">
        <v>1191028</v>
      </c>
      <c r="BM28" s="15">
        <v>747109</v>
      </c>
      <c r="BN28" s="15">
        <v>978604</v>
      </c>
      <c r="BO28" s="15">
        <v>855854</v>
      </c>
    </row>
    <row r="29" spans="1:67" ht="15.75">
      <c r="A29" s="11" t="s">
        <v>20</v>
      </c>
      <c r="B29" s="11" t="s">
        <v>163</v>
      </c>
      <c r="C29" s="11">
        <v>2940</v>
      </c>
      <c r="D29" s="11">
        <v>2654</v>
      </c>
      <c r="E29" s="11">
        <v>2851</v>
      </c>
      <c r="F29" s="11">
        <v>3483</v>
      </c>
      <c r="G29" s="11">
        <v>3759</v>
      </c>
      <c r="H29" s="11">
        <v>5011</v>
      </c>
      <c r="I29" s="11">
        <v>5419</v>
      </c>
      <c r="J29" s="11">
        <v>4806</v>
      </c>
      <c r="K29" s="11">
        <v>5294</v>
      </c>
      <c r="L29" s="11">
        <v>5960</v>
      </c>
      <c r="M29" s="11">
        <v>7590</v>
      </c>
      <c r="N29" s="11">
        <v>7618</v>
      </c>
      <c r="O29" s="11">
        <v>7747</v>
      </c>
      <c r="P29" s="11">
        <v>11353</v>
      </c>
      <c r="Q29" s="11">
        <v>9052</v>
      </c>
      <c r="R29" s="11">
        <v>14244</v>
      </c>
      <c r="S29" s="11">
        <v>11949</v>
      </c>
      <c r="T29" s="11">
        <v>11891</v>
      </c>
      <c r="U29" s="11">
        <v>16057</v>
      </c>
      <c r="V29" s="11">
        <v>25223</v>
      </c>
      <c r="W29" s="11">
        <v>19222</v>
      </c>
      <c r="X29" s="11">
        <v>9624</v>
      </c>
      <c r="Y29" s="11">
        <v>19397</v>
      </c>
      <c r="Z29" s="11">
        <v>20844</v>
      </c>
      <c r="AA29" s="11">
        <v>26770</v>
      </c>
      <c r="AB29" s="11">
        <v>21241</v>
      </c>
      <c r="AC29" s="11">
        <v>19524</v>
      </c>
      <c r="AD29" s="11">
        <v>39795</v>
      </c>
      <c r="AE29" s="11">
        <v>21701</v>
      </c>
      <c r="AF29" s="11">
        <v>50973</v>
      </c>
      <c r="AG29" s="11">
        <v>59934</v>
      </c>
      <c r="AH29" s="11">
        <v>49253</v>
      </c>
      <c r="AI29" s="11">
        <v>58755</v>
      </c>
      <c r="AJ29" s="11">
        <v>82799</v>
      </c>
      <c r="AK29" s="11">
        <v>89988</v>
      </c>
      <c r="AL29" s="11">
        <v>110041</v>
      </c>
      <c r="AM29" s="11">
        <v>103024</v>
      </c>
      <c r="AN29" s="11">
        <v>121352</v>
      </c>
      <c r="AO29" s="11">
        <v>174751</v>
      </c>
      <c r="AP29" s="11">
        <v>247484</v>
      </c>
      <c r="AQ29" s="11">
        <v>186371</v>
      </c>
      <c r="AR29" s="11">
        <v>146041</v>
      </c>
      <c r="AS29" s="11">
        <v>178984</v>
      </c>
      <c r="AT29" s="11">
        <v>195218</v>
      </c>
      <c r="AU29" s="11">
        <v>374006</v>
      </c>
      <c r="AV29" s="11">
        <v>52591</v>
      </c>
      <c r="AW29" s="11">
        <v>283800</v>
      </c>
      <c r="AX29" s="11">
        <v>523889</v>
      </c>
      <c r="AY29" s="11">
        <v>343584</v>
      </c>
      <c r="AZ29" s="11">
        <v>312597</v>
      </c>
      <c r="BA29" s="11">
        <v>349829</v>
      </c>
      <c r="BB29" s="11">
        <v>436615</v>
      </c>
      <c r="BC29" s="11">
        <v>377239</v>
      </c>
      <c r="BD29" s="11">
        <v>392796</v>
      </c>
      <c r="BE29" s="11">
        <v>387528</v>
      </c>
      <c r="BF29" s="11">
        <v>302072</v>
      </c>
      <c r="BG29" s="11">
        <v>299814</v>
      </c>
      <c r="BH29" s="11">
        <v>409413</v>
      </c>
      <c r="BI29" s="11">
        <v>-130720</v>
      </c>
      <c r="BJ29" s="11">
        <v>114924</v>
      </c>
      <c r="BK29" s="11">
        <v>282333</v>
      </c>
      <c r="BL29" s="11">
        <v>341955</v>
      </c>
      <c r="BM29" s="11">
        <v>388510</v>
      </c>
      <c r="BN29" s="11">
        <v>454085</v>
      </c>
      <c r="BO29" s="11">
        <v>379072</v>
      </c>
    </row>
    <row r="30" spans="1:67" ht="15.75">
      <c r="A30" s="11" t="s">
        <v>21</v>
      </c>
      <c r="B30" s="11" t="s">
        <v>164</v>
      </c>
      <c r="C30" s="11">
        <v>663</v>
      </c>
      <c r="D30" s="11">
        <v>762</v>
      </c>
      <c r="E30" s="11">
        <v>969</v>
      </c>
      <c r="F30" s="11">
        <v>1105</v>
      </c>
      <c r="G30" s="11">
        <v>678</v>
      </c>
      <c r="H30" s="11">
        <v>759</v>
      </c>
      <c r="I30" s="11">
        <v>720</v>
      </c>
      <c r="J30" s="11">
        <v>1308</v>
      </c>
      <c r="K30" s="11">
        <v>1569</v>
      </c>
      <c r="L30" s="11">
        <v>1549</v>
      </c>
      <c r="M30" s="11">
        <v>1076</v>
      </c>
      <c r="N30" s="11">
        <v>1113</v>
      </c>
      <c r="O30" s="11">
        <v>619</v>
      </c>
      <c r="P30" s="11">
        <v>672</v>
      </c>
      <c r="Q30" s="11">
        <v>1853</v>
      </c>
      <c r="R30" s="11">
        <v>6247</v>
      </c>
      <c r="S30" s="11">
        <v>8885</v>
      </c>
      <c r="T30" s="11">
        <v>5459</v>
      </c>
      <c r="U30" s="11">
        <v>3626</v>
      </c>
      <c r="V30" s="11">
        <v>12430</v>
      </c>
      <c r="W30" s="11">
        <v>6042</v>
      </c>
      <c r="X30" s="11">
        <v>15650</v>
      </c>
      <c r="Y30" s="11">
        <v>12395</v>
      </c>
      <c r="Z30" s="11">
        <v>2063</v>
      </c>
      <c r="AA30" s="11">
        <v>3498</v>
      </c>
      <c r="AB30" s="11">
        <v>3008</v>
      </c>
      <c r="AC30" s="11">
        <v>8984</v>
      </c>
      <c r="AD30" s="11">
        <v>7903</v>
      </c>
      <c r="AE30" s="11">
        <v>4589</v>
      </c>
      <c r="AF30" s="11">
        <v>31166</v>
      </c>
      <c r="AG30" s="11">
        <v>30557</v>
      </c>
      <c r="AH30" s="11">
        <v>32053</v>
      </c>
      <c r="AI30" s="11">
        <v>50684</v>
      </c>
      <c r="AJ30" s="11">
        <v>137917</v>
      </c>
      <c r="AK30" s="11">
        <v>54088</v>
      </c>
      <c r="AL30" s="11">
        <v>143506</v>
      </c>
      <c r="AM30" s="11">
        <v>160179</v>
      </c>
      <c r="AN30" s="11">
        <v>121036</v>
      </c>
      <c r="AO30" s="11">
        <v>132186</v>
      </c>
      <c r="AP30" s="11">
        <v>141007</v>
      </c>
      <c r="AQ30" s="11">
        <v>159713</v>
      </c>
      <c r="AR30" s="11">
        <v>106919</v>
      </c>
      <c r="AS30" s="11">
        <v>79532</v>
      </c>
      <c r="AT30" s="11">
        <v>133059</v>
      </c>
      <c r="AU30" s="11">
        <v>191956</v>
      </c>
      <c r="AV30" s="11">
        <v>267290</v>
      </c>
      <c r="AW30" s="11">
        <v>493366</v>
      </c>
      <c r="AX30" s="11">
        <v>380807</v>
      </c>
      <c r="AY30" s="11">
        <v>-284269</v>
      </c>
      <c r="AZ30" s="11">
        <v>375883</v>
      </c>
      <c r="BA30" s="11">
        <v>199620</v>
      </c>
      <c r="BB30" s="11">
        <v>85365</v>
      </c>
      <c r="BC30" s="11">
        <v>243182</v>
      </c>
      <c r="BD30" s="11">
        <v>457734</v>
      </c>
      <c r="BE30" s="11">
        <v>581668</v>
      </c>
      <c r="BF30" s="11">
        <v>107154</v>
      </c>
      <c r="BG30" s="11">
        <v>37489</v>
      </c>
      <c r="BH30" s="11">
        <v>540728</v>
      </c>
      <c r="BI30" s="11">
        <v>381863</v>
      </c>
      <c r="BJ30" s="11">
        <v>-11453</v>
      </c>
      <c r="BK30" s="11">
        <v>406368</v>
      </c>
      <c r="BL30" s="11">
        <v>711540</v>
      </c>
      <c r="BM30" s="11">
        <v>322719</v>
      </c>
      <c r="BN30" s="11">
        <v>81562</v>
      </c>
      <c r="BO30" s="11">
        <v>361049</v>
      </c>
    </row>
    <row r="31" spans="1:67" ht="15.75">
      <c r="A31" s="11" t="s">
        <v>22</v>
      </c>
      <c r="B31" s="11" t="s">
        <v>165</v>
      </c>
      <c r="C31" s="11">
        <v>2641</v>
      </c>
      <c r="D31" s="11">
        <v>2729</v>
      </c>
      <c r="E31" s="11">
        <v>1889</v>
      </c>
      <c r="F31" s="11">
        <v>3060</v>
      </c>
      <c r="G31" s="11">
        <v>5294</v>
      </c>
      <c r="H31" s="11">
        <v>1170</v>
      </c>
      <c r="I31" s="11">
        <v>1752</v>
      </c>
      <c r="J31" s="11">
        <v>3696</v>
      </c>
      <c r="K31" s="11">
        <v>3244</v>
      </c>
      <c r="L31" s="11">
        <v>2896</v>
      </c>
      <c r="M31" s="11">
        <v>3151</v>
      </c>
      <c r="N31" s="11">
        <v>6092</v>
      </c>
      <c r="O31" s="11">
        <v>6127</v>
      </c>
      <c r="P31" s="11">
        <v>11007</v>
      </c>
      <c r="Q31" s="11">
        <v>22373</v>
      </c>
      <c r="R31" s="11">
        <v>18363</v>
      </c>
      <c r="S31" s="11">
        <v>27877</v>
      </c>
      <c r="T31" s="11">
        <v>17060</v>
      </c>
      <c r="U31" s="11">
        <v>42179</v>
      </c>
      <c r="V31" s="11">
        <v>27267</v>
      </c>
      <c r="W31" s="11">
        <v>53550</v>
      </c>
      <c r="X31" s="11">
        <v>83697</v>
      </c>
      <c r="Y31" s="11">
        <v>105965</v>
      </c>
      <c r="Z31" s="11">
        <v>50588</v>
      </c>
      <c r="AA31" s="11">
        <v>17340</v>
      </c>
      <c r="AB31" s="11">
        <v>18957</v>
      </c>
      <c r="AC31" s="11">
        <v>79057</v>
      </c>
      <c r="AD31" s="11">
        <v>45508</v>
      </c>
      <c r="AE31" s="11">
        <v>75544</v>
      </c>
      <c r="AF31" s="11">
        <v>75476</v>
      </c>
      <c r="AG31" s="11">
        <v>11336</v>
      </c>
      <c r="AH31" s="11">
        <v>210</v>
      </c>
      <c r="AI31" s="11">
        <v>-20639</v>
      </c>
      <c r="AJ31" s="11">
        <v>-22696</v>
      </c>
      <c r="AK31" s="11">
        <v>50028</v>
      </c>
      <c r="AL31" s="11">
        <v>100266</v>
      </c>
      <c r="AM31" s="11">
        <v>168013</v>
      </c>
      <c r="AN31" s="11">
        <v>258626</v>
      </c>
      <c r="AO31" s="11">
        <v>72216</v>
      </c>
      <c r="AP31" s="11">
        <v>146868</v>
      </c>
      <c r="AQ31" s="11">
        <v>241308</v>
      </c>
      <c r="AR31" s="11">
        <v>128442</v>
      </c>
      <c r="AS31" s="11">
        <v>56978</v>
      </c>
      <c r="AT31" s="11">
        <v>44351</v>
      </c>
      <c r="AU31" s="11">
        <v>495505</v>
      </c>
      <c r="AV31" s="11">
        <v>257210</v>
      </c>
      <c r="AW31" s="11">
        <v>549830</v>
      </c>
      <c r="AX31" s="11">
        <v>658649</v>
      </c>
      <c r="AY31" s="11">
        <v>-381754</v>
      </c>
      <c r="AZ31" s="11">
        <v>-609654</v>
      </c>
      <c r="BA31" s="11">
        <v>407454</v>
      </c>
      <c r="BB31" s="11">
        <v>-45301</v>
      </c>
      <c r="BC31" s="11">
        <v>-453522</v>
      </c>
      <c r="BD31" s="11">
        <v>-221242</v>
      </c>
      <c r="BE31" s="11">
        <v>-99920</v>
      </c>
      <c r="BF31" s="11">
        <v>-258831</v>
      </c>
      <c r="BG31" s="11">
        <v>-2955</v>
      </c>
      <c r="BH31" s="11">
        <v>213533</v>
      </c>
      <c r="BI31" s="11">
        <v>173578</v>
      </c>
      <c r="BJ31" s="11">
        <v>207450</v>
      </c>
      <c r="BK31" s="11">
        <v>257133</v>
      </c>
      <c r="BL31" s="11">
        <v>23541</v>
      </c>
      <c r="BM31" s="11">
        <v>30066</v>
      </c>
      <c r="BN31" s="11">
        <v>442916</v>
      </c>
      <c r="BO31" s="11">
        <v>113616</v>
      </c>
    </row>
    <row r="32" spans="1:67" ht="15.75">
      <c r="A32" s="11" t="s">
        <v>23</v>
      </c>
      <c r="B32" s="11" t="s">
        <v>166</v>
      </c>
      <c r="C32" s="11">
        <v>-2145</v>
      </c>
      <c r="D32" s="11">
        <v>-607</v>
      </c>
      <c r="E32" s="11">
        <v>-1535</v>
      </c>
      <c r="F32" s="11">
        <v>-378</v>
      </c>
      <c r="G32" s="11">
        <v>-171</v>
      </c>
      <c r="H32" s="11">
        <v>-1225</v>
      </c>
      <c r="I32" s="11">
        <v>-570</v>
      </c>
      <c r="J32" s="11">
        <v>-53</v>
      </c>
      <c r="K32" s="11">
        <v>870</v>
      </c>
      <c r="L32" s="11">
        <v>1179</v>
      </c>
      <c r="M32" s="11">
        <v>-2481</v>
      </c>
      <c r="N32" s="11">
        <v>-2349</v>
      </c>
      <c r="O32" s="11">
        <v>4</v>
      </c>
      <c r="P32" s="11">
        <v>-158</v>
      </c>
      <c r="Q32" s="11">
        <v>1467</v>
      </c>
      <c r="R32" s="11">
        <v>849</v>
      </c>
      <c r="S32" s="11">
        <v>2558</v>
      </c>
      <c r="T32" s="11">
        <v>375</v>
      </c>
      <c r="U32" s="11">
        <v>-732</v>
      </c>
      <c r="V32" s="11">
        <v>1133</v>
      </c>
      <c r="W32" s="11">
        <v>8154</v>
      </c>
      <c r="X32" s="11">
        <v>5176</v>
      </c>
      <c r="Y32" s="11">
        <v>4965</v>
      </c>
      <c r="Z32" s="11">
        <v>1195</v>
      </c>
      <c r="AA32" s="11">
        <v>3132</v>
      </c>
      <c r="AB32" s="11">
        <v>3858</v>
      </c>
      <c r="AC32" s="11">
        <v>-313</v>
      </c>
      <c r="AD32" s="11">
        <v>-9148</v>
      </c>
      <c r="AE32" s="11">
        <v>3913</v>
      </c>
      <c r="AF32" s="11">
        <v>25293</v>
      </c>
      <c r="AG32" s="11">
        <v>2158</v>
      </c>
      <c r="AH32" s="11">
        <v>-5763</v>
      </c>
      <c r="AI32" s="11">
        <v>-3901</v>
      </c>
      <c r="AJ32" s="11">
        <v>1379</v>
      </c>
      <c r="AK32" s="11">
        <v>-5346</v>
      </c>
      <c r="AL32" s="11">
        <v>9742</v>
      </c>
      <c r="AM32" s="11">
        <v>-6668</v>
      </c>
      <c r="AN32" s="11">
        <v>1010</v>
      </c>
      <c r="AO32" s="11">
        <v>6783</v>
      </c>
      <c r="AP32" s="11">
        <v>-8747</v>
      </c>
      <c r="AQ32" s="11">
        <v>290</v>
      </c>
      <c r="AR32" s="11">
        <v>4911</v>
      </c>
      <c r="AS32" s="11">
        <v>3681</v>
      </c>
      <c r="AT32" s="11">
        <v>-1524</v>
      </c>
      <c r="AU32" s="11">
        <v>-2806</v>
      </c>
      <c r="AV32" s="11">
        <v>-14094</v>
      </c>
      <c r="AW32" s="11">
        <v>-2373</v>
      </c>
      <c r="AX32" s="11">
        <v>122</v>
      </c>
      <c r="AY32" s="11">
        <v>4848</v>
      </c>
      <c r="AZ32" s="11">
        <v>52256</v>
      </c>
      <c r="BA32" s="11">
        <v>1835</v>
      </c>
      <c r="BB32" s="11">
        <v>15877</v>
      </c>
      <c r="BC32" s="11">
        <v>4460</v>
      </c>
      <c r="BD32" s="11">
        <v>-3099</v>
      </c>
      <c r="BE32" s="11">
        <v>-3583</v>
      </c>
      <c r="BF32" s="11">
        <v>-6292</v>
      </c>
      <c r="BG32" s="11">
        <v>2090</v>
      </c>
      <c r="BH32" s="11">
        <v>-1690</v>
      </c>
      <c r="BI32" s="11">
        <v>4989</v>
      </c>
      <c r="BJ32" s="11">
        <v>4659</v>
      </c>
      <c r="BK32" s="11">
        <v>8974</v>
      </c>
      <c r="BL32" s="11">
        <v>113993</v>
      </c>
      <c r="BM32" s="11">
        <v>5814</v>
      </c>
      <c r="BN32" s="11">
        <v>41</v>
      </c>
      <c r="BO32" s="11">
        <v>2116</v>
      </c>
    </row>
    <row r="33" spans="1:67" ht="15.75">
      <c r="A33" s="15" t="s">
        <v>24</v>
      </c>
      <c r="B33" s="15" t="s">
        <v>167</v>
      </c>
      <c r="C33" s="15">
        <v>2294</v>
      </c>
      <c r="D33" s="15">
        <v>2705</v>
      </c>
      <c r="E33" s="15">
        <v>1912</v>
      </c>
      <c r="F33" s="15">
        <v>3217</v>
      </c>
      <c r="G33" s="15">
        <v>3643</v>
      </c>
      <c r="H33" s="15">
        <v>741</v>
      </c>
      <c r="I33" s="15">
        <v>3661</v>
      </c>
      <c r="J33" s="15">
        <v>7379</v>
      </c>
      <c r="K33" s="15">
        <v>9928</v>
      </c>
      <c r="L33" s="15">
        <v>12702</v>
      </c>
      <c r="M33" s="15">
        <v>7226</v>
      </c>
      <c r="N33" s="15">
        <v>23687</v>
      </c>
      <c r="O33" s="15">
        <v>22171</v>
      </c>
      <c r="P33" s="15">
        <v>18388</v>
      </c>
      <c r="Q33" s="15">
        <v>35228</v>
      </c>
      <c r="R33" s="15">
        <v>16870</v>
      </c>
      <c r="S33" s="15">
        <v>37840</v>
      </c>
      <c r="T33" s="15">
        <v>52770</v>
      </c>
      <c r="U33" s="15">
        <v>66275</v>
      </c>
      <c r="V33" s="15">
        <v>40693</v>
      </c>
      <c r="W33" s="15">
        <v>62036</v>
      </c>
      <c r="X33" s="15">
        <v>85684</v>
      </c>
      <c r="Y33" s="15">
        <v>109897</v>
      </c>
      <c r="Z33" s="15">
        <v>95715</v>
      </c>
      <c r="AA33" s="15">
        <v>126413</v>
      </c>
      <c r="AB33" s="15">
        <v>146544</v>
      </c>
      <c r="AC33" s="15">
        <v>223854</v>
      </c>
      <c r="AD33" s="15">
        <v>251863</v>
      </c>
      <c r="AE33" s="15">
        <v>244008</v>
      </c>
      <c r="AF33" s="15">
        <v>230302</v>
      </c>
      <c r="AG33" s="15">
        <v>162109</v>
      </c>
      <c r="AH33" s="15">
        <v>119586</v>
      </c>
      <c r="AI33" s="15">
        <v>178842</v>
      </c>
      <c r="AJ33" s="15">
        <v>278607</v>
      </c>
      <c r="AK33" s="15">
        <v>312995</v>
      </c>
      <c r="AL33" s="15">
        <v>446393</v>
      </c>
      <c r="AM33" s="15">
        <v>559027</v>
      </c>
      <c r="AN33" s="15">
        <v>720999</v>
      </c>
      <c r="AO33" s="15">
        <v>452901</v>
      </c>
      <c r="AP33" s="15">
        <v>765215</v>
      </c>
      <c r="AQ33" s="15">
        <v>1066074</v>
      </c>
      <c r="AR33" s="15">
        <v>788345</v>
      </c>
      <c r="AS33" s="15">
        <v>821844</v>
      </c>
      <c r="AT33" s="15">
        <v>911660</v>
      </c>
      <c r="AU33" s="15">
        <v>1600881</v>
      </c>
      <c r="AV33" s="15">
        <v>1277056</v>
      </c>
      <c r="AW33" s="15">
        <v>2120480</v>
      </c>
      <c r="AX33" s="15">
        <v>2190087</v>
      </c>
      <c r="AY33" s="15">
        <v>462408</v>
      </c>
      <c r="AZ33" s="15">
        <v>325644</v>
      </c>
      <c r="BA33" s="15">
        <v>1391042</v>
      </c>
      <c r="BB33" s="15">
        <v>983522</v>
      </c>
      <c r="BC33" s="15">
        <v>632034</v>
      </c>
      <c r="BD33" s="15">
        <v>1052068</v>
      </c>
      <c r="BE33" s="15">
        <v>1109443</v>
      </c>
      <c r="BF33" s="15">
        <v>503468</v>
      </c>
      <c r="BG33" s="15">
        <v>706693</v>
      </c>
      <c r="BH33" s="15">
        <v>1559219</v>
      </c>
      <c r="BI33" s="15">
        <v>712178</v>
      </c>
      <c r="BJ33" s="15">
        <v>832266</v>
      </c>
      <c r="BK33" s="15">
        <v>1621666</v>
      </c>
      <c r="BL33" s="15">
        <v>1975626</v>
      </c>
      <c r="BM33" s="15">
        <v>1535516</v>
      </c>
      <c r="BN33" s="15">
        <v>1887085</v>
      </c>
      <c r="BO33" s="15">
        <v>2053816</v>
      </c>
    </row>
    <row r="34" spans="1:67" ht="15.75">
      <c r="A34" s="11" t="s">
        <v>25</v>
      </c>
      <c r="B34" s="11" t="s">
        <v>168</v>
      </c>
      <c r="C34" s="11">
        <v>315</v>
      </c>
      <c r="D34" s="11">
        <v>311</v>
      </c>
      <c r="E34" s="11">
        <v>346</v>
      </c>
      <c r="F34" s="11">
        <v>231</v>
      </c>
      <c r="G34" s="11">
        <v>322</v>
      </c>
      <c r="H34" s="11">
        <v>414</v>
      </c>
      <c r="I34" s="11">
        <v>426</v>
      </c>
      <c r="J34" s="11">
        <v>698</v>
      </c>
      <c r="K34" s="11">
        <v>808</v>
      </c>
      <c r="L34" s="11">
        <v>1263</v>
      </c>
      <c r="M34" s="11">
        <v>1464</v>
      </c>
      <c r="N34" s="11">
        <v>368</v>
      </c>
      <c r="O34" s="11">
        <v>948</v>
      </c>
      <c r="P34" s="11">
        <v>2800</v>
      </c>
      <c r="Q34" s="11">
        <v>4761</v>
      </c>
      <c r="R34" s="11">
        <v>2603</v>
      </c>
      <c r="S34" s="11">
        <v>4347</v>
      </c>
      <c r="T34" s="11">
        <v>3728</v>
      </c>
      <c r="U34" s="11">
        <v>7896</v>
      </c>
      <c r="V34" s="11">
        <v>11876</v>
      </c>
      <c r="W34" s="11">
        <v>16918</v>
      </c>
      <c r="X34" s="11">
        <v>25196</v>
      </c>
      <c r="Y34" s="11">
        <v>27475</v>
      </c>
      <c r="Z34" s="11">
        <v>18688</v>
      </c>
      <c r="AA34" s="11">
        <v>34832</v>
      </c>
      <c r="AB34" s="11">
        <v>22057</v>
      </c>
      <c r="AC34" s="11">
        <v>30946</v>
      </c>
      <c r="AD34" s="11">
        <v>63232</v>
      </c>
      <c r="AE34" s="11">
        <v>56910</v>
      </c>
      <c r="AF34" s="11">
        <v>75801</v>
      </c>
      <c r="AG34" s="11">
        <v>71247</v>
      </c>
      <c r="AH34" s="11">
        <v>34535</v>
      </c>
      <c r="AI34" s="11">
        <v>30315</v>
      </c>
      <c r="AJ34" s="11">
        <v>50211</v>
      </c>
      <c r="AK34" s="11">
        <v>55942</v>
      </c>
      <c r="AL34" s="11">
        <v>69067</v>
      </c>
      <c r="AM34" s="11">
        <v>97644</v>
      </c>
      <c r="AN34" s="11">
        <v>122150</v>
      </c>
      <c r="AO34" s="11">
        <v>211152</v>
      </c>
      <c r="AP34" s="11">
        <v>312449</v>
      </c>
      <c r="AQ34" s="11">
        <v>349124</v>
      </c>
      <c r="AR34" s="11">
        <v>172496</v>
      </c>
      <c r="AS34" s="11">
        <v>111056</v>
      </c>
      <c r="AT34" s="11">
        <v>117107</v>
      </c>
      <c r="AU34" s="11">
        <v>213642</v>
      </c>
      <c r="AV34" s="11">
        <v>142345</v>
      </c>
      <c r="AW34" s="11">
        <v>298464</v>
      </c>
      <c r="AX34" s="11">
        <v>346615</v>
      </c>
      <c r="AY34" s="11">
        <v>341091</v>
      </c>
      <c r="AZ34" s="11">
        <v>161082</v>
      </c>
      <c r="BA34" s="11">
        <v>264039</v>
      </c>
      <c r="BB34" s="11">
        <v>263499</v>
      </c>
      <c r="BC34" s="11">
        <v>250343</v>
      </c>
      <c r="BD34" s="11">
        <v>288131</v>
      </c>
      <c r="BE34" s="11">
        <v>251857</v>
      </c>
      <c r="BF34" s="11">
        <v>511434</v>
      </c>
      <c r="BG34" s="11">
        <v>474388</v>
      </c>
      <c r="BH34" s="11">
        <v>380823</v>
      </c>
      <c r="BI34" s="11">
        <v>214716</v>
      </c>
      <c r="BJ34" s="11">
        <v>315983</v>
      </c>
      <c r="BK34" s="11">
        <v>137068</v>
      </c>
      <c r="BL34" s="11">
        <v>475803</v>
      </c>
      <c r="BM34" s="11">
        <v>408982</v>
      </c>
      <c r="BN34" s="11">
        <v>348784</v>
      </c>
      <c r="BO34" s="11">
        <v>387991</v>
      </c>
    </row>
    <row r="35" spans="1:67" ht="15.75">
      <c r="A35" s="11" t="s">
        <v>26</v>
      </c>
      <c r="B35" s="11" t="s">
        <v>169</v>
      </c>
      <c r="C35" s="11">
        <v>573</v>
      </c>
      <c r="D35" s="11">
        <v>709</v>
      </c>
      <c r="E35" s="11">
        <v>1478</v>
      </c>
      <c r="F35" s="11">
        <v>953</v>
      </c>
      <c r="G35" s="11">
        <v>201</v>
      </c>
      <c r="H35" s="11">
        <v>-630</v>
      </c>
      <c r="I35" s="11">
        <v>-977</v>
      </c>
      <c r="J35" s="11">
        <v>3144</v>
      </c>
      <c r="K35" s="11">
        <v>3780</v>
      </c>
      <c r="L35" s="11">
        <v>719</v>
      </c>
      <c r="M35" s="11">
        <v>11710</v>
      </c>
      <c r="N35" s="11">
        <v>28835</v>
      </c>
      <c r="O35" s="11">
        <v>13123</v>
      </c>
      <c r="P35" s="11">
        <v>4790</v>
      </c>
      <c r="Q35" s="11">
        <v>5500</v>
      </c>
      <c r="R35" s="11">
        <v>12761</v>
      </c>
      <c r="S35" s="11">
        <v>16165</v>
      </c>
      <c r="T35" s="11">
        <v>37615</v>
      </c>
      <c r="U35" s="11">
        <v>30083</v>
      </c>
      <c r="V35" s="11">
        <v>-13502</v>
      </c>
      <c r="W35" s="11">
        <v>23825</v>
      </c>
      <c r="X35" s="11">
        <v>17509</v>
      </c>
      <c r="Y35" s="11">
        <v>19695</v>
      </c>
      <c r="Z35" s="11">
        <v>18382</v>
      </c>
      <c r="AA35" s="11">
        <v>38695</v>
      </c>
      <c r="AB35" s="11">
        <v>68004</v>
      </c>
      <c r="AC35" s="11">
        <v>104497</v>
      </c>
      <c r="AD35" s="11">
        <v>79631</v>
      </c>
      <c r="AE35" s="11">
        <v>86786</v>
      </c>
      <c r="AF35" s="11">
        <v>74852</v>
      </c>
      <c r="AG35" s="11">
        <v>25767</v>
      </c>
      <c r="AH35" s="11">
        <v>72562</v>
      </c>
      <c r="AI35" s="11">
        <v>92199</v>
      </c>
      <c r="AJ35" s="11">
        <v>174387</v>
      </c>
      <c r="AK35" s="11">
        <v>131849</v>
      </c>
      <c r="AL35" s="11">
        <v>254431</v>
      </c>
      <c r="AM35" s="11">
        <v>392107</v>
      </c>
      <c r="AN35" s="11">
        <v>311105</v>
      </c>
      <c r="AO35" s="11">
        <v>225878</v>
      </c>
      <c r="AP35" s="11">
        <v>278697</v>
      </c>
      <c r="AQ35" s="11">
        <v>441966</v>
      </c>
      <c r="AR35" s="11">
        <v>431492</v>
      </c>
      <c r="AS35" s="11">
        <v>504155</v>
      </c>
      <c r="AT35" s="11">
        <v>550163</v>
      </c>
      <c r="AU35" s="11">
        <v>867340</v>
      </c>
      <c r="AV35" s="11">
        <v>832037</v>
      </c>
      <c r="AW35" s="11">
        <v>1126735</v>
      </c>
      <c r="AX35" s="11">
        <v>1156612</v>
      </c>
      <c r="AY35" s="11">
        <v>523683</v>
      </c>
      <c r="AZ35" s="11">
        <v>357352</v>
      </c>
      <c r="BA35" s="11">
        <v>820434</v>
      </c>
      <c r="BB35" s="11">
        <v>311626</v>
      </c>
      <c r="BC35" s="11">
        <v>747017</v>
      </c>
      <c r="BD35" s="11">
        <v>511987</v>
      </c>
      <c r="BE35" s="11">
        <v>697607</v>
      </c>
      <c r="BF35" s="11">
        <v>213910</v>
      </c>
      <c r="BG35" s="11">
        <v>231265</v>
      </c>
      <c r="BH35" s="11">
        <v>790810</v>
      </c>
      <c r="BI35" s="11">
        <v>303075</v>
      </c>
      <c r="BJ35" s="11">
        <v>233469</v>
      </c>
      <c r="BK35" s="11">
        <v>946560</v>
      </c>
      <c r="BL35" s="11">
        <v>614103</v>
      </c>
      <c r="BM35" s="11">
        <v>760384</v>
      </c>
      <c r="BN35" s="11">
        <v>1231077</v>
      </c>
      <c r="BO35" s="11">
        <v>1430276</v>
      </c>
    </row>
    <row r="36" spans="1:67" ht="15.75">
      <c r="A36" s="11" t="s">
        <v>134</v>
      </c>
      <c r="B36" s="11" t="s">
        <v>170</v>
      </c>
      <c r="C36" s="11">
        <v>1406</v>
      </c>
      <c r="D36" s="11">
        <v>1685</v>
      </c>
      <c r="E36" s="11">
        <v>88</v>
      </c>
      <c r="F36" s="11">
        <v>2033</v>
      </c>
      <c r="G36" s="11">
        <v>3120</v>
      </c>
      <c r="H36" s="11">
        <v>957</v>
      </c>
      <c r="I36" s="11">
        <v>4212</v>
      </c>
      <c r="J36" s="11">
        <v>3537</v>
      </c>
      <c r="K36" s="11">
        <v>5340</v>
      </c>
      <c r="L36" s="11">
        <v>10720</v>
      </c>
      <c r="M36" s="11">
        <v>-5948</v>
      </c>
      <c r="N36" s="11">
        <v>-5516</v>
      </c>
      <c r="O36" s="11">
        <v>8100</v>
      </c>
      <c r="P36" s="11">
        <v>10798</v>
      </c>
      <c r="Q36" s="11">
        <v>24967</v>
      </c>
      <c r="R36" s="11">
        <v>1506</v>
      </c>
      <c r="S36" s="11">
        <v>17328</v>
      </c>
      <c r="T36" s="11">
        <v>11427</v>
      </c>
      <c r="U36" s="11">
        <v>28296</v>
      </c>
      <c r="V36" s="11">
        <v>42319</v>
      </c>
      <c r="W36" s="11">
        <v>21293</v>
      </c>
      <c r="X36" s="11">
        <v>42979</v>
      </c>
      <c r="Y36" s="11">
        <v>62727</v>
      </c>
      <c r="Z36" s="11">
        <v>58645</v>
      </c>
      <c r="AA36" s="11">
        <v>52886</v>
      </c>
      <c r="AB36" s="11">
        <v>56483</v>
      </c>
      <c r="AC36" s="11">
        <v>88411</v>
      </c>
      <c r="AD36" s="11">
        <v>109000</v>
      </c>
      <c r="AE36" s="11">
        <v>100312</v>
      </c>
      <c r="AF36" s="11">
        <v>79649</v>
      </c>
      <c r="AG36" s="11">
        <v>65095</v>
      </c>
      <c r="AH36" s="11">
        <v>12489</v>
      </c>
      <c r="AI36" s="11">
        <v>56328</v>
      </c>
      <c r="AJ36" s="11">
        <v>54009</v>
      </c>
      <c r="AK36" s="11">
        <v>125204</v>
      </c>
      <c r="AL36" s="11">
        <v>122895</v>
      </c>
      <c r="AM36" s="11">
        <v>69276</v>
      </c>
      <c r="AN36" s="11">
        <v>287744</v>
      </c>
      <c r="AO36" s="11">
        <v>15871</v>
      </c>
      <c r="AP36" s="11">
        <v>174069</v>
      </c>
      <c r="AQ36" s="11">
        <v>274984</v>
      </c>
      <c r="AR36" s="11">
        <v>184357</v>
      </c>
      <c r="AS36" s="11">
        <v>206634</v>
      </c>
      <c r="AT36" s="11">
        <v>244390</v>
      </c>
      <c r="AU36" s="11">
        <v>519899</v>
      </c>
      <c r="AV36" s="11">
        <v>302673</v>
      </c>
      <c r="AW36" s="11">
        <v>695280</v>
      </c>
      <c r="AX36" s="11">
        <v>686860</v>
      </c>
      <c r="AY36" s="11">
        <v>-402367</v>
      </c>
      <c r="AZ36" s="11">
        <v>-192789</v>
      </c>
      <c r="BA36" s="11">
        <v>306569</v>
      </c>
      <c r="BB36" s="11">
        <v>408397</v>
      </c>
      <c r="BC36" s="11">
        <v>-365327</v>
      </c>
      <c r="BD36" s="11">
        <v>251949</v>
      </c>
      <c r="BE36" s="11">
        <v>159979</v>
      </c>
      <c r="BF36" s="11">
        <v>-221876</v>
      </c>
      <c r="BG36" s="11">
        <v>1040</v>
      </c>
      <c r="BH36" s="11">
        <v>387586</v>
      </c>
      <c r="BI36" s="11">
        <v>194387</v>
      </c>
      <c r="BJ36" s="11">
        <v>282814</v>
      </c>
      <c r="BK36" s="11">
        <v>538038</v>
      </c>
      <c r="BL36" s="11">
        <v>885720</v>
      </c>
      <c r="BM36" s="11">
        <v>366150</v>
      </c>
      <c r="BN36" s="11">
        <v>307224</v>
      </c>
      <c r="BO36" s="11">
        <v>235549</v>
      </c>
    </row>
    <row r="37" spans="1:67" ht="15.75">
      <c r="A37" s="15" t="s">
        <v>135</v>
      </c>
      <c r="B37" s="15" t="s">
        <v>171</v>
      </c>
      <c r="C37" s="15" t="s">
        <v>186</v>
      </c>
      <c r="D37" s="15" t="s">
        <v>186</v>
      </c>
      <c r="E37" s="15" t="s">
        <v>186</v>
      </c>
      <c r="F37" s="15" t="s">
        <v>186</v>
      </c>
      <c r="G37" s="15" t="s">
        <v>186</v>
      </c>
      <c r="H37" s="15" t="s">
        <v>186</v>
      </c>
      <c r="I37" s="15" t="s">
        <v>186</v>
      </c>
      <c r="J37" s="15" t="s">
        <v>186</v>
      </c>
      <c r="K37" s="15" t="s">
        <v>186</v>
      </c>
      <c r="L37" s="15" t="s">
        <v>186</v>
      </c>
      <c r="M37" s="15" t="s">
        <v>186</v>
      </c>
      <c r="N37" s="15" t="s">
        <v>186</v>
      </c>
      <c r="O37" s="15" t="s">
        <v>186</v>
      </c>
      <c r="P37" s="15" t="s">
        <v>186</v>
      </c>
      <c r="Q37" s="15" t="s">
        <v>186</v>
      </c>
      <c r="R37" s="15" t="s">
        <v>186</v>
      </c>
      <c r="S37" s="15" t="s">
        <v>186</v>
      </c>
      <c r="T37" s="15" t="s">
        <v>186</v>
      </c>
      <c r="U37" s="15" t="s">
        <v>186</v>
      </c>
      <c r="V37" s="15" t="s">
        <v>186</v>
      </c>
      <c r="W37" s="15" t="s">
        <v>186</v>
      </c>
      <c r="X37" s="15" t="s">
        <v>186</v>
      </c>
      <c r="Y37" s="15" t="s">
        <v>186</v>
      </c>
      <c r="Z37" s="15" t="s">
        <v>186</v>
      </c>
      <c r="AA37" s="15" t="s">
        <v>186</v>
      </c>
      <c r="AB37" s="15" t="s">
        <v>186</v>
      </c>
      <c r="AC37" s="15" t="s">
        <v>186</v>
      </c>
      <c r="AD37" s="15" t="s">
        <v>186</v>
      </c>
      <c r="AE37" s="15" t="s">
        <v>186</v>
      </c>
      <c r="AF37" s="15" t="s">
        <v>186</v>
      </c>
      <c r="AG37" s="15" t="s">
        <v>186</v>
      </c>
      <c r="AH37" s="15" t="s">
        <v>186</v>
      </c>
      <c r="AI37" s="15" t="s">
        <v>186</v>
      </c>
      <c r="AJ37" s="15" t="s">
        <v>186</v>
      </c>
      <c r="AK37" s="15" t="s">
        <v>186</v>
      </c>
      <c r="AL37" s="15" t="s">
        <v>186</v>
      </c>
      <c r="AM37" s="15" t="s">
        <v>186</v>
      </c>
      <c r="AN37" s="15" t="s">
        <v>186</v>
      </c>
      <c r="AO37" s="15" t="s">
        <v>186</v>
      </c>
      <c r="AP37" s="15" t="s">
        <v>186</v>
      </c>
      <c r="AQ37" s="15" t="s">
        <v>186</v>
      </c>
      <c r="AR37" s="15" t="s">
        <v>186</v>
      </c>
      <c r="AS37" s="15" t="s">
        <v>186</v>
      </c>
      <c r="AT37" s="15" t="s">
        <v>186</v>
      </c>
      <c r="AU37" s="15" t="s">
        <v>186</v>
      </c>
      <c r="AV37" s="15" t="s">
        <v>186</v>
      </c>
      <c r="AW37" s="15">
        <v>-29710</v>
      </c>
      <c r="AX37" s="15">
        <v>-6222</v>
      </c>
      <c r="AY37" s="15">
        <v>32947</v>
      </c>
      <c r="AZ37" s="15">
        <v>-44816</v>
      </c>
      <c r="BA37" s="15">
        <v>-14076</v>
      </c>
      <c r="BB37" s="15">
        <v>-35006</v>
      </c>
      <c r="BC37" s="15">
        <v>7064</v>
      </c>
      <c r="BD37" s="15">
        <v>2222</v>
      </c>
      <c r="BE37" s="15">
        <v>-54335</v>
      </c>
      <c r="BF37" s="15">
        <v>-27035</v>
      </c>
      <c r="BG37" s="15">
        <v>7827</v>
      </c>
      <c r="BH37" s="15">
        <v>23998</v>
      </c>
      <c r="BI37" s="15">
        <v>-20404</v>
      </c>
      <c r="BJ37" s="15">
        <v>-41670</v>
      </c>
      <c r="BK37" s="15">
        <v>-5107</v>
      </c>
      <c r="BL37" s="15">
        <v>-39028</v>
      </c>
      <c r="BM37" s="15">
        <v>-80698</v>
      </c>
      <c r="BN37" s="15">
        <v>-15642</v>
      </c>
      <c r="BO37" s="15">
        <v>-70877</v>
      </c>
    </row>
    <row r="38" spans="1:67" ht="15.75">
      <c r="A38" s="15" t="s">
        <v>27</v>
      </c>
      <c r="B38" s="15" t="s">
        <v>172</v>
      </c>
      <c r="C38" s="15" t="s">
        <v>27</v>
      </c>
      <c r="D38" s="15" t="s">
        <v>27</v>
      </c>
      <c r="E38" s="15" t="s">
        <v>27</v>
      </c>
      <c r="F38" s="15" t="s">
        <v>27</v>
      </c>
      <c r="G38" s="15" t="s">
        <v>27</v>
      </c>
      <c r="H38" s="15" t="s">
        <v>27</v>
      </c>
      <c r="I38" s="15" t="s">
        <v>27</v>
      </c>
      <c r="J38" s="15" t="s">
        <v>27</v>
      </c>
      <c r="K38" s="15" t="s">
        <v>27</v>
      </c>
      <c r="L38" s="15" t="s">
        <v>27</v>
      </c>
      <c r="M38" s="15" t="s">
        <v>27</v>
      </c>
      <c r="N38" s="15" t="s">
        <v>27</v>
      </c>
      <c r="O38" s="15" t="s">
        <v>27</v>
      </c>
      <c r="P38" s="15" t="s">
        <v>27</v>
      </c>
      <c r="Q38" s="15" t="s">
        <v>27</v>
      </c>
      <c r="R38" s="15" t="s">
        <v>27</v>
      </c>
      <c r="S38" s="15" t="s">
        <v>27</v>
      </c>
      <c r="T38" s="15" t="s">
        <v>27</v>
      </c>
      <c r="U38" s="15" t="s">
        <v>27</v>
      </c>
      <c r="V38" s="15" t="s">
        <v>27</v>
      </c>
      <c r="W38" s="15" t="s">
        <v>27</v>
      </c>
      <c r="X38" s="15" t="s">
        <v>27</v>
      </c>
      <c r="Y38" s="15" t="s">
        <v>27</v>
      </c>
      <c r="Z38" s="15" t="s">
        <v>27</v>
      </c>
      <c r="AA38" s="15" t="s">
        <v>27</v>
      </c>
      <c r="AB38" s="15" t="s">
        <v>27</v>
      </c>
      <c r="AC38" s="15" t="s">
        <v>27</v>
      </c>
      <c r="AD38" s="15" t="s">
        <v>27</v>
      </c>
      <c r="AE38" s="15" t="s">
        <v>27</v>
      </c>
      <c r="AF38" s="15" t="s">
        <v>27</v>
      </c>
      <c r="AG38" s="15" t="s">
        <v>27</v>
      </c>
      <c r="AH38" s="15" t="s">
        <v>27</v>
      </c>
      <c r="AI38" s="15" t="s">
        <v>27</v>
      </c>
      <c r="AJ38" s="15" t="s">
        <v>27</v>
      </c>
      <c r="AK38" s="15" t="s">
        <v>27</v>
      </c>
      <c r="AL38" s="15" t="s">
        <v>27</v>
      </c>
      <c r="AM38" s="15" t="s">
        <v>27</v>
      </c>
      <c r="AN38" s="15" t="s">
        <v>27</v>
      </c>
      <c r="AO38" s="15" t="s">
        <v>27</v>
      </c>
      <c r="AP38" s="15" t="s">
        <v>27</v>
      </c>
      <c r="AQ38" s="15" t="s">
        <v>27</v>
      </c>
      <c r="AR38" s="15" t="s">
        <v>27</v>
      </c>
      <c r="AS38" s="15" t="s">
        <v>27</v>
      </c>
      <c r="AT38" s="15" t="s">
        <v>27</v>
      </c>
      <c r="AU38" s="15" t="s">
        <v>27</v>
      </c>
      <c r="AV38" s="15" t="s">
        <v>27</v>
      </c>
      <c r="AW38" s="15" t="s">
        <v>27</v>
      </c>
      <c r="AX38" s="15" t="s">
        <v>27</v>
      </c>
      <c r="AY38" s="15" t="s">
        <v>27</v>
      </c>
      <c r="AZ38" s="15" t="s">
        <v>27</v>
      </c>
      <c r="BA38" s="15" t="s">
        <v>27</v>
      </c>
      <c r="BB38" s="15" t="s">
        <v>27</v>
      </c>
      <c r="BC38" s="15" t="s">
        <v>27</v>
      </c>
      <c r="BD38" s="15" t="s">
        <v>27</v>
      </c>
      <c r="BE38" s="15" t="s">
        <v>27</v>
      </c>
      <c r="BF38" s="15" t="s">
        <v>27</v>
      </c>
      <c r="BG38" s="15" t="s">
        <v>27</v>
      </c>
      <c r="BH38" s="15" t="s">
        <v>27</v>
      </c>
      <c r="BI38" s="15" t="s">
        <v>27</v>
      </c>
      <c r="BJ38" s="15" t="s">
        <v>27</v>
      </c>
      <c r="BK38" s="15" t="s">
        <v>27</v>
      </c>
      <c r="BL38" s="15" t="s">
        <v>27</v>
      </c>
      <c r="BM38" s="15" t="s">
        <v>27</v>
      </c>
      <c r="BN38" s="15" t="s">
        <v>27</v>
      </c>
      <c r="BO38" s="15" t="s">
        <v>27</v>
      </c>
    </row>
    <row r="39" spans="1:67" ht="15.75">
      <c r="A39" s="15" t="s">
        <v>136</v>
      </c>
      <c r="B39" s="15" t="s">
        <v>173</v>
      </c>
      <c r="C39" s="15">
        <v>-1019</v>
      </c>
      <c r="D39" s="15">
        <v>-989</v>
      </c>
      <c r="E39" s="15">
        <v>-1123</v>
      </c>
      <c r="F39" s="15">
        <v>-361</v>
      </c>
      <c r="G39" s="15">
        <v>-907</v>
      </c>
      <c r="H39" s="15">
        <v>-457</v>
      </c>
      <c r="I39" s="15">
        <v>629</v>
      </c>
      <c r="J39" s="15">
        <v>-205</v>
      </c>
      <c r="K39" s="15">
        <v>438</v>
      </c>
      <c r="L39" s="15">
        <v>-1517</v>
      </c>
      <c r="M39" s="15">
        <v>-219</v>
      </c>
      <c r="N39" s="15">
        <v>-9779</v>
      </c>
      <c r="O39" s="15">
        <v>-1879</v>
      </c>
      <c r="P39" s="15">
        <v>-2654</v>
      </c>
      <c r="Q39" s="15">
        <v>-2444</v>
      </c>
      <c r="R39" s="15">
        <v>4717</v>
      </c>
      <c r="S39" s="15">
        <v>9134</v>
      </c>
      <c r="T39" s="15">
        <v>-3651</v>
      </c>
      <c r="U39" s="15">
        <v>9997</v>
      </c>
      <c r="V39" s="15">
        <v>25647</v>
      </c>
      <c r="W39" s="15">
        <v>22614</v>
      </c>
      <c r="X39" s="15">
        <v>23433</v>
      </c>
      <c r="Y39" s="15">
        <v>38362</v>
      </c>
      <c r="Z39" s="15">
        <v>17666</v>
      </c>
      <c r="AA39" s="15">
        <v>18673</v>
      </c>
      <c r="AB39" s="15">
        <v>18677</v>
      </c>
      <c r="AC39" s="15">
        <v>30570</v>
      </c>
      <c r="AD39" s="15">
        <v>-7149</v>
      </c>
      <c r="AE39" s="15">
        <v>-17108</v>
      </c>
      <c r="AF39" s="15">
        <v>52299</v>
      </c>
      <c r="AG39" s="15">
        <v>28066</v>
      </c>
      <c r="AH39" s="15">
        <v>-41601</v>
      </c>
      <c r="AI39" s="15">
        <v>-43776</v>
      </c>
      <c r="AJ39" s="15">
        <v>6313</v>
      </c>
      <c r="AK39" s="15">
        <v>-1514</v>
      </c>
      <c r="AL39" s="15">
        <v>30951</v>
      </c>
      <c r="AM39" s="15">
        <v>-9706</v>
      </c>
      <c r="AN39" s="15">
        <v>-77995</v>
      </c>
      <c r="AO39" s="15">
        <v>148106</v>
      </c>
      <c r="AP39" s="15">
        <v>54437</v>
      </c>
      <c r="AQ39" s="15">
        <v>-72257</v>
      </c>
      <c r="AR39" s="15">
        <v>-20120</v>
      </c>
      <c r="AS39" s="15">
        <v>-42734</v>
      </c>
      <c r="AT39" s="15">
        <v>-9768</v>
      </c>
      <c r="AU39" s="15">
        <v>98014</v>
      </c>
      <c r="AV39" s="15">
        <v>34223</v>
      </c>
      <c r="AW39" s="15">
        <v>-1482</v>
      </c>
      <c r="AX39" s="15">
        <v>109765</v>
      </c>
      <c r="AY39" s="15">
        <v>-50358</v>
      </c>
      <c r="AZ39" s="15">
        <v>146227</v>
      </c>
      <c r="BA39" s="15">
        <v>-7481</v>
      </c>
      <c r="BB39" s="15">
        <v>-61650</v>
      </c>
      <c r="BC39" s="15">
        <v>-36361</v>
      </c>
      <c r="BD39" s="15">
        <v>-77582</v>
      </c>
      <c r="BE39" s="15">
        <v>78506</v>
      </c>
      <c r="BF39" s="15">
        <v>29993</v>
      </c>
      <c r="BG39" s="15">
        <v>40394</v>
      </c>
      <c r="BH39" s="15">
        <v>-18016</v>
      </c>
      <c r="BI39" s="15">
        <v>141238</v>
      </c>
      <c r="BJ39" s="15">
        <v>-110149</v>
      </c>
      <c r="BK39" s="15">
        <v>-65154</v>
      </c>
      <c r="BL39" s="15">
        <v>45778</v>
      </c>
      <c r="BM39" s="15">
        <v>143174</v>
      </c>
      <c r="BN39" s="15">
        <v>-12427</v>
      </c>
      <c r="BO39" s="15">
        <v>-140486</v>
      </c>
    </row>
    <row r="40" spans="1:67" ht="15.75">
      <c r="A40" s="11" t="s">
        <v>137</v>
      </c>
      <c r="B40" s="11" t="s">
        <v>174</v>
      </c>
      <c r="C40" s="11" t="s">
        <v>185</v>
      </c>
      <c r="D40" s="11" t="s">
        <v>185</v>
      </c>
      <c r="E40" s="11" t="s">
        <v>185</v>
      </c>
      <c r="F40" s="11" t="s">
        <v>185</v>
      </c>
      <c r="G40" s="11" t="s">
        <v>185</v>
      </c>
      <c r="H40" s="11" t="s">
        <v>185</v>
      </c>
      <c r="I40" s="11" t="s">
        <v>185</v>
      </c>
      <c r="J40" s="11" t="s">
        <v>185</v>
      </c>
      <c r="K40" s="11" t="s">
        <v>185</v>
      </c>
      <c r="L40" s="11" t="s">
        <v>185</v>
      </c>
      <c r="M40" s="11" t="s">
        <v>185</v>
      </c>
      <c r="N40" s="11" t="s">
        <v>185</v>
      </c>
      <c r="O40" s="11" t="s">
        <v>185</v>
      </c>
      <c r="P40" s="11" t="s">
        <v>185</v>
      </c>
      <c r="Q40" s="11" t="s">
        <v>185</v>
      </c>
      <c r="R40" s="11" t="s">
        <v>185</v>
      </c>
      <c r="S40" s="11" t="s">
        <v>185</v>
      </c>
      <c r="T40" s="11" t="s">
        <v>185</v>
      </c>
      <c r="U40" s="11" t="s">
        <v>185</v>
      </c>
      <c r="V40" s="11" t="s">
        <v>185</v>
      </c>
      <c r="W40" s="11" t="s">
        <v>185</v>
      </c>
      <c r="X40" s="11" t="s">
        <v>185</v>
      </c>
      <c r="Y40" s="11" t="s">
        <v>185</v>
      </c>
      <c r="Z40" s="11" t="s">
        <v>185</v>
      </c>
      <c r="AA40" s="11" t="s">
        <v>185</v>
      </c>
      <c r="AB40" s="11" t="s">
        <v>185</v>
      </c>
      <c r="AC40" s="11" t="s">
        <v>185</v>
      </c>
      <c r="AD40" s="11" t="s">
        <v>185</v>
      </c>
      <c r="AE40" s="11" t="s">
        <v>185</v>
      </c>
      <c r="AF40" s="11" t="s">
        <v>185</v>
      </c>
      <c r="AG40" s="11" t="s">
        <v>185</v>
      </c>
      <c r="AH40" s="11" t="s">
        <v>185</v>
      </c>
      <c r="AI40" s="11" t="s">
        <v>185</v>
      </c>
      <c r="AJ40" s="11" t="s">
        <v>185</v>
      </c>
      <c r="AK40" s="11" t="s">
        <v>185</v>
      </c>
      <c r="AL40" s="11" t="s">
        <v>185</v>
      </c>
      <c r="AM40" s="11" t="s">
        <v>185</v>
      </c>
      <c r="AN40" s="11" t="s">
        <v>185</v>
      </c>
      <c r="AO40" s="11" t="s">
        <v>185</v>
      </c>
      <c r="AP40" s="11" t="s">
        <v>185</v>
      </c>
      <c r="AQ40" s="11" t="s">
        <v>185</v>
      </c>
      <c r="AR40" s="11" t="s">
        <v>185</v>
      </c>
      <c r="AS40" s="11" t="s">
        <v>185</v>
      </c>
      <c r="AT40" s="11" t="s">
        <v>185</v>
      </c>
      <c r="AU40" s="11" t="s">
        <v>185</v>
      </c>
      <c r="AV40" s="11" t="s">
        <v>185</v>
      </c>
      <c r="AW40" s="11" t="s">
        <v>185</v>
      </c>
      <c r="AX40" s="11" t="s">
        <v>185</v>
      </c>
      <c r="AY40" s="11" t="s">
        <v>185</v>
      </c>
      <c r="AZ40" s="11" t="s">
        <v>185</v>
      </c>
      <c r="BA40" s="11" t="s">
        <v>185</v>
      </c>
      <c r="BB40" s="11" t="s">
        <v>185</v>
      </c>
      <c r="BC40" s="11" t="s">
        <v>185</v>
      </c>
      <c r="BD40" s="11" t="s">
        <v>185</v>
      </c>
      <c r="BE40" s="11" t="s">
        <v>185</v>
      </c>
      <c r="BF40" s="11" t="s">
        <v>185</v>
      </c>
      <c r="BG40" s="11" t="s">
        <v>185</v>
      </c>
      <c r="BH40" s="11" t="s">
        <v>185</v>
      </c>
      <c r="BI40" s="11" t="s">
        <v>185</v>
      </c>
      <c r="BJ40" s="11" t="s">
        <v>185</v>
      </c>
      <c r="BK40" s="11" t="s">
        <v>185</v>
      </c>
      <c r="BL40" s="11" t="s">
        <v>185</v>
      </c>
      <c r="BM40" s="11" t="s">
        <v>185</v>
      </c>
      <c r="BN40" s="11" t="s">
        <v>185</v>
      </c>
      <c r="BO40" s="11" t="s">
        <v>185</v>
      </c>
    </row>
    <row r="41" spans="1:67" ht="15.75">
      <c r="A41" s="15" t="s">
        <v>27</v>
      </c>
      <c r="B41" s="15" t="s">
        <v>175</v>
      </c>
      <c r="C41" s="15" t="s">
        <v>27</v>
      </c>
      <c r="D41" s="15" t="s">
        <v>27</v>
      </c>
      <c r="E41" s="15" t="s">
        <v>27</v>
      </c>
      <c r="F41" s="15" t="s">
        <v>27</v>
      </c>
      <c r="G41" s="15" t="s">
        <v>27</v>
      </c>
      <c r="H41" s="15" t="s">
        <v>27</v>
      </c>
      <c r="I41" s="15" t="s">
        <v>27</v>
      </c>
      <c r="J41" s="15" t="s">
        <v>27</v>
      </c>
      <c r="K41" s="15" t="s">
        <v>27</v>
      </c>
      <c r="L41" s="15" t="s">
        <v>27</v>
      </c>
      <c r="M41" s="15" t="s">
        <v>27</v>
      </c>
      <c r="N41" s="15" t="s">
        <v>27</v>
      </c>
      <c r="O41" s="15" t="s">
        <v>27</v>
      </c>
      <c r="P41" s="15" t="s">
        <v>27</v>
      </c>
      <c r="Q41" s="15" t="s">
        <v>27</v>
      </c>
      <c r="R41" s="15" t="s">
        <v>27</v>
      </c>
      <c r="S41" s="15" t="s">
        <v>27</v>
      </c>
      <c r="T41" s="15" t="s">
        <v>27</v>
      </c>
      <c r="U41" s="15" t="s">
        <v>27</v>
      </c>
      <c r="V41" s="15" t="s">
        <v>27</v>
      </c>
      <c r="W41" s="15" t="s">
        <v>27</v>
      </c>
      <c r="X41" s="15" t="s">
        <v>27</v>
      </c>
      <c r="Y41" s="15" t="s">
        <v>27</v>
      </c>
      <c r="Z41" s="15" t="s">
        <v>27</v>
      </c>
      <c r="AA41" s="15" t="s">
        <v>27</v>
      </c>
      <c r="AB41" s="15" t="s">
        <v>27</v>
      </c>
      <c r="AC41" s="15" t="s">
        <v>27</v>
      </c>
      <c r="AD41" s="15" t="s">
        <v>27</v>
      </c>
      <c r="AE41" s="15" t="s">
        <v>27</v>
      </c>
      <c r="AF41" s="15" t="s">
        <v>27</v>
      </c>
      <c r="AG41" s="15" t="s">
        <v>27</v>
      </c>
      <c r="AH41" s="15" t="s">
        <v>27</v>
      </c>
      <c r="AI41" s="15" t="s">
        <v>27</v>
      </c>
      <c r="AJ41" s="15" t="s">
        <v>27</v>
      </c>
      <c r="AK41" s="15" t="s">
        <v>27</v>
      </c>
      <c r="AL41" s="15" t="s">
        <v>27</v>
      </c>
      <c r="AM41" s="15" t="s">
        <v>27</v>
      </c>
      <c r="AN41" s="15" t="s">
        <v>27</v>
      </c>
      <c r="AO41" s="15" t="s">
        <v>27</v>
      </c>
      <c r="AP41" s="15" t="s">
        <v>27</v>
      </c>
      <c r="AQ41" s="15" t="s">
        <v>27</v>
      </c>
      <c r="AR41" s="15" t="s">
        <v>27</v>
      </c>
      <c r="AS41" s="15" t="s">
        <v>27</v>
      </c>
      <c r="AT41" s="15" t="s">
        <v>27</v>
      </c>
      <c r="AU41" s="15" t="s">
        <v>27</v>
      </c>
      <c r="AV41" s="15" t="s">
        <v>27</v>
      </c>
      <c r="AW41" s="15" t="s">
        <v>27</v>
      </c>
      <c r="AX41" s="15" t="s">
        <v>27</v>
      </c>
      <c r="AY41" s="15" t="s">
        <v>27</v>
      </c>
      <c r="AZ41" s="15" t="s">
        <v>27</v>
      </c>
      <c r="BA41" s="15" t="s">
        <v>27</v>
      </c>
      <c r="BB41" s="15" t="s">
        <v>27</v>
      </c>
      <c r="BC41" s="15" t="s">
        <v>27</v>
      </c>
      <c r="BD41" s="15" t="s">
        <v>27</v>
      </c>
      <c r="BE41" s="15" t="s">
        <v>27</v>
      </c>
      <c r="BF41" s="15" t="s">
        <v>27</v>
      </c>
      <c r="BG41" s="15" t="s">
        <v>27</v>
      </c>
      <c r="BH41" s="15" t="s">
        <v>27</v>
      </c>
      <c r="BI41" s="15" t="s">
        <v>27</v>
      </c>
      <c r="BJ41" s="15" t="s">
        <v>27</v>
      </c>
      <c r="BK41" s="15" t="s">
        <v>27</v>
      </c>
      <c r="BL41" s="15" t="s">
        <v>27</v>
      </c>
      <c r="BM41" s="15" t="s">
        <v>27</v>
      </c>
      <c r="BN41" s="15" t="s">
        <v>27</v>
      </c>
      <c r="BO41" s="15" t="s">
        <v>27</v>
      </c>
    </row>
    <row r="42" spans="1:67" ht="15.75">
      <c r="A42" s="15" t="s">
        <v>138</v>
      </c>
      <c r="B42" s="15" t="s">
        <v>176</v>
      </c>
      <c r="C42" s="15">
        <v>2825</v>
      </c>
      <c r="D42" s="15">
        <v>3821</v>
      </c>
      <c r="E42" s="15">
        <v>3387</v>
      </c>
      <c r="F42" s="15">
        <v>4414</v>
      </c>
      <c r="G42" s="15">
        <v>6823</v>
      </c>
      <c r="H42" s="15">
        <v>5430</v>
      </c>
      <c r="I42" s="15">
        <v>3031</v>
      </c>
      <c r="J42" s="15">
        <v>2584</v>
      </c>
      <c r="K42" s="15">
        <v>611</v>
      </c>
      <c r="L42" s="15">
        <v>399</v>
      </c>
      <c r="M42" s="15">
        <v>2331</v>
      </c>
      <c r="N42" s="15">
        <v>-1433</v>
      </c>
      <c r="O42" s="15">
        <v>-5796</v>
      </c>
      <c r="P42" s="15">
        <v>7140</v>
      </c>
      <c r="Q42" s="15">
        <v>1961</v>
      </c>
      <c r="R42" s="15">
        <v>18117</v>
      </c>
      <c r="S42" s="15">
        <v>4296</v>
      </c>
      <c r="T42" s="15">
        <v>-14336</v>
      </c>
      <c r="U42" s="15">
        <v>-15143</v>
      </c>
      <c r="V42" s="15">
        <v>-285</v>
      </c>
      <c r="W42" s="15">
        <v>2318</v>
      </c>
      <c r="X42" s="15">
        <v>5029</v>
      </c>
      <c r="Y42" s="15">
        <v>-5537</v>
      </c>
      <c r="Z42" s="15">
        <v>-38691</v>
      </c>
      <c r="AA42" s="15">
        <v>-94344</v>
      </c>
      <c r="AB42" s="15">
        <v>-118155</v>
      </c>
      <c r="AC42" s="15">
        <v>-147176</v>
      </c>
      <c r="AD42" s="15">
        <v>-160655</v>
      </c>
      <c r="AE42" s="15">
        <v>-121153</v>
      </c>
      <c r="AF42" s="15">
        <v>-99487</v>
      </c>
      <c r="AG42" s="15">
        <v>-78969</v>
      </c>
      <c r="AH42" s="15">
        <v>2897</v>
      </c>
      <c r="AI42" s="15">
        <v>-51613</v>
      </c>
      <c r="AJ42" s="15">
        <v>-84805</v>
      </c>
      <c r="AK42" s="15">
        <v>-121612</v>
      </c>
      <c r="AL42" s="15">
        <v>-113567</v>
      </c>
      <c r="AM42" s="15">
        <v>-124764</v>
      </c>
      <c r="AN42" s="15">
        <v>-140726</v>
      </c>
      <c r="AO42" s="15">
        <v>-215062</v>
      </c>
      <c r="AP42" s="15">
        <v>-286612</v>
      </c>
      <c r="AQ42" s="15">
        <v>-401918</v>
      </c>
      <c r="AR42" s="15">
        <v>-394082</v>
      </c>
      <c r="AS42" s="15">
        <v>-456110</v>
      </c>
      <c r="AT42" s="15">
        <v>-522289</v>
      </c>
      <c r="AU42" s="15">
        <v>-635890</v>
      </c>
      <c r="AV42" s="15">
        <v>-749232</v>
      </c>
      <c r="AW42" s="15">
        <v>-816646</v>
      </c>
      <c r="AX42" s="15">
        <v>-736550</v>
      </c>
      <c r="AY42" s="15">
        <v>-696523</v>
      </c>
      <c r="AZ42" s="15">
        <v>-379729</v>
      </c>
      <c r="BA42" s="15">
        <v>-432009</v>
      </c>
      <c r="BB42" s="15">
        <v>-455302</v>
      </c>
      <c r="BC42" s="15">
        <v>-418181</v>
      </c>
      <c r="BD42" s="15">
        <v>-339516</v>
      </c>
      <c r="BE42" s="15">
        <v>-370056</v>
      </c>
      <c r="BF42" s="15">
        <v>-408453</v>
      </c>
      <c r="BG42" s="15">
        <v>-396216</v>
      </c>
      <c r="BH42" s="15">
        <v>-367616</v>
      </c>
      <c r="BI42" s="15">
        <v>-439849</v>
      </c>
      <c r="BJ42" s="15">
        <v>-441751</v>
      </c>
      <c r="BK42" s="15">
        <v>-601201</v>
      </c>
      <c r="BL42" s="15">
        <v>-867980</v>
      </c>
      <c r="BM42" s="15">
        <v>-1012098</v>
      </c>
      <c r="BN42" s="15">
        <v>-905376</v>
      </c>
      <c r="BO42" s="15">
        <v>-1133621</v>
      </c>
    </row>
    <row r="43" spans="1:67" ht="15.75">
      <c r="A43" s="11" t="s">
        <v>139</v>
      </c>
      <c r="B43" s="11" t="s">
        <v>177</v>
      </c>
      <c r="C43" s="11">
        <v>3508</v>
      </c>
      <c r="D43" s="11">
        <v>4194</v>
      </c>
      <c r="E43" s="11">
        <v>3371</v>
      </c>
      <c r="F43" s="11">
        <v>4210</v>
      </c>
      <c r="G43" s="11">
        <v>6022</v>
      </c>
      <c r="H43" s="11">
        <v>4664</v>
      </c>
      <c r="I43" s="11">
        <v>2939</v>
      </c>
      <c r="J43" s="11">
        <v>2604</v>
      </c>
      <c r="K43" s="11">
        <v>250</v>
      </c>
      <c r="L43" s="11">
        <v>90</v>
      </c>
      <c r="M43" s="11">
        <v>2255</v>
      </c>
      <c r="N43" s="11">
        <v>-1301</v>
      </c>
      <c r="O43" s="11">
        <v>-5443</v>
      </c>
      <c r="P43" s="11">
        <v>1900</v>
      </c>
      <c r="Q43" s="11">
        <v>-4293</v>
      </c>
      <c r="R43" s="11">
        <v>12403</v>
      </c>
      <c r="S43" s="11">
        <v>-6082</v>
      </c>
      <c r="T43" s="11">
        <v>-27247</v>
      </c>
      <c r="U43" s="11">
        <v>-29763</v>
      </c>
      <c r="V43" s="11">
        <v>-24566</v>
      </c>
      <c r="W43" s="11">
        <v>-19407</v>
      </c>
      <c r="X43" s="11">
        <v>-16172</v>
      </c>
      <c r="Y43" s="11">
        <v>-24156</v>
      </c>
      <c r="Z43" s="11">
        <v>-57767</v>
      </c>
      <c r="AA43" s="11">
        <v>-109074</v>
      </c>
      <c r="AB43" s="11">
        <v>-121879</v>
      </c>
      <c r="AC43" s="11">
        <v>-138539</v>
      </c>
      <c r="AD43" s="11">
        <v>-151683</v>
      </c>
      <c r="AE43" s="11">
        <v>-114566</v>
      </c>
      <c r="AF43" s="11">
        <v>-93142</v>
      </c>
      <c r="AG43" s="11">
        <v>-80865</v>
      </c>
      <c r="AH43" s="11">
        <v>-31136</v>
      </c>
      <c r="AI43" s="11">
        <v>-39212</v>
      </c>
      <c r="AJ43" s="11">
        <v>-70311</v>
      </c>
      <c r="AK43" s="11">
        <v>-98493</v>
      </c>
      <c r="AL43" s="11">
        <v>-96384</v>
      </c>
      <c r="AM43" s="11">
        <v>-104065</v>
      </c>
      <c r="AN43" s="11">
        <v>-108273</v>
      </c>
      <c r="AO43" s="11">
        <v>-166140</v>
      </c>
      <c r="AP43" s="11">
        <v>-255809</v>
      </c>
      <c r="AQ43" s="11">
        <v>-369686</v>
      </c>
      <c r="AR43" s="11">
        <v>-360373</v>
      </c>
      <c r="AS43" s="11">
        <v>-420666</v>
      </c>
      <c r="AT43" s="11">
        <v>-496243</v>
      </c>
      <c r="AU43" s="11">
        <v>-610838</v>
      </c>
      <c r="AV43" s="11">
        <v>-716542</v>
      </c>
      <c r="AW43" s="11">
        <v>-763533</v>
      </c>
      <c r="AX43" s="11">
        <v>-710997</v>
      </c>
      <c r="AY43" s="11">
        <v>-712350</v>
      </c>
      <c r="AZ43" s="11">
        <v>-394771</v>
      </c>
      <c r="BA43" s="11">
        <v>-503087</v>
      </c>
      <c r="BB43" s="11">
        <v>-554522</v>
      </c>
      <c r="BC43" s="11">
        <v>-525906</v>
      </c>
      <c r="BD43" s="11">
        <v>-446861</v>
      </c>
      <c r="BE43" s="11">
        <v>-483952</v>
      </c>
      <c r="BF43" s="11">
        <v>-490776</v>
      </c>
      <c r="BG43" s="11">
        <v>-479458</v>
      </c>
      <c r="BH43" s="11">
        <v>-516939</v>
      </c>
      <c r="BI43" s="11">
        <v>-578594</v>
      </c>
      <c r="BJ43" s="11">
        <v>-559395</v>
      </c>
      <c r="BK43" s="11">
        <v>-653691</v>
      </c>
      <c r="BL43" s="11">
        <v>-848070</v>
      </c>
      <c r="BM43" s="11">
        <v>-944762</v>
      </c>
      <c r="BN43" s="11">
        <v>-784890</v>
      </c>
      <c r="BO43" s="11">
        <v>-917835</v>
      </c>
    </row>
    <row r="44" spans="1:67" ht="15.75">
      <c r="A44" s="11" t="s">
        <v>140</v>
      </c>
      <c r="B44" s="11" t="s">
        <v>178</v>
      </c>
      <c r="C44" s="11">
        <v>4892</v>
      </c>
      <c r="D44" s="11">
        <v>5571</v>
      </c>
      <c r="E44" s="11">
        <v>4521</v>
      </c>
      <c r="F44" s="11">
        <v>5224</v>
      </c>
      <c r="G44" s="11">
        <v>6801</v>
      </c>
      <c r="H44" s="11">
        <v>4951</v>
      </c>
      <c r="I44" s="11">
        <v>3817</v>
      </c>
      <c r="J44" s="11">
        <v>3800</v>
      </c>
      <c r="K44" s="11">
        <v>635</v>
      </c>
      <c r="L44" s="11">
        <v>607</v>
      </c>
      <c r="M44" s="11">
        <v>2603</v>
      </c>
      <c r="N44" s="11">
        <v>-2260</v>
      </c>
      <c r="O44" s="11">
        <v>-6416</v>
      </c>
      <c r="P44" s="11">
        <v>911</v>
      </c>
      <c r="Q44" s="11">
        <v>-5505</v>
      </c>
      <c r="R44" s="11">
        <v>8903</v>
      </c>
      <c r="S44" s="11">
        <v>-9483</v>
      </c>
      <c r="T44" s="11">
        <v>-31091</v>
      </c>
      <c r="U44" s="11">
        <v>-33927</v>
      </c>
      <c r="V44" s="11">
        <v>-27568</v>
      </c>
      <c r="W44" s="11">
        <v>-25500</v>
      </c>
      <c r="X44" s="11">
        <v>-28023</v>
      </c>
      <c r="Y44" s="11">
        <v>-36485</v>
      </c>
      <c r="Z44" s="11">
        <v>-67102</v>
      </c>
      <c r="AA44" s="11">
        <v>-112492</v>
      </c>
      <c r="AB44" s="11">
        <v>-122173</v>
      </c>
      <c r="AC44" s="11">
        <v>-145081</v>
      </c>
      <c r="AD44" s="11">
        <v>-159557</v>
      </c>
      <c r="AE44" s="11">
        <v>-126959</v>
      </c>
      <c r="AF44" s="11">
        <v>-117749</v>
      </c>
      <c r="AG44" s="11">
        <v>-111037</v>
      </c>
      <c r="AH44" s="11">
        <v>-76937</v>
      </c>
      <c r="AI44" s="11">
        <v>-96897</v>
      </c>
      <c r="AJ44" s="11">
        <v>-132451</v>
      </c>
      <c r="AK44" s="11">
        <v>-165831</v>
      </c>
      <c r="AL44" s="11">
        <v>-174170</v>
      </c>
      <c r="AM44" s="11">
        <v>-191000</v>
      </c>
      <c r="AN44" s="11">
        <v>-198428</v>
      </c>
      <c r="AO44" s="11">
        <v>-248221</v>
      </c>
      <c r="AP44" s="11">
        <v>-337068</v>
      </c>
      <c r="AQ44" s="11">
        <v>-446783</v>
      </c>
      <c r="AR44" s="11">
        <v>-422370</v>
      </c>
      <c r="AS44" s="11">
        <v>-475245</v>
      </c>
      <c r="AT44" s="11">
        <v>-541643</v>
      </c>
      <c r="AU44" s="11">
        <v>-664766</v>
      </c>
      <c r="AV44" s="11">
        <v>-782804</v>
      </c>
      <c r="AW44" s="11">
        <v>-837289</v>
      </c>
      <c r="AX44" s="11">
        <v>-821196</v>
      </c>
      <c r="AY44" s="11">
        <v>-832492</v>
      </c>
      <c r="AZ44" s="11">
        <v>-509694</v>
      </c>
      <c r="BA44" s="11">
        <v>-648671</v>
      </c>
      <c r="BB44" s="11">
        <v>-740999</v>
      </c>
      <c r="BC44" s="11">
        <v>-741119</v>
      </c>
      <c r="BD44" s="11">
        <v>-700539</v>
      </c>
      <c r="BE44" s="11">
        <v>-749917</v>
      </c>
      <c r="BF44" s="11">
        <v>-761868</v>
      </c>
      <c r="BG44" s="11">
        <v>-749801</v>
      </c>
      <c r="BH44" s="11">
        <v>-799343</v>
      </c>
      <c r="BI44" s="11">
        <v>-878749</v>
      </c>
      <c r="BJ44" s="11">
        <v>-857260</v>
      </c>
      <c r="BK44" s="11">
        <v>-912875</v>
      </c>
      <c r="BL44" s="11">
        <v>-1083190</v>
      </c>
      <c r="BM44" s="11">
        <v>-1179941</v>
      </c>
      <c r="BN44" s="11">
        <v>-1063288</v>
      </c>
      <c r="BO44" s="11">
        <v>-1212989</v>
      </c>
    </row>
    <row r="45" spans="1:67" ht="15.75">
      <c r="A45" s="11" t="s">
        <v>141</v>
      </c>
      <c r="B45" s="11" t="s">
        <v>179</v>
      </c>
      <c r="C45" s="11">
        <v>-1385</v>
      </c>
      <c r="D45" s="11">
        <v>-1377</v>
      </c>
      <c r="E45" s="11">
        <v>-1151</v>
      </c>
      <c r="F45" s="11">
        <v>-1014</v>
      </c>
      <c r="G45" s="11">
        <v>-780</v>
      </c>
      <c r="H45" s="11">
        <v>-287</v>
      </c>
      <c r="I45" s="11">
        <v>-878</v>
      </c>
      <c r="J45" s="11">
        <v>-1196</v>
      </c>
      <c r="K45" s="11">
        <v>-385</v>
      </c>
      <c r="L45" s="11">
        <v>-517</v>
      </c>
      <c r="M45" s="11">
        <v>-348</v>
      </c>
      <c r="N45" s="11">
        <v>959</v>
      </c>
      <c r="O45" s="11">
        <v>973</v>
      </c>
      <c r="P45" s="11">
        <v>989</v>
      </c>
      <c r="Q45" s="11">
        <v>1212</v>
      </c>
      <c r="R45" s="11">
        <v>3500</v>
      </c>
      <c r="S45" s="11">
        <v>3402</v>
      </c>
      <c r="T45" s="11">
        <v>3845</v>
      </c>
      <c r="U45" s="11">
        <v>4164</v>
      </c>
      <c r="V45" s="11">
        <v>3003</v>
      </c>
      <c r="W45" s="11">
        <v>6093</v>
      </c>
      <c r="X45" s="11">
        <v>11851</v>
      </c>
      <c r="Y45" s="11">
        <v>12330</v>
      </c>
      <c r="Z45" s="11">
        <v>9335</v>
      </c>
      <c r="AA45" s="11">
        <v>3418</v>
      </c>
      <c r="AB45" s="11">
        <v>294</v>
      </c>
      <c r="AC45" s="11">
        <v>6543</v>
      </c>
      <c r="AD45" s="11">
        <v>7874</v>
      </c>
      <c r="AE45" s="11">
        <v>12394</v>
      </c>
      <c r="AF45" s="11">
        <v>24607</v>
      </c>
      <c r="AG45" s="11">
        <v>30173</v>
      </c>
      <c r="AH45" s="11">
        <v>45802</v>
      </c>
      <c r="AI45" s="11">
        <v>57685</v>
      </c>
      <c r="AJ45" s="11">
        <v>62141</v>
      </c>
      <c r="AK45" s="11">
        <v>67338</v>
      </c>
      <c r="AL45" s="11">
        <v>77786</v>
      </c>
      <c r="AM45" s="11">
        <v>86935</v>
      </c>
      <c r="AN45" s="11">
        <v>90155</v>
      </c>
      <c r="AO45" s="11">
        <v>82081</v>
      </c>
      <c r="AP45" s="11">
        <v>81258</v>
      </c>
      <c r="AQ45" s="11">
        <v>77096</v>
      </c>
      <c r="AR45" s="11">
        <v>61997</v>
      </c>
      <c r="AS45" s="11">
        <v>54579</v>
      </c>
      <c r="AT45" s="11">
        <v>45401</v>
      </c>
      <c r="AU45" s="11">
        <v>53927</v>
      </c>
      <c r="AV45" s="11">
        <v>66262</v>
      </c>
      <c r="AW45" s="11">
        <v>73756</v>
      </c>
      <c r="AX45" s="11">
        <v>110199</v>
      </c>
      <c r="AY45" s="11">
        <v>120142</v>
      </c>
      <c r="AZ45" s="11">
        <v>114923</v>
      </c>
      <c r="BA45" s="11">
        <v>145584</v>
      </c>
      <c r="BB45" s="11">
        <v>186477</v>
      </c>
      <c r="BC45" s="11">
        <v>215213</v>
      </c>
      <c r="BD45" s="11">
        <v>253678</v>
      </c>
      <c r="BE45" s="11">
        <v>265965</v>
      </c>
      <c r="BF45" s="11">
        <v>271092</v>
      </c>
      <c r="BG45" s="11">
        <v>270343</v>
      </c>
      <c r="BH45" s="11">
        <v>282404</v>
      </c>
      <c r="BI45" s="11">
        <v>300155</v>
      </c>
      <c r="BJ45" s="11">
        <v>297865</v>
      </c>
      <c r="BK45" s="11">
        <v>259185</v>
      </c>
      <c r="BL45" s="11">
        <v>235120</v>
      </c>
      <c r="BM45" s="11">
        <v>235179</v>
      </c>
      <c r="BN45" s="11">
        <v>278398</v>
      </c>
      <c r="BO45" s="11">
        <v>295154</v>
      </c>
    </row>
    <row r="46" spans="1:67" ht="15.75">
      <c r="A46" s="11" t="s">
        <v>142</v>
      </c>
      <c r="B46" s="11" t="s">
        <v>180</v>
      </c>
      <c r="C46" s="11">
        <v>3378</v>
      </c>
      <c r="D46" s="11">
        <v>3755</v>
      </c>
      <c r="E46" s="11">
        <v>4294</v>
      </c>
      <c r="F46" s="11">
        <v>4595</v>
      </c>
      <c r="G46" s="11">
        <v>5041</v>
      </c>
      <c r="H46" s="11">
        <v>5349</v>
      </c>
      <c r="I46" s="11">
        <v>5046</v>
      </c>
      <c r="J46" s="11">
        <v>5274</v>
      </c>
      <c r="K46" s="11">
        <v>5990</v>
      </c>
      <c r="L46" s="11">
        <v>6044</v>
      </c>
      <c r="M46" s="11">
        <v>6234</v>
      </c>
      <c r="N46" s="11">
        <v>7270</v>
      </c>
      <c r="O46" s="11">
        <v>8192</v>
      </c>
      <c r="P46" s="11">
        <v>12153</v>
      </c>
      <c r="Q46" s="11">
        <v>15503</v>
      </c>
      <c r="R46" s="11">
        <v>12786</v>
      </c>
      <c r="S46" s="11">
        <v>16062</v>
      </c>
      <c r="T46" s="11">
        <v>18137</v>
      </c>
      <c r="U46" s="11">
        <v>20407</v>
      </c>
      <c r="V46" s="11">
        <v>30874</v>
      </c>
      <c r="W46" s="11">
        <v>30072</v>
      </c>
      <c r="X46" s="11">
        <v>32903</v>
      </c>
      <c r="Y46" s="11">
        <v>35163</v>
      </c>
      <c r="Z46" s="11">
        <v>36388</v>
      </c>
      <c r="AA46" s="11">
        <v>35065</v>
      </c>
      <c r="AB46" s="11">
        <v>25722</v>
      </c>
      <c r="AC46" s="11">
        <v>15494</v>
      </c>
      <c r="AD46" s="11">
        <v>14294</v>
      </c>
      <c r="AE46" s="11">
        <v>18685</v>
      </c>
      <c r="AF46" s="11">
        <v>19824</v>
      </c>
      <c r="AG46" s="11">
        <v>28549</v>
      </c>
      <c r="AH46" s="11">
        <v>24129</v>
      </c>
      <c r="AI46" s="11">
        <v>24237</v>
      </c>
      <c r="AJ46" s="11">
        <v>25319</v>
      </c>
      <c r="AK46" s="11">
        <v>17145</v>
      </c>
      <c r="AL46" s="11">
        <v>20890</v>
      </c>
      <c r="AM46" s="11">
        <v>22318</v>
      </c>
      <c r="AN46" s="11">
        <v>12607</v>
      </c>
      <c r="AO46" s="11">
        <v>4266</v>
      </c>
      <c r="AP46" s="11">
        <v>9974</v>
      </c>
      <c r="AQ46" s="11">
        <v>14632</v>
      </c>
      <c r="AR46" s="11">
        <v>23244</v>
      </c>
      <c r="AS46" s="11">
        <v>17506</v>
      </c>
      <c r="AT46" s="11">
        <v>29254</v>
      </c>
      <c r="AU46" s="11">
        <v>46583</v>
      </c>
      <c r="AV46" s="11">
        <v>44186</v>
      </c>
      <c r="AW46" s="11">
        <v>15974</v>
      </c>
      <c r="AX46" s="11">
        <v>64356</v>
      </c>
      <c r="AY46" s="11">
        <v>112019</v>
      </c>
      <c r="AZ46" s="11">
        <v>115539</v>
      </c>
      <c r="BA46" s="11">
        <v>169911</v>
      </c>
      <c r="BB46" s="11">
        <v>202431</v>
      </c>
      <c r="BC46" s="11">
        <v>197859</v>
      </c>
      <c r="BD46" s="11">
        <v>195460</v>
      </c>
      <c r="BE46" s="11">
        <v>200235</v>
      </c>
      <c r="BF46" s="11">
        <v>185205</v>
      </c>
      <c r="BG46" s="11">
        <v>196442</v>
      </c>
      <c r="BH46" s="11">
        <v>257942</v>
      </c>
      <c r="BI46" s="11">
        <v>255275</v>
      </c>
      <c r="BJ46" s="11">
        <v>247400</v>
      </c>
      <c r="BK46" s="11">
        <v>177717</v>
      </c>
      <c r="BL46" s="11">
        <v>119058</v>
      </c>
      <c r="BM46" s="11">
        <v>115959</v>
      </c>
      <c r="BN46" s="11">
        <v>67029</v>
      </c>
      <c r="BO46" s="11">
        <v>-8890</v>
      </c>
    </row>
    <row r="47" spans="1:67" ht="15.75">
      <c r="A47" s="11" t="s">
        <v>143</v>
      </c>
      <c r="B47" s="11" t="s">
        <v>181</v>
      </c>
      <c r="C47" s="11">
        <v>-4061</v>
      </c>
      <c r="D47" s="11">
        <v>-4128</v>
      </c>
      <c r="E47" s="11">
        <v>-4277</v>
      </c>
      <c r="F47" s="11">
        <v>-4393</v>
      </c>
      <c r="G47" s="11">
        <v>-4240</v>
      </c>
      <c r="H47" s="11">
        <v>-4584</v>
      </c>
      <c r="I47" s="11">
        <v>-4956</v>
      </c>
      <c r="J47" s="11">
        <v>-5294</v>
      </c>
      <c r="K47" s="11">
        <v>-5629</v>
      </c>
      <c r="L47" s="11">
        <v>-5735</v>
      </c>
      <c r="M47" s="11">
        <v>-6156</v>
      </c>
      <c r="N47" s="11">
        <v>-7402</v>
      </c>
      <c r="O47" s="11">
        <v>-8544</v>
      </c>
      <c r="P47" s="11">
        <v>-6914</v>
      </c>
      <c r="Q47" s="11">
        <v>-9248</v>
      </c>
      <c r="R47" s="11">
        <v>-7076</v>
      </c>
      <c r="S47" s="11">
        <v>-5686</v>
      </c>
      <c r="T47" s="11">
        <v>-5227</v>
      </c>
      <c r="U47" s="11">
        <v>-5788</v>
      </c>
      <c r="V47" s="11">
        <v>-6593</v>
      </c>
      <c r="W47" s="11">
        <v>-8349</v>
      </c>
      <c r="X47" s="11">
        <v>-11702</v>
      </c>
      <c r="Y47" s="11">
        <v>-16545</v>
      </c>
      <c r="Z47" s="11">
        <v>-17311</v>
      </c>
      <c r="AA47" s="11">
        <v>-20334</v>
      </c>
      <c r="AB47" s="11">
        <v>-21999</v>
      </c>
      <c r="AC47" s="11">
        <v>-24131</v>
      </c>
      <c r="AD47" s="11">
        <v>-23265</v>
      </c>
      <c r="AE47" s="11">
        <v>-25274</v>
      </c>
      <c r="AF47" s="11">
        <v>-26169</v>
      </c>
      <c r="AG47" s="11">
        <v>-26654</v>
      </c>
      <c r="AH47" s="11">
        <v>9904</v>
      </c>
      <c r="AI47" s="11">
        <v>-36635</v>
      </c>
      <c r="AJ47" s="11">
        <v>-39811</v>
      </c>
      <c r="AK47" s="11">
        <v>-40265</v>
      </c>
      <c r="AL47" s="11">
        <v>-38074</v>
      </c>
      <c r="AM47" s="11">
        <v>-43017</v>
      </c>
      <c r="AN47" s="11">
        <v>-45062</v>
      </c>
      <c r="AO47" s="11">
        <v>-53187</v>
      </c>
      <c r="AP47" s="11">
        <v>-40777</v>
      </c>
      <c r="AQ47" s="11">
        <v>-46863</v>
      </c>
      <c r="AR47" s="11">
        <v>-56953</v>
      </c>
      <c r="AS47" s="11">
        <v>-52949</v>
      </c>
      <c r="AT47" s="11">
        <v>-55300</v>
      </c>
      <c r="AU47" s="11">
        <v>-71634</v>
      </c>
      <c r="AV47" s="11">
        <v>-76876</v>
      </c>
      <c r="AW47" s="11">
        <v>-69088</v>
      </c>
      <c r="AX47" s="11">
        <v>-89910</v>
      </c>
      <c r="AY47" s="11">
        <v>-96192</v>
      </c>
      <c r="AZ47" s="11">
        <v>-100496</v>
      </c>
      <c r="BA47" s="11">
        <v>-98834</v>
      </c>
      <c r="BB47" s="11">
        <v>-103211</v>
      </c>
      <c r="BC47" s="11">
        <v>-90134</v>
      </c>
      <c r="BD47" s="11">
        <v>-88115</v>
      </c>
      <c r="BE47" s="11">
        <v>-86339</v>
      </c>
      <c r="BF47" s="11">
        <v>-102882</v>
      </c>
      <c r="BG47" s="11">
        <v>-113199</v>
      </c>
      <c r="BH47" s="11">
        <v>-108618</v>
      </c>
      <c r="BI47" s="11">
        <v>-116530</v>
      </c>
      <c r="BJ47" s="11">
        <v>-129756</v>
      </c>
      <c r="BK47" s="11">
        <v>-125227</v>
      </c>
      <c r="BL47" s="11">
        <v>-138968</v>
      </c>
      <c r="BM47" s="11">
        <v>-183295</v>
      </c>
      <c r="BN47" s="11">
        <v>-187515</v>
      </c>
      <c r="BO47" s="11">
        <v>-206896</v>
      </c>
    </row>
    <row r="48" spans="1:67" ht="15.75">
      <c r="A48" s="15" t="s">
        <v>144</v>
      </c>
      <c r="B48" s="15" t="s">
        <v>182</v>
      </c>
      <c r="C48" s="15" t="s">
        <v>185</v>
      </c>
      <c r="D48" s="15" t="s">
        <v>185</v>
      </c>
      <c r="E48" s="15" t="s">
        <v>185</v>
      </c>
      <c r="F48" s="15" t="s">
        <v>185</v>
      </c>
      <c r="G48" s="15" t="s">
        <v>185</v>
      </c>
      <c r="H48" s="15" t="s">
        <v>185</v>
      </c>
      <c r="I48" s="15" t="s">
        <v>185</v>
      </c>
      <c r="J48" s="15" t="s">
        <v>185</v>
      </c>
      <c r="K48" s="15" t="s">
        <v>185</v>
      </c>
      <c r="L48" s="15" t="s">
        <v>185</v>
      </c>
      <c r="M48" s="15" t="s">
        <v>185</v>
      </c>
      <c r="N48" s="15" t="s">
        <v>185</v>
      </c>
      <c r="O48" s="15" t="s">
        <v>185</v>
      </c>
      <c r="P48" s="15" t="s">
        <v>185</v>
      </c>
      <c r="Q48" s="15" t="s">
        <v>185</v>
      </c>
      <c r="R48" s="15" t="s">
        <v>185</v>
      </c>
      <c r="S48" s="15" t="s">
        <v>185</v>
      </c>
      <c r="T48" s="15" t="s">
        <v>185</v>
      </c>
      <c r="U48" s="15" t="s">
        <v>185</v>
      </c>
      <c r="V48" s="15" t="s">
        <v>185</v>
      </c>
      <c r="W48" s="15" t="s">
        <v>185</v>
      </c>
      <c r="X48" s="15" t="s">
        <v>185</v>
      </c>
      <c r="Y48" s="15" t="s">
        <v>185</v>
      </c>
      <c r="Z48" s="15" t="s">
        <v>185</v>
      </c>
      <c r="AA48" s="15" t="s">
        <v>185</v>
      </c>
      <c r="AB48" s="15" t="s">
        <v>185</v>
      </c>
      <c r="AC48" s="15" t="s">
        <v>185</v>
      </c>
      <c r="AD48" s="15" t="s">
        <v>185</v>
      </c>
      <c r="AE48" s="15" t="s">
        <v>185</v>
      </c>
      <c r="AF48" s="15">
        <v>-207</v>
      </c>
      <c r="AG48" s="15">
        <v>-7221</v>
      </c>
      <c r="AH48" s="15">
        <v>-5129</v>
      </c>
      <c r="AI48" s="15">
        <v>1449</v>
      </c>
      <c r="AJ48" s="15">
        <v>-714</v>
      </c>
      <c r="AK48" s="15">
        <v>-1112</v>
      </c>
      <c r="AL48" s="15">
        <v>-221</v>
      </c>
      <c r="AM48" s="15">
        <v>-8</v>
      </c>
      <c r="AN48" s="15">
        <v>-256</v>
      </c>
      <c r="AO48" s="15">
        <v>-7</v>
      </c>
      <c r="AP48" s="15">
        <v>-6428</v>
      </c>
      <c r="AQ48" s="15">
        <v>-4217</v>
      </c>
      <c r="AR48" s="15">
        <v>12170</v>
      </c>
      <c r="AS48" s="15">
        <v>-3825</v>
      </c>
      <c r="AT48" s="15">
        <v>-8499</v>
      </c>
      <c r="AU48" s="15">
        <v>-4344</v>
      </c>
      <c r="AV48" s="15">
        <v>950</v>
      </c>
      <c r="AW48" s="15">
        <v>-7439</v>
      </c>
      <c r="AX48" s="15">
        <v>-6057</v>
      </c>
      <c r="AY48" s="15">
        <v>-172</v>
      </c>
      <c r="AZ48" s="15">
        <v>-5877</v>
      </c>
      <c r="BA48" s="15">
        <v>-6891</v>
      </c>
      <c r="BB48" s="15">
        <v>-9020</v>
      </c>
      <c r="BC48" s="15">
        <v>931</v>
      </c>
      <c r="BD48" s="15">
        <v>-6559</v>
      </c>
      <c r="BE48" s="15">
        <v>-6535</v>
      </c>
      <c r="BF48" s="15">
        <v>-7940</v>
      </c>
      <c r="BG48" s="15">
        <v>-6606</v>
      </c>
      <c r="BH48" s="15">
        <v>12394</v>
      </c>
      <c r="BI48" s="15">
        <v>-4261</v>
      </c>
      <c r="BJ48" s="15">
        <v>-6456</v>
      </c>
      <c r="BK48" s="15">
        <v>-5610</v>
      </c>
      <c r="BL48" s="15">
        <v>-1423</v>
      </c>
      <c r="BM48" s="15">
        <v>-181</v>
      </c>
      <c r="BN48" s="15">
        <v>-6320</v>
      </c>
      <c r="BO48" s="15">
        <v>5268</v>
      </c>
    </row>
    <row r="49" spans="1:68" ht="15.6">
      <c r="A49" s="15" t="s">
        <v>145</v>
      </c>
      <c r="B49" s="15" t="s">
        <v>183</v>
      </c>
      <c r="C49" s="15">
        <v>2825</v>
      </c>
      <c r="D49" s="15">
        <v>3821</v>
      </c>
      <c r="E49" s="15">
        <v>3387</v>
      </c>
      <c r="F49" s="15">
        <v>4414</v>
      </c>
      <c r="G49" s="15">
        <v>6823</v>
      </c>
      <c r="H49" s="15">
        <v>5430</v>
      </c>
      <c r="I49" s="15">
        <v>3031</v>
      </c>
      <c r="J49" s="15">
        <v>2584</v>
      </c>
      <c r="K49" s="15">
        <v>611</v>
      </c>
      <c r="L49" s="15">
        <v>399</v>
      </c>
      <c r="M49" s="15">
        <v>2331</v>
      </c>
      <c r="N49" s="15">
        <v>-1433</v>
      </c>
      <c r="O49" s="15">
        <v>-5796</v>
      </c>
      <c r="P49" s="15">
        <v>7140</v>
      </c>
      <c r="Q49" s="15">
        <v>1961</v>
      </c>
      <c r="R49" s="15">
        <v>18117</v>
      </c>
      <c r="S49" s="15">
        <v>4296</v>
      </c>
      <c r="T49" s="15">
        <v>-14336</v>
      </c>
      <c r="U49" s="15">
        <v>-15143</v>
      </c>
      <c r="V49" s="15">
        <v>-285</v>
      </c>
      <c r="W49" s="15">
        <v>2318</v>
      </c>
      <c r="X49" s="15">
        <v>5029</v>
      </c>
      <c r="Y49" s="15">
        <v>-5537</v>
      </c>
      <c r="Z49" s="15">
        <v>-38691</v>
      </c>
      <c r="AA49" s="15">
        <v>-94344</v>
      </c>
      <c r="AB49" s="15">
        <v>-118155</v>
      </c>
      <c r="AC49" s="15">
        <v>-147176</v>
      </c>
      <c r="AD49" s="15">
        <v>-160655</v>
      </c>
      <c r="AE49" s="15">
        <v>-121153</v>
      </c>
      <c r="AF49" s="15">
        <v>-99694</v>
      </c>
      <c r="AG49" s="15">
        <v>-86190</v>
      </c>
      <c r="AH49" s="15">
        <v>-2232</v>
      </c>
      <c r="AI49" s="15">
        <v>-50164</v>
      </c>
      <c r="AJ49" s="15">
        <v>-85519</v>
      </c>
      <c r="AK49" s="15">
        <v>-122724</v>
      </c>
      <c r="AL49" s="15">
        <v>-113788</v>
      </c>
      <c r="AM49" s="15">
        <v>-124772</v>
      </c>
      <c r="AN49" s="15">
        <v>-140982</v>
      </c>
      <c r="AO49" s="15">
        <v>-215069</v>
      </c>
      <c r="AP49" s="15">
        <v>-293040</v>
      </c>
      <c r="AQ49" s="15">
        <v>-406135</v>
      </c>
      <c r="AR49" s="15">
        <v>-381913</v>
      </c>
      <c r="AS49" s="15">
        <v>-459935</v>
      </c>
      <c r="AT49" s="15">
        <v>-530788</v>
      </c>
      <c r="AU49" s="15">
        <v>-640234</v>
      </c>
      <c r="AV49" s="15">
        <v>-748283</v>
      </c>
      <c r="AW49" s="15">
        <v>-824085</v>
      </c>
      <c r="AX49" s="15">
        <v>-742607</v>
      </c>
      <c r="AY49" s="15">
        <v>-696695</v>
      </c>
      <c r="AZ49" s="15">
        <v>-385606</v>
      </c>
      <c r="BA49" s="15">
        <v>-438900</v>
      </c>
      <c r="BB49" s="15">
        <v>-464322</v>
      </c>
      <c r="BC49" s="15">
        <v>-417250</v>
      </c>
      <c r="BD49" s="15">
        <v>-346075</v>
      </c>
      <c r="BE49" s="15">
        <v>-376590</v>
      </c>
      <c r="BF49" s="15">
        <v>-416393</v>
      </c>
      <c r="BG49" s="15">
        <v>-402821</v>
      </c>
      <c r="BH49" s="15">
        <v>-355221</v>
      </c>
      <c r="BI49" s="15">
        <v>-444110</v>
      </c>
      <c r="BJ49" s="15">
        <v>-448207</v>
      </c>
      <c r="BK49" s="15">
        <v>-606811</v>
      </c>
      <c r="BL49" s="15">
        <v>-869403</v>
      </c>
      <c r="BM49" s="15">
        <v>-1012279</v>
      </c>
      <c r="BN49" s="15">
        <v>-911696</v>
      </c>
      <c r="BO49" s="15">
        <v>-1128354</v>
      </c>
    </row>
    <row r="50" spans="1:68" ht="15.6">
      <c r="A50" s="15" t="s">
        <v>146</v>
      </c>
      <c r="B50" s="15" t="s">
        <v>184</v>
      </c>
      <c r="C50" s="15">
        <v>1805</v>
      </c>
      <c r="D50" s="15">
        <v>2833</v>
      </c>
      <c r="E50" s="15">
        <v>2262</v>
      </c>
      <c r="F50" s="15">
        <v>4053</v>
      </c>
      <c r="G50" s="15">
        <v>5917</v>
      </c>
      <c r="H50" s="15">
        <v>4974</v>
      </c>
      <c r="I50" s="15">
        <v>3660</v>
      </c>
      <c r="J50" s="15">
        <v>2378</v>
      </c>
      <c r="K50" s="15">
        <v>1049</v>
      </c>
      <c r="L50" s="15">
        <v>-1118</v>
      </c>
      <c r="M50" s="15">
        <v>2110</v>
      </c>
      <c r="N50" s="15">
        <v>-11213</v>
      </c>
      <c r="O50" s="15">
        <v>-7674</v>
      </c>
      <c r="P50" s="15">
        <v>4486</v>
      </c>
      <c r="Q50" s="15">
        <v>-483</v>
      </c>
      <c r="R50" s="15">
        <v>22833</v>
      </c>
      <c r="S50" s="15">
        <v>13429</v>
      </c>
      <c r="T50" s="15">
        <v>-17985</v>
      </c>
      <c r="U50" s="15">
        <v>-5145</v>
      </c>
      <c r="V50" s="15">
        <v>25360</v>
      </c>
      <c r="W50" s="15">
        <v>24932</v>
      </c>
      <c r="X50" s="15">
        <v>28463</v>
      </c>
      <c r="Y50" s="15">
        <v>32825</v>
      </c>
      <c r="Z50" s="15">
        <v>-21025</v>
      </c>
      <c r="AA50" s="15">
        <v>-75673</v>
      </c>
      <c r="AB50" s="15">
        <v>-99480</v>
      </c>
      <c r="AC50" s="15">
        <v>-116602</v>
      </c>
      <c r="AD50" s="15">
        <v>-167805</v>
      </c>
      <c r="AE50" s="15">
        <v>-138261</v>
      </c>
      <c r="AF50" s="15">
        <v>-47394</v>
      </c>
      <c r="AG50" s="15">
        <v>-58124</v>
      </c>
      <c r="AH50" s="15">
        <v>-43833</v>
      </c>
      <c r="AI50" s="15">
        <v>-93943</v>
      </c>
      <c r="AJ50" s="15">
        <v>-79208</v>
      </c>
      <c r="AK50" s="15">
        <v>-124237</v>
      </c>
      <c r="AL50" s="15">
        <v>-82838</v>
      </c>
      <c r="AM50" s="15">
        <v>-134479</v>
      </c>
      <c r="AN50" s="15">
        <v>-218975</v>
      </c>
      <c r="AO50" s="15">
        <v>-66965</v>
      </c>
      <c r="AP50" s="15">
        <v>-238603</v>
      </c>
      <c r="AQ50" s="15">
        <v>-478392</v>
      </c>
      <c r="AR50" s="15">
        <v>-402032</v>
      </c>
      <c r="AS50" s="15">
        <v>-502668</v>
      </c>
      <c r="AT50" s="15">
        <v>-540556</v>
      </c>
      <c r="AU50" s="15">
        <v>-542220</v>
      </c>
      <c r="AV50" s="15">
        <v>-714059</v>
      </c>
      <c r="AW50" s="15">
        <v>-825567</v>
      </c>
      <c r="AX50" s="15">
        <v>-632841</v>
      </c>
      <c r="AY50" s="15">
        <v>-747053</v>
      </c>
      <c r="AZ50" s="15">
        <v>-239379</v>
      </c>
      <c r="BA50" s="15">
        <v>-446381</v>
      </c>
      <c r="BB50" s="15">
        <v>-525972</v>
      </c>
      <c r="BC50" s="15">
        <v>-453611</v>
      </c>
      <c r="BD50" s="15">
        <v>-423657</v>
      </c>
      <c r="BE50" s="15">
        <v>-298084</v>
      </c>
      <c r="BF50" s="15">
        <v>-386400</v>
      </c>
      <c r="BG50" s="15">
        <v>-362427</v>
      </c>
      <c r="BH50" s="15">
        <v>-373237</v>
      </c>
      <c r="BI50" s="15">
        <v>-302872</v>
      </c>
      <c r="BJ50" s="15">
        <v>-558356</v>
      </c>
      <c r="BK50" s="15">
        <v>-671965</v>
      </c>
      <c r="BL50" s="15">
        <v>-823625</v>
      </c>
      <c r="BM50" s="15">
        <v>-869105</v>
      </c>
      <c r="BN50" s="15">
        <v>-924123</v>
      </c>
      <c r="BO50" s="15">
        <v>-1268840</v>
      </c>
    </row>
    <row r="51" spans="1:68" ht="16.8">
      <c r="A51" s="75" t="s">
        <v>190</v>
      </c>
      <c r="B51" s="72"/>
      <c r="C51" s="72"/>
      <c r="D51" s="72"/>
      <c r="E51" s="72"/>
      <c r="F51" s="72"/>
      <c r="G51" s="72"/>
      <c r="H51" s="72"/>
      <c r="I51" s="72"/>
      <c r="J51" s="72"/>
      <c r="K51" s="72"/>
      <c r="L51" s="72"/>
      <c r="M51" s="72"/>
      <c r="N51" s="72"/>
      <c r="O51" s="72"/>
      <c r="P51" s="72"/>
      <c r="Q51" s="72"/>
      <c r="R51" s="72"/>
      <c r="S51" s="72"/>
      <c r="T51" s="72"/>
      <c r="U51" s="72"/>
      <c r="V51" s="72"/>
      <c r="W51" s="72"/>
      <c r="X51" s="72"/>
      <c r="Y51" s="72"/>
      <c r="Z51" s="72"/>
      <c r="AA51" s="72"/>
      <c r="AB51" s="72"/>
      <c r="AC51" s="72"/>
      <c r="AD51" s="72"/>
      <c r="AE51" s="72"/>
      <c r="AF51" s="72"/>
      <c r="AG51" s="72"/>
      <c r="AH51" s="72"/>
      <c r="AI51" s="72"/>
      <c r="AJ51" s="72"/>
      <c r="AK51" s="72"/>
      <c r="AL51" s="72"/>
      <c r="AM51" s="72"/>
      <c r="AN51" s="72"/>
      <c r="AO51" s="72"/>
      <c r="AP51" s="72"/>
      <c r="AQ51" s="72"/>
      <c r="AR51" s="72"/>
      <c r="AS51" s="72"/>
      <c r="AT51" s="72"/>
      <c r="AU51" s="72"/>
      <c r="AV51" s="72"/>
      <c r="AW51" s="72"/>
      <c r="AX51" s="72"/>
      <c r="AY51" s="72"/>
      <c r="AZ51" s="72"/>
      <c r="BA51" s="72"/>
      <c r="BB51" s="72"/>
      <c r="BC51" s="72"/>
      <c r="BD51" s="72"/>
      <c r="BE51" s="72"/>
      <c r="BF51" s="72"/>
      <c r="BG51" s="72"/>
      <c r="BH51" s="72"/>
      <c r="BI51" s="72"/>
      <c r="BJ51" s="72"/>
      <c r="BK51" s="72"/>
      <c r="BL51" s="72"/>
      <c r="BM51" s="72"/>
      <c r="BN51" s="72"/>
      <c r="BO51" s="72"/>
      <c r="BP51" s="72"/>
    </row>
    <row r="52" spans="1:68" ht="15.6">
      <c r="A52" s="71" t="s">
        <v>191</v>
      </c>
      <c r="B52" s="72"/>
      <c r="C52" s="72"/>
      <c r="D52" s="72"/>
      <c r="E52" s="72"/>
      <c r="F52" s="72"/>
      <c r="G52" s="72"/>
      <c r="H52" s="72"/>
      <c r="I52" s="72"/>
      <c r="J52" s="72"/>
      <c r="K52" s="72"/>
      <c r="L52" s="72"/>
      <c r="M52" s="72"/>
      <c r="N52" s="72"/>
      <c r="O52" s="72"/>
      <c r="P52" s="72"/>
      <c r="Q52" s="72"/>
      <c r="R52" s="72"/>
      <c r="S52" s="72"/>
      <c r="T52" s="72"/>
      <c r="U52" s="72"/>
      <c r="V52" s="72"/>
      <c r="W52" s="72"/>
      <c r="X52" s="72"/>
      <c r="Y52" s="72"/>
      <c r="Z52" s="72"/>
      <c r="AA52" s="72"/>
      <c r="AB52" s="72"/>
      <c r="AC52" s="72"/>
      <c r="AD52" s="72"/>
      <c r="AE52" s="72"/>
      <c r="AF52" s="72"/>
      <c r="AG52" s="72"/>
      <c r="AH52" s="72"/>
      <c r="AI52" s="72"/>
      <c r="AJ52" s="72"/>
      <c r="AK52" s="72"/>
      <c r="AL52" s="72"/>
      <c r="AM52" s="72"/>
      <c r="AN52" s="72"/>
      <c r="AO52" s="72"/>
      <c r="AP52" s="72"/>
      <c r="AQ52" s="72"/>
      <c r="AR52" s="72"/>
      <c r="AS52" s="72"/>
      <c r="AT52" s="72"/>
      <c r="AU52" s="72"/>
      <c r="AV52" s="72"/>
      <c r="AW52" s="72"/>
      <c r="AX52" s="72"/>
      <c r="AY52" s="72"/>
      <c r="AZ52" s="72"/>
      <c r="BA52" s="72"/>
      <c r="BB52" s="72"/>
      <c r="BC52" s="72"/>
      <c r="BD52" s="72"/>
      <c r="BE52" s="72"/>
      <c r="BF52" s="72"/>
      <c r="BG52" s="72"/>
      <c r="BH52" s="72"/>
      <c r="BI52" s="72"/>
      <c r="BJ52" s="72"/>
      <c r="BK52" s="72"/>
      <c r="BL52" s="72"/>
      <c r="BM52" s="72"/>
      <c r="BN52" s="72"/>
      <c r="BO52" s="72"/>
      <c r="BP52" s="72"/>
    </row>
    <row r="53" spans="1:68" ht="15.6">
      <c r="A53" s="71" t="s">
        <v>192</v>
      </c>
      <c r="B53" s="72"/>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72"/>
      <c r="AP53" s="72"/>
      <c r="AQ53" s="72"/>
      <c r="AR53" s="72"/>
      <c r="AS53" s="72"/>
      <c r="AT53" s="72"/>
      <c r="AU53" s="72"/>
      <c r="AV53" s="72"/>
      <c r="AW53" s="72"/>
      <c r="AX53" s="72"/>
      <c r="AY53" s="72"/>
      <c r="AZ53" s="72"/>
      <c r="BA53" s="72"/>
      <c r="BB53" s="72"/>
      <c r="BC53" s="72"/>
      <c r="BD53" s="72"/>
      <c r="BE53" s="72"/>
      <c r="BF53" s="72"/>
      <c r="BG53" s="72"/>
      <c r="BH53" s="72"/>
      <c r="BI53" s="72"/>
      <c r="BJ53" s="72"/>
      <c r="BK53" s="72"/>
      <c r="BL53" s="72"/>
      <c r="BM53" s="72"/>
      <c r="BN53" s="72"/>
      <c r="BO53" s="72"/>
      <c r="BP53" s="72"/>
    </row>
    <row r="54" spans="1:68" ht="15.6">
      <c r="A54" s="71" t="s">
        <v>193</v>
      </c>
      <c r="B54" s="72"/>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72"/>
      <c r="AP54" s="72"/>
      <c r="AQ54" s="72"/>
      <c r="AR54" s="72"/>
      <c r="AS54" s="72"/>
      <c r="AT54" s="72"/>
      <c r="AU54" s="72"/>
      <c r="AV54" s="72"/>
      <c r="AW54" s="72"/>
      <c r="AX54" s="72"/>
      <c r="AY54" s="72"/>
      <c r="AZ54" s="72"/>
      <c r="BA54" s="72"/>
      <c r="BB54" s="72"/>
      <c r="BC54" s="72"/>
      <c r="BD54" s="72"/>
      <c r="BE54" s="72"/>
      <c r="BF54" s="72"/>
      <c r="BG54" s="72"/>
      <c r="BH54" s="72"/>
      <c r="BI54" s="72"/>
      <c r="BJ54" s="72"/>
      <c r="BK54" s="72"/>
      <c r="BL54" s="72"/>
      <c r="BM54" s="72"/>
      <c r="BN54" s="72"/>
      <c r="BO54" s="72"/>
      <c r="BP54" s="72"/>
    </row>
    <row r="55" spans="1:68" ht="15.6">
      <c r="A55" s="71" t="s">
        <v>194</v>
      </c>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c r="AY55" s="72"/>
      <c r="AZ55" s="72"/>
      <c r="BA55" s="72"/>
      <c r="BB55" s="72"/>
      <c r="BC55" s="72"/>
      <c r="BD55" s="72"/>
      <c r="BE55" s="72"/>
      <c r="BF55" s="72"/>
      <c r="BG55" s="72"/>
      <c r="BH55" s="72"/>
      <c r="BI55" s="72"/>
      <c r="BJ55" s="72"/>
      <c r="BK55" s="72"/>
      <c r="BL55" s="72"/>
      <c r="BM55" s="72"/>
      <c r="BN55" s="72"/>
      <c r="BO55" s="72"/>
      <c r="BP55" s="72"/>
    </row>
    <row r="56" spans="1:68" ht="15.6">
      <c r="A56" s="71" t="s">
        <v>195</v>
      </c>
      <c r="B56" s="72"/>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72"/>
      <c r="AP56" s="72"/>
      <c r="AQ56" s="72"/>
      <c r="AR56" s="72"/>
      <c r="AS56" s="72"/>
      <c r="AT56" s="72"/>
      <c r="AU56" s="72"/>
      <c r="AV56" s="72"/>
      <c r="AW56" s="72"/>
      <c r="AX56" s="72"/>
      <c r="AY56" s="72"/>
      <c r="AZ56" s="72"/>
      <c r="BA56" s="72"/>
      <c r="BB56" s="72"/>
      <c r="BC56" s="72"/>
      <c r="BD56" s="72"/>
      <c r="BE56" s="72"/>
      <c r="BF56" s="72"/>
      <c r="BG56" s="72"/>
      <c r="BH56" s="72"/>
      <c r="BI56" s="72"/>
      <c r="BJ56" s="72"/>
      <c r="BK56" s="72"/>
      <c r="BL56" s="72"/>
      <c r="BM56" s="72"/>
      <c r="BN56" s="72"/>
      <c r="BO56" s="72"/>
      <c r="BP56" s="72"/>
    </row>
    <row r="57" spans="1:68" ht="15.6">
      <c r="A57" s="71" t="s">
        <v>196</v>
      </c>
      <c r="B57" s="72"/>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72"/>
      <c r="AP57" s="72"/>
      <c r="AQ57" s="72"/>
      <c r="AR57" s="72"/>
      <c r="AS57" s="72"/>
      <c r="AT57" s="72"/>
      <c r="AU57" s="72"/>
      <c r="AV57" s="72"/>
      <c r="AW57" s="72"/>
      <c r="AX57" s="72"/>
      <c r="AY57" s="72"/>
      <c r="AZ57" s="72"/>
      <c r="BA57" s="72"/>
      <c r="BB57" s="72"/>
      <c r="BC57" s="72"/>
      <c r="BD57" s="72"/>
      <c r="BE57" s="72"/>
      <c r="BF57" s="72"/>
      <c r="BG57" s="72"/>
      <c r="BH57" s="72"/>
      <c r="BI57" s="72"/>
      <c r="BJ57" s="72"/>
      <c r="BK57" s="72"/>
      <c r="BL57" s="72"/>
      <c r="BM57" s="72"/>
      <c r="BN57" s="72"/>
      <c r="BO57" s="72"/>
      <c r="BP57" s="72"/>
    </row>
    <row r="58" spans="1:68" ht="15.6">
      <c r="A58" s="71" t="s">
        <v>197</v>
      </c>
      <c r="B58" s="72"/>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72"/>
      <c r="AP58" s="72"/>
      <c r="AQ58" s="72"/>
      <c r="AR58" s="72"/>
      <c r="AS58" s="72"/>
      <c r="AT58" s="72"/>
      <c r="AU58" s="72"/>
      <c r="AV58" s="72"/>
      <c r="AW58" s="72"/>
      <c r="AX58" s="72"/>
      <c r="AY58" s="72"/>
      <c r="AZ58" s="72"/>
      <c r="BA58" s="72"/>
      <c r="BB58" s="72"/>
      <c r="BC58" s="72"/>
      <c r="BD58" s="72"/>
      <c r="BE58" s="72"/>
      <c r="BF58" s="72"/>
      <c r="BG58" s="72"/>
      <c r="BH58" s="72"/>
      <c r="BI58" s="72"/>
      <c r="BJ58" s="72"/>
      <c r="BK58" s="72"/>
      <c r="BL58" s="72"/>
      <c r="BM58" s="72"/>
      <c r="BN58" s="72"/>
      <c r="BO58" s="72"/>
      <c r="BP58" s="72"/>
    </row>
    <row r="59" spans="1:68" ht="15.6">
      <c r="A59" s="71" t="s">
        <v>198</v>
      </c>
      <c r="B59" s="72"/>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72"/>
      <c r="AP59" s="72"/>
      <c r="AQ59" s="72"/>
      <c r="AR59" s="72"/>
      <c r="AS59" s="72"/>
      <c r="AT59" s="72"/>
      <c r="AU59" s="72"/>
      <c r="AV59" s="72"/>
      <c r="AW59" s="72"/>
      <c r="AX59" s="72"/>
      <c r="AY59" s="72"/>
      <c r="AZ59" s="72"/>
      <c r="BA59" s="72"/>
      <c r="BB59" s="72"/>
      <c r="BC59" s="72"/>
      <c r="BD59" s="72"/>
      <c r="BE59" s="72"/>
      <c r="BF59" s="72"/>
      <c r="BG59" s="72"/>
      <c r="BH59" s="72"/>
      <c r="BI59" s="72"/>
      <c r="BJ59" s="72"/>
      <c r="BK59" s="72"/>
      <c r="BL59" s="72"/>
      <c r="BM59" s="72"/>
      <c r="BN59" s="72"/>
      <c r="BO59" s="72"/>
      <c r="BP59" s="72"/>
    </row>
    <row r="60" spans="1:68" ht="15.6">
      <c r="A60" s="71" t="s">
        <v>199</v>
      </c>
      <c r="B60" s="72"/>
      <c r="C60" s="72"/>
      <c r="D60" s="72"/>
      <c r="E60" s="72"/>
      <c r="F60" s="72"/>
      <c r="G60" s="72"/>
      <c r="H60" s="72"/>
      <c r="I60" s="72"/>
      <c r="J60" s="72"/>
      <c r="K60" s="72"/>
      <c r="L60" s="72"/>
      <c r="M60" s="72"/>
      <c r="N60" s="72"/>
      <c r="O60" s="72"/>
      <c r="P60" s="72"/>
      <c r="Q60" s="72"/>
      <c r="R60" s="72"/>
      <c r="S60" s="72"/>
      <c r="T60" s="72"/>
      <c r="U60" s="72"/>
      <c r="V60" s="72"/>
      <c r="W60" s="72"/>
      <c r="X60" s="72"/>
      <c r="Y60" s="72"/>
      <c r="Z60" s="72"/>
      <c r="AA60" s="72"/>
      <c r="AB60" s="72"/>
      <c r="AC60" s="72"/>
      <c r="AD60" s="72"/>
      <c r="AE60" s="72"/>
      <c r="AF60" s="72"/>
      <c r="AG60" s="72"/>
      <c r="AH60" s="72"/>
      <c r="AI60" s="72"/>
      <c r="AJ60" s="72"/>
      <c r="AK60" s="72"/>
      <c r="AL60" s="72"/>
      <c r="AM60" s="72"/>
      <c r="AN60" s="72"/>
      <c r="AO60" s="72"/>
      <c r="AP60" s="72"/>
      <c r="AQ60" s="72"/>
      <c r="AR60" s="72"/>
      <c r="AS60" s="72"/>
      <c r="AT60" s="72"/>
      <c r="AU60" s="72"/>
      <c r="AV60" s="72"/>
      <c r="AW60" s="72"/>
      <c r="AX60" s="72"/>
      <c r="AY60" s="72"/>
      <c r="AZ60" s="72"/>
      <c r="BA60" s="72"/>
      <c r="BB60" s="72"/>
      <c r="BC60" s="72"/>
      <c r="BD60" s="72"/>
      <c r="BE60" s="72"/>
      <c r="BF60" s="72"/>
      <c r="BG60" s="72"/>
      <c r="BH60" s="72"/>
      <c r="BI60" s="72"/>
      <c r="BJ60" s="72"/>
      <c r="BK60" s="72"/>
      <c r="BL60" s="72"/>
      <c r="BM60" s="72"/>
      <c r="BN60" s="72"/>
      <c r="BO60" s="72"/>
      <c r="BP60" s="72"/>
    </row>
    <row r="61" spans="1:68" ht="15.6">
      <c r="A61" s="71" t="s">
        <v>200</v>
      </c>
      <c r="B61" s="72"/>
      <c r="C61" s="72"/>
      <c r="D61" s="72"/>
      <c r="E61" s="72"/>
      <c r="F61" s="72"/>
      <c r="G61" s="72"/>
      <c r="H61" s="72"/>
      <c r="I61" s="72"/>
      <c r="J61" s="72"/>
      <c r="K61" s="72"/>
      <c r="L61" s="72"/>
      <c r="M61" s="72"/>
      <c r="N61" s="72"/>
      <c r="O61" s="72"/>
      <c r="P61" s="72"/>
      <c r="Q61" s="72"/>
      <c r="R61" s="72"/>
      <c r="S61" s="72"/>
      <c r="T61" s="72"/>
      <c r="U61" s="72"/>
      <c r="V61" s="72"/>
      <c r="W61" s="72"/>
      <c r="X61" s="72"/>
      <c r="Y61" s="72"/>
      <c r="Z61" s="72"/>
      <c r="AA61" s="72"/>
      <c r="AB61" s="72"/>
      <c r="AC61" s="72"/>
      <c r="AD61" s="72"/>
      <c r="AE61" s="72"/>
      <c r="AF61" s="72"/>
      <c r="AG61" s="72"/>
      <c r="AH61" s="72"/>
      <c r="AI61" s="72"/>
      <c r="AJ61" s="72"/>
      <c r="AK61" s="72"/>
      <c r="AL61" s="72"/>
      <c r="AM61" s="72"/>
      <c r="AN61" s="72"/>
      <c r="AO61" s="72"/>
      <c r="AP61" s="72"/>
      <c r="AQ61" s="72"/>
      <c r="AR61" s="72"/>
      <c r="AS61" s="72"/>
      <c r="AT61" s="72"/>
      <c r="AU61" s="72"/>
      <c r="AV61" s="72"/>
      <c r="AW61" s="72"/>
      <c r="AX61" s="72"/>
      <c r="AY61" s="72"/>
      <c r="AZ61" s="72"/>
      <c r="BA61" s="72"/>
      <c r="BB61" s="72"/>
      <c r="BC61" s="72"/>
      <c r="BD61" s="72"/>
      <c r="BE61" s="72"/>
      <c r="BF61" s="72"/>
      <c r="BG61" s="72"/>
      <c r="BH61" s="72"/>
      <c r="BI61" s="72"/>
      <c r="BJ61" s="72"/>
      <c r="BK61" s="72"/>
      <c r="BL61" s="72"/>
      <c r="BM61" s="72"/>
      <c r="BN61" s="72"/>
      <c r="BO61" s="72"/>
      <c r="BP61" s="72"/>
    </row>
    <row r="62" spans="1:68" ht="15.6">
      <c r="A62" s="71" t="s">
        <v>201</v>
      </c>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72"/>
      <c r="AJ62" s="72"/>
      <c r="AK62" s="72"/>
      <c r="AL62" s="72"/>
      <c r="AM62" s="72"/>
      <c r="AN62" s="72"/>
      <c r="AO62" s="72"/>
      <c r="AP62" s="72"/>
      <c r="AQ62" s="72"/>
      <c r="AR62" s="72"/>
      <c r="AS62" s="72"/>
      <c r="AT62" s="72"/>
      <c r="AU62" s="72"/>
      <c r="AV62" s="72"/>
      <c r="AW62" s="72"/>
      <c r="AX62" s="72"/>
      <c r="AY62" s="72"/>
      <c r="AZ62" s="72"/>
      <c r="BA62" s="72"/>
      <c r="BB62" s="72"/>
      <c r="BC62" s="72"/>
      <c r="BD62" s="72"/>
      <c r="BE62" s="72"/>
      <c r="BF62" s="72"/>
      <c r="BG62" s="72"/>
      <c r="BH62" s="72"/>
      <c r="BI62" s="72"/>
      <c r="BJ62" s="72"/>
      <c r="BK62" s="72"/>
      <c r="BL62" s="72"/>
      <c r="BM62" s="72"/>
      <c r="BN62" s="72"/>
      <c r="BO62" s="72"/>
      <c r="BP62" s="72"/>
    </row>
  </sheetData>
  <mergeCells count="16">
    <mergeCell ref="A52:BP52"/>
    <mergeCell ref="A1:BO1"/>
    <mergeCell ref="A2:BO2"/>
    <mergeCell ref="A3:BO3"/>
    <mergeCell ref="A4:BO4"/>
    <mergeCell ref="A51:BP51"/>
    <mergeCell ref="A59:BP59"/>
    <mergeCell ref="A60:BP60"/>
    <mergeCell ref="A61:BP61"/>
    <mergeCell ref="A62:BP62"/>
    <mergeCell ref="A53:BP53"/>
    <mergeCell ref="A54:BP54"/>
    <mergeCell ref="A55:BP55"/>
    <mergeCell ref="A56:BP56"/>
    <mergeCell ref="A57:BP57"/>
    <mergeCell ref="A58:BP58"/>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BCB09-67D8-4033-AF9B-45386816FE61}">
  <dimension ref="A1:BS64"/>
  <sheetViews>
    <sheetView workbookViewId="0">
      <pane xSplit="6" ySplit="2" topLeftCell="W54" activePane="bottomRight" state="frozen"/>
      <selection pane="topRight" activeCell="G1" sqref="G1"/>
      <selection pane="bottomLeft" activeCell="A3" sqref="A3"/>
      <selection pane="bottomRight" activeCell="A23" sqref="A23"/>
    </sheetView>
  </sheetViews>
  <sheetFormatPr defaultColWidth="13" defaultRowHeight="15"/>
  <cols>
    <col min="1" max="16384" width="13" style="11"/>
  </cols>
  <sheetData>
    <row r="1" spans="1:71" ht="18.75">
      <c r="A1" s="19"/>
      <c r="B1" s="20"/>
      <c r="C1" s="20"/>
      <c r="D1" s="20"/>
      <c r="E1" s="20"/>
      <c r="F1" s="20" t="s">
        <v>637</v>
      </c>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row>
    <row r="2" spans="1:71" ht="16.5" thickBot="1">
      <c r="A2" s="21" t="s">
        <v>638</v>
      </c>
      <c r="B2" s="21" t="s">
        <v>639</v>
      </c>
      <c r="C2" s="21" t="s">
        <v>640</v>
      </c>
      <c r="D2" s="21" t="s">
        <v>641</v>
      </c>
      <c r="E2" s="21" t="s">
        <v>642</v>
      </c>
      <c r="F2" s="21" t="s">
        <v>643</v>
      </c>
      <c r="G2" s="21" t="s">
        <v>65</v>
      </c>
      <c r="H2" s="21" t="s">
        <v>66</v>
      </c>
      <c r="I2" s="21" t="s">
        <v>67</v>
      </c>
      <c r="J2" s="21" t="s">
        <v>68</v>
      </c>
      <c r="K2" s="21" t="s">
        <v>69</v>
      </c>
      <c r="L2" s="21" t="s">
        <v>70</v>
      </c>
      <c r="M2" s="21" t="s">
        <v>71</v>
      </c>
      <c r="N2" s="21" t="s">
        <v>72</v>
      </c>
      <c r="O2" s="21" t="s">
        <v>73</v>
      </c>
      <c r="P2" s="21" t="s">
        <v>74</v>
      </c>
      <c r="Q2" s="21" t="s">
        <v>75</v>
      </c>
      <c r="R2" s="21" t="s">
        <v>76</v>
      </c>
      <c r="S2" s="21" t="s">
        <v>77</v>
      </c>
      <c r="T2" s="21" t="s">
        <v>78</v>
      </c>
      <c r="U2" s="21" t="s">
        <v>79</v>
      </c>
      <c r="V2" s="21" t="s">
        <v>80</v>
      </c>
      <c r="W2" s="21" t="s">
        <v>81</v>
      </c>
      <c r="X2" s="21" t="s">
        <v>82</v>
      </c>
      <c r="Y2" s="21" t="s">
        <v>83</v>
      </c>
      <c r="Z2" s="21" t="s">
        <v>84</v>
      </c>
      <c r="AA2" s="21" t="s">
        <v>85</v>
      </c>
      <c r="AB2" s="21" t="s">
        <v>86</v>
      </c>
      <c r="AC2" s="21" t="s">
        <v>87</v>
      </c>
      <c r="AD2" s="21" t="s">
        <v>88</v>
      </c>
      <c r="AE2" s="21" t="s">
        <v>89</v>
      </c>
      <c r="AF2" s="21" t="s">
        <v>90</v>
      </c>
      <c r="AG2" s="21" t="s">
        <v>91</v>
      </c>
      <c r="AH2" s="21" t="s">
        <v>92</v>
      </c>
      <c r="AI2" s="21" t="s">
        <v>93</v>
      </c>
      <c r="AJ2" s="21" t="s">
        <v>94</v>
      </c>
      <c r="AK2" s="21" t="s">
        <v>95</v>
      </c>
      <c r="AL2" s="21" t="s">
        <v>96</v>
      </c>
      <c r="AM2" s="21" t="s">
        <v>97</v>
      </c>
      <c r="AN2" s="21" t="s">
        <v>98</v>
      </c>
      <c r="AO2" s="21" t="s">
        <v>99</v>
      </c>
      <c r="AP2" s="21" t="s">
        <v>100</v>
      </c>
      <c r="AQ2" s="21" t="s">
        <v>101</v>
      </c>
      <c r="AR2" s="21" t="s">
        <v>102</v>
      </c>
      <c r="AS2" s="21" t="s">
        <v>103</v>
      </c>
      <c r="AT2" s="21" t="s">
        <v>104</v>
      </c>
      <c r="AU2" s="21" t="s">
        <v>105</v>
      </c>
      <c r="AV2" s="21" t="s">
        <v>106</v>
      </c>
      <c r="AW2" s="21" t="s">
        <v>107</v>
      </c>
      <c r="AX2" s="21" t="s">
        <v>108</v>
      </c>
      <c r="AY2" s="21" t="s">
        <v>109</v>
      </c>
      <c r="AZ2" s="21" t="s">
        <v>110</v>
      </c>
      <c r="BA2" s="21" t="s">
        <v>111</v>
      </c>
      <c r="BB2" s="21" t="s">
        <v>112</v>
      </c>
      <c r="BC2" s="21" t="s">
        <v>113</v>
      </c>
      <c r="BD2" s="21" t="s">
        <v>114</v>
      </c>
      <c r="BE2" s="21" t="s">
        <v>115</v>
      </c>
      <c r="BF2" s="21" t="s">
        <v>116</v>
      </c>
      <c r="BG2" s="21" t="s">
        <v>117</v>
      </c>
      <c r="BH2" s="21" t="s">
        <v>118</v>
      </c>
      <c r="BI2" s="21" t="s">
        <v>119</v>
      </c>
      <c r="BJ2" s="21" t="s">
        <v>120</v>
      </c>
      <c r="BK2" s="21" t="s">
        <v>121</v>
      </c>
      <c r="BL2" s="21" t="s">
        <v>122</v>
      </c>
      <c r="BM2" s="21" t="s">
        <v>123</v>
      </c>
      <c r="BN2" s="21" t="s">
        <v>124</v>
      </c>
      <c r="BO2" s="21" t="s">
        <v>125</v>
      </c>
      <c r="BP2" s="21" t="s">
        <v>126</v>
      </c>
      <c r="BQ2" s="21" t="s">
        <v>127</v>
      </c>
      <c r="BR2" s="21" t="s">
        <v>128</v>
      </c>
      <c r="BS2" s="21" t="s">
        <v>129</v>
      </c>
    </row>
    <row r="3" spans="1:71" ht="15.75">
      <c r="A3" s="11" t="s">
        <v>644</v>
      </c>
      <c r="B3" s="11" t="s">
        <v>645</v>
      </c>
      <c r="C3" s="11">
        <v>1000000</v>
      </c>
      <c r="D3" s="11" t="s">
        <v>646</v>
      </c>
      <c r="E3" s="11" t="s">
        <v>647</v>
      </c>
      <c r="F3" s="22" t="s">
        <v>648</v>
      </c>
      <c r="G3" s="11">
        <v>28761</v>
      </c>
      <c r="H3" s="11">
        <v>28695</v>
      </c>
      <c r="I3" s="11">
        <v>31207</v>
      </c>
      <c r="J3" s="11">
        <v>32658</v>
      </c>
      <c r="K3" s="11">
        <v>34791</v>
      </c>
      <c r="L3" s="11">
        <v>38870</v>
      </c>
      <c r="M3" s="11">
        <v>45183</v>
      </c>
      <c r="N3" s="11">
        <v>48666</v>
      </c>
      <c r="O3" s="11">
        <v>56475</v>
      </c>
      <c r="P3" s="11">
        <v>62098</v>
      </c>
      <c r="Q3" s="11">
        <v>68818</v>
      </c>
      <c r="R3" s="11">
        <v>76663</v>
      </c>
      <c r="S3" s="11">
        <v>91162</v>
      </c>
      <c r="T3" s="11">
        <v>109949</v>
      </c>
      <c r="U3" s="11">
        <v>150500</v>
      </c>
      <c r="V3" s="11">
        <v>146892</v>
      </c>
      <c r="W3" s="11">
        <v>174784</v>
      </c>
      <c r="X3" s="11">
        <v>207463</v>
      </c>
      <c r="Y3" s="11">
        <v>245763</v>
      </c>
      <c r="Z3" s="11">
        <v>299617</v>
      </c>
      <c r="AA3" s="11">
        <v>351353</v>
      </c>
      <c r="AB3" s="11">
        <v>393887</v>
      </c>
      <c r="AC3" s="11">
        <v>387503</v>
      </c>
      <c r="AD3" s="11">
        <v>413931</v>
      </c>
      <c r="AE3" s="11">
        <v>514325</v>
      </c>
      <c r="AF3" s="11">
        <v>530176</v>
      </c>
      <c r="AG3" s="11">
        <v>574998</v>
      </c>
      <c r="AH3" s="11">
        <v>641321</v>
      </c>
      <c r="AI3" s="11">
        <v>712442</v>
      </c>
      <c r="AJ3" s="11">
        <v>774340</v>
      </c>
      <c r="AK3" s="11">
        <v>815618</v>
      </c>
      <c r="AL3" s="11">
        <v>755412</v>
      </c>
      <c r="AM3" s="11">
        <v>830677</v>
      </c>
      <c r="AN3" s="11">
        <v>889770</v>
      </c>
      <c r="AO3" s="11">
        <v>1021080</v>
      </c>
      <c r="AP3" s="11">
        <v>1148502</v>
      </c>
      <c r="AQ3" s="11">
        <v>1229014</v>
      </c>
      <c r="AR3" s="11">
        <v>1363969</v>
      </c>
      <c r="AS3" s="11">
        <v>1445091</v>
      </c>
      <c r="AT3" s="11">
        <v>1631858</v>
      </c>
      <c r="AU3" s="11">
        <v>1924715</v>
      </c>
      <c r="AV3" s="11">
        <v>1803035</v>
      </c>
      <c r="AW3" s="11">
        <v>1846006</v>
      </c>
      <c r="AX3" s="11">
        <v>2006161</v>
      </c>
      <c r="AY3" s="11">
        <v>2343365</v>
      </c>
      <c r="AZ3" s="11">
        <v>2692046</v>
      </c>
      <c r="BA3" s="11">
        <v>3067003</v>
      </c>
      <c r="BB3" s="11">
        <v>3325237</v>
      </c>
      <c r="BC3" s="11">
        <v>3484113</v>
      </c>
      <c r="BD3" s="11">
        <v>2745251</v>
      </c>
      <c r="BE3" s="11">
        <v>3153840</v>
      </c>
      <c r="BF3" s="11">
        <v>3510132</v>
      </c>
      <c r="BG3" s="11">
        <v>3585773</v>
      </c>
      <c r="BH3" s="11">
        <v>3617224</v>
      </c>
      <c r="BI3" s="11">
        <v>3780994</v>
      </c>
      <c r="BJ3" s="11">
        <v>3692430</v>
      </c>
      <c r="BK3" s="11">
        <v>3676464</v>
      </c>
      <c r="BL3" s="11">
        <v>3963098</v>
      </c>
      <c r="BM3" s="11">
        <v>4271839</v>
      </c>
      <c r="BN3" s="11">
        <v>4323395</v>
      </c>
      <c r="BO3" s="11">
        <v>3885606</v>
      </c>
      <c r="BP3" s="11">
        <v>4699258</v>
      </c>
      <c r="BQ3" s="11">
        <v>5452042</v>
      </c>
      <c r="BR3" s="11">
        <v>5582355</v>
      </c>
      <c r="BS3" s="11">
        <v>5970718</v>
      </c>
    </row>
    <row r="4" spans="1:71" ht="15.75">
      <c r="A4" s="11" t="s">
        <v>649</v>
      </c>
      <c r="B4" s="11" t="s">
        <v>645</v>
      </c>
      <c r="C4" s="11">
        <v>1000000</v>
      </c>
      <c r="D4" s="11" t="s">
        <v>646</v>
      </c>
      <c r="E4" s="11" t="s">
        <v>650</v>
      </c>
      <c r="F4" s="22" t="s">
        <v>651</v>
      </c>
      <c r="G4" s="11">
        <v>22841</v>
      </c>
      <c r="H4" s="11">
        <v>22688</v>
      </c>
      <c r="I4" s="11">
        <v>24965</v>
      </c>
      <c r="J4" s="11">
        <v>26136</v>
      </c>
      <c r="K4" s="11">
        <v>28105</v>
      </c>
      <c r="L4" s="11">
        <v>31529</v>
      </c>
      <c r="M4" s="11">
        <v>37058</v>
      </c>
      <c r="N4" s="11">
        <v>39912</v>
      </c>
      <c r="O4" s="11">
        <v>46556</v>
      </c>
      <c r="P4" s="11">
        <v>50492</v>
      </c>
      <c r="Q4" s="11">
        <v>55760</v>
      </c>
      <c r="R4" s="11">
        <v>62342</v>
      </c>
      <c r="S4" s="11">
        <v>74216</v>
      </c>
      <c r="T4" s="11">
        <v>91159</v>
      </c>
      <c r="U4" s="11">
        <v>127465</v>
      </c>
      <c r="V4" s="11">
        <v>122730</v>
      </c>
      <c r="W4" s="11">
        <v>151146</v>
      </c>
      <c r="X4" s="11">
        <v>182443</v>
      </c>
      <c r="Y4" s="11">
        <v>212250</v>
      </c>
      <c r="Z4" s="11">
        <v>252674</v>
      </c>
      <c r="AA4" s="11">
        <v>293828</v>
      </c>
      <c r="AB4" s="11">
        <v>317759</v>
      </c>
      <c r="AC4" s="11">
        <v>303184</v>
      </c>
      <c r="AD4" s="11">
        <v>328638</v>
      </c>
      <c r="AE4" s="11">
        <v>405107</v>
      </c>
      <c r="AF4" s="11">
        <v>417229</v>
      </c>
      <c r="AG4" s="11">
        <v>452867</v>
      </c>
      <c r="AH4" s="11">
        <v>508713</v>
      </c>
      <c r="AI4" s="11">
        <v>553994</v>
      </c>
      <c r="AJ4" s="11">
        <v>591031</v>
      </c>
      <c r="AK4" s="11">
        <v>629728</v>
      </c>
      <c r="AL4" s="11">
        <v>623544</v>
      </c>
      <c r="AM4" s="11">
        <v>667791</v>
      </c>
      <c r="AN4" s="11">
        <v>719973</v>
      </c>
      <c r="AO4" s="11">
        <v>813424</v>
      </c>
      <c r="AP4" s="11">
        <v>902572</v>
      </c>
      <c r="AQ4" s="11">
        <v>963966</v>
      </c>
      <c r="AR4" s="11">
        <v>1055774</v>
      </c>
      <c r="AS4" s="11">
        <v>1115690</v>
      </c>
      <c r="AT4" s="11">
        <v>1252460</v>
      </c>
      <c r="AU4" s="11">
        <v>1477184</v>
      </c>
      <c r="AV4" s="11">
        <v>1403559</v>
      </c>
      <c r="AW4" s="11">
        <v>1437724</v>
      </c>
      <c r="AX4" s="11">
        <v>1557120</v>
      </c>
      <c r="AY4" s="11">
        <v>1810504</v>
      </c>
      <c r="AZ4" s="11">
        <v>2041483</v>
      </c>
      <c r="BA4" s="11">
        <v>2256623</v>
      </c>
      <c r="BB4" s="11">
        <v>2395228</v>
      </c>
      <c r="BC4" s="11">
        <v>2576151</v>
      </c>
      <c r="BD4" s="11">
        <v>2001927</v>
      </c>
      <c r="BE4" s="11">
        <v>2389555</v>
      </c>
      <c r="BF4" s="11">
        <v>2695481</v>
      </c>
      <c r="BG4" s="11">
        <v>2769318</v>
      </c>
      <c r="BH4" s="11">
        <v>2766376</v>
      </c>
      <c r="BI4" s="11">
        <v>2887445</v>
      </c>
      <c r="BJ4" s="11">
        <v>2794942</v>
      </c>
      <c r="BK4" s="11">
        <v>2738830</v>
      </c>
      <c r="BL4" s="11">
        <v>2931589</v>
      </c>
      <c r="BM4" s="11">
        <v>3131166</v>
      </c>
      <c r="BN4" s="11">
        <v>3116681</v>
      </c>
      <c r="BO4" s="11">
        <v>2777342</v>
      </c>
      <c r="BP4" s="11">
        <v>3415459</v>
      </c>
      <c r="BQ4" s="11">
        <v>3976314</v>
      </c>
      <c r="BR4" s="11">
        <v>3849811</v>
      </c>
      <c r="BS4" s="11">
        <v>4085454</v>
      </c>
    </row>
    <row r="5" spans="1:71" ht="15.75">
      <c r="A5" s="11" t="s">
        <v>652</v>
      </c>
      <c r="B5" s="11" t="s">
        <v>645</v>
      </c>
      <c r="C5" s="11">
        <v>1000000</v>
      </c>
      <c r="D5" s="11" t="s">
        <v>646</v>
      </c>
      <c r="E5" s="11" t="s">
        <v>653</v>
      </c>
      <c r="F5" s="22" t="s">
        <v>654</v>
      </c>
      <c r="G5" s="11">
        <v>1775</v>
      </c>
      <c r="H5" s="11">
        <v>1788</v>
      </c>
      <c r="I5" s="11">
        <v>1847</v>
      </c>
      <c r="J5" s="11">
        <v>2053</v>
      </c>
      <c r="K5" s="11">
        <v>2319</v>
      </c>
      <c r="L5" s="11">
        <v>2602</v>
      </c>
      <c r="M5" s="11">
        <v>3001</v>
      </c>
      <c r="N5" s="11">
        <v>3289</v>
      </c>
      <c r="O5" s="11">
        <v>4017</v>
      </c>
      <c r="P5" s="11">
        <v>5664</v>
      </c>
      <c r="Q5" s="11">
        <v>6440</v>
      </c>
      <c r="R5" s="11">
        <v>6417</v>
      </c>
      <c r="S5" s="11">
        <v>7720</v>
      </c>
      <c r="T5" s="11">
        <v>10922</v>
      </c>
      <c r="U5" s="11">
        <v>14300</v>
      </c>
      <c r="V5" s="11">
        <v>15020</v>
      </c>
      <c r="W5" s="11">
        <v>15516</v>
      </c>
      <c r="X5" s="11">
        <v>16908</v>
      </c>
      <c r="Y5" s="11">
        <v>24671</v>
      </c>
      <c r="Z5" s="11">
        <v>36390</v>
      </c>
      <c r="AA5" s="11">
        <v>44907</v>
      </c>
      <c r="AB5" s="11">
        <v>59089</v>
      </c>
      <c r="AC5" s="11">
        <v>64483</v>
      </c>
      <c r="AD5" s="11">
        <v>64797</v>
      </c>
      <c r="AE5" s="11">
        <v>85575</v>
      </c>
      <c r="AF5" s="11">
        <v>87297</v>
      </c>
      <c r="AG5" s="11">
        <v>94367</v>
      </c>
      <c r="AH5" s="11">
        <v>105798</v>
      </c>
      <c r="AI5" s="11">
        <v>129459</v>
      </c>
      <c r="AJ5" s="11">
        <v>152910</v>
      </c>
      <c r="AK5" s="11">
        <v>154155</v>
      </c>
      <c r="AL5" s="11">
        <v>136777</v>
      </c>
      <c r="AM5" s="11">
        <v>120975</v>
      </c>
      <c r="AN5" s="11">
        <v>124442</v>
      </c>
      <c r="AO5" s="11">
        <v>161577</v>
      </c>
      <c r="AP5" s="11">
        <v>201881</v>
      </c>
      <c r="AQ5" s="11">
        <v>215535</v>
      </c>
      <c r="AR5" s="11">
        <v>256771</v>
      </c>
      <c r="AS5" s="11">
        <v>269368</v>
      </c>
      <c r="AT5" s="11">
        <v>293742</v>
      </c>
      <c r="AU5" s="11">
        <v>352157</v>
      </c>
      <c r="AV5" s="11">
        <v>289278</v>
      </c>
      <c r="AW5" s="11">
        <v>290018</v>
      </c>
      <c r="AX5" s="11">
        <v>318909</v>
      </c>
      <c r="AY5" s="11">
        <v>387983</v>
      </c>
      <c r="AZ5" s="11">
        <v>494469</v>
      </c>
      <c r="BA5" s="11">
        <v>656161</v>
      </c>
      <c r="BB5" s="11">
        <v>754520</v>
      </c>
      <c r="BC5" s="11">
        <v>710009</v>
      </c>
      <c r="BD5" s="11">
        <v>539014</v>
      </c>
      <c r="BE5" s="11">
        <v>554336</v>
      </c>
      <c r="BF5" s="11">
        <v>589937</v>
      </c>
      <c r="BG5" s="11">
        <v>594681</v>
      </c>
      <c r="BH5" s="11">
        <v>616936</v>
      </c>
      <c r="BI5" s="11">
        <v>646356</v>
      </c>
      <c r="BJ5" s="11">
        <v>640457</v>
      </c>
      <c r="BK5" s="11">
        <v>661531</v>
      </c>
      <c r="BL5" s="11">
        <v>738152</v>
      </c>
      <c r="BM5" s="11">
        <v>848351</v>
      </c>
      <c r="BN5" s="11">
        <v>892817</v>
      </c>
      <c r="BO5" s="11">
        <v>777468</v>
      </c>
      <c r="BP5" s="11">
        <v>930823</v>
      </c>
      <c r="BQ5" s="11">
        <v>1069919</v>
      </c>
      <c r="BR5" s="11">
        <v>1311305</v>
      </c>
      <c r="BS5" s="11">
        <v>1439710</v>
      </c>
    </row>
    <row r="6" spans="1:71" ht="15.75">
      <c r="A6" s="11" t="s">
        <v>655</v>
      </c>
      <c r="B6" s="11" t="s">
        <v>645</v>
      </c>
      <c r="C6" s="11">
        <v>1000000</v>
      </c>
      <c r="D6" s="11" t="s">
        <v>646</v>
      </c>
      <c r="E6" s="11" t="s">
        <v>656</v>
      </c>
      <c r="F6" s="22" t="s">
        <v>657</v>
      </c>
      <c r="G6" s="11">
        <v>4145</v>
      </c>
      <c r="H6" s="11">
        <v>4219</v>
      </c>
      <c r="I6" s="11">
        <v>4395</v>
      </c>
      <c r="J6" s="11">
        <v>4469</v>
      </c>
      <c r="K6" s="11">
        <v>4367</v>
      </c>
      <c r="L6" s="11">
        <v>4739</v>
      </c>
      <c r="M6" s="11">
        <v>5124</v>
      </c>
      <c r="N6" s="11">
        <v>5465</v>
      </c>
      <c r="O6" s="11">
        <v>5902</v>
      </c>
      <c r="P6" s="11">
        <v>5942</v>
      </c>
      <c r="Q6" s="11">
        <v>6618</v>
      </c>
      <c r="R6" s="11">
        <v>7904</v>
      </c>
      <c r="S6" s="11">
        <v>9227</v>
      </c>
      <c r="T6" s="11">
        <v>7868</v>
      </c>
      <c r="U6" s="11">
        <v>8735</v>
      </c>
      <c r="V6" s="11">
        <v>9142</v>
      </c>
      <c r="W6" s="11">
        <v>8122</v>
      </c>
      <c r="X6" s="11">
        <v>8112</v>
      </c>
      <c r="Y6" s="11">
        <v>8842</v>
      </c>
      <c r="Z6" s="11">
        <v>10552</v>
      </c>
      <c r="AA6" s="11">
        <v>12618</v>
      </c>
      <c r="AB6" s="11">
        <v>17039</v>
      </c>
      <c r="AC6" s="11">
        <v>19836</v>
      </c>
      <c r="AD6" s="11">
        <v>20496</v>
      </c>
      <c r="AE6" s="11">
        <v>23643</v>
      </c>
      <c r="AF6" s="11">
        <v>25651</v>
      </c>
      <c r="AG6" s="11">
        <v>27764</v>
      </c>
      <c r="AH6" s="11">
        <v>26810</v>
      </c>
      <c r="AI6" s="11">
        <v>28989</v>
      </c>
      <c r="AJ6" s="11">
        <v>30400</v>
      </c>
      <c r="AK6" s="11">
        <v>31735</v>
      </c>
      <c r="AL6" s="11">
        <v>-4909</v>
      </c>
      <c r="AM6" s="11">
        <v>41911</v>
      </c>
      <c r="AN6" s="11">
        <v>45355</v>
      </c>
      <c r="AO6" s="11">
        <v>46078</v>
      </c>
      <c r="AP6" s="11">
        <v>44050</v>
      </c>
      <c r="AQ6" s="11">
        <v>49513</v>
      </c>
      <c r="AR6" s="11">
        <v>51424</v>
      </c>
      <c r="AS6" s="11">
        <v>60033</v>
      </c>
      <c r="AT6" s="11">
        <v>85655</v>
      </c>
      <c r="AU6" s="11">
        <v>95374</v>
      </c>
      <c r="AV6" s="11">
        <v>110198</v>
      </c>
      <c r="AW6" s="11">
        <v>118264</v>
      </c>
      <c r="AX6" s="11">
        <v>130132</v>
      </c>
      <c r="AY6" s="11">
        <v>144878</v>
      </c>
      <c r="AZ6" s="11">
        <v>156095</v>
      </c>
      <c r="BA6" s="11">
        <v>154219</v>
      </c>
      <c r="BB6" s="11">
        <v>175489</v>
      </c>
      <c r="BC6" s="11">
        <v>197953</v>
      </c>
      <c r="BD6" s="11">
        <v>204311</v>
      </c>
      <c r="BE6" s="11">
        <v>209949</v>
      </c>
      <c r="BF6" s="11">
        <v>224715</v>
      </c>
      <c r="BG6" s="11">
        <v>221774</v>
      </c>
      <c r="BH6" s="11">
        <v>233913</v>
      </c>
      <c r="BI6" s="11">
        <v>247193</v>
      </c>
      <c r="BJ6" s="11">
        <v>257032</v>
      </c>
      <c r="BK6" s="11">
        <v>276103</v>
      </c>
      <c r="BL6" s="11">
        <v>293357</v>
      </c>
      <c r="BM6" s="11">
        <v>292322</v>
      </c>
      <c r="BN6" s="11">
        <v>313897</v>
      </c>
      <c r="BO6" s="11">
        <v>330797</v>
      </c>
      <c r="BP6" s="11">
        <v>352977</v>
      </c>
      <c r="BQ6" s="11">
        <v>405809</v>
      </c>
      <c r="BR6" s="11">
        <v>421238</v>
      </c>
      <c r="BS6" s="11">
        <v>445554</v>
      </c>
    </row>
    <row r="7" spans="1:71" ht="15.75">
      <c r="A7" s="11" t="s">
        <v>658</v>
      </c>
      <c r="B7" s="11" t="s">
        <v>645</v>
      </c>
      <c r="C7" s="11">
        <v>1000000</v>
      </c>
      <c r="D7" s="11" t="s">
        <v>646</v>
      </c>
      <c r="E7" s="11" t="s">
        <v>659</v>
      </c>
      <c r="F7" s="22" t="s">
        <v>660</v>
      </c>
      <c r="G7" s="11">
        <v>31933</v>
      </c>
      <c r="H7" s="11">
        <v>32909</v>
      </c>
      <c r="I7" s="11">
        <v>35006</v>
      </c>
      <c r="J7" s="11">
        <v>37605</v>
      </c>
      <c r="K7" s="11">
        <v>42258</v>
      </c>
      <c r="L7" s="11">
        <v>45027</v>
      </c>
      <c r="M7" s="11">
        <v>48991</v>
      </c>
      <c r="N7" s="11">
        <v>52149</v>
      </c>
      <c r="O7" s="11">
        <v>58008</v>
      </c>
      <c r="P7" s="11">
        <v>63701</v>
      </c>
      <c r="Q7" s="11">
        <v>72542</v>
      </c>
      <c r="R7" s="11">
        <v>76974</v>
      </c>
      <c r="S7" s="11">
        <v>87121</v>
      </c>
      <c r="T7" s="11">
        <v>118811</v>
      </c>
      <c r="U7" s="11">
        <v>156470</v>
      </c>
      <c r="V7" s="11">
        <v>166730</v>
      </c>
      <c r="W7" s="11">
        <v>181878</v>
      </c>
      <c r="X7" s="11">
        <v>196549</v>
      </c>
      <c r="Y7" s="11">
        <v>233135</v>
      </c>
      <c r="Z7" s="11">
        <v>298451</v>
      </c>
      <c r="AA7" s="11">
        <v>359864</v>
      </c>
      <c r="AB7" s="11">
        <v>397263</v>
      </c>
      <c r="AC7" s="11">
        <v>384203</v>
      </c>
      <c r="AD7" s="11">
        <v>378878</v>
      </c>
      <c r="AE7" s="11">
        <v>424245</v>
      </c>
      <c r="AF7" s="11">
        <v>415872</v>
      </c>
      <c r="AG7" s="11">
        <v>432322</v>
      </c>
      <c r="AH7" s="11">
        <v>487229</v>
      </c>
      <c r="AI7" s="11">
        <v>596717</v>
      </c>
      <c r="AJ7" s="11">
        <v>681988</v>
      </c>
      <c r="AK7" s="11">
        <v>740720</v>
      </c>
      <c r="AL7" s="11">
        <v>763294</v>
      </c>
      <c r="AM7" s="11">
        <v>785105</v>
      </c>
      <c r="AN7" s="11">
        <v>810399</v>
      </c>
      <c r="AO7" s="11">
        <v>905480</v>
      </c>
      <c r="AP7" s="11">
        <v>1042643</v>
      </c>
      <c r="AQ7" s="11">
        <v>1113993</v>
      </c>
      <c r="AR7" s="11">
        <v>1233874</v>
      </c>
      <c r="AS7" s="11">
        <v>1239758</v>
      </c>
      <c r="AT7" s="11">
        <v>1355233</v>
      </c>
      <c r="AU7" s="11">
        <v>1527846</v>
      </c>
      <c r="AV7" s="11">
        <v>1411620</v>
      </c>
      <c r="AW7" s="11">
        <v>1390564</v>
      </c>
      <c r="AX7" s="11">
        <v>1478526</v>
      </c>
      <c r="AY7" s="11">
        <v>1705597</v>
      </c>
      <c r="AZ7" s="11">
        <v>1940869</v>
      </c>
      <c r="BA7" s="11">
        <v>2247696</v>
      </c>
      <c r="BB7" s="11">
        <v>2584377</v>
      </c>
      <c r="BC7" s="11">
        <v>2779880</v>
      </c>
      <c r="BD7" s="11">
        <v>2362144</v>
      </c>
      <c r="BE7" s="11">
        <v>2714054</v>
      </c>
      <c r="BF7" s="11">
        <v>3049796</v>
      </c>
      <c r="BG7" s="11">
        <v>3161770</v>
      </c>
      <c r="BH7" s="11">
        <v>3266038</v>
      </c>
      <c r="BI7" s="11">
        <v>3405895</v>
      </c>
      <c r="BJ7" s="11">
        <v>3269338</v>
      </c>
      <c r="BK7" s="11">
        <v>3275110</v>
      </c>
      <c r="BL7" s="11">
        <v>3585102</v>
      </c>
      <c r="BM7" s="11">
        <v>3830681</v>
      </c>
      <c r="BN7" s="11">
        <v>3876134</v>
      </c>
      <c r="BO7" s="11">
        <v>3312727</v>
      </c>
      <c r="BP7" s="11">
        <v>3819877</v>
      </c>
      <c r="BQ7" s="11">
        <v>4431104</v>
      </c>
      <c r="BR7" s="11">
        <v>4666470</v>
      </c>
      <c r="BS7" s="11">
        <v>4860901</v>
      </c>
    </row>
    <row r="8" spans="1:71" ht="15.75">
      <c r="A8" s="11" t="s">
        <v>661</v>
      </c>
      <c r="B8" s="11" t="s">
        <v>645</v>
      </c>
      <c r="C8" s="11">
        <v>1000000</v>
      </c>
      <c r="D8" s="11" t="s">
        <v>646</v>
      </c>
      <c r="E8" s="11" t="s">
        <v>662</v>
      </c>
      <c r="F8" s="22" t="s">
        <v>663</v>
      </c>
      <c r="G8" s="11">
        <v>27045</v>
      </c>
      <c r="H8" s="11">
        <v>27602</v>
      </c>
      <c r="I8" s="11">
        <v>29066</v>
      </c>
      <c r="J8" s="11">
        <v>31075</v>
      </c>
      <c r="K8" s="11">
        <v>35019</v>
      </c>
      <c r="L8" s="11">
        <v>37146</v>
      </c>
      <c r="M8" s="11">
        <v>40920</v>
      </c>
      <c r="N8" s="11">
        <v>43467</v>
      </c>
      <c r="O8" s="11">
        <v>47906</v>
      </c>
      <c r="P8" s="11">
        <v>51922</v>
      </c>
      <c r="Q8" s="11">
        <v>59709</v>
      </c>
      <c r="R8" s="11">
        <v>62963</v>
      </c>
      <c r="S8" s="11">
        <v>70843</v>
      </c>
      <c r="T8" s="11">
        <v>95270</v>
      </c>
      <c r="U8" s="11">
        <v>126650</v>
      </c>
      <c r="V8" s="11">
        <v>138706</v>
      </c>
      <c r="W8" s="11">
        <v>149515</v>
      </c>
      <c r="X8" s="11">
        <v>159349</v>
      </c>
      <c r="Y8" s="11">
        <v>186883</v>
      </c>
      <c r="Z8" s="11">
        <v>230130</v>
      </c>
      <c r="AA8" s="11">
        <v>280772</v>
      </c>
      <c r="AB8" s="11">
        <v>305239</v>
      </c>
      <c r="AC8" s="11">
        <v>283210</v>
      </c>
      <c r="AD8" s="11">
        <v>276996</v>
      </c>
      <c r="AE8" s="11">
        <v>302381</v>
      </c>
      <c r="AF8" s="11">
        <v>303211</v>
      </c>
      <c r="AG8" s="11">
        <v>320998</v>
      </c>
      <c r="AH8" s="11">
        <v>363943</v>
      </c>
      <c r="AI8" s="11">
        <v>444601</v>
      </c>
      <c r="AJ8" s="11">
        <v>504289</v>
      </c>
      <c r="AK8" s="11">
        <v>551873</v>
      </c>
      <c r="AL8" s="11">
        <v>594931</v>
      </c>
      <c r="AM8" s="11">
        <v>633053</v>
      </c>
      <c r="AN8" s="11">
        <v>654799</v>
      </c>
      <c r="AO8" s="11">
        <v>720937</v>
      </c>
      <c r="AP8" s="11">
        <v>812810</v>
      </c>
      <c r="AQ8" s="11">
        <v>867589</v>
      </c>
      <c r="AR8" s="11">
        <v>953803</v>
      </c>
      <c r="AS8" s="11">
        <v>952979</v>
      </c>
      <c r="AT8" s="11">
        <v>992910</v>
      </c>
      <c r="AU8" s="11">
        <v>1096111</v>
      </c>
      <c r="AV8" s="11">
        <v>1026812</v>
      </c>
      <c r="AW8" s="11">
        <v>997979</v>
      </c>
      <c r="AX8" s="11">
        <v>1035165</v>
      </c>
      <c r="AY8" s="11">
        <v>1176363</v>
      </c>
      <c r="AZ8" s="11">
        <v>1301580</v>
      </c>
      <c r="BA8" s="11">
        <v>1470170</v>
      </c>
      <c r="BB8" s="11">
        <v>1659295</v>
      </c>
      <c r="BC8" s="11">
        <v>1835281</v>
      </c>
      <c r="BD8" s="11">
        <v>1582774</v>
      </c>
      <c r="BE8" s="11">
        <v>1857247</v>
      </c>
      <c r="BF8" s="11">
        <v>2115864</v>
      </c>
      <c r="BG8" s="11">
        <v>2217700</v>
      </c>
      <c r="BH8" s="11">
        <v>2287922</v>
      </c>
      <c r="BI8" s="11">
        <v>2378545</v>
      </c>
      <c r="BJ8" s="11">
        <v>2270622</v>
      </c>
      <c r="BK8" s="11">
        <v>2235558</v>
      </c>
      <c r="BL8" s="11">
        <v>2388260</v>
      </c>
      <c r="BM8" s="11">
        <v>2538089</v>
      </c>
      <c r="BN8" s="11">
        <v>2539391</v>
      </c>
      <c r="BO8" s="11">
        <v>2151139</v>
      </c>
      <c r="BP8" s="11">
        <v>2555430</v>
      </c>
      <c r="BQ8" s="11">
        <v>3017379</v>
      </c>
      <c r="BR8" s="11">
        <v>3052469</v>
      </c>
      <c r="BS8" s="11">
        <v>3179659</v>
      </c>
    </row>
    <row r="9" spans="1:71" ht="15.75">
      <c r="A9" s="11" t="s">
        <v>664</v>
      </c>
      <c r="B9" s="11" t="s">
        <v>645</v>
      </c>
      <c r="C9" s="11">
        <v>1000000</v>
      </c>
      <c r="D9" s="11" t="s">
        <v>646</v>
      </c>
      <c r="E9" s="11" t="s">
        <v>665</v>
      </c>
      <c r="F9" s="22" t="s">
        <v>666</v>
      </c>
      <c r="G9" s="11">
        <v>4888</v>
      </c>
      <c r="H9" s="11">
        <v>5307</v>
      </c>
      <c r="I9" s="11">
        <v>5940</v>
      </c>
      <c r="J9" s="11">
        <v>6530</v>
      </c>
      <c r="K9" s="11">
        <v>7239</v>
      </c>
      <c r="L9" s="11">
        <v>7881</v>
      </c>
      <c r="M9" s="11">
        <v>8071</v>
      </c>
      <c r="N9" s="11">
        <v>8682</v>
      </c>
      <c r="O9" s="11">
        <v>10102</v>
      </c>
      <c r="P9" s="11">
        <v>11779</v>
      </c>
      <c r="Q9" s="11">
        <v>12833</v>
      </c>
      <c r="R9" s="11">
        <v>14011</v>
      </c>
      <c r="S9" s="11">
        <v>16278</v>
      </c>
      <c r="T9" s="11">
        <v>23541</v>
      </c>
      <c r="U9" s="11">
        <v>29820</v>
      </c>
      <c r="V9" s="11">
        <v>28024</v>
      </c>
      <c r="W9" s="11">
        <v>32363</v>
      </c>
      <c r="X9" s="11">
        <v>37200</v>
      </c>
      <c r="Y9" s="11">
        <v>46252</v>
      </c>
      <c r="Z9" s="11">
        <v>68321</v>
      </c>
      <c r="AA9" s="11">
        <v>79092</v>
      </c>
      <c r="AB9" s="11">
        <v>92024</v>
      </c>
      <c r="AC9" s="11">
        <v>100993</v>
      </c>
      <c r="AD9" s="11">
        <v>101882</v>
      </c>
      <c r="AE9" s="11">
        <v>121865</v>
      </c>
      <c r="AF9" s="11">
        <v>112662</v>
      </c>
      <c r="AG9" s="11">
        <v>111324</v>
      </c>
      <c r="AH9" s="11">
        <v>123286</v>
      </c>
      <c r="AI9" s="11">
        <v>152116</v>
      </c>
      <c r="AJ9" s="11">
        <v>177699</v>
      </c>
      <c r="AK9" s="11">
        <v>188847</v>
      </c>
      <c r="AL9" s="11">
        <v>168363</v>
      </c>
      <c r="AM9" s="11">
        <v>152052</v>
      </c>
      <c r="AN9" s="11">
        <v>155600</v>
      </c>
      <c r="AO9" s="11">
        <v>184543</v>
      </c>
      <c r="AP9" s="11">
        <v>229833</v>
      </c>
      <c r="AQ9" s="11">
        <v>246404</v>
      </c>
      <c r="AR9" s="11">
        <v>280071</v>
      </c>
      <c r="AS9" s="11">
        <v>286779</v>
      </c>
      <c r="AT9" s="11">
        <v>324646</v>
      </c>
      <c r="AU9" s="11">
        <v>390638</v>
      </c>
      <c r="AV9" s="11">
        <v>339642</v>
      </c>
      <c r="AW9" s="11">
        <v>335811</v>
      </c>
      <c r="AX9" s="11">
        <v>377406</v>
      </c>
      <c r="AY9" s="11">
        <v>464696</v>
      </c>
      <c r="AZ9" s="11">
        <v>569269</v>
      </c>
      <c r="BA9" s="11">
        <v>702621</v>
      </c>
      <c r="BB9" s="11">
        <v>850184</v>
      </c>
      <c r="BC9" s="11">
        <v>855223</v>
      </c>
      <c r="BD9" s="11">
        <v>689256</v>
      </c>
      <c r="BE9" s="11">
        <v>759969</v>
      </c>
      <c r="BF9" s="11">
        <v>827869</v>
      </c>
      <c r="BG9" s="11">
        <v>827372</v>
      </c>
      <c r="BH9" s="11">
        <v>847173</v>
      </c>
      <c r="BI9" s="11">
        <v>881514</v>
      </c>
      <c r="BJ9" s="11">
        <v>860585</v>
      </c>
      <c r="BK9" s="11">
        <v>892896</v>
      </c>
      <c r="BL9" s="11">
        <v>1031102</v>
      </c>
      <c r="BM9" s="11">
        <v>1138659</v>
      </c>
      <c r="BN9" s="11">
        <v>1174712</v>
      </c>
      <c r="BO9" s="11">
        <v>989065</v>
      </c>
      <c r="BP9" s="11">
        <v>1083475</v>
      </c>
      <c r="BQ9" s="11">
        <v>1219191</v>
      </c>
      <c r="BR9" s="11">
        <v>1411351</v>
      </c>
      <c r="BS9" s="11">
        <v>1477901</v>
      </c>
    </row>
    <row r="10" spans="1:71" ht="15.75">
      <c r="A10" s="11" t="s">
        <v>667</v>
      </c>
      <c r="B10" s="11" t="s">
        <v>645</v>
      </c>
      <c r="C10" s="11">
        <v>1000000</v>
      </c>
      <c r="D10" s="11" t="s">
        <v>646</v>
      </c>
      <c r="E10" s="11" t="s">
        <v>668</v>
      </c>
      <c r="F10" s="22" t="s">
        <v>669</v>
      </c>
      <c r="G10" s="11">
        <v>0</v>
      </c>
      <c r="H10" s="11">
        <v>0</v>
      </c>
      <c r="I10" s="11">
        <v>0</v>
      </c>
      <c r="J10" s="11">
        <v>0</v>
      </c>
      <c r="K10" s="11">
        <v>0</v>
      </c>
      <c r="L10" s="11">
        <v>0</v>
      </c>
      <c r="M10" s="11">
        <v>0</v>
      </c>
      <c r="N10" s="11">
        <v>0</v>
      </c>
      <c r="O10" s="11">
        <v>0</v>
      </c>
      <c r="P10" s="11">
        <v>0</v>
      </c>
      <c r="Q10" s="11">
        <v>0</v>
      </c>
      <c r="R10" s="11">
        <v>0</v>
      </c>
      <c r="S10" s="11">
        <v>0</v>
      </c>
      <c r="T10" s="11">
        <v>0</v>
      </c>
      <c r="U10" s="11">
        <v>0</v>
      </c>
      <c r="V10" s="11">
        <v>0</v>
      </c>
      <c r="W10" s="11">
        <v>0</v>
      </c>
      <c r="X10" s="11">
        <v>0</v>
      </c>
      <c r="Y10" s="11">
        <v>0</v>
      </c>
      <c r="Z10" s="11">
        <v>0</v>
      </c>
      <c r="AA10" s="11">
        <v>0</v>
      </c>
      <c r="AB10" s="11">
        <v>0</v>
      </c>
      <c r="AC10" s="11">
        <v>0</v>
      </c>
      <c r="AD10" s="11">
        <v>0</v>
      </c>
      <c r="AE10" s="11">
        <v>0</v>
      </c>
      <c r="AF10" s="11">
        <v>0</v>
      </c>
      <c r="AG10" s="11">
        <v>0</v>
      </c>
      <c r="AH10" s="11">
        <v>0</v>
      </c>
      <c r="AI10" s="11">
        <v>0</v>
      </c>
      <c r="AJ10" s="11">
        <v>0</v>
      </c>
      <c r="AK10" s="11">
        <v>0</v>
      </c>
      <c r="AL10" s="11">
        <v>0</v>
      </c>
      <c r="AM10" s="11">
        <v>0</v>
      </c>
      <c r="AN10" s="11">
        <v>0</v>
      </c>
      <c r="AO10" s="11">
        <v>0</v>
      </c>
      <c r="AP10" s="11">
        <v>0</v>
      </c>
      <c r="AQ10" s="11">
        <v>0</v>
      </c>
      <c r="AR10" s="11">
        <v>0</v>
      </c>
      <c r="AS10" s="11">
        <v>0</v>
      </c>
      <c r="AT10" s="11">
        <v>37677</v>
      </c>
      <c r="AU10" s="11">
        <v>41098</v>
      </c>
      <c r="AV10" s="11">
        <v>45167</v>
      </c>
      <c r="AW10" s="11">
        <v>56774</v>
      </c>
      <c r="AX10" s="11">
        <v>65956</v>
      </c>
      <c r="AY10" s="11">
        <v>64538</v>
      </c>
      <c r="AZ10" s="11">
        <v>70021</v>
      </c>
      <c r="BA10" s="11">
        <v>74905</v>
      </c>
      <c r="BB10" s="11">
        <v>74898</v>
      </c>
      <c r="BC10" s="11">
        <v>89376</v>
      </c>
      <c r="BD10" s="11">
        <v>90115</v>
      </c>
      <c r="BE10" s="11">
        <v>96838</v>
      </c>
      <c r="BF10" s="11">
        <v>106064</v>
      </c>
      <c r="BG10" s="11">
        <v>116699</v>
      </c>
      <c r="BH10" s="11">
        <v>130943</v>
      </c>
      <c r="BI10" s="11">
        <v>145836</v>
      </c>
      <c r="BJ10" s="11">
        <v>138130</v>
      </c>
      <c r="BK10" s="11">
        <v>146656</v>
      </c>
      <c r="BL10" s="11">
        <v>165740</v>
      </c>
      <c r="BM10" s="11">
        <v>153933</v>
      </c>
      <c r="BN10" s="11">
        <v>162031</v>
      </c>
      <c r="BO10" s="11">
        <v>172523</v>
      </c>
      <c r="BP10" s="11">
        <v>180972</v>
      </c>
      <c r="BQ10" s="11">
        <v>194534</v>
      </c>
      <c r="BR10" s="11">
        <v>202651</v>
      </c>
      <c r="BS10" s="11">
        <v>203342</v>
      </c>
    </row>
    <row r="11" spans="1:71" ht="15.75">
      <c r="A11" s="11" t="s">
        <v>670</v>
      </c>
      <c r="B11" s="11" t="s">
        <v>645</v>
      </c>
      <c r="C11" s="11">
        <v>1000000</v>
      </c>
      <c r="D11" s="11" t="s">
        <v>646</v>
      </c>
      <c r="E11" s="11" t="s">
        <v>671</v>
      </c>
      <c r="F11" s="22" t="s">
        <v>672</v>
      </c>
      <c r="G11" s="11">
        <v>0</v>
      </c>
      <c r="H11" s="11">
        <v>0</v>
      </c>
      <c r="I11" s="11">
        <v>0</v>
      </c>
      <c r="J11" s="11">
        <v>0</v>
      </c>
      <c r="K11" s="11">
        <v>0</v>
      </c>
      <c r="L11" s="11">
        <v>0</v>
      </c>
      <c r="M11" s="11">
        <v>0</v>
      </c>
      <c r="N11" s="11">
        <v>0</v>
      </c>
      <c r="O11" s="11">
        <v>0</v>
      </c>
      <c r="P11" s="11">
        <v>-2</v>
      </c>
      <c r="Q11" s="11">
        <v>-5</v>
      </c>
      <c r="R11" s="11">
        <v>-16</v>
      </c>
      <c r="S11" s="11">
        <v>-30</v>
      </c>
      <c r="T11" s="11">
        <v>-37</v>
      </c>
      <c r="U11" s="11">
        <v>-36</v>
      </c>
      <c r="V11" s="11">
        <v>-57</v>
      </c>
      <c r="W11" s="11">
        <v>-51</v>
      </c>
      <c r="X11" s="11">
        <v>-64</v>
      </c>
      <c r="Y11" s="11">
        <v>-87</v>
      </c>
      <c r="Z11" s="11">
        <v>-108</v>
      </c>
      <c r="AA11" s="11">
        <v>-128</v>
      </c>
      <c r="AB11" s="11">
        <v>-122</v>
      </c>
      <c r="AC11" s="11">
        <v>-113</v>
      </c>
      <c r="AD11" s="11">
        <v>-101</v>
      </c>
      <c r="AE11" s="11">
        <v>-98</v>
      </c>
      <c r="AF11" s="11">
        <v>-143</v>
      </c>
      <c r="AG11" s="11">
        <v>-111</v>
      </c>
      <c r="AH11" s="11">
        <v>-138</v>
      </c>
      <c r="AI11" s="11">
        <v>-134</v>
      </c>
      <c r="AJ11" s="11">
        <v>-348</v>
      </c>
      <c r="AK11" s="11">
        <v>-7373</v>
      </c>
      <c r="AL11" s="11">
        <v>-5299</v>
      </c>
      <c r="AM11" s="11">
        <v>1307</v>
      </c>
      <c r="AN11" s="11">
        <v>-828</v>
      </c>
      <c r="AO11" s="11">
        <v>-1244</v>
      </c>
      <c r="AP11" s="11">
        <v>-641</v>
      </c>
      <c r="AQ11" s="11">
        <v>-201</v>
      </c>
      <c r="AR11" s="11">
        <v>-403</v>
      </c>
      <c r="AS11" s="11">
        <v>-245</v>
      </c>
      <c r="AT11" s="11">
        <v>-6738</v>
      </c>
      <c r="AU11" s="11">
        <v>-4580</v>
      </c>
      <c r="AV11" s="11">
        <v>11876</v>
      </c>
      <c r="AW11" s="11">
        <v>-4229</v>
      </c>
      <c r="AX11" s="11">
        <v>-8877</v>
      </c>
      <c r="AY11" s="11">
        <v>-4631</v>
      </c>
      <c r="AZ11" s="11">
        <v>602</v>
      </c>
      <c r="BA11" s="11">
        <v>-7643</v>
      </c>
      <c r="BB11" s="11">
        <v>-6851</v>
      </c>
      <c r="BC11" s="11">
        <v>-779</v>
      </c>
      <c r="BD11" s="11">
        <v>-6299</v>
      </c>
      <c r="BE11" s="11">
        <v>-7404</v>
      </c>
      <c r="BF11" s="11">
        <v>-9458</v>
      </c>
      <c r="BG11" s="11">
        <v>607</v>
      </c>
      <c r="BH11" s="11">
        <v>-6954</v>
      </c>
      <c r="BI11" s="11">
        <v>-6858</v>
      </c>
      <c r="BJ11" s="11">
        <v>-8352</v>
      </c>
      <c r="BK11" s="11">
        <v>-7034</v>
      </c>
      <c r="BL11" s="11">
        <v>-15967</v>
      </c>
      <c r="BM11" s="11">
        <v>-4599</v>
      </c>
      <c r="BN11" s="11">
        <v>-6828</v>
      </c>
      <c r="BO11" s="11">
        <v>-6264</v>
      </c>
      <c r="BP11" s="11">
        <v>-7103</v>
      </c>
      <c r="BQ11" s="11">
        <v>-675</v>
      </c>
      <c r="BR11" s="11">
        <v>-6658</v>
      </c>
      <c r="BS11" s="11">
        <v>4506</v>
      </c>
    </row>
    <row r="12" spans="1:71" ht="15.75">
      <c r="A12" s="11" t="s">
        <v>673</v>
      </c>
      <c r="B12" s="11" t="s">
        <v>645</v>
      </c>
      <c r="C12" s="11">
        <v>1000000</v>
      </c>
      <c r="D12" s="11" t="s">
        <v>646</v>
      </c>
      <c r="E12" s="11" t="s">
        <v>674</v>
      </c>
      <c r="F12" s="22" t="s">
        <v>675</v>
      </c>
      <c r="G12" s="11">
        <v>-3171</v>
      </c>
      <c r="H12" s="11">
        <v>-4214</v>
      </c>
      <c r="I12" s="11">
        <v>-3800</v>
      </c>
      <c r="J12" s="11">
        <v>-4947</v>
      </c>
      <c r="K12" s="11">
        <v>-7468</v>
      </c>
      <c r="L12" s="11">
        <v>-6158</v>
      </c>
      <c r="M12" s="11">
        <v>-3808</v>
      </c>
      <c r="N12" s="11">
        <v>-3483</v>
      </c>
      <c r="O12" s="11">
        <v>-1533</v>
      </c>
      <c r="P12" s="11">
        <v>-1602</v>
      </c>
      <c r="Q12" s="11">
        <v>-3719</v>
      </c>
      <c r="R12" s="11">
        <v>-295</v>
      </c>
      <c r="S12" s="11">
        <v>4071</v>
      </c>
      <c r="T12" s="11">
        <v>-8824</v>
      </c>
      <c r="U12" s="11">
        <v>-5934</v>
      </c>
      <c r="V12" s="11">
        <v>-19782</v>
      </c>
      <c r="W12" s="11">
        <v>-7043</v>
      </c>
      <c r="X12" s="11">
        <v>10978</v>
      </c>
      <c r="Y12" s="11">
        <v>12715</v>
      </c>
      <c r="Z12" s="11">
        <v>1274</v>
      </c>
      <c r="AA12" s="11">
        <v>-8383</v>
      </c>
      <c r="AB12" s="11">
        <v>-3254</v>
      </c>
      <c r="AC12" s="11">
        <v>3413</v>
      </c>
      <c r="AD12" s="11">
        <v>35154</v>
      </c>
      <c r="AE12" s="11">
        <v>90178</v>
      </c>
      <c r="AF12" s="11">
        <v>114447</v>
      </c>
      <c r="AG12" s="11">
        <v>142787</v>
      </c>
      <c r="AH12" s="11">
        <v>154230</v>
      </c>
      <c r="AI12" s="11">
        <v>115859</v>
      </c>
      <c r="AJ12" s="11">
        <v>92700</v>
      </c>
      <c r="AK12" s="11">
        <v>82271</v>
      </c>
      <c r="AL12" s="11">
        <v>-2582</v>
      </c>
      <c r="AM12" s="11">
        <v>44265</v>
      </c>
      <c r="AN12" s="11">
        <v>80198</v>
      </c>
      <c r="AO12" s="11">
        <v>116844</v>
      </c>
      <c r="AP12" s="11">
        <v>106500</v>
      </c>
      <c r="AQ12" s="11">
        <v>115222</v>
      </c>
      <c r="AR12" s="11">
        <v>130498</v>
      </c>
      <c r="AS12" s="11">
        <v>205578</v>
      </c>
      <c r="AT12" s="11">
        <v>283363</v>
      </c>
      <c r="AU12" s="11">
        <v>401448</v>
      </c>
      <c r="AV12" s="11">
        <v>379539</v>
      </c>
      <c r="AW12" s="11">
        <v>459670</v>
      </c>
      <c r="AX12" s="11">
        <v>536512</v>
      </c>
      <c r="AY12" s="11">
        <v>642399</v>
      </c>
      <c r="AZ12" s="11">
        <v>750575</v>
      </c>
      <c r="BA12" s="11">
        <v>826950</v>
      </c>
      <c r="BB12" s="11">
        <v>747711</v>
      </c>
      <c r="BC12" s="11">
        <v>705012</v>
      </c>
      <c r="BD12" s="11">
        <v>389406</v>
      </c>
      <c r="BE12" s="11">
        <v>447190</v>
      </c>
      <c r="BF12" s="11">
        <v>469794</v>
      </c>
      <c r="BG12" s="11">
        <v>423396</v>
      </c>
      <c r="BH12" s="11">
        <v>358140</v>
      </c>
      <c r="BI12" s="11">
        <v>381956</v>
      </c>
      <c r="BJ12" s="11">
        <v>431444</v>
      </c>
      <c r="BK12" s="11">
        <v>408387</v>
      </c>
      <c r="BL12" s="11">
        <v>393962</v>
      </c>
      <c r="BM12" s="11">
        <v>445758</v>
      </c>
      <c r="BN12" s="11">
        <v>454088</v>
      </c>
      <c r="BO12" s="11">
        <v>579144</v>
      </c>
      <c r="BP12" s="11">
        <v>886484</v>
      </c>
      <c r="BQ12" s="11">
        <v>1021613</v>
      </c>
      <c r="BR12" s="11">
        <v>922543</v>
      </c>
      <c r="BS12" s="11">
        <v>1105310</v>
      </c>
    </row>
    <row r="13" spans="1:71" ht="15.75">
      <c r="A13" s="11" t="s">
        <v>676</v>
      </c>
      <c r="B13" s="11" t="s">
        <v>645</v>
      </c>
      <c r="C13" s="11">
        <v>1000000</v>
      </c>
      <c r="D13" s="11" t="s">
        <v>646</v>
      </c>
      <c r="E13" s="11" t="s">
        <v>677</v>
      </c>
      <c r="F13" s="22" t="s">
        <v>678</v>
      </c>
      <c r="G13" s="11">
        <v>-1459</v>
      </c>
      <c r="H13" s="11">
        <v>-2705</v>
      </c>
      <c r="I13" s="11">
        <v>-1389</v>
      </c>
      <c r="J13" s="11">
        <v>-3044</v>
      </c>
      <c r="K13" s="11">
        <v>-4621</v>
      </c>
      <c r="L13" s="11">
        <v>-4614</v>
      </c>
      <c r="M13" s="11">
        <v>-2990</v>
      </c>
      <c r="N13" s="11">
        <v>-2004</v>
      </c>
      <c r="O13" s="11">
        <v>-611</v>
      </c>
      <c r="P13" s="11">
        <v>7574</v>
      </c>
      <c r="Q13" s="11">
        <v>272</v>
      </c>
      <c r="R13" s="11">
        <v>17752</v>
      </c>
      <c r="S13" s="11">
        <v>12076</v>
      </c>
      <c r="T13" s="11">
        <v>10843</v>
      </c>
      <c r="U13" s="11">
        <v>-3235</v>
      </c>
      <c r="V13" s="11">
        <v>-21388</v>
      </c>
      <c r="W13" s="11">
        <v>-17957</v>
      </c>
      <c r="X13" s="11">
        <v>21234</v>
      </c>
      <c r="Y13" s="11">
        <v>14519</v>
      </c>
      <c r="Z13" s="11">
        <v>-21875</v>
      </c>
      <c r="AA13" s="11">
        <v>-26315</v>
      </c>
      <c r="AB13" s="11">
        <v>-37581</v>
      </c>
      <c r="AC13" s="11">
        <v>-88687</v>
      </c>
      <c r="AD13" s="11">
        <v>39924</v>
      </c>
      <c r="AE13" s="11">
        <v>22778</v>
      </c>
      <c r="AF13" s="11">
        <v>89714</v>
      </c>
      <c r="AG13" s="11">
        <v>109612</v>
      </c>
      <c r="AH13" s="11">
        <v>131268</v>
      </c>
      <c r="AI13" s="11">
        <v>135536</v>
      </c>
      <c r="AJ13" s="11">
        <v>37955</v>
      </c>
      <c r="AK13" s="11">
        <v>62920</v>
      </c>
      <c r="AL13" s="11">
        <v>6390</v>
      </c>
      <c r="AM13" s="11">
        <v>91747</v>
      </c>
      <c r="AN13" s="11">
        <v>95914</v>
      </c>
      <c r="AO13" s="11">
        <v>111934</v>
      </c>
      <c r="AP13" s="11">
        <v>69727</v>
      </c>
      <c r="AQ13" s="11">
        <v>121041</v>
      </c>
      <c r="AR13" s="11">
        <v>153609</v>
      </c>
      <c r="AS13" s="11">
        <v>124856</v>
      </c>
      <c r="AT13" s="11">
        <v>182522</v>
      </c>
      <c r="AU13" s="11">
        <v>303886</v>
      </c>
      <c r="AV13" s="11">
        <v>386414</v>
      </c>
      <c r="AW13" s="11">
        <v>411593</v>
      </c>
      <c r="AX13" s="11">
        <v>331448</v>
      </c>
      <c r="AY13" s="11">
        <v>407348</v>
      </c>
      <c r="AZ13" s="11">
        <v>728158</v>
      </c>
      <c r="BA13" s="11">
        <v>604390</v>
      </c>
      <c r="BB13" s="11">
        <v>170809</v>
      </c>
      <c r="BC13" s="11">
        <v>745287</v>
      </c>
      <c r="BD13" s="11">
        <v>130797</v>
      </c>
      <c r="BE13" s="11">
        <v>230597</v>
      </c>
      <c r="BF13" s="11">
        <v>436005</v>
      </c>
      <c r="BG13" s="11">
        <v>321629</v>
      </c>
      <c r="BH13" s="11">
        <v>257617</v>
      </c>
      <c r="BI13" s="11">
        <v>265858</v>
      </c>
      <c r="BJ13" s="11">
        <v>293765</v>
      </c>
      <c r="BK13" s="11">
        <v>291756</v>
      </c>
      <c r="BL13" s="11">
        <v>387761</v>
      </c>
      <c r="BM13" s="11">
        <v>223694</v>
      </c>
      <c r="BN13" s="11">
        <v>350957</v>
      </c>
      <c r="BO13" s="11">
        <v>522511</v>
      </c>
      <c r="BP13" s="11">
        <v>534854</v>
      </c>
      <c r="BQ13" s="11">
        <v>474624</v>
      </c>
      <c r="BR13" s="11">
        <v>895241</v>
      </c>
      <c r="BS13" s="11">
        <v>1264293</v>
      </c>
    </row>
    <row r="14" spans="1:71" ht="15.75">
      <c r="A14" s="11" t="s">
        <v>679</v>
      </c>
      <c r="B14" s="11" t="s">
        <v>645</v>
      </c>
      <c r="C14" s="11">
        <v>1000000</v>
      </c>
      <c r="D14" s="11" t="s">
        <v>646</v>
      </c>
      <c r="E14" s="11" t="s">
        <v>680</v>
      </c>
      <c r="F14" s="22" t="s">
        <v>681</v>
      </c>
      <c r="G14" s="11">
        <v>0</v>
      </c>
      <c r="H14" s="11">
        <v>-1</v>
      </c>
      <c r="I14" s="11">
        <v>1</v>
      </c>
      <c r="J14" s="11">
        <v>0</v>
      </c>
      <c r="K14" s="11">
        <v>0</v>
      </c>
      <c r="L14" s="11">
        <v>0</v>
      </c>
      <c r="M14" s="11">
        <v>-1</v>
      </c>
      <c r="N14" s="11">
        <v>1</v>
      </c>
      <c r="O14" s="11">
        <v>0</v>
      </c>
      <c r="P14" s="11">
        <v>0</v>
      </c>
      <c r="Q14" s="11">
        <v>0</v>
      </c>
      <c r="R14" s="11">
        <v>-1</v>
      </c>
      <c r="S14" s="11">
        <v>0</v>
      </c>
      <c r="T14" s="11">
        <v>-1</v>
      </c>
      <c r="U14" s="11">
        <v>0</v>
      </c>
      <c r="V14" s="11">
        <v>0</v>
      </c>
      <c r="W14" s="11">
        <v>-1</v>
      </c>
      <c r="X14" s="11">
        <v>0</v>
      </c>
      <c r="Y14" s="11">
        <v>0</v>
      </c>
      <c r="Z14" s="11">
        <v>0</v>
      </c>
      <c r="AA14" s="11">
        <v>0</v>
      </c>
      <c r="AB14" s="11">
        <v>0</v>
      </c>
      <c r="AC14" s="11">
        <v>0</v>
      </c>
      <c r="AD14" s="11">
        <v>0</v>
      </c>
      <c r="AE14" s="11">
        <v>0</v>
      </c>
      <c r="AF14" s="11">
        <v>0</v>
      </c>
      <c r="AG14" s="11">
        <v>0</v>
      </c>
      <c r="AH14" s="11">
        <v>0</v>
      </c>
      <c r="AI14" s="11">
        <v>0</v>
      </c>
      <c r="AJ14" s="11">
        <v>0</v>
      </c>
      <c r="AK14" s="11">
        <v>0</v>
      </c>
      <c r="AL14" s="11">
        <v>0</v>
      </c>
      <c r="AM14" s="11">
        <v>-30</v>
      </c>
      <c r="AN14" s="11">
        <v>-47</v>
      </c>
      <c r="AO14" s="11">
        <v>-26</v>
      </c>
      <c r="AP14" s="11">
        <v>222</v>
      </c>
      <c r="AQ14" s="11">
        <v>-8</v>
      </c>
      <c r="AR14" s="11">
        <v>-73</v>
      </c>
      <c r="AS14" s="11">
        <v>15</v>
      </c>
      <c r="AT14" s="11">
        <v>20</v>
      </c>
      <c r="AU14" s="11">
        <v>22</v>
      </c>
      <c r="AV14" s="11">
        <v>35</v>
      </c>
      <c r="AW14" s="11">
        <v>46</v>
      </c>
      <c r="AX14" s="11">
        <v>73</v>
      </c>
      <c r="AY14" s="11">
        <v>27</v>
      </c>
      <c r="AZ14" s="11">
        <v>86</v>
      </c>
      <c r="BA14" s="11">
        <v>-73</v>
      </c>
      <c r="BB14" s="11">
        <v>500</v>
      </c>
      <c r="BC14" s="11">
        <v>7</v>
      </c>
      <c r="BD14" s="11">
        <v>-2</v>
      </c>
      <c r="BE14" s="11">
        <v>-13</v>
      </c>
      <c r="BF14" s="11">
        <v>-8</v>
      </c>
      <c r="BG14" s="11">
        <v>-84</v>
      </c>
      <c r="BH14" s="11">
        <v>-15</v>
      </c>
      <c r="BI14" s="11">
        <v>-21</v>
      </c>
      <c r="BJ14" s="11">
        <v>2</v>
      </c>
      <c r="BK14" s="11">
        <v>16</v>
      </c>
      <c r="BL14" s="11">
        <v>-44</v>
      </c>
      <c r="BM14" s="11">
        <v>-77</v>
      </c>
      <c r="BN14" s="11">
        <v>-58</v>
      </c>
      <c r="BO14" s="11">
        <v>177</v>
      </c>
      <c r="BP14" s="11">
        <v>-160</v>
      </c>
      <c r="BQ14" s="11">
        <v>-181</v>
      </c>
      <c r="BR14" s="11">
        <v>-177</v>
      </c>
      <c r="BS14" s="11">
        <v>-193</v>
      </c>
    </row>
    <row r="15" spans="1:71" ht="15.75">
      <c r="A15" s="11" t="s">
        <v>682</v>
      </c>
      <c r="B15" s="11" t="s">
        <v>645</v>
      </c>
      <c r="C15" s="11">
        <v>1000000</v>
      </c>
      <c r="D15" s="11" t="s">
        <v>646</v>
      </c>
      <c r="E15" s="11" t="s">
        <v>683</v>
      </c>
      <c r="F15" s="22" t="s">
        <v>684</v>
      </c>
      <c r="G15" s="11">
        <v>-1459</v>
      </c>
      <c r="H15" s="11">
        <v>-2704</v>
      </c>
      <c r="I15" s="11">
        <v>-1390</v>
      </c>
      <c r="J15" s="11">
        <v>-3044</v>
      </c>
      <c r="K15" s="11">
        <v>-4621</v>
      </c>
      <c r="L15" s="11">
        <v>-4614</v>
      </c>
      <c r="M15" s="11">
        <v>-2989</v>
      </c>
      <c r="N15" s="11">
        <v>-2005</v>
      </c>
      <c r="O15" s="11">
        <v>-611</v>
      </c>
      <c r="P15" s="11">
        <v>7574</v>
      </c>
      <c r="Q15" s="11">
        <v>272</v>
      </c>
      <c r="R15" s="11">
        <v>17753</v>
      </c>
      <c r="S15" s="11">
        <v>12076</v>
      </c>
      <c r="T15" s="11">
        <v>10844</v>
      </c>
      <c r="U15" s="11">
        <v>-3235</v>
      </c>
      <c r="V15" s="11">
        <v>-21388</v>
      </c>
      <c r="W15" s="11">
        <v>-17956</v>
      </c>
      <c r="X15" s="11">
        <v>21234</v>
      </c>
      <c r="Y15" s="11">
        <v>14519</v>
      </c>
      <c r="Z15" s="11">
        <v>-21875</v>
      </c>
      <c r="AA15" s="11">
        <v>-26315</v>
      </c>
      <c r="AB15" s="11">
        <v>-37581</v>
      </c>
      <c r="AC15" s="11">
        <v>-88687</v>
      </c>
      <c r="AD15" s="11">
        <v>39924</v>
      </c>
      <c r="AE15" s="11">
        <v>22778</v>
      </c>
      <c r="AF15" s="11">
        <v>89714</v>
      </c>
      <c r="AG15" s="11">
        <v>109612</v>
      </c>
      <c r="AH15" s="11">
        <v>131268</v>
      </c>
      <c r="AI15" s="11">
        <v>135536</v>
      </c>
      <c r="AJ15" s="11">
        <v>37955</v>
      </c>
      <c r="AK15" s="11">
        <v>62920</v>
      </c>
      <c r="AL15" s="11">
        <v>6390</v>
      </c>
      <c r="AM15" s="11">
        <v>91777</v>
      </c>
      <c r="AN15" s="11">
        <v>95961</v>
      </c>
      <c r="AO15" s="11">
        <v>111960</v>
      </c>
      <c r="AP15" s="11">
        <v>69505</v>
      </c>
      <c r="AQ15" s="11">
        <v>121049</v>
      </c>
      <c r="AR15" s="11">
        <v>153682</v>
      </c>
      <c r="AS15" s="11">
        <v>124841</v>
      </c>
      <c r="AT15" s="11">
        <v>182502</v>
      </c>
      <c r="AU15" s="11">
        <v>303864</v>
      </c>
      <c r="AV15" s="11">
        <v>386379</v>
      </c>
      <c r="AW15" s="11">
        <v>411547</v>
      </c>
      <c r="AX15" s="11">
        <v>331375</v>
      </c>
      <c r="AY15" s="11">
        <v>407321</v>
      </c>
      <c r="AZ15" s="11">
        <v>728072</v>
      </c>
      <c r="BA15" s="11">
        <v>604463</v>
      </c>
      <c r="BB15" s="11">
        <v>170309</v>
      </c>
      <c r="BC15" s="11">
        <v>745280</v>
      </c>
      <c r="BD15" s="11">
        <v>130799</v>
      </c>
      <c r="BE15" s="11">
        <v>230609</v>
      </c>
      <c r="BF15" s="11">
        <v>436013</v>
      </c>
      <c r="BG15" s="11">
        <v>321713</v>
      </c>
      <c r="BH15" s="11">
        <v>257632</v>
      </c>
      <c r="BI15" s="11">
        <v>265879</v>
      </c>
      <c r="BJ15" s="11">
        <v>293763</v>
      </c>
      <c r="BK15" s="11">
        <v>291740</v>
      </c>
      <c r="BL15" s="11">
        <v>387805</v>
      </c>
      <c r="BM15" s="11">
        <v>223771</v>
      </c>
      <c r="BN15" s="11">
        <v>351015</v>
      </c>
      <c r="BO15" s="11">
        <v>522334</v>
      </c>
      <c r="BP15" s="11">
        <v>535013</v>
      </c>
      <c r="BQ15" s="11">
        <v>474805</v>
      </c>
      <c r="BR15" s="11">
        <v>895418</v>
      </c>
      <c r="BS15" s="11">
        <v>1264486</v>
      </c>
    </row>
    <row r="16" spans="1:71" ht="15.75">
      <c r="A16" s="11" t="s">
        <v>685</v>
      </c>
      <c r="B16" s="11" t="s">
        <v>645</v>
      </c>
      <c r="C16" s="11">
        <v>1000000</v>
      </c>
      <c r="D16" s="11" t="s">
        <v>646</v>
      </c>
      <c r="E16" s="11" t="s">
        <v>686</v>
      </c>
      <c r="F16" s="22" t="s">
        <v>687</v>
      </c>
      <c r="G16" s="11">
        <v>4454</v>
      </c>
      <c r="H16" s="11">
        <v>3534</v>
      </c>
      <c r="I16" s="11">
        <v>3611</v>
      </c>
      <c r="J16" s="11">
        <v>3901</v>
      </c>
      <c r="K16" s="11">
        <v>4343</v>
      </c>
      <c r="L16" s="11">
        <v>3325</v>
      </c>
      <c r="M16" s="11">
        <v>5175</v>
      </c>
      <c r="N16" s="11">
        <v>8696</v>
      </c>
      <c r="O16" s="11">
        <v>11352</v>
      </c>
      <c r="P16" s="11">
        <v>18015</v>
      </c>
      <c r="Q16" s="11">
        <v>10638</v>
      </c>
      <c r="R16" s="11">
        <v>26887</v>
      </c>
      <c r="S16" s="11">
        <v>21382</v>
      </c>
      <c r="T16" s="11">
        <v>15585</v>
      </c>
      <c r="U16" s="11">
        <v>30841</v>
      </c>
      <c r="V16" s="11">
        <v>19107</v>
      </c>
      <c r="W16" s="11">
        <v>30506</v>
      </c>
      <c r="X16" s="11">
        <v>58191</v>
      </c>
      <c r="Y16" s="11">
        <v>62099</v>
      </c>
      <c r="Z16" s="11">
        <v>42429</v>
      </c>
      <c r="AA16" s="11">
        <v>70283</v>
      </c>
      <c r="AB16" s="11">
        <v>80772</v>
      </c>
      <c r="AC16" s="11">
        <v>54366</v>
      </c>
      <c r="AD16" s="11">
        <v>69243</v>
      </c>
      <c r="AE16" s="11">
        <v>105227</v>
      </c>
      <c r="AF16" s="11">
        <v>129727</v>
      </c>
      <c r="AG16" s="11">
        <v>218228</v>
      </c>
      <c r="AH16" s="11">
        <v>188307</v>
      </c>
      <c r="AI16" s="11">
        <v>214599</v>
      </c>
      <c r="AJ16" s="11">
        <v>168335</v>
      </c>
      <c r="AK16" s="11">
        <v>160330</v>
      </c>
      <c r="AL16" s="11">
        <v>90561</v>
      </c>
      <c r="AM16" s="11">
        <v>146482</v>
      </c>
      <c r="AN16" s="11">
        <v>251864</v>
      </c>
      <c r="AO16" s="11">
        <v>265681</v>
      </c>
      <c r="AP16" s="11">
        <v>373093</v>
      </c>
      <c r="AQ16" s="11">
        <v>500109</v>
      </c>
      <c r="AR16" s="11">
        <v>604618</v>
      </c>
      <c r="AS16" s="11">
        <v>456058</v>
      </c>
      <c r="AT16" s="11">
        <v>602608</v>
      </c>
      <c r="AU16" s="11">
        <v>856800</v>
      </c>
      <c r="AV16" s="11">
        <v>759181</v>
      </c>
      <c r="AW16" s="11">
        <v>742887</v>
      </c>
      <c r="AX16" s="11">
        <v>856818</v>
      </c>
      <c r="AY16" s="11">
        <v>1338990</v>
      </c>
      <c r="AZ16" s="11">
        <v>1249245</v>
      </c>
      <c r="BA16" s="11">
        <v>1694042</v>
      </c>
      <c r="BB16" s="11">
        <v>1771072</v>
      </c>
      <c r="BC16" s="11">
        <v>624685</v>
      </c>
      <c r="BD16" s="11">
        <v>415552</v>
      </c>
      <c r="BE16" s="11">
        <v>1097589</v>
      </c>
      <c r="BF16" s="11">
        <v>904047</v>
      </c>
      <c r="BG16" s="11">
        <v>602740</v>
      </c>
      <c r="BH16" s="11">
        <v>1014823</v>
      </c>
      <c r="BI16" s="11">
        <v>1092196</v>
      </c>
      <c r="BJ16" s="11">
        <v>468824</v>
      </c>
      <c r="BK16" s="11">
        <v>744952</v>
      </c>
      <c r="BL16" s="11">
        <v>1591377</v>
      </c>
      <c r="BM16" s="11">
        <v>638657</v>
      </c>
      <c r="BN16" s="11">
        <v>704851</v>
      </c>
      <c r="BO16" s="11">
        <v>1579270</v>
      </c>
      <c r="BP16" s="11">
        <v>1778578</v>
      </c>
      <c r="BQ16" s="11">
        <v>1413440</v>
      </c>
      <c r="BR16" s="11">
        <v>2098846</v>
      </c>
      <c r="BS16" s="11">
        <v>1950382</v>
      </c>
    </row>
    <row r="17" spans="1:71" ht="15.75">
      <c r="A17" s="11" t="s">
        <v>688</v>
      </c>
      <c r="B17" s="11" t="s">
        <v>645</v>
      </c>
      <c r="C17" s="11">
        <v>1000000</v>
      </c>
      <c r="D17" s="11" t="s">
        <v>646</v>
      </c>
      <c r="E17" s="11" t="s">
        <v>689</v>
      </c>
      <c r="F17" s="22" t="s">
        <v>690</v>
      </c>
      <c r="G17" s="11">
        <v>1703</v>
      </c>
      <c r="H17" s="11">
        <v>857</v>
      </c>
      <c r="I17" s="11">
        <v>890</v>
      </c>
      <c r="J17" s="11">
        <v>461</v>
      </c>
      <c r="K17" s="11">
        <v>125</v>
      </c>
      <c r="L17" s="11">
        <v>1666</v>
      </c>
      <c r="M17" s="11">
        <v>571</v>
      </c>
      <c r="N17" s="11">
        <v>1170</v>
      </c>
      <c r="O17" s="11">
        <v>1173</v>
      </c>
      <c r="P17" s="11">
        <v>-967</v>
      </c>
      <c r="Q17" s="11">
        <v>1654</v>
      </c>
      <c r="R17" s="11">
        <v>1583</v>
      </c>
      <c r="S17" s="11">
        <v>1257</v>
      </c>
      <c r="T17" s="11">
        <v>0</v>
      </c>
      <c r="U17" s="11">
        <v>0</v>
      </c>
      <c r="V17" s="11">
        <v>0</v>
      </c>
      <c r="W17" s="11">
        <v>1</v>
      </c>
      <c r="X17" s="11">
        <v>-121</v>
      </c>
      <c r="Y17" s="11">
        <v>-64</v>
      </c>
      <c r="Z17" s="11">
        <v>1074</v>
      </c>
      <c r="AA17" s="11">
        <v>1152</v>
      </c>
      <c r="AB17" s="11">
        <v>1196</v>
      </c>
      <c r="AC17" s="11">
        <v>3</v>
      </c>
      <c r="AD17" s="11">
        <v>0</v>
      </c>
      <c r="AE17" s="11">
        <v>1</v>
      </c>
      <c r="AF17" s="11">
        <v>0</v>
      </c>
      <c r="AG17" s="11">
        <v>0</v>
      </c>
      <c r="AH17" s="11">
        <v>0</v>
      </c>
      <c r="AI17" s="11">
        <v>1</v>
      </c>
      <c r="AJ17" s="11">
        <v>-4</v>
      </c>
      <c r="AK17" s="11">
        <v>1</v>
      </c>
      <c r="AL17" s="11">
        <v>1</v>
      </c>
      <c r="AM17" s="11">
        <v>1</v>
      </c>
      <c r="AN17" s="11">
        <v>3</v>
      </c>
      <c r="AO17" s="11">
        <v>2</v>
      </c>
      <c r="AP17" s="11">
        <v>1</v>
      </c>
      <c r="AQ17" s="11">
        <v>1</v>
      </c>
      <c r="AR17" s="11">
        <v>-1</v>
      </c>
      <c r="AS17" s="11">
        <v>0</v>
      </c>
      <c r="AT17" s="11">
        <v>0</v>
      </c>
      <c r="AU17" s="11">
        <v>0</v>
      </c>
      <c r="AV17" s="11">
        <v>0</v>
      </c>
      <c r="AW17" s="11">
        <v>0</v>
      </c>
      <c r="AX17" s="11">
        <v>0</v>
      </c>
      <c r="AY17" s="11">
        <v>0</v>
      </c>
      <c r="AZ17" s="11">
        <v>0</v>
      </c>
      <c r="BA17" s="11">
        <v>0</v>
      </c>
      <c r="BB17" s="11">
        <v>0</v>
      </c>
      <c r="BC17" s="11">
        <v>0</v>
      </c>
      <c r="BD17" s="11">
        <v>47598</v>
      </c>
      <c r="BE17" s="11">
        <v>0</v>
      </c>
      <c r="BF17" s="11">
        <v>0</v>
      </c>
      <c r="BG17" s="11">
        <v>0</v>
      </c>
      <c r="BH17" s="11">
        <v>0</v>
      </c>
      <c r="BI17" s="11">
        <v>0</v>
      </c>
      <c r="BJ17" s="11">
        <v>0</v>
      </c>
      <c r="BK17" s="11">
        <v>0</v>
      </c>
      <c r="BL17" s="11">
        <v>0</v>
      </c>
      <c r="BM17" s="11">
        <v>0</v>
      </c>
      <c r="BN17" s="11">
        <v>0</v>
      </c>
      <c r="BO17" s="11">
        <v>0</v>
      </c>
      <c r="BP17" s="11">
        <v>112834</v>
      </c>
      <c r="BQ17" s="11">
        <v>0</v>
      </c>
      <c r="BR17" s="11">
        <v>0</v>
      </c>
      <c r="BS17" s="11">
        <v>0</v>
      </c>
    </row>
    <row r="18" spans="1:71" ht="15.75">
      <c r="A18" s="11" t="s">
        <v>691</v>
      </c>
      <c r="B18" s="11" t="s">
        <v>645</v>
      </c>
      <c r="C18" s="11">
        <v>1000000</v>
      </c>
      <c r="D18" s="11" t="s">
        <v>646</v>
      </c>
      <c r="E18" s="11" t="s">
        <v>692</v>
      </c>
      <c r="F18" s="22" t="s">
        <v>693</v>
      </c>
      <c r="G18" s="11">
        <v>935</v>
      </c>
      <c r="H18" s="11">
        <v>275</v>
      </c>
      <c r="I18" s="11">
        <v>-105</v>
      </c>
      <c r="J18" s="11">
        <v>382</v>
      </c>
      <c r="K18" s="11">
        <v>581</v>
      </c>
      <c r="L18" s="11">
        <v>63</v>
      </c>
      <c r="M18" s="11">
        <v>2956</v>
      </c>
      <c r="N18" s="11">
        <v>726</v>
      </c>
      <c r="O18" s="11">
        <v>2343</v>
      </c>
      <c r="P18" s="11">
        <v>12560</v>
      </c>
      <c r="Q18" s="11">
        <v>-5767</v>
      </c>
      <c r="R18" s="11">
        <v>-4221</v>
      </c>
      <c r="S18" s="11">
        <v>270</v>
      </c>
      <c r="T18" s="11">
        <v>-483</v>
      </c>
      <c r="U18" s="11">
        <v>7067</v>
      </c>
      <c r="V18" s="11">
        <v>59</v>
      </c>
      <c r="W18" s="11">
        <v>4631</v>
      </c>
      <c r="X18" s="11">
        <v>9067</v>
      </c>
      <c r="Y18" s="11">
        <v>11429</v>
      </c>
      <c r="Z18" s="11">
        <v>28584</v>
      </c>
      <c r="AA18" s="11">
        <v>7733</v>
      </c>
      <c r="AB18" s="11">
        <v>20461</v>
      </c>
      <c r="AC18" s="11">
        <v>-4409</v>
      </c>
      <c r="AD18" s="11">
        <v>18340</v>
      </c>
      <c r="AE18" s="11">
        <v>4602</v>
      </c>
      <c r="AF18" s="11">
        <v>30234</v>
      </c>
      <c r="AG18" s="11">
        <v>50569</v>
      </c>
      <c r="AH18" s="11">
        <v>47370</v>
      </c>
      <c r="AI18" s="11">
        <v>37677</v>
      </c>
      <c r="AJ18" s="11">
        <v>-10892</v>
      </c>
      <c r="AK18" s="11">
        <v>21470</v>
      </c>
      <c r="AL18" s="11">
        <v>33073</v>
      </c>
      <c r="AM18" s="11">
        <v>-9470</v>
      </c>
      <c r="AN18" s="11">
        <v>-4870</v>
      </c>
      <c r="AO18" s="11">
        <v>65174</v>
      </c>
      <c r="AP18" s="11">
        <v>24147</v>
      </c>
      <c r="AQ18" s="11">
        <v>-2098</v>
      </c>
      <c r="AR18" s="11">
        <v>110570</v>
      </c>
      <c r="AS18" s="11">
        <v>78447</v>
      </c>
      <c r="AT18" s="11">
        <v>24473</v>
      </c>
      <c r="AU18" s="11">
        <v>40213</v>
      </c>
      <c r="AV18" s="11">
        <v>72454</v>
      </c>
      <c r="AW18" s="11">
        <v>48616</v>
      </c>
      <c r="AX18" s="11">
        <v>72707</v>
      </c>
      <c r="AY18" s="11">
        <v>81758</v>
      </c>
      <c r="AZ18" s="11">
        <v>144053</v>
      </c>
      <c r="BA18" s="11">
        <v>206815</v>
      </c>
      <c r="BB18" s="11">
        <v>167283</v>
      </c>
      <c r="BC18" s="11">
        <v>172362</v>
      </c>
      <c r="BD18" s="11">
        <v>17546</v>
      </c>
      <c r="BE18" s="11">
        <v>18746</v>
      </c>
      <c r="BF18" s="11">
        <v>76712</v>
      </c>
      <c r="BG18" s="11">
        <v>-300258</v>
      </c>
      <c r="BH18" s="11">
        <v>190686</v>
      </c>
      <c r="BI18" s="11">
        <v>-97450</v>
      </c>
      <c r="BJ18" s="11">
        <v>-157482</v>
      </c>
      <c r="BK18" s="11">
        <v>-140021</v>
      </c>
      <c r="BL18" s="11">
        <v>151509</v>
      </c>
      <c r="BM18" s="11">
        <v>-73098</v>
      </c>
      <c r="BN18" s="11">
        <v>26493</v>
      </c>
      <c r="BO18" s="11">
        <v>88957</v>
      </c>
      <c r="BP18" s="11">
        <v>100251</v>
      </c>
      <c r="BQ18" s="11">
        <v>196054</v>
      </c>
      <c r="BR18" s="11">
        <v>201315</v>
      </c>
      <c r="BS18" s="11">
        <v>-66249</v>
      </c>
    </row>
    <row r="19" spans="1:71" ht="15.75">
      <c r="A19" s="11" t="s">
        <v>694</v>
      </c>
      <c r="B19" s="11" t="s">
        <v>645</v>
      </c>
      <c r="C19" s="11">
        <v>1000000</v>
      </c>
      <c r="D19" s="11" t="s">
        <v>646</v>
      </c>
      <c r="E19" s="11" t="s">
        <v>695</v>
      </c>
      <c r="F19" s="22" t="s">
        <v>696</v>
      </c>
      <c r="G19" s="11">
        <v>-18</v>
      </c>
      <c r="H19" s="11">
        <v>976</v>
      </c>
      <c r="I19" s="11">
        <v>135</v>
      </c>
      <c r="J19" s="11">
        <v>266</v>
      </c>
      <c r="K19" s="11">
        <v>959</v>
      </c>
      <c r="L19" s="11">
        <v>256</v>
      </c>
      <c r="M19" s="11">
        <v>716</v>
      </c>
      <c r="N19" s="11">
        <v>562</v>
      </c>
      <c r="O19" s="11">
        <v>850</v>
      </c>
      <c r="P19" s="11">
        <v>817</v>
      </c>
      <c r="Q19" s="11">
        <v>985</v>
      </c>
      <c r="R19" s="11">
        <v>286</v>
      </c>
      <c r="S19" s="11">
        <v>2186</v>
      </c>
      <c r="T19" s="11">
        <v>3834</v>
      </c>
      <c r="U19" s="11">
        <v>3812</v>
      </c>
      <c r="V19" s="11">
        <v>884</v>
      </c>
      <c r="W19" s="11">
        <v>4514</v>
      </c>
      <c r="X19" s="11">
        <v>3851</v>
      </c>
      <c r="Y19" s="11">
        <v>1991</v>
      </c>
      <c r="Z19" s="11">
        <v>5946</v>
      </c>
      <c r="AA19" s="11">
        <v>2790</v>
      </c>
      <c r="AB19" s="11">
        <v>-2226</v>
      </c>
      <c r="AC19" s="11">
        <v>-1193</v>
      </c>
      <c r="AD19" s="11">
        <v>5687</v>
      </c>
      <c r="AE19" s="11">
        <v>4496</v>
      </c>
      <c r="AF19" s="11">
        <v>4808</v>
      </c>
      <c r="AG19" s="11">
        <v>5105</v>
      </c>
      <c r="AH19" s="11">
        <v>2461</v>
      </c>
      <c r="AI19" s="11">
        <v>3577</v>
      </c>
      <c r="AJ19" s="11">
        <v>3918</v>
      </c>
      <c r="AK19" s="11">
        <v>16276</v>
      </c>
      <c r="AL19" s="11">
        <v>11412</v>
      </c>
      <c r="AM19" s="11">
        <v>12593</v>
      </c>
      <c r="AN19" s="11">
        <v>16360</v>
      </c>
      <c r="AO19" s="11">
        <v>22402</v>
      </c>
      <c r="AP19" s="11">
        <v>9902</v>
      </c>
      <c r="AQ19" s="11">
        <v>16737</v>
      </c>
      <c r="AR19" s="11">
        <v>27495</v>
      </c>
      <c r="AS19" s="11">
        <v>10486</v>
      </c>
      <c r="AT19" s="11">
        <v>24339</v>
      </c>
      <c r="AU19" s="11">
        <v>-1185</v>
      </c>
      <c r="AV19" s="11">
        <v>18787</v>
      </c>
      <c r="AW19" s="11">
        <v>18280</v>
      </c>
      <c r="AX19" s="11">
        <v>14599</v>
      </c>
      <c r="AY19" s="11">
        <v>22387</v>
      </c>
      <c r="AZ19" s="11">
        <v>14863</v>
      </c>
      <c r="BA19" s="11">
        <v>11413</v>
      </c>
      <c r="BB19" s="11">
        <v>-5435</v>
      </c>
      <c r="BC19" s="11">
        <v>64006</v>
      </c>
      <c r="BD19" s="11">
        <v>-9180</v>
      </c>
      <c r="BE19" s="11">
        <v>29497</v>
      </c>
      <c r="BF19" s="11">
        <v>81832</v>
      </c>
      <c r="BG19" s="11">
        <v>68287</v>
      </c>
      <c r="BH19" s="11">
        <v>50760</v>
      </c>
      <c r="BI19" s="11">
        <v>82844</v>
      </c>
      <c r="BJ19" s="11">
        <v>32649</v>
      </c>
      <c r="BK19" s="11">
        <v>60066</v>
      </c>
      <c r="BL19" s="11">
        <v>81571</v>
      </c>
      <c r="BM19" s="11">
        <v>79533</v>
      </c>
      <c r="BN19" s="11">
        <v>59024</v>
      </c>
      <c r="BO19" s="11">
        <v>156066</v>
      </c>
      <c r="BP19" s="11">
        <v>66433</v>
      </c>
      <c r="BQ19" s="11">
        <v>14738</v>
      </c>
      <c r="BR19" s="11">
        <v>19293</v>
      </c>
      <c r="BS19" s="11">
        <v>14374</v>
      </c>
    </row>
    <row r="20" spans="1:71" ht="15.75">
      <c r="A20" s="11" t="s">
        <v>697</v>
      </c>
      <c r="B20" s="11" t="s">
        <v>645</v>
      </c>
      <c r="C20" s="11">
        <v>1000000</v>
      </c>
      <c r="D20" s="11" t="s">
        <v>646</v>
      </c>
      <c r="E20" s="11" t="s">
        <v>698</v>
      </c>
      <c r="F20" s="22" t="s">
        <v>699</v>
      </c>
      <c r="G20" s="11">
        <v>284</v>
      </c>
      <c r="H20" s="11">
        <v>52</v>
      </c>
      <c r="I20" s="11">
        <v>498</v>
      </c>
      <c r="J20" s="11">
        <v>851</v>
      </c>
      <c r="K20" s="11">
        <v>1255</v>
      </c>
      <c r="L20" s="11">
        <v>566</v>
      </c>
      <c r="M20" s="11">
        <v>332</v>
      </c>
      <c r="N20" s="11">
        <v>1266</v>
      </c>
      <c r="O20" s="11">
        <v>-270</v>
      </c>
      <c r="P20" s="11">
        <v>1380</v>
      </c>
      <c r="Q20" s="11">
        <v>-1664</v>
      </c>
      <c r="R20" s="11">
        <v>329</v>
      </c>
      <c r="S20" s="11">
        <v>2904</v>
      </c>
      <c r="T20" s="11">
        <v>2812</v>
      </c>
      <c r="U20" s="11">
        <v>7731</v>
      </c>
      <c r="V20" s="11">
        <v>1456</v>
      </c>
      <c r="W20" s="11">
        <v>-1899</v>
      </c>
      <c r="X20" s="11">
        <v>331</v>
      </c>
      <c r="Y20" s="11">
        <v>4249</v>
      </c>
      <c r="Z20" s="11">
        <v>1150</v>
      </c>
      <c r="AA20" s="11">
        <v>976</v>
      </c>
      <c r="AB20" s="11">
        <v>2272</v>
      </c>
      <c r="AC20" s="11">
        <v>10373</v>
      </c>
      <c r="AD20" s="11">
        <v>1020</v>
      </c>
      <c r="AE20" s="11">
        <v>4702</v>
      </c>
      <c r="AF20" s="11">
        <v>3218</v>
      </c>
      <c r="AG20" s="11">
        <v>-2460</v>
      </c>
      <c r="AH20" s="11">
        <v>872</v>
      </c>
      <c r="AI20" s="11">
        <v>3369</v>
      </c>
      <c r="AJ20" s="11">
        <v>6244</v>
      </c>
      <c r="AK20" s="11">
        <v>-684</v>
      </c>
      <c r="AL20" s="11">
        <v>-234</v>
      </c>
      <c r="AM20" s="11">
        <v>8429</v>
      </c>
      <c r="AN20" s="11">
        <v>23177</v>
      </c>
      <c r="AO20" s="11">
        <v>11734</v>
      </c>
      <c r="AP20" s="11">
        <v>-2746</v>
      </c>
      <c r="AQ20" s="11">
        <v>-178</v>
      </c>
      <c r="AR20" s="11">
        <v>13145</v>
      </c>
      <c r="AS20" s="11">
        <v>3104</v>
      </c>
      <c r="AT20" s="11">
        <v>3161</v>
      </c>
      <c r="AU20" s="11">
        <v>8942</v>
      </c>
      <c r="AV20" s="11">
        <v>-25458</v>
      </c>
      <c r="AW20" s="11">
        <v>15967</v>
      </c>
      <c r="AX20" s="11">
        <v>5967</v>
      </c>
      <c r="AY20" s="11">
        <v>22800</v>
      </c>
      <c r="AZ20" s="11">
        <v>20575</v>
      </c>
      <c r="BA20" s="11">
        <v>33981</v>
      </c>
      <c r="BB20" s="11">
        <v>36659</v>
      </c>
      <c r="BC20" s="11">
        <v>73445</v>
      </c>
      <c r="BD20" s="11">
        <v>-73290</v>
      </c>
      <c r="BE20" s="11">
        <v>4851</v>
      </c>
      <c r="BF20" s="11">
        <v>47304</v>
      </c>
      <c r="BG20" s="11">
        <v>38042</v>
      </c>
      <c r="BH20" s="11">
        <v>51503</v>
      </c>
      <c r="BI20" s="11">
        <v>54207</v>
      </c>
      <c r="BJ20" s="11">
        <v>-18635</v>
      </c>
      <c r="BK20" s="11">
        <v>70806</v>
      </c>
      <c r="BL20" s="11">
        <v>16387</v>
      </c>
      <c r="BM20" s="11">
        <v>37360</v>
      </c>
      <c r="BN20" s="11">
        <v>-2062</v>
      </c>
      <c r="BO20" s="11">
        <v>95439</v>
      </c>
      <c r="BP20" s="11">
        <v>37122</v>
      </c>
      <c r="BQ20" s="11">
        <v>-9843</v>
      </c>
      <c r="BR20" s="11">
        <v>6113</v>
      </c>
      <c r="BS20" s="11">
        <v>21760</v>
      </c>
    </row>
    <row r="21" spans="1:71" ht="15.75">
      <c r="A21" s="11" t="s">
        <v>700</v>
      </c>
      <c r="B21" s="11" t="s">
        <v>645</v>
      </c>
      <c r="C21" s="11">
        <v>1000000</v>
      </c>
      <c r="D21" s="11" t="s">
        <v>646</v>
      </c>
      <c r="E21" s="11" t="s">
        <v>701</v>
      </c>
      <c r="F21" s="22" t="s">
        <v>702</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391</v>
      </c>
      <c r="AK21" s="11">
        <v>783</v>
      </c>
      <c r="AL21" s="11">
        <v>782</v>
      </c>
      <c r="AM21" s="11">
        <v>783</v>
      </c>
      <c r="AN21" s="11">
        <v>782</v>
      </c>
      <c r="AO21" s="11">
        <v>783</v>
      </c>
      <c r="AP21" s="11">
        <v>752</v>
      </c>
      <c r="AQ21" s="11">
        <v>751</v>
      </c>
      <c r="AR21" s="11">
        <v>752</v>
      </c>
      <c r="AS21" s="11">
        <v>751</v>
      </c>
      <c r="AT21" s="11">
        <v>752</v>
      </c>
      <c r="AU21" s="11">
        <v>3139</v>
      </c>
      <c r="AV21" s="11">
        <v>3935</v>
      </c>
      <c r="AW21" s="11">
        <v>1123</v>
      </c>
      <c r="AX21" s="11">
        <v>2561</v>
      </c>
      <c r="AY21" s="11">
        <v>4054</v>
      </c>
      <c r="AZ21" s="11">
        <v>84</v>
      </c>
      <c r="BA21" s="11">
        <v>4061</v>
      </c>
      <c r="BB21" s="11">
        <v>18957</v>
      </c>
      <c r="BC21" s="11">
        <v>23703</v>
      </c>
      <c r="BD21" s="11">
        <v>7196</v>
      </c>
      <c r="BE21" s="11">
        <v>-7110</v>
      </c>
      <c r="BF21" s="11">
        <v>4594</v>
      </c>
      <c r="BG21" s="11">
        <v>22564</v>
      </c>
      <c r="BH21" s="11">
        <v>9234</v>
      </c>
      <c r="BI21" s="11">
        <v>-854</v>
      </c>
      <c r="BJ21" s="11">
        <v>2282</v>
      </c>
      <c r="BK21" s="11">
        <v>-14280</v>
      </c>
      <c r="BL21" s="11">
        <v>89</v>
      </c>
      <c r="BM21" s="11">
        <v>17280</v>
      </c>
      <c r="BN21" s="11">
        <v>7435</v>
      </c>
      <c r="BO21" s="11">
        <v>18851</v>
      </c>
      <c r="BP21" s="11">
        <v>27540</v>
      </c>
      <c r="BQ21" s="11">
        <v>9203</v>
      </c>
      <c r="BR21" s="11">
        <v>7784</v>
      </c>
      <c r="BS21" s="11">
        <v>31566</v>
      </c>
    </row>
    <row r="22" spans="1:71" ht="15.75">
      <c r="A22" s="11" t="s">
        <v>703</v>
      </c>
      <c r="B22" s="11" t="s">
        <v>645</v>
      </c>
      <c r="C22" s="11">
        <v>1000000</v>
      </c>
      <c r="D22" s="11" t="s">
        <v>646</v>
      </c>
      <c r="E22" s="11" t="s">
        <v>704</v>
      </c>
      <c r="F22" s="22" t="s">
        <v>705</v>
      </c>
      <c r="G22" s="11">
        <v>0</v>
      </c>
      <c r="H22" s="11">
        <v>0</v>
      </c>
      <c r="I22" s="11">
        <v>0</v>
      </c>
      <c r="J22" s="11">
        <v>0</v>
      </c>
      <c r="K22" s="11">
        <v>0</v>
      </c>
      <c r="L22" s="11">
        <v>0</v>
      </c>
      <c r="M22" s="11">
        <v>0</v>
      </c>
      <c r="N22" s="11">
        <v>0</v>
      </c>
      <c r="O22" s="11">
        <v>0</v>
      </c>
      <c r="P22" s="11">
        <v>0</v>
      </c>
      <c r="Q22" s="11">
        <v>0</v>
      </c>
      <c r="R22" s="11">
        <v>0</v>
      </c>
      <c r="S22" s="11">
        <v>0</v>
      </c>
      <c r="T22" s="11">
        <v>400</v>
      </c>
      <c r="U22" s="11">
        <v>25</v>
      </c>
      <c r="V22" s="11">
        <v>-75</v>
      </c>
      <c r="W22" s="11">
        <v>-75</v>
      </c>
      <c r="X22" s="11">
        <v>-75</v>
      </c>
      <c r="Y22" s="11">
        <v>2126</v>
      </c>
      <c r="Z22" s="11">
        <v>1687</v>
      </c>
      <c r="AA22" s="11">
        <v>282</v>
      </c>
      <c r="AB22" s="11">
        <v>9</v>
      </c>
      <c r="AC22" s="11">
        <v>1582</v>
      </c>
      <c r="AD22" s="11">
        <v>673</v>
      </c>
      <c r="AE22" s="11">
        <v>99</v>
      </c>
      <c r="AF22" s="11">
        <v>759</v>
      </c>
      <c r="AG22" s="11">
        <v>3350</v>
      </c>
      <c r="AH22" s="11">
        <v>2244</v>
      </c>
      <c r="AI22" s="11">
        <v>-73</v>
      </c>
      <c r="AJ22" s="11">
        <v>10078</v>
      </c>
      <c r="AK22" s="11">
        <v>-3430</v>
      </c>
      <c r="AL22" s="11">
        <v>1171</v>
      </c>
      <c r="AM22" s="11">
        <v>20858</v>
      </c>
      <c r="AN22" s="11">
        <v>16912</v>
      </c>
      <c r="AO22" s="11">
        <v>-12011</v>
      </c>
      <c r="AP22" s="11">
        <v>21018</v>
      </c>
      <c r="AQ22" s="11">
        <v>3218</v>
      </c>
      <c r="AR22" s="11">
        <v>19971</v>
      </c>
      <c r="AS22" s="11">
        <v>-18830</v>
      </c>
      <c r="AT22" s="11">
        <v>7950</v>
      </c>
      <c r="AU22" s="11">
        <v>11390</v>
      </c>
      <c r="AV22" s="11">
        <v>24738</v>
      </c>
      <c r="AW22" s="11">
        <v>40154</v>
      </c>
      <c r="AX22" s="11">
        <v>133034</v>
      </c>
      <c r="AY22" s="11">
        <v>190493</v>
      </c>
      <c r="AZ22" s="11">
        <v>41359</v>
      </c>
      <c r="BA22" s="11">
        <v>59734</v>
      </c>
      <c r="BB22" s="11">
        <v>72626</v>
      </c>
      <c r="BC22" s="11">
        <v>-629667</v>
      </c>
      <c r="BD22" s="11">
        <v>-54788</v>
      </c>
      <c r="BE22" s="11">
        <v>92352</v>
      </c>
      <c r="BF22" s="11">
        <v>92622</v>
      </c>
      <c r="BG22" s="11">
        <v>-7234</v>
      </c>
      <c r="BH22" s="11">
        <v>34140</v>
      </c>
      <c r="BI22" s="11">
        <v>105480</v>
      </c>
      <c r="BJ22" s="11">
        <v>-145860</v>
      </c>
      <c r="BK22" s="11">
        <v>49668</v>
      </c>
      <c r="BL22" s="11">
        <v>43820</v>
      </c>
      <c r="BM22" s="11">
        <v>-49140</v>
      </c>
      <c r="BN22" s="11">
        <v>12038</v>
      </c>
      <c r="BO22" s="11">
        <v>84141</v>
      </c>
      <c r="BP22" s="11">
        <v>211380</v>
      </c>
      <c r="BQ22" s="11">
        <v>-8669</v>
      </c>
      <c r="BR22" s="11">
        <v>204003</v>
      </c>
      <c r="BS22" s="11">
        <v>77619</v>
      </c>
    </row>
    <row r="23" spans="1:71" ht="15.75">
      <c r="A23" s="11" t="s">
        <v>706</v>
      </c>
      <c r="B23" s="11" t="s">
        <v>645</v>
      </c>
      <c r="C23" s="11">
        <v>1000000</v>
      </c>
      <c r="D23" s="11" t="s">
        <v>646</v>
      </c>
      <c r="E23" s="11" t="s">
        <v>707</v>
      </c>
      <c r="F23" s="22" t="s">
        <v>708</v>
      </c>
      <c r="G23" s="11">
        <v>904</v>
      </c>
      <c r="H23" s="11">
        <v>454</v>
      </c>
      <c r="I23" s="11">
        <v>1733</v>
      </c>
      <c r="J23" s="11">
        <v>1096</v>
      </c>
      <c r="K23" s="11">
        <v>1015</v>
      </c>
      <c r="L23" s="11">
        <v>477</v>
      </c>
      <c r="M23" s="11">
        <v>-124</v>
      </c>
      <c r="N23" s="11">
        <v>2776</v>
      </c>
      <c r="O23" s="11">
        <v>2569</v>
      </c>
      <c r="P23" s="11">
        <v>558</v>
      </c>
      <c r="Q23" s="11">
        <v>11796</v>
      </c>
      <c r="R23" s="11">
        <v>27887</v>
      </c>
      <c r="S23" s="11">
        <v>10331</v>
      </c>
      <c r="T23" s="11">
        <v>1488</v>
      </c>
      <c r="U23" s="11">
        <v>4879</v>
      </c>
      <c r="V23" s="11">
        <v>8447</v>
      </c>
      <c r="W23" s="11">
        <v>14173</v>
      </c>
      <c r="X23" s="11">
        <v>37963</v>
      </c>
      <c r="Y23" s="11">
        <v>29446</v>
      </c>
      <c r="Z23" s="11">
        <v>-13003</v>
      </c>
      <c r="AA23" s="11">
        <v>24983</v>
      </c>
      <c r="AB23" s="11">
        <v>19082</v>
      </c>
      <c r="AC23" s="11">
        <v>26107</v>
      </c>
      <c r="AD23" s="11">
        <v>22787</v>
      </c>
      <c r="AE23" s="11">
        <v>45849</v>
      </c>
      <c r="AF23" s="11">
        <v>60066</v>
      </c>
      <c r="AG23" s="11">
        <v>84124</v>
      </c>
      <c r="AH23" s="11">
        <v>60432</v>
      </c>
      <c r="AI23" s="11">
        <v>86461</v>
      </c>
      <c r="AJ23" s="11">
        <v>58979</v>
      </c>
      <c r="AK23" s="11">
        <v>37279</v>
      </c>
      <c r="AL23" s="11">
        <v>62890</v>
      </c>
      <c r="AM23" s="11">
        <v>92276</v>
      </c>
      <c r="AN23" s="11">
        <v>145061</v>
      </c>
      <c r="AO23" s="11">
        <v>130745</v>
      </c>
      <c r="AP23" s="11">
        <v>246838</v>
      </c>
      <c r="AQ23" s="11">
        <v>375662</v>
      </c>
      <c r="AR23" s="11">
        <v>242342</v>
      </c>
      <c r="AS23" s="11">
        <v>169502</v>
      </c>
      <c r="AT23" s="11">
        <v>163089</v>
      </c>
      <c r="AU23" s="11">
        <v>244494</v>
      </c>
      <c r="AV23" s="11">
        <v>323805</v>
      </c>
      <c r="AW23" s="11">
        <v>432767</v>
      </c>
      <c r="AX23" s="11">
        <v>519564</v>
      </c>
      <c r="AY23" s="11">
        <v>803959</v>
      </c>
      <c r="AZ23" s="11">
        <v>737176</v>
      </c>
      <c r="BA23" s="11">
        <v>968710</v>
      </c>
      <c r="BB23" s="11">
        <v>856562</v>
      </c>
      <c r="BC23" s="11">
        <v>404680</v>
      </c>
      <c r="BD23" s="11">
        <v>160447</v>
      </c>
      <c r="BE23" s="11">
        <v>639381</v>
      </c>
      <c r="BF23" s="11">
        <v>203585</v>
      </c>
      <c r="BG23" s="11">
        <v>495917</v>
      </c>
      <c r="BH23" s="11">
        <v>553566</v>
      </c>
      <c r="BI23" s="11">
        <v>527770</v>
      </c>
      <c r="BJ23" s="11">
        <v>406501</v>
      </c>
      <c r="BK23" s="11">
        <v>341587</v>
      </c>
      <c r="BL23" s="11">
        <v>652473</v>
      </c>
      <c r="BM23" s="11">
        <v>141936</v>
      </c>
      <c r="BN23" s="11">
        <v>544996</v>
      </c>
      <c r="BO23" s="11">
        <v>244769</v>
      </c>
      <c r="BP23" s="11">
        <v>672250</v>
      </c>
      <c r="BQ23" s="11">
        <v>720263</v>
      </c>
      <c r="BR23" s="11">
        <v>1098239</v>
      </c>
      <c r="BS23" s="11">
        <v>1040522</v>
      </c>
    </row>
    <row r="24" spans="1:71" ht="15.75">
      <c r="A24" s="11" t="s">
        <v>709</v>
      </c>
      <c r="B24" s="11" t="s">
        <v>645</v>
      </c>
      <c r="C24" s="11">
        <v>1000000</v>
      </c>
      <c r="D24" s="11" t="s">
        <v>646</v>
      </c>
      <c r="E24" s="11" t="s">
        <v>710</v>
      </c>
      <c r="F24" s="22" t="s">
        <v>711</v>
      </c>
      <c r="G24" s="11">
        <v>534</v>
      </c>
      <c r="H24" s="11">
        <v>69</v>
      </c>
      <c r="I24" s="11">
        <v>27</v>
      </c>
      <c r="J24" s="11">
        <v>50</v>
      </c>
      <c r="K24" s="11">
        <v>183</v>
      </c>
      <c r="L24" s="11">
        <v>362</v>
      </c>
      <c r="M24" s="11">
        <v>230</v>
      </c>
      <c r="N24" s="11">
        <v>35</v>
      </c>
      <c r="O24" s="11">
        <v>579</v>
      </c>
      <c r="P24" s="11">
        <v>994</v>
      </c>
      <c r="Q24" s="11">
        <v>487</v>
      </c>
      <c r="R24" s="11">
        <v>-159</v>
      </c>
      <c r="S24" s="11">
        <v>-62</v>
      </c>
      <c r="T24" s="11">
        <v>301</v>
      </c>
      <c r="U24" s="11">
        <v>413</v>
      </c>
      <c r="V24" s="11">
        <v>500</v>
      </c>
      <c r="W24" s="11">
        <v>300</v>
      </c>
      <c r="X24" s="11">
        <v>400</v>
      </c>
      <c r="Y24" s="11">
        <v>465</v>
      </c>
      <c r="Z24" s="11">
        <v>1947</v>
      </c>
      <c r="AA24" s="11">
        <v>922</v>
      </c>
      <c r="AB24" s="11">
        <v>-1293</v>
      </c>
      <c r="AC24" s="11">
        <v>-1712</v>
      </c>
      <c r="AD24" s="11">
        <v>787</v>
      </c>
      <c r="AE24" s="11">
        <v>1211</v>
      </c>
      <c r="AF24" s="11">
        <v>-161</v>
      </c>
      <c r="AG24" s="11">
        <v>-128</v>
      </c>
      <c r="AH24" s="11">
        <v>983</v>
      </c>
      <c r="AI24" s="11">
        <v>2817</v>
      </c>
      <c r="AJ24" s="11">
        <v>845</v>
      </c>
      <c r="AK24" s="11">
        <v>-1975</v>
      </c>
      <c r="AL24" s="11">
        <v>606</v>
      </c>
      <c r="AM24" s="11">
        <v>1588</v>
      </c>
      <c r="AN24" s="11">
        <v>5915</v>
      </c>
      <c r="AO24" s="11">
        <v>6033</v>
      </c>
      <c r="AP24" s="11">
        <v>18591</v>
      </c>
      <c r="AQ24" s="11">
        <v>14423</v>
      </c>
      <c r="AR24" s="11">
        <v>19899</v>
      </c>
      <c r="AS24" s="11">
        <v>33641</v>
      </c>
      <c r="AT24" s="11">
        <v>-6357</v>
      </c>
      <c r="AU24" s="11">
        <v>9255</v>
      </c>
      <c r="AV24" s="11">
        <v>-5853</v>
      </c>
      <c r="AW24" s="11">
        <v>18106</v>
      </c>
      <c r="AX24" s="11">
        <v>2114</v>
      </c>
      <c r="AY24" s="11">
        <v>16460</v>
      </c>
      <c r="AZ24" s="11">
        <v>20792</v>
      </c>
      <c r="BA24" s="11">
        <v>54934</v>
      </c>
      <c r="BB24" s="11">
        <v>16514</v>
      </c>
      <c r="BC24" s="11">
        <v>-59038</v>
      </c>
      <c r="BD24" s="11">
        <v>-48403</v>
      </c>
      <c r="BE24" s="11">
        <v>-10731</v>
      </c>
      <c r="BF24" s="11">
        <v>742</v>
      </c>
      <c r="BG24" s="11">
        <v>108</v>
      </c>
      <c r="BH24" s="11">
        <v>-850</v>
      </c>
      <c r="BI24" s="11">
        <v>7738</v>
      </c>
      <c r="BJ24" s="11">
        <v>-2345</v>
      </c>
      <c r="BK24" s="11">
        <v>36911</v>
      </c>
      <c r="BL24" s="11">
        <v>-6338</v>
      </c>
      <c r="BM24" s="11">
        <v>-10210</v>
      </c>
      <c r="BN24" s="11">
        <v>5370</v>
      </c>
      <c r="BO24" s="11">
        <v>-46201</v>
      </c>
      <c r="BP24" s="11">
        <v>1917</v>
      </c>
      <c r="BQ24" s="11">
        <v>53840</v>
      </c>
      <c r="BR24" s="11">
        <v>23862</v>
      </c>
      <c r="BS24" s="11">
        <v>13926</v>
      </c>
    </row>
    <row r="25" spans="1:71" ht="15.75">
      <c r="A25" s="11" t="s">
        <v>712</v>
      </c>
      <c r="B25" s="11" t="s">
        <v>645</v>
      </c>
      <c r="C25" s="11">
        <v>1000000</v>
      </c>
      <c r="D25" s="11" t="s">
        <v>646</v>
      </c>
      <c r="E25" s="11" t="s">
        <v>713</v>
      </c>
      <c r="F25" s="22" t="s">
        <v>714</v>
      </c>
      <c r="G25" s="11">
        <v>291</v>
      </c>
      <c r="H25" s="11">
        <v>384</v>
      </c>
      <c r="I25" s="11">
        <v>1344</v>
      </c>
      <c r="J25" s="11">
        <v>654</v>
      </c>
      <c r="K25" s="11">
        <v>288</v>
      </c>
      <c r="L25" s="11">
        <v>-265</v>
      </c>
      <c r="M25" s="11">
        <v>-1904</v>
      </c>
      <c r="N25" s="11">
        <v>2087</v>
      </c>
      <c r="O25" s="11">
        <v>-662</v>
      </c>
      <c r="P25" s="11">
        <v>-2337</v>
      </c>
      <c r="Q25" s="11">
        <v>9492</v>
      </c>
      <c r="R25" s="11">
        <v>26554</v>
      </c>
      <c r="S25" s="11">
        <v>8174</v>
      </c>
      <c r="T25" s="11">
        <v>-157</v>
      </c>
      <c r="U25" s="11">
        <v>3967</v>
      </c>
      <c r="V25" s="11">
        <v>7248</v>
      </c>
      <c r="W25" s="11">
        <v>12102</v>
      </c>
      <c r="X25" s="11">
        <v>30726</v>
      </c>
      <c r="Y25" s="11">
        <v>25770</v>
      </c>
      <c r="Z25" s="11">
        <v>-18375</v>
      </c>
      <c r="AA25" s="11">
        <v>12353</v>
      </c>
      <c r="AB25" s="11">
        <v>7946</v>
      </c>
      <c r="AC25" s="11">
        <v>12807</v>
      </c>
      <c r="AD25" s="11">
        <v>15660</v>
      </c>
      <c r="AE25" s="11">
        <v>27693</v>
      </c>
      <c r="AF25" s="11">
        <v>19594</v>
      </c>
      <c r="AG25" s="11">
        <v>38173</v>
      </c>
      <c r="AH25" s="11">
        <v>35595</v>
      </c>
      <c r="AI25" s="11">
        <v>62011</v>
      </c>
      <c r="AJ25" s="11">
        <v>29766</v>
      </c>
      <c r="AK25" s="11">
        <v>27042</v>
      </c>
      <c r="AL25" s="11">
        <v>33670</v>
      </c>
      <c r="AM25" s="11">
        <v>55585</v>
      </c>
      <c r="AN25" s="11">
        <v>73333</v>
      </c>
      <c r="AO25" s="11">
        <v>65024</v>
      </c>
      <c r="AP25" s="11">
        <v>160521</v>
      </c>
      <c r="AQ25" s="11">
        <v>262693</v>
      </c>
      <c r="AR25" s="11">
        <v>123746</v>
      </c>
      <c r="AS25" s="11">
        <v>18659</v>
      </c>
      <c r="AT25" s="11">
        <v>-32321</v>
      </c>
      <c r="AU25" s="11">
        <v>-75181</v>
      </c>
      <c r="AV25" s="11">
        <v>19322</v>
      </c>
      <c r="AW25" s="11">
        <v>160869</v>
      </c>
      <c r="AX25" s="11">
        <v>276386</v>
      </c>
      <c r="AY25" s="11">
        <v>366888</v>
      </c>
      <c r="AZ25" s="11">
        <v>245140</v>
      </c>
      <c r="BA25" s="11">
        <v>150334</v>
      </c>
      <c r="BB25" s="11">
        <v>165277</v>
      </c>
      <c r="BC25" s="11">
        <v>711596</v>
      </c>
      <c r="BD25" s="11">
        <v>554440</v>
      </c>
      <c r="BE25" s="11">
        <v>740353</v>
      </c>
      <c r="BF25" s="11">
        <v>355277</v>
      </c>
      <c r="BG25" s="11">
        <v>589747</v>
      </c>
      <c r="BH25" s="11">
        <v>423194</v>
      </c>
      <c r="BI25" s="11">
        <v>314231</v>
      </c>
      <c r="BJ25" s="11">
        <v>42688</v>
      </c>
      <c r="BK25" s="11">
        <v>-107855</v>
      </c>
      <c r="BL25" s="11">
        <v>308208</v>
      </c>
      <c r="BM25" s="11">
        <v>120235</v>
      </c>
      <c r="BN25" s="11">
        <v>297654</v>
      </c>
      <c r="BO25" s="11">
        <v>67046</v>
      </c>
      <c r="BP25" s="11">
        <v>605767</v>
      </c>
      <c r="BQ25" s="11">
        <v>392853</v>
      </c>
      <c r="BR25" s="11">
        <v>611285</v>
      </c>
      <c r="BS25" s="11">
        <v>582970</v>
      </c>
    </row>
    <row r="26" spans="1:71" ht="15.75">
      <c r="A26" s="11" t="s">
        <v>715</v>
      </c>
      <c r="B26" s="11" t="s">
        <v>645</v>
      </c>
      <c r="C26" s="11">
        <v>1000000</v>
      </c>
      <c r="D26" s="11" t="s">
        <v>646</v>
      </c>
      <c r="E26" s="11" t="s">
        <v>716</v>
      </c>
      <c r="F26" s="22" t="s">
        <v>717</v>
      </c>
      <c r="G26" s="11">
        <v>0</v>
      </c>
      <c r="H26" s="11">
        <v>0</v>
      </c>
      <c r="I26" s="11">
        <v>337</v>
      </c>
      <c r="J26" s="11">
        <v>335</v>
      </c>
      <c r="K26" s="11">
        <v>336</v>
      </c>
      <c r="L26" s="11">
        <v>336</v>
      </c>
      <c r="M26" s="11">
        <v>336</v>
      </c>
      <c r="N26" s="11">
        <v>336</v>
      </c>
      <c r="O26" s="11">
        <v>336</v>
      </c>
      <c r="P26" s="11">
        <v>336</v>
      </c>
      <c r="Q26" s="11">
        <v>324</v>
      </c>
      <c r="R26" s="11">
        <v>39</v>
      </c>
      <c r="S26" s="11">
        <v>145</v>
      </c>
      <c r="T26" s="11">
        <v>52</v>
      </c>
      <c r="U26" s="11">
        <v>-467</v>
      </c>
      <c r="V26" s="11">
        <v>-90</v>
      </c>
      <c r="W26" s="11">
        <v>565</v>
      </c>
      <c r="X26" s="11">
        <v>2709</v>
      </c>
      <c r="Y26" s="11">
        <v>1273</v>
      </c>
      <c r="Z26" s="11">
        <v>545</v>
      </c>
      <c r="AA26" s="11">
        <v>2545</v>
      </c>
      <c r="AB26" s="11">
        <v>1557</v>
      </c>
      <c r="AC26" s="11">
        <v>-361</v>
      </c>
      <c r="AD26" s="11">
        <v>-18</v>
      </c>
      <c r="AE26" s="11">
        <v>1172</v>
      </c>
      <c r="AF26" s="11">
        <v>4334</v>
      </c>
      <c r="AG26" s="11">
        <v>6966</v>
      </c>
      <c r="AH26" s="11">
        <v>5036</v>
      </c>
      <c r="AI26" s="11">
        <v>6733</v>
      </c>
      <c r="AJ26" s="11">
        <v>15081</v>
      </c>
      <c r="AK26" s="11">
        <v>6250</v>
      </c>
      <c r="AL26" s="11">
        <v>10226</v>
      </c>
      <c r="AM26" s="11">
        <v>18275</v>
      </c>
      <c r="AN26" s="11">
        <v>35409</v>
      </c>
      <c r="AO26" s="11">
        <v>21654</v>
      </c>
      <c r="AP26" s="11">
        <v>17624</v>
      </c>
      <c r="AQ26" s="11">
        <v>26773</v>
      </c>
      <c r="AR26" s="11">
        <v>30313</v>
      </c>
      <c r="AS26" s="11">
        <v>11052</v>
      </c>
      <c r="AT26" s="11">
        <v>63446</v>
      </c>
      <c r="AU26" s="11">
        <v>141903</v>
      </c>
      <c r="AV26" s="11">
        <v>92013</v>
      </c>
      <c r="AW26" s="11">
        <v>127071</v>
      </c>
      <c r="AX26" s="11">
        <v>12264</v>
      </c>
      <c r="AY26" s="11">
        <v>154580</v>
      </c>
      <c r="AZ26" s="11">
        <v>139789</v>
      </c>
      <c r="BA26" s="11">
        <v>217097</v>
      </c>
      <c r="BB26" s="11">
        <v>239483</v>
      </c>
      <c r="BC26" s="11">
        <v>-231928</v>
      </c>
      <c r="BD26" s="11">
        <v>-226011</v>
      </c>
      <c r="BE26" s="11">
        <v>-66559</v>
      </c>
      <c r="BF26" s="11">
        <v>-41553</v>
      </c>
      <c r="BG26" s="11">
        <v>-73607</v>
      </c>
      <c r="BH26" s="11">
        <v>-83616</v>
      </c>
      <c r="BI26" s="11">
        <v>-8110</v>
      </c>
      <c r="BJ26" s="11">
        <v>24761</v>
      </c>
      <c r="BK26" s="11">
        <v>79050</v>
      </c>
      <c r="BL26" s="11">
        <v>22049</v>
      </c>
      <c r="BM26" s="11">
        <v>95679</v>
      </c>
      <c r="BN26" s="11">
        <v>81925</v>
      </c>
      <c r="BO26" s="11">
        <v>5722</v>
      </c>
      <c r="BP26" s="11">
        <v>-9823</v>
      </c>
      <c r="BQ26" s="11">
        <v>165255</v>
      </c>
      <c r="BR26" s="11">
        <v>146867</v>
      </c>
      <c r="BS26" s="11">
        <v>67115</v>
      </c>
    </row>
    <row r="27" spans="1:71" ht="15.75">
      <c r="A27" s="11" t="s">
        <v>718</v>
      </c>
      <c r="B27" s="11" t="s">
        <v>645</v>
      </c>
      <c r="C27" s="11">
        <v>1000000</v>
      </c>
      <c r="D27" s="11" t="s">
        <v>646</v>
      </c>
      <c r="E27" s="11" t="s">
        <v>719</v>
      </c>
      <c r="F27" s="22" t="s">
        <v>720</v>
      </c>
      <c r="G27" s="11">
        <v>0</v>
      </c>
      <c r="H27" s="11">
        <v>0</v>
      </c>
      <c r="I27" s="11">
        <v>0</v>
      </c>
      <c r="J27" s="11">
        <v>0</v>
      </c>
      <c r="K27" s="11">
        <v>0</v>
      </c>
      <c r="L27" s="11">
        <v>0</v>
      </c>
      <c r="M27" s="11">
        <v>0</v>
      </c>
      <c r="N27" s="11">
        <v>0</v>
      </c>
      <c r="O27" s="11">
        <v>0</v>
      </c>
      <c r="P27" s="11">
        <v>0</v>
      </c>
      <c r="Q27" s="11">
        <v>0</v>
      </c>
      <c r="R27" s="11">
        <v>0</v>
      </c>
      <c r="S27" s="11">
        <v>0</v>
      </c>
      <c r="T27" s="11">
        <v>0</v>
      </c>
      <c r="U27" s="11">
        <v>0</v>
      </c>
      <c r="V27" s="11">
        <v>0</v>
      </c>
      <c r="W27" s="11">
        <v>0</v>
      </c>
      <c r="X27" s="11">
        <v>86</v>
      </c>
      <c r="Y27" s="11">
        <v>114</v>
      </c>
      <c r="Z27" s="11">
        <v>132</v>
      </c>
      <c r="AA27" s="11">
        <v>135</v>
      </c>
      <c r="AB27" s="11">
        <v>133</v>
      </c>
      <c r="AC27" s="11">
        <v>133</v>
      </c>
      <c r="AD27" s="11">
        <v>134</v>
      </c>
      <c r="AE27" s="11">
        <v>133</v>
      </c>
      <c r="AF27" s="11">
        <v>200</v>
      </c>
      <c r="AG27" s="11">
        <v>200</v>
      </c>
      <c r="AH27" s="11">
        <v>200</v>
      </c>
      <c r="AI27" s="11">
        <v>200</v>
      </c>
      <c r="AJ27" s="11">
        <v>200</v>
      </c>
      <c r="AK27" s="11">
        <v>200</v>
      </c>
      <c r="AL27" s="11">
        <v>200</v>
      </c>
      <c r="AM27" s="11">
        <v>200</v>
      </c>
      <c r="AN27" s="11">
        <v>200</v>
      </c>
      <c r="AO27" s="11">
        <v>200</v>
      </c>
      <c r="AP27" s="11">
        <v>952</v>
      </c>
      <c r="AQ27" s="11">
        <v>952</v>
      </c>
      <c r="AR27" s="11">
        <v>952</v>
      </c>
      <c r="AS27" s="11">
        <v>952</v>
      </c>
      <c r="AT27" s="11">
        <v>952</v>
      </c>
      <c r="AU27" s="11">
        <v>240</v>
      </c>
      <c r="AV27" s="11">
        <v>0</v>
      </c>
      <c r="AW27" s="11">
        <v>3500</v>
      </c>
      <c r="AX27" s="11">
        <v>8000</v>
      </c>
      <c r="AY27" s="11">
        <v>6500</v>
      </c>
      <c r="AZ27" s="11">
        <v>3000</v>
      </c>
      <c r="BA27" s="11">
        <v>5364</v>
      </c>
      <c r="BB27" s="11">
        <v>10700</v>
      </c>
      <c r="BC27" s="11">
        <v>5896</v>
      </c>
      <c r="BD27" s="11">
        <v>7695</v>
      </c>
      <c r="BE27" s="11">
        <v>13081</v>
      </c>
      <c r="BF27" s="11">
        <v>634</v>
      </c>
      <c r="BG27" s="11">
        <v>-594</v>
      </c>
      <c r="BH27" s="11">
        <v>4460</v>
      </c>
      <c r="BI27" s="11">
        <v>4327</v>
      </c>
      <c r="BJ27" s="11">
        <v>6456</v>
      </c>
      <c r="BK27" s="11">
        <v>7230</v>
      </c>
      <c r="BL27" s="11">
        <v>7057</v>
      </c>
      <c r="BM27" s="11">
        <v>-1561</v>
      </c>
      <c r="BN27" s="11">
        <v>4043</v>
      </c>
      <c r="BO27" s="11">
        <v>4849</v>
      </c>
      <c r="BP27" s="11">
        <v>1723</v>
      </c>
      <c r="BQ27" s="11">
        <v>2701</v>
      </c>
      <c r="BR27" s="11">
        <v>6380</v>
      </c>
      <c r="BS27" s="11">
        <v>59</v>
      </c>
    </row>
    <row r="28" spans="1:71" ht="15.75">
      <c r="A28" s="11" t="s">
        <v>721</v>
      </c>
      <c r="B28" s="11" t="s">
        <v>645</v>
      </c>
      <c r="C28" s="11">
        <v>1000000</v>
      </c>
      <c r="D28" s="11" t="s">
        <v>646</v>
      </c>
      <c r="E28" s="11" t="s">
        <v>722</v>
      </c>
      <c r="F28" s="22" t="s">
        <v>723</v>
      </c>
      <c r="G28" s="11">
        <v>79</v>
      </c>
      <c r="H28" s="11">
        <v>1</v>
      </c>
      <c r="I28" s="11">
        <v>25</v>
      </c>
      <c r="J28" s="11">
        <v>57</v>
      </c>
      <c r="K28" s="11">
        <v>208</v>
      </c>
      <c r="L28" s="11">
        <v>44</v>
      </c>
      <c r="M28" s="11">
        <v>1214</v>
      </c>
      <c r="N28" s="11">
        <v>318</v>
      </c>
      <c r="O28" s="11">
        <v>2316</v>
      </c>
      <c r="P28" s="11">
        <v>1565</v>
      </c>
      <c r="Q28" s="11">
        <v>1493</v>
      </c>
      <c r="R28" s="11">
        <v>1453</v>
      </c>
      <c r="S28" s="11">
        <v>2074</v>
      </c>
      <c r="T28" s="11">
        <v>1292</v>
      </c>
      <c r="U28" s="11">
        <v>966</v>
      </c>
      <c r="V28" s="11">
        <v>789</v>
      </c>
      <c r="W28" s="11">
        <v>1206</v>
      </c>
      <c r="X28" s="11">
        <v>4042</v>
      </c>
      <c r="Y28" s="11">
        <v>1824</v>
      </c>
      <c r="Z28" s="11">
        <v>2748</v>
      </c>
      <c r="AA28" s="11">
        <v>9028</v>
      </c>
      <c r="AB28" s="11">
        <v>10739</v>
      </c>
      <c r="AC28" s="11">
        <v>15240</v>
      </c>
      <c r="AD28" s="11">
        <v>6224</v>
      </c>
      <c r="AE28" s="11">
        <v>15640</v>
      </c>
      <c r="AF28" s="11">
        <v>36099</v>
      </c>
      <c r="AG28" s="11">
        <v>38913</v>
      </c>
      <c r="AH28" s="11">
        <v>18618</v>
      </c>
      <c r="AI28" s="11">
        <v>14700</v>
      </c>
      <c r="AJ28" s="11">
        <v>13087</v>
      </c>
      <c r="AK28" s="11">
        <v>5762</v>
      </c>
      <c r="AL28" s="11">
        <v>18188</v>
      </c>
      <c r="AM28" s="11">
        <v>16628</v>
      </c>
      <c r="AN28" s="11">
        <v>30204</v>
      </c>
      <c r="AO28" s="11">
        <v>37834</v>
      </c>
      <c r="AP28" s="11">
        <v>49150</v>
      </c>
      <c r="AQ28" s="11">
        <v>70821</v>
      </c>
      <c r="AR28" s="11">
        <v>67432</v>
      </c>
      <c r="AS28" s="11">
        <v>105198</v>
      </c>
      <c r="AT28" s="11">
        <v>137369</v>
      </c>
      <c r="AU28" s="11">
        <v>168277</v>
      </c>
      <c r="AV28" s="11">
        <v>218323</v>
      </c>
      <c r="AW28" s="11">
        <v>123221</v>
      </c>
      <c r="AX28" s="11">
        <v>220800</v>
      </c>
      <c r="AY28" s="11">
        <v>259531</v>
      </c>
      <c r="AZ28" s="11">
        <v>328455</v>
      </c>
      <c r="BA28" s="11">
        <v>540981</v>
      </c>
      <c r="BB28" s="11">
        <v>424588</v>
      </c>
      <c r="BC28" s="11">
        <v>-21846</v>
      </c>
      <c r="BD28" s="11">
        <v>-127274</v>
      </c>
      <c r="BE28" s="11">
        <v>-36763</v>
      </c>
      <c r="BF28" s="11">
        <v>-111515</v>
      </c>
      <c r="BG28" s="11">
        <v>-19737</v>
      </c>
      <c r="BH28" s="11">
        <v>210378</v>
      </c>
      <c r="BI28" s="11">
        <v>209584</v>
      </c>
      <c r="BJ28" s="11">
        <v>334941</v>
      </c>
      <c r="BK28" s="11">
        <v>326251</v>
      </c>
      <c r="BL28" s="11">
        <v>321497</v>
      </c>
      <c r="BM28" s="11">
        <v>-62207</v>
      </c>
      <c r="BN28" s="11">
        <v>156004</v>
      </c>
      <c r="BO28" s="11">
        <v>213353</v>
      </c>
      <c r="BP28" s="11">
        <v>72666</v>
      </c>
      <c r="BQ28" s="11">
        <v>105614</v>
      </c>
      <c r="BR28" s="11">
        <v>309845</v>
      </c>
      <c r="BS28" s="11">
        <v>376452</v>
      </c>
    </row>
    <row r="29" spans="1:71" ht="15.75">
      <c r="A29" s="11" t="s">
        <v>724</v>
      </c>
      <c r="B29" s="11" t="s">
        <v>645</v>
      </c>
      <c r="C29" s="11">
        <v>1000000</v>
      </c>
      <c r="D29" s="11" t="s">
        <v>646</v>
      </c>
      <c r="E29" s="11" t="s">
        <v>725</v>
      </c>
      <c r="F29" s="22" t="s">
        <v>726</v>
      </c>
      <c r="G29" s="11">
        <v>0</v>
      </c>
      <c r="H29" s="11">
        <v>0</v>
      </c>
      <c r="I29" s="11">
        <v>0</v>
      </c>
      <c r="J29" s="11">
        <v>0</v>
      </c>
      <c r="K29" s="11">
        <v>0</v>
      </c>
      <c r="L29" s="11">
        <v>0</v>
      </c>
      <c r="M29" s="11">
        <v>0</v>
      </c>
      <c r="N29" s="11">
        <v>0</v>
      </c>
      <c r="O29" s="11">
        <v>0</v>
      </c>
      <c r="P29" s="11">
        <v>0</v>
      </c>
      <c r="Q29" s="11">
        <v>0</v>
      </c>
      <c r="R29" s="11">
        <v>0</v>
      </c>
      <c r="S29" s="11">
        <v>0</v>
      </c>
      <c r="T29" s="11">
        <v>32</v>
      </c>
      <c r="U29" s="11">
        <v>221</v>
      </c>
      <c r="V29" s="11">
        <v>72</v>
      </c>
      <c r="W29" s="11">
        <v>170</v>
      </c>
      <c r="X29" s="11">
        <v>150</v>
      </c>
      <c r="Y29" s="11">
        <v>256</v>
      </c>
      <c r="Z29" s="11">
        <v>1987</v>
      </c>
      <c r="AA29" s="11">
        <v>1614</v>
      </c>
      <c r="AB29" s="11">
        <v>10898</v>
      </c>
      <c r="AC29" s="11">
        <v>4744</v>
      </c>
      <c r="AD29" s="11">
        <v>5746</v>
      </c>
      <c r="AE29" s="11">
        <v>22778</v>
      </c>
      <c r="AF29" s="11">
        <v>7353</v>
      </c>
      <c r="AG29" s="11">
        <v>21596</v>
      </c>
      <c r="AH29" s="11">
        <v>455</v>
      </c>
      <c r="AI29" s="11">
        <v>21907</v>
      </c>
      <c r="AJ29" s="11">
        <v>22368</v>
      </c>
      <c r="AK29" s="11">
        <v>50061</v>
      </c>
      <c r="AL29" s="11">
        <v>-47343</v>
      </c>
      <c r="AM29" s="11">
        <v>4874</v>
      </c>
      <c r="AN29" s="11">
        <v>-15772</v>
      </c>
      <c r="AO29" s="11">
        <v>1584</v>
      </c>
      <c r="AP29" s="11">
        <v>10</v>
      </c>
      <c r="AQ29" s="11">
        <v>3889</v>
      </c>
      <c r="AR29" s="11">
        <v>17261</v>
      </c>
      <c r="AS29" s="11">
        <v>-995</v>
      </c>
      <c r="AT29" s="11">
        <v>-22724</v>
      </c>
      <c r="AU29" s="11">
        <v>-11439</v>
      </c>
      <c r="AV29" s="11">
        <v>24628</v>
      </c>
      <c r="AW29" s="11">
        <v>14627</v>
      </c>
      <c r="AX29" s="11">
        <v>-633</v>
      </c>
      <c r="AY29" s="11">
        <v>-22409</v>
      </c>
      <c r="AZ29" s="11">
        <v>49424</v>
      </c>
      <c r="BA29" s="11">
        <v>33886</v>
      </c>
      <c r="BB29" s="11">
        <v>77605</v>
      </c>
      <c r="BC29" s="11">
        <v>-23714</v>
      </c>
      <c r="BD29" s="11">
        <v>-41480</v>
      </c>
      <c r="BE29" s="11">
        <v>-85421</v>
      </c>
      <c r="BF29" s="11">
        <v>58950</v>
      </c>
      <c r="BG29" s="11">
        <v>-120190</v>
      </c>
      <c r="BH29" s="11">
        <v>-17092</v>
      </c>
      <c r="BI29" s="11">
        <v>28923</v>
      </c>
      <c r="BJ29" s="11">
        <v>78907</v>
      </c>
      <c r="BK29" s="11">
        <v>9997</v>
      </c>
      <c r="BL29" s="11">
        <v>101216</v>
      </c>
      <c r="BM29" s="11">
        <v>69874</v>
      </c>
      <c r="BN29" s="11">
        <v>77923</v>
      </c>
      <c r="BO29" s="11">
        <v>33879</v>
      </c>
      <c r="BP29" s="11">
        <v>146512</v>
      </c>
      <c r="BQ29" s="11">
        <v>93281</v>
      </c>
      <c r="BR29" s="11">
        <v>-37215</v>
      </c>
      <c r="BS29" s="11">
        <v>16760</v>
      </c>
    </row>
    <row r="30" spans="1:71" ht="15.75">
      <c r="A30" s="11" t="s">
        <v>727</v>
      </c>
      <c r="B30" s="11" t="s">
        <v>645</v>
      </c>
      <c r="C30" s="11">
        <v>1000000</v>
      </c>
      <c r="D30" s="11" t="s">
        <v>646</v>
      </c>
      <c r="E30" s="11" t="s">
        <v>728</v>
      </c>
      <c r="F30" s="22" t="s">
        <v>729</v>
      </c>
      <c r="G30" s="11">
        <v>64</v>
      </c>
      <c r="H30" s="11">
        <v>65</v>
      </c>
      <c r="I30" s="11">
        <v>72</v>
      </c>
      <c r="J30" s="11">
        <v>48</v>
      </c>
      <c r="K30" s="11">
        <v>67</v>
      </c>
      <c r="L30" s="11">
        <v>86</v>
      </c>
      <c r="M30" s="11">
        <v>88</v>
      </c>
      <c r="N30" s="11">
        <v>144</v>
      </c>
      <c r="O30" s="11">
        <v>167</v>
      </c>
      <c r="P30" s="11">
        <v>259</v>
      </c>
      <c r="Q30" s="11">
        <v>302</v>
      </c>
      <c r="R30" s="11">
        <v>76</v>
      </c>
      <c r="S30" s="11">
        <v>196</v>
      </c>
      <c r="T30" s="11">
        <v>577</v>
      </c>
      <c r="U30" s="11">
        <v>982</v>
      </c>
      <c r="V30" s="11">
        <v>537</v>
      </c>
      <c r="W30" s="11">
        <v>897</v>
      </c>
      <c r="X30" s="11">
        <v>769</v>
      </c>
      <c r="Y30" s="11">
        <v>1630</v>
      </c>
      <c r="Z30" s="11">
        <v>2450</v>
      </c>
      <c r="AA30" s="11">
        <v>3491</v>
      </c>
      <c r="AB30" s="11">
        <v>5199</v>
      </c>
      <c r="AC30" s="11">
        <v>6447</v>
      </c>
      <c r="AD30" s="11">
        <v>3158</v>
      </c>
      <c r="AE30" s="11">
        <v>7418</v>
      </c>
      <c r="AF30" s="11">
        <v>5186</v>
      </c>
      <c r="AG30" s="11">
        <v>11297</v>
      </c>
      <c r="AH30" s="11">
        <v>24683</v>
      </c>
      <c r="AI30" s="11">
        <v>11562</v>
      </c>
      <c r="AJ30" s="11">
        <v>24623</v>
      </c>
      <c r="AK30" s="11">
        <v>6339</v>
      </c>
      <c r="AL30" s="11">
        <v>-4328</v>
      </c>
      <c r="AM30" s="11">
        <v>-201</v>
      </c>
      <c r="AN30" s="11">
        <v>28749</v>
      </c>
      <c r="AO30" s="11">
        <v>4027</v>
      </c>
      <c r="AP30" s="11">
        <v>1461</v>
      </c>
      <c r="AQ30" s="11">
        <v>14263</v>
      </c>
      <c r="AR30" s="11">
        <v>31135</v>
      </c>
      <c r="AS30" s="11">
        <v>29111</v>
      </c>
      <c r="AT30" s="11">
        <v>63753</v>
      </c>
      <c r="AU30" s="11">
        <v>61894</v>
      </c>
      <c r="AV30" s="11">
        <v>59969</v>
      </c>
      <c r="AW30" s="11">
        <v>-22557</v>
      </c>
      <c r="AX30" s="11">
        <v>-43957</v>
      </c>
      <c r="AY30" s="11">
        <v>3532</v>
      </c>
      <c r="AZ30" s="11">
        <v>178</v>
      </c>
      <c r="BA30" s="11">
        <v>59007</v>
      </c>
      <c r="BB30" s="11">
        <v>30748</v>
      </c>
      <c r="BC30" s="11">
        <v>15233</v>
      </c>
      <c r="BD30" s="11">
        <v>1978</v>
      </c>
      <c r="BE30" s="11">
        <v>2703</v>
      </c>
      <c r="BF30" s="11">
        <v>51018</v>
      </c>
      <c r="BG30" s="11">
        <v>48</v>
      </c>
      <c r="BH30" s="11">
        <v>5504</v>
      </c>
      <c r="BI30" s="11">
        <v>65913</v>
      </c>
      <c r="BJ30" s="11">
        <v>57527</v>
      </c>
      <c r="BK30" s="11">
        <v>105773</v>
      </c>
      <c r="BL30" s="11">
        <v>-8244</v>
      </c>
      <c r="BM30" s="11">
        <v>-102531</v>
      </c>
      <c r="BN30" s="11">
        <v>-20289</v>
      </c>
      <c r="BO30" s="11">
        <v>-61764</v>
      </c>
      <c r="BP30" s="11">
        <v>-6926</v>
      </c>
      <c r="BQ30" s="11">
        <v>19388</v>
      </c>
      <c r="BR30" s="11">
        <v>-17598</v>
      </c>
      <c r="BS30" s="11">
        <v>39124</v>
      </c>
    </row>
    <row r="31" spans="1:71" ht="15.75">
      <c r="A31" s="11" t="s">
        <v>730</v>
      </c>
      <c r="B31" s="11" t="s">
        <v>645</v>
      </c>
      <c r="C31" s="11">
        <v>1000000</v>
      </c>
      <c r="D31" s="11" t="s">
        <v>646</v>
      </c>
      <c r="E31" s="11" t="s">
        <v>731</v>
      </c>
      <c r="F31" s="22" t="s">
        <v>732</v>
      </c>
      <c r="G31" s="11">
        <v>203</v>
      </c>
      <c r="H31" s="11">
        <v>323</v>
      </c>
      <c r="I31" s="11">
        <v>109</v>
      </c>
      <c r="J31" s="11">
        <v>225</v>
      </c>
      <c r="K31" s="11">
        <v>-292</v>
      </c>
      <c r="L31" s="11">
        <v>-400</v>
      </c>
      <c r="M31" s="11">
        <v>-305</v>
      </c>
      <c r="N31" s="11">
        <v>698</v>
      </c>
      <c r="O31" s="11">
        <v>2097</v>
      </c>
      <c r="P31" s="11">
        <v>1565</v>
      </c>
      <c r="Q31" s="11">
        <v>697</v>
      </c>
      <c r="R31" s="11">
        <v>836</v>
      </c>
      <c r="S31" s="11">
        <v>2434</v>
      </c>
      <c r="T31" s="11">
        <v>2763</v>
      </c>
      <c r="U31" s="11">
        <v>239</v>
      </c>
      <c r="V31" s="11">
        <v>3053</v>
      </c>
      <c r="W31" s="11">
        <v>859</v>
      </c>
      <c r="X31" s="11">
        <v>1324</v>
      </c>
      <c r="Y31" s="11">
        <v>1320</v>
      </c>
      <c r="Z31" s="11">
        <v>1030</v>
      </c>
      <c r="AA31" s="11">
        <v>4232</v>
      </c>
      <c r="AB31" s="11">
        <v>4829</v>
      </c>
      <c r="AC31" s="11">
        <v>3654</v>
      </c>
      <c r="AD31" s="11">
        <v>4995</v>
      </c>
      <c r="AE31" s="11">
        <v>-3360</v>
      </c>
      <c r="AF31" s="11">
        <v>4449</v>
      </c>
      <c r="AG31" s="11">
        <v>17898</v>
      </c>
      <c r="AH31" s="11">
        <v>15025</v>
      </c>
      <c r="AI31" s="11">
        <v>-2877</v>
      </c>
      <c r="AJ31" s="11">
        <v>8598</v>
      </c>
      <c r="AK31" s="11">
        <v>-16736</v>
      </c>
      <c r="AL31" s="11">
        <v>4092</v>
      </c>
      <c r="AM31" s="11">
        <v>-17381</v>
      </c>
      <c r="AN31" s="11">
        <v>10731</v>
      </c>
      <c r="AO31" s="11">
        <v>-12979</v>
      </c>
      <c r="AP31" s="11">
        <v>5560</v>
      </c>
      <c r="AQ31" s="11">
        <v>-2288</v>
      </c>
      <c r="AR31" s="11">
        <v>53766</v>
      </c>
      <c r="AS31" s="11">
        <v>30078</v>
      </c>
      <c r="AT31" s="11">
        <v>104341</v>
      </c>
      <c r="AU31" s="11">
        <v>197126</v>
      </c>
      <c r="AV31" s="11">
        <v>132318</v>
      </c>
      <c r="AW31" s="11">
        <v>61491</v>
      </c>
      <c r="AX31" s="11">
        <v>18307</v>
      </c>
      <c r="AY31" s="11">
        <v>47007</v>
      </c>
      <c r="AZ31" s="11">
        <v>83042</v>
      </c>
      <c r="BA31" s="11">
        <v>119030</v>
      </c>
      <c r="BB31" s="11">
        <v>243987</v>
      </c>
      <c r="BC31" s="11">
        <v>125407</v>
      </c>
      <c r="BD31" s="11">
        <v>192896</v>
      </c>
      <c r="BE31" s="11">
        <v>129581</v>
      </c>
      <c r="BF31" s="11">
        <v>43264</v>
      </c>
      <c r="BG31" s="11">
        <v>136866</v>
      </c>
      <c r="BH31" s="11">
        <v>-54880</v>
      </c>
      <c r="BI31" s="11">
        <v>114299</v>
      </c>
      <c r="BJ31" s="11">
        <v>-191401</v>
      </c>
      <c r="BK31" s="11">
        <v>-186318</v>
      </c>
      <c r="BL31" s="11">
        <v>116959</v>
      </c>
      <c r="BM31" s="11">
        <v>110985</v>
      </c>
      <c r="BN31" s="11">
        <v>-249168</v>
      </c>
      <c r="BO31" s="11">
        <v>669321</v>
      </c>
      <c r="BP31" s="11">
        <v>-112365</v>
      </c>
      <c r="BQ31" s="11">
        <v>-127161</v>
      </c>
      <c r="BR31" s="11">
        <v>130322</v>
      </c>
      <c r="BS31" s="11">
        <v>303853</v>
      </c>
    </row>
    <row r="32" spans="1:71" ht="15.75">
      <c r="A32" s="11" t="s">
        <v>733</v>
      </c>
      <c r="B32" s="11" t="s">
        <v>645</v>
      </c>
      <c r="C32" s="11">
        <v>1000000</v>
      </c>
      <c r="D32" s="11" t="s">
        <v>646</v>
      </c>
      <c r="E32" s="11" t="s">
        <v>734</v>
      </c>
      <c r="F32" s="22" t="s">
        <v>735</v>
      </c>
      <c r="G32" s="11">
        <v>251</v>
      </c>
      <c r="H32" s="11">
        <v>246</v>
      </c>
      <c r="I32" s="11">
        <v>274</v>
      </c>
      <c r="J32" s="11">
        <v>183</v>
      </c>
      <c r="K32" s="11">
        <v>255</v>
      </c>
      <c r="L32" s="11">
        <v>328</v>
      </c>
      <c r="M32" s="11">
        <v>338</v>
      </c>
      <c r="N32" s="11">
        <v>554</v>
      </c>
      <c r="O32" s="11">
        <v>641</v>
      </c>
      <c r="P32" s="11">
        <v>1004</v>
      </c>
      <c r="Q32" s="11">
        <v>1162</v>
      </c>
      <c r="R32" s="11">
        <v>292</v>
      </c>
      <c r="S32" s="11">
        <v>752</v>
      </c>
      <c r="T32" s="11">
        <v>2223</v>
      </c>
      <c r="U32" s="11">
        <v>3779</v>
      </c>
      <c r="V32" s="11">
        <v>2066</v>
      </c>
      <c r="W32" s="11">
        <v>3450</v>
      </c>
      <c r="X32" s="11">
        <v>2959</v>
      </c>
      <c r="Y32" s="11">
        <v>6266</v>
      </c>
      <c r="Z32" s="11">
        <v>9426</v>
      </c>
      <c r="AA32" s="11">
        <v>13427</v>
      </c>
      <c r="AB32" s="11">
        <v>19997</v>
      </c>
      <c r="AC32" s="11">
        <v>6187</v>
      </c>
      <c r="AD32" s="11">
        <v>7213</v>
      </c>
      <c r="AE32" s="11">
        <v>17049</v>
      </c>
      <c r="AF32" s="11">
        <v>14560</v>
      </c>
      <c r="AG32" s="11">
        <v>24122</v>
      </c>
      <c r="AH32" s="11">
        <v>33786</v>
      </c>
      <c r="AI32" s="11">
        <v>46173</v>
      </c>
      <c r="AJ32" s="11">
        <v>43649</v>
      </c>
      <c r="AK32" s="11">
        <v>42158</v>
      </c>
      <c r="AL32" s="11">
        <v>27499</v>
      </c>
      <c r="AM32" s="11">
        <v>20024</v>
      </c>
      <c r="AN32" s="11">
        <v>22613</v>
      </c>
      <c r="AO32" s="11">
        <v>42094</v>
      </c>
      <c r="AP32" s="11">
        <v>56315</v>
      </c>
      <c r="AQ32" s="11">
        <v>72239</v>
      </c>
      <c r="AR32" s="11">
        <v>74465</v>
      </c>
      <c r="AS32" s="11">
        <v>149934</v>
      </c>
      <c r="AT32" s="11">
        <v>225352</v>
      </c>
      <c r="AU32" s="11">
        <v>258441</v>
      </c>
      <c r="AV32" s="11">
        <v>108077</v>
      </c>
      <c r="AW32" s="11">
        <v>108515</v>
      </c>
      <c r="AX32" s="11">
        <v>113469</v>
      </c>
      <c r="AY32" s="11">
        <v>148199</v>
      </c>
      <c r="AZ32" s="11">
        <v>116477</v>
      </c>
      <c r="BA32" s="11">
        <v>188319</v>
      </c>
      <c r="BB32" s="11">
        <v>196966</v>
      </c>
      <c r="BC32" s="11">
        <v>303217</v>
      </c>
      <c r="BD32" s="11">
        <v>155760</v>
      </c>
      <c r="BE32" s="11">
        <v>207842</v>
      </c>
      <c r="BF32" s="11">
        <v>191138</v>
      </c>
      <c r="BG32" s="11">
        <v>211419</v>
      </c>
      <c r="BH32" s="11">
        <v>211769</v>
      </c>
      <c r="BI32" s="11">
        <v>146074</v>
      </c>
      <c r="BJ32" s="11">
        <v>426321</v>
      </c>
      <c r="BK32" s="11">
        <v>374243</v>
      </c>
      <c r="BL32" s="11">
        <v>333317</v>
      </c>
      <c r="BM32" s="11">
        <v>318946</v>
      </c>
      <c r="BN32" s="11">
        <v>276977</v>
      </c>
      <c r="BO32" s="11">
        <v>173645</v>
      </c>
      <c r="BP32" s="11">
        <v>410278</v>
      </c>
      <c r="BQ32" s="11">
        <v>333471</v>
      </c>
      <c r="BR32" s="11">
        <v>306282</v>
      </c>
      <c r="BS32" s="11">
        <v>282374</v>
      </c>
    </row>
    <row r="33" spans="1:71" ht="15.75">
      <c r="A33" s="11" t="s">
        <v>736</v>
      </c>
      <c r="B33" s="11" t="s">
        <v>645</v>
      </c>
      <c r="C33" s="11">
        <v>1000000</v>
      </c>
      <c r="D33" s="11" t="s">
        <v>646</v>
      </c>
      <c r="E33" s="11" t="s">
        <v>737</v>
      </c>
      <c r="F33" s="22" t="s">
        <v>738</v>
      </c>
      <c r="G33" s="11">
        <v>0</v>
      </c>
      <c r="H33" s="11">
        <v>0</v>
      </c>
      <c r="I33" s="11">
        <v>0</v>
      </c>
      <c r="J33" s="11">
        <v>0</v>
      </c>
      <c r="K33" s="11">
        <v>0</v>
      </c>
      <c r="L33" s="11">
        <v>0</v>
      </c>
      <c r="M33" s="11">
        <v>0</v>
      </c>
      <c r="N33" s="11">
        <v>0</v>
      </c>
      <c r="O33" s="11">
        <v>0</v>
      </c>
      <c r="P33" s="11">
        <v>0</v>
      </c>
      <c r="Q33" s="11">
        <v>0</v>
      </c>
      <c r="R33" s="11">
        <v>0</v>
      </c>
      <c r="S33" s="11">
        <v>0</v>
      </c>
      <c r="T33" s="11">
        <v>0</v>
      </c>
      <c r="U33" s="11">
        <v>0</v>
      </c>
      <c r="V33" s="11">
        <v>0</v>
      </c>
      <c r="W33" s="11">
        <v>0</v>
      </c>
      <c r="X33" s="11">
        <v>0</v>
      </c>
      <c r="Y33" s="11">
        <v>0</v>
      </c>
      <c r="Z33" s="11">
        <v>0</v>
      </c>
      <c r="AA33" s="11">
        <v>0</v>
      </c>
      <c r="AB33" s="11">
        <v>0</v>
      </c>
      <c r="AC33" s="11">
        <v>0</v>
      </c>
      <c r="AD33" s="11">
        <v>0</v>
      </c>
      <c r="AE33" s="11">
        <v>0</v>
      </c>
      <c r="AF33" s="11">
        <v>0</v>
      </c>
      <c r="AG33" s="11">
        <v>0</v>
      </c>
      <c r="AH33" s="11">
        <v>0</v>
      </c>
      <c r="AI33" s="11">
        <v>0</v>
      </c>
      <c r="AJ33" s="11">
        <v>0</v>
      </c>
      <c r="AK33" s="11">
        <v>0</v>
      </c>
      <c r="AL33" s="11">
        <v>5542</v>
      </c>
      <c r="AM33" s="11">
        <v>10989</v>
      </c>
      <c r="AN33" s="11">
        <v>9413</v>
      </c>
      <c r="AO33" s="11">
        <v>13083</v>
      </c>
      <c r="AP33" s="11">
        <v>10211</v>
      </c>
      <c r="AQ33" s="11">
        <v>12594</v>
      </c>
      <c r="AR33" s="11">
        <v>12515</v>
      </c>
      <c r="AS33" s="11">
        <v>11129</v>
      </c>
      <c r="AT33" s="11">
        <v>7196</v>
      </c>
      <c r="AU33" s="11">
        <v>-6665</v>
      </c>
      <c r="AV33" s="11">
        <v>-14789</v>
      </c>
      <c r="AW33" s="11">
        <v>-8547</v>
      </c>
      <c r="AX33" s="11">
        <v>13114</v>
      </c>
      <c r="AY33" s="11">
        <v>10726</v>
      </c>
      <c r="AZ33" s="11">
        <v>6132</v>
      </c>
      <c r="BA33" s="11">
        <v>22390</v>
      </c>
      <c r="BB33" s="11">
        <v>12673</v>
      </c>
      <c r="BC33" s="11">
        <v>-22305</v>
      </c>
      <c r="BD33" s="11">
        <v>19211</v>
      </c>
      <c r="BE33" s="11">
        <v>56482</v>
      </c>
      <c r="BF33" s="11">
        <v>75499</v>
      </c>
      <c r="BG33" s="11">
        <v>79636</v>
      </c>
      <c r="BH33" s="11">
        <v>-16996</v>
      </c>
      <c r="BI33" s="11">
        <v>40867</v>
      </c>
      <c r="BJ33" s="11">
        <v>1813</v>
      </c>
      <c r="BK33" s="11">
        <v>60897</v>
      </c>
      <c r="BL33" s="11">
        <v>32585</v>
      </c>
      <c r="BM33" s="11">
        <v>28651</v>
      </c>
      <c r="BN33" s="11">
        <v>-49694</v>
      </c>
      <c r="BO33" s="11">
        <v>-756</v>
      </c>
      <c r="BP33" s="11">
        <v>31757</v>
      </c>
      <c r="BQ33" s="11">
        <v>120544</v>
      </c>
      <c r="BR33" s="11">
        <v>-5092</v>
      </c>
      <c r="BS33" s="11">
        <v>109816</v>
      </c>
    </row>
    <row r="34" spans="1:71" ht="15.75">
      <c r="A34" s="11" t="s">
        <v>739</v>
      </c>
      <c r="B34" s="11" t="s">
        <v>645</v>
      </c>
      <c r="C34" s="11">
        <v>1000000</v>
      </c>
      <c r="D34" s="11" t="s">
        <v>646</v>
      </c>
      <c r="E34" s="11" t="s">
        <v>740</v>
      </c>
      <c r="F34" s="22" t="s">
        <v>741</v>
      </c>
      <c r="G34" s="11">
        <v>0</v>
      </c>
      <c r="H34" s="11">
        <v>0</v>
      </c>
      <c r="I34" s="11">
        <v>0</v>
      </c>
      <c r="J34" s="11">
        <v>0</v>
      </c>
      <c r="K34" s="11">
        <v>0</v>
      </c>
      <c r="L34" s="11">
        <v>0</v>
      </c>
      <c r="M34" s="11">
        <v>0</v>
      </c>
      <c r="N34" s="11">
        <v>0</v>
      </c>
      <c r="O34" s="11">
        <v>0</v>
      </c>
      <c r="P34" s="11">
        <v>0</v>
      </c>
      <c r="Q34" s="11">
        <v>0</v>
      </c>
      <c r="R34" s="11">
        <v>0</v>
      </c>
      <c r="S34" s="11">
        <v>0</v>
      </c>
      <c r="T34" s="11">
        <v>0</v>
      </c>
      <c r="U34" s="11">
        <v>0</v>
      </c>
      <c r="V34" s="11">
        <v>0</v>
      </c>
      <c r="W34" s="11">
        <v>0</v>
      </c>
      <c r="X34" s="11">
        <v>0</v>
      </c>
      <c r="Y34" s="11">
        <v>0</v>
      </c>
      <c r="Z34" s="11">
        <v>0</v>
      </c>
      <c r="AA34" s="11">
        <v>0</v>
      </c>
      <c r="AB34" s="11">
        <v>0</v>
      </c>
      <c r="AC34" s="11">
        <v>0</v>
      </c>
      <c r="AD34" s="11">
        <v>0</v>
      </c>
      <c r="AE34" s="11">
        <v>0</v>
      </c>
      <c r="AF34" s="11">
        <v>0</v>
      </c>
      <c r="AG34" s="11">
        <v>0</v>
      </c>
      <c r="AH34" s="11">
        <v>0</v>
      </c>
      <c r="AI34" s="11">
        <v>0</v>
      </c>
      <c r="AJ34" s="11">
        <v>0</v>
      </c>
      <c r="AK34" s="11">
        <v>0</v>
      </c>
      <c r="AL34" s="11">
        <v>0</v>
      </c>
      <c r="AM34" s="11">
        <v>0</v>
      </c>
      <c r="AN34" s="11">
        <v>0</v>
      </c>
      <c r="AO34" s="11">
        <v>0</v>
      </c>
      <c r="AP34" s="11">
        <v>0</v>
      </c>
      <c r="AQ34" s="11">
        <v>0</v>
      </c>
      <c r="AR34" s="11">
        <v>0</v>
      </c>
      <c r="AS34" s="11">
        <v>0</v>
      </c>
      <c r="AT34" s="11">
        <v>0</v>
      </c>
      <c r="AU34" s="11">
        <v>9</v>
      </c>
      <c r="AV34" s="11">
        <v>28</v>
      </c>
      <c r="AW34" s="11">
        <v>29</v>
      </c>
      <c r="AX34" s="11">
        <v>39</v>
      </c>
      <c r="AY34" s="11">
        <v>67</v>
      </c>
      <c r="AZ34" s="11">
        <v>258</v>
      </c>
      <c r="BA34" s="11">
        <v>388</v>
      </c>
      <c r="BB34" s="11">
        <v>468</v>
      </c>
      <c r="BC34" s="11">
        <v>1234</v>
      </c>
      <c r="BD34" s="11">
        <v>1497</v>
      </c>
      <c r="BE34" s="11">
        <v>1486</v>
      </c>
      <c r="BF34" s="11">
        <v>822</v>
      </c>
      <c r="BG34" s="11">
        <v>1546</v>
      </c>
      <c r="BH34" s="11">
        <v>-4132</v>
      </c>
      <c r="BI34" s="11">
        <v>6685</v>
      </c>
      <c r="BJ34" s="11">
        <v>-4640</v>
      </c>
      <c r="BK34" s="11">
        <v>11017</v>
      </c>
      <c r="BL34" s="11">
        <v>2746</v>
      </c>
      <c r="BM34" s="11">
        <v>-9250</v>
      </c>
      <c r="BN34" s="11">
        <v>281</v>
      </c>
      <c r="BO34" s="11">
        <v>-9133</v>
      </c>
      <c r="BP34" s="11">
        <v>-1423</v>
      </c>
      <c r="BQ34" s="11">
        <v>108</v>
      </c>
      <c r="BR34" s="11">
        <v>143</v>
      </c>
      <c r="BS34" s="11">
        <v>7</v>
      </c>
    </row>
    <row r="35" spans="1:71" ht="15.75">
      <c r="A35" s="11" t="s">
        <v>742</v>
      </c>
      <c r="B35" s="11" t="s">
        <v>645</v>
      </c>
      <c r="C35" s="11">
        <v>1000000</v>
      </c>
      <c r="D35" s="11" t="s">
        <v>646</v>
      </c>
      <c r="E35" s="11" t="s">
        <v>743</v>
      </c>
      <c r="F35" s="22" t="s">
        <v>744</v>
      </c>
      <c r="G35" s="11">
        <v>0</v>
      </c>
      <c r="H35" s="11">
        <v>0</v>
      </c>
      <c r="I35" s="11">
        <v>0</v>
      </c>
      <c r="J35" s="11">
        <v>0</v>
      </c>
      <c r="K35" s="11">
        <v>0</v>
      </c>
      <c r="L35" s="11">
        <v>0</v>
      </c>
      <c r="M35" s="11">
        <v>0</v>
      </c>
      <c r="N35" s="11">
        <v>0</v>
      </c>
      <c r="O35" s="11">
        <v>0</v>
      </c>
      <c r="P35" s="11">
        <v>0</v>
      </c>
      <c r="Q35" s="11">
        <v>0</v>
      </c>
      <c r="R35" s="11">
        <v>0</v>
      </c>
      <c r="S35" s="11">
        <v>0</v>
      </c>
      <c r="T35" s="11">
        <v>0</v>
      </c>
      <c r="U35" s="11">
        <v>0</v>
      </c>
      <c r="V35" s="11">
        <v>0</v>
      </c>
      <c r="W35" s="11">
        <v>0</v>
      </c>
      <c r="X35" s="11">
        <v>0</v>
      </c>
      <c r="Y35" s="11">
        <v>0</v>
      </c>
      <c r="Z35" s="11">
        <v>0</v>
      </c>
      <c r="AA35" s="11">
        <v>0</v>
      </c>
      <c r="AB35" s="11">
        <v>0</v>
      </c>
      <c r="AC35" s="11">
        <v>0</v>
      </c>
      <c r="AD35" s="11">
        <v>0</v>
      </c>
      <c r="AE35" s="11">
        <v>0</v>
      </c>
      <c r="AF35" s="11">
        <v>0</v>
      </c>
      <c r="AG35" s="11">
        <v>0</v>
      </c>
      <c r="AH35" s="11">
        <v>0</v>
      </c>
      <c r="AI35" s="11">
        <v>0</v>
      </c>
      <c r="AJ35" s="11">
        <v>0</v>
      </c>
      <c r="AK35" s="11">
        <v>0</v>
      </c>
      <c r="AL35" s="11">
        <v>0</v>
      </c>
      <c r="AM35" s="11">
        <v>0</v>
      </c>
      <c r="AN35" s="11">
        <v>0</v>
      </c>
      <c r="AO35" s="11">
        <v>0</v>
      </c>
      <c r="AP35" s="11">
        <v>0</v>
      </c>
      <c r="AQ35" s="11">
        <v>0</v>
      </c>
      <c r="AR35" s="11">
        <v>0</v>
      </c>
      <c r="AS35" s="11">
        <v>0</v>
      </c>
      <c r="AT35" s="11">
        <v>0</v>
      </c>
      <c r="AU35" s="11">
        <v>4</v>
      </c>
      <c r="AV35" s="11">
        <v>11</v>
      </c>
      <c r="AW35" s="11">
        <v>10</v>
      </c>
      <c r="AX35" s="11">
        <v>15</v>
      </c>
      <c r="AY35" s="11">
        <v>26</v>
      </c>
      <c r="AZ35" s="11">
        <v>63</v>
      </c>
      <c r="BA35" s="11">
        <v>129</v>
      </c>
      <c r="BB35" s="11">
        <v>55</v>
      </c>
      <c r="BC35" s="11">
        <v>460</v>
      </c>
      <c r="BD35" s="11">
        <v>138</v>
      </c>
      <c r="BE35" s="11">
        <v>283</v>
      </c>
      <c r="BF35" s="11">
        <v>564</v>
      </c>
      <c r="BG35" s="11">
        <v>974</v>
      </c>
      <c r="BH35" s="11">
        <v>-837</v>
      </c>
      <c r="BI35" s="11">
        <v>2764</v>
      </c>
      <c r="BJ35" s="11">
        <v>-2009</v>
      </c>
      <c r="BK35" s="11">
        <v>1227</v>
      </c>
      <c r="BL35" s="11">
        <v>411</v>
      </c>
      <c r="BM35" s="11">
        <v>11015</v>
      </c>
      <c r="BN35" s="11">
        <v>632</v>
      </c>
      <c r="BO35" s="11">
        <v>-13626</v>
      </c>
      <c r="BP35" s="11">
        <v>-1627</v>
      </c>
      <c r="BQ35" s="11">
        <v>520</v>
      </c>
      <c r="BR35" s="11">
        <v>38</v>
      </c>
      <c r="BS35" s="11">
        <v>44</v>
      </c>
    </row>
    <row r="36" spans="1:71" ht="15.75">
      <c r="A36" s="11" t="s">
        <v>745</v>
      </c>
      <c r="B36" s="11" t="s">
        <v>645</v>
      </c>
      <c r="C36" s="11">
        <v>1000000</v>
      </c>
      <c r="D36" s="11" t="s">
        <v>646</v>
      </c>
      <c r="E36" s="11" t="s">
        <v>746</v>
      </c>
      <c r="F36" s="22" t="s">
        <v>747</v>
      </c>
      <c r="G36" s="11">
        <v>128</v>
      </c>
      <c r="H36" s="11">
        <v>286</v>
      </c>
      <c r="I36" s="11">
        <v>5</v>
      </c>
      <c r="J36" s="11">
        <v>389</v>
      </c>
      <c r="K36" s="11">
        <v>378</v>
      </c>
      <c r="L36" s="11">
        <v>283</v>
      </c>
      <c r="M36" s="11">
        <v>603</v>
      </c>
      <c r="N36" s="11">
        <v>800</v>
      </c>
      <c r="O36" s="11">
        <v>1782</v>
      </c>
      <c r="P36" s="11">
        <v>839</v>
      </c>
      <c r="Q36" s="11">
        <v>1473</v>
      </c>
      <c r="R36" s="11">
        <v>-181</v>
      </c>
      <c r="S36" s="11">
        <v>1052</v>
      </c>
      <c r="T36" s="11">
        <v>1939</v>
      </c>
      <c r="U36" s="11">
        <v>2106</v>
      </c>
      <c r="V36" s="11">
        <v>1908</v>
      </c>
      <c r="W36" s="11">
        <v>3685</v>
      </c>
      <c r="X36" s="11">
        <v>1873</v>
      </c>
      <c r="Y36" s="11">
        <v>4116</v>
      </c>
      <c r="Z36" s="11">
        <v>1287</v>
      </c>
      <c r="AA36" s="11">
        <v>8808</v>
      </c>
      <c r="AB36" s="11">
        <v>-1981</v>
      </c>
      <c r="AC36" s="11">
        <v>589</v>
      </c>
      <c r="AD36" s="11">
        <v>-1070</v>
      </c>
      <c r="AE36" s="11">
        <v>813</v>
      </c>
      <c r="AF36" s="11">
        <v>220</v>
      </c>
      <c r="AG36" s="11">
        <v>1424</v>
      </c>
      <c r="AH36" s="11">
        <v>99</v>
      </c>
      <c r="AI36" s="11">
        <v>2100</v>
      </c>
      <c r="AJ36" s="11">
        <v>2602</v>
      </c>
      <c r="AK36" s="11">
        <v>6308</v>
      </c>
      <c r="AL36" s="11">
        <v>-1769</v>
      </c>
      <c r="AM36" s="11">
        <v>1670</v>
      </c>
      <c r="AN36" s="11">
        <v>1014</v>
      </c>
      <c r="AO36" s="11">
        <v>1548</v>
      </c>
      <c r="AP36" s="11">
        <v>747</v>
      </c>
      <c r="AQ36" s="11">
        <v>5544</v>
      </c>
      <c r="AR36" s="11">
        <v>891</v>
      </c>
      <c r="AS36" s="11">
        <v>-6516</v>
      </c>
      <c r="AT36" s="11">
        <v>-4526</v>
      </c>
      <c r="AU36" s="11">
        <v>17604</v>
      </c>
      <c r="AV36" s="11">
        <v>16318</v>
      </c>
      <c r="AW36" s="11">
        <v>28441</v>
      </c>
      <c r="AX36" s="11">
        <v>5934</v>
      </c>
      <c r="AY36" s="11">
        <v>6644</v>
      </c>
      <c r="AZ36" s="11">
        <v>20992</v>
      </c>
      <c r="BA36" s="11">
        <v>11227</v>
      </c>
      <c r="BB36" s="11">
        <v>30220</v>
      </c>
      <c r="BC36" s="11">
        <v>24124</v>
      </c>
      <c r="BD36" s="11">
        <v>3921</v>
      </c>
      <c r="BE36" s="11">
        <v>11257</v>
      </c>
      <c r="BF36" s="11">
        <v>7327</v>
      </c>
      <c r="BG36" s="11">
        <v>11697</v>
      </c>
      <c r="BH36" s="11">
        <v>5947</v>
      </c>
      <c r="BI36" s="11">
        <v>12799</v>
      </c>
      <c r="BJ36" s="11">
        <v>10777</v>
      </c>
      <c r="BK36" s="11">
        <v>6399</v>
      </c>
      <c r="BL36" s="11">
        <v>45642</v>
      </c>
      <c r="BM36" s="11">
        <v>33416</v>
      </c>
      <c r="BN36" s="11">
        <v>18786</v>
      </c>
      <c r="BO36" s="11">
        <v>83492</v>
      </c>
      <c r="BP36" s="11">
        <v>80729</v>
      </c>
      <c r="BQ36" s="11">
        <v>44372</v>
      </c>
      <c r="BR36" s="11">
        <v>116270</v>
      </c>
      <c r="BS36" s="11">
        <v>73452</v>
      </c>
    </row>
    <row r="37" spans="1:71" ht="15.75">
      <c r="A37" s="11" t="s">
        <v>748</v>
      </c>
      <c r="B37" s="11" t="s">
        <v>645</v>
      </c>
      <c r="C37" s="11">
        <v>1000000</v>
      </c>
      <c r="D37" s="11" t="s">
        <v>646</v>
      </c>
      <c r="E37" s="11" t="s">
        <v>749</v>
      </c>
      <c r="F37" s="22" t="s">
        <v>750</v>
      </c>
      <c r="G37" s="11">
        <v>0</v>
      </c>
      <c r="H37" s="11">
        <v>0</v>
      </c>
      <c r="I37" s="11">
        <v>0</v>
      </c>
      <c r="J37" s="11">
        <v>0</v>
      </c>
      <c r="K37" s="11">
        <v>0</v>
      </c>
      <c r="L37" s="11">
        <v>0</v>
      </c>
      <c r="M37" s="11">
        <v>0</v>
      </c>
      <c r="N37" s="11">
        <v>0</v>
      </c>
      <c r="O37" s="11">
        <v>0</v>
      </c>
      <c r="P37" s="11">
        <v>0</v>
      </c>
      <c r="Q37" s="11">
        <v>0</v>
      </c>
      <c r="R37" s="11">
        <v>0</v>
      </c>
      <c r="S37" s="11">
        <v>0</v>
      </c>
      <c r="T37" s="11">
        <v>0</v>
      </c>
      <c r="U37" s="11">
        <v>0</v>
      </c>
      <c r="V37" s="11">
        <v>700</v>
      </c>
      <c r="W37" s="11">
        <v>100</v>
      </c>
      <c r="X37" s="11">
        <v>100</v>
      </c>
      <c r="Y37" s="11">
        <v>-666</v>
      </c>
      <c r="Z37" s="11">
        <v>811</v>
      </c>
      <c r="AA37" s="11">
        <v>795</v>
      </c>
      <c r="AB37" s="11">
        <v>1036</v>
      </c>
      <c r="AC37" s="11">
        <v>282</v>
      </c>
      <c r="AD37" s="11">
        <v>694</v>
      </c>
      <c r="AE37" s="11">
        <v>780</v>
      </c>
      <c r="AF37" s="11">
        <v>-1126</v>
      </c>
      <c r="AG37" s="11">
        <v>1203</v>
      </c>
      <c r="AH37" s="11">
        <v>880</v>
      </c>
      <c r="AI37" s="11">
        <v>4722</v>
      </c>
      <c r="AJ37" s="11">
        <v>-2219</v>
      </c>
      <c r="AK37" s="11">
        <v>505</v>
      </c>
      <c r="AL37" s="11">
        <v>-2227</v>
      </c>
      <c r="AM37" s="11">
        <v>1037</v>
      </c>
      <c r="AN37" s="11">
        <v>-2309</v>
      </c>
      <c r="AO37" s="11">
        <v>-2505</v>
      </c>
      <c r="AP37" s="11">
        <v>-1123</v>
      </c>
      <c r="AQ37" s="11">
        <v>-225</v>
      </c>
      <c r="AR37" s="11">
        <v>311</v>
      </c>
      <c r="AS37" s="11">
        <v>-143</v>
      </c>
      <c r="AT37" s="11">
        <v>5452</v>
      </c>
      <c r="AU37" s="11">
        <v>32833</v>
      </c>
      <c r="AV37" s="11">
        <v>14360</v>
      </c>
      <c r="AW37" s="11">
        <v>3971</v>
      </c>
      <c r="AX37" s="11">
        <v>2098</v>
      </c>
      <c r="AY37" s="11">
        <v>19747</v>
      </c>
      <c r="AZ37" s="11">
        <v>14569</v>
      </c>
      <c r="BA37" s="11">
        <v>-25048</v>
      </c>
      <c r="BB37" s="11">
        <v>31698</v>
      </c>
      <c r="BC37" s="11">
        <v>92500</v>
      </c>
      <c r="BD37" s="11">
        <v>-13898</v>
      </c>
      <c r="BE37" s="11">
        <v>-4341</v>
      </c>
      <c r="BF37" s="11">
        <v>-31184</v>
      </c>
      <c r="BG37" s="11">
        <v>-36574</v>
      </c>
      <c r="BH37" s="11">
        <v>-4349</v>
      </c>
      <c r="BI37" s="11">
        <v>1875</v>
      </c>
      <c r="BJ37" s="11">
        <v>-27926</v>
      </c>
      <c r="BK37" s="11">
        <v>-6109</v>
      </c>
      <c r="BL37" s="11">
        <v>20896</v>
      </c>
      <c r="BM37" s="11">
        <v>23680</v>
      </c>
      <c r="BN37" s="11">
        <v>1479</v>
      </c>
      <c r="BO37" s="11">
        <v>15989</v>
      </c>
      <c r="BP37" s="11">
        <v>3833</v>
      </c>
      <c r="BQ37" s="11">
        <v>7171</v>
      </c>
      <c r="BR37" s="11">
        <v>68949</v>
      </c>
      <c r="BS37" s="11">
        <v>5360</v>
      </c>
    </row>
    <row r="38" spans="1:71" ht="15.75">
      <c r="A38" s="11" t="s">
        <v>751</v>
      </c>
      <c r="B38" s="11" t="s">
        <v>645</v>
      </c>
      <c r="C38" s="11">
        <v>1000000</v>
      </c>
      <c r="D38" s="11" t="s">
        <v>646</v>
      </c>
      <c r="E38" s="11" t="s">
        <v>752</v>
      </c>
      <c r="F38" s="22" t="s">
        <v>753</v>
      </c>
      <c r="G38" s="11">
        <v>5913</v>
      </c>
      <c r="H38" s="11">
        <v>6238</v>
      </c>
      <c r="I38" s="11">
        <v>5001</v>
      </c>
      <c r="J38" s="11">
        <v>6945</v>
      </c>
      <c r="K38" s="11">
        <v>8964</v>
      </c>
      <c r="L38" s="11">
        <v>7939</v>
      </c>
      <c r="M38" s="11">
        <v>8164</v>
      </c>
      <c r="N38" s="11">
        <v>10701</v>
      </c>
      <c r="O38" s="11">
        <v>11963</v>
      </c>
      <c r="P38" s="11">
        <v>10441</v>
      </c>
      <c r="Q38" s="11">
        <v>10366</v>
      </c>
      <c r="R38" s="11">
        <v>9134</v>
      </c>
      <c r="S38" s="11">
        <v>9306</v>
      </c>
      <c r="T38" s="11">
        <v>4741</v>
      </c>
      <c r="U38" s="11">
        <v>34076</v>
      </c>
      <c r="V38" s="11">
        <v>40495</v>
      </c>
      <c r="W38" s="11">
        <v>48462</v>
      </c>
      <c r="X38" s="11">
        <v>36957</v>
      </c>
      <c r="Y38" s="11">
        <v>47580</v>
      </c>
      <c r="Z38" s="11">
        <v>64304</v>
      </c>
      <c r="AA38" s="11">
        <v>96598</v>
      </c>
      <c r="AB38" s="11">
        <v>118353</v>
      </c>
      <c r="AC38" s="11">
        <v>143053</v>
      </c>
      <c r="AD38" s="11">
        <v>29319</v>
      </c>
      <c r="AE38" s="11">
        <v>82449</v>
      </c>
      <c r="AF38" s="11">
        <v>40013</v>
      </c>
      <c r="AG38" s="11">
        <v>108616</v>
      </c>
      <c r="AH38" s="11">
        <v>57039</v>
      </c>
      <c r="AI38" s="11">
        <v>79063</v>
      </c>
      <c r="AJ38" s="11">
        <v>130380</v>
      </c>
      <c r="AK38" s="11">
        <v>97410</v>
      </c>
      <c r="AL38" s="11">
        <v>84171</v>
      </c>
      <c r="AM38" s="11">
        <v>54705</v>
      </c>
      <c r="AN38" s="11">
        <v>155903</v>
      </c>
      <c r="AO38" s="11">
        <v>153721</v>
      </c>
      <c r="AP38" s="11">
        <v>303588</v>
      </c>
      <c r="AQ38" s="11">
        <v>379060</v>
      </c>
      <c r="AR38" s="11">
        <v>450936</v>
      </c>
      <c r="AS38" s="11">
        <v>331217</v>
      </c>
      <c r="AT38" s="11">
        <v>420106</v>
      </c>
      <c r="AU38" s="11">
        <v>552935</v>
      </c>
      <c r="AV38" s="11">
        <v>372802</v>
      </c>
      <c r="AW38" s="11">
        <v>331339</v>
      </c>
      <c r="AX38" s="11">
        <v>525443</v>
      </c>
      <c r="AY38" s="11">
        <v>931669</v>
      </c>
      <c r="AZ38" s="11">
        <v>521173</v>
      </c>
      <c r="BA38" s="11">
        <v>1089579</v>
      </c>
      <c r="BB38" s="11">
        <v>1600763</v>
      </c>
      <c r="BC38" s="11">
        <v>-120595</v>
      </c>
      <c r="BD38" s="11">
        <v>284753</v>
      </c>
      <c r="BE38" s="11">
        <v>866980</v>
      </c>
      <c r="BF38" s="11">
        <v>468034</v>
      </c>
      <c r="BG38" s="11">
        <v>281027</v>
      </c>
      <c r="BH38" s="11">
        <v>757191</v>
      </c>
      <c r="BI38" s="11">
        <v>826317</v>
      </c>
      <c r="BJ38" s="11">
        <v>175061</v>
      </c>
      <c r="BK38" s="11">
        <v>453212</v>
      </c>
      <c r="BL38" s="11">
        <v>1203572</v>
      </c>
      <c r="BM38" s="11">
        <v>414886</v>
      </c>
      <c r="BN38" s="11">
        <v>353836</v>
      </c>
      <c r="BO38" s="11">
        <v>1056936</v>
      </c>
      <c r="BP38" s="11">
        <v>1243565</v>
      </c>
      <c r="BQ38" s="11">
        <v>938635</v>
      </c>
      <c r="BR38" s="11">
        <v>1203428</v>
      </c>
      <c r="BS38" s="11">
        <v>685896</v>
      </c>
    </row>
    <row r="39" spans="1:71" ht="15.75">
      <c r="A39" s="11" t="s">
        <v>754</v>
      </c>
      <c r="B39" s="11" t="s">
        <v>645</v>
      </c>
      <c r="C39" s="11">
        <v>1000000</v>
      </c>
      <c r="D39" s="11" t="s">
        <v>646</v>
      </c>
      <c r="E39" s="11" t="s">
        <v>755</v>
      </c>
      <c r="F39" s="22" t="s">
        <v>756</v>
      </c>
      <c r="G39" s="11">
        <v>2847</v>
      </c>
      <c r="H39" s="11">
        <v>3191</v>
      </c>
      <c r="I39" s="11">
        <v>2165</v>
      </c>
      <c r="J39" s="11">
        <v>3423</v>
      </c>
      <c r="K39" s="11">
        <v>5029</v>
      </c>
      <c r="L39" s="11">
        <v>2824</v>
      </c>
      <c r="M39" s="11">
        <v>3072</v>
      </c>
      <c r="N39" s="11">
        <v>5797</v>
      </c>
      <c r="O39" s="11">
        <v>6261</v>
      </c>
      <c r="P39" s="11">
        <v>4008</v>
      </c>
      <c r="Q39" s="11">
        <v>2636</v>
      </c>
      <c r="R39" s="11">
        <v>4936</v>
      </c>
      <c r="S39" s="11">
        <v>7403</v>
      </c>
      <c r="T39" s="11">
        <v>12467</v>
      </c>
      <c r="U39" s="11">
        <v>25358</v>
      </c>
      <c r="V39" s="11">
        <v>27072</v>
      </c>
      <c r="W39" s="11">
        <v>35521</v>
      </c>
      <c r="X39" s="11">
        <v>24251</v>
      </c>
      <c r="Y39" s="11">
        <v>31632</v>
      </c>
      <c r="Z39" s="11">
        <v>38485</v>
      </c>
      <c r="AA39" s="11">
        <v>74963</v>
      </c>
      <c r="AB39" s="11">
        <v>107748</v>
      </c>
      <c r="AC39" s="11">
        <v>122686</v>
      </c>
      <c r="AD39" s="11">
        <v>337</v>
      </c>
      <c r="AE39" s="11">
        <v>56715</v>
      </c>
      <c r="AF39" s="11">
        <v>16991</v>
      </c>
      <c r="AG39" s="11">
        <v>90814</v>
      </c>
      <c r="AH39" s="11">
        <v>29758</v>
      </c>
      <c r="AI39" s="11">
        <v>65308</v>
      </c>
      <c r="AJ39" s="11">
        <v>87061</v>
      </c>
      <c r="AK39" s="11">
        <v>52329</v>
      </c>
      <c r="AL39" s="11">
        <v>10806</v>
      </c>
      <c r="AM39" s="11">
        <v>-15677</v>
      </c>
      <c r="AN39" s="11">
        <v>30101</v>
      </c>
      <c r="AO39" s="11">
        <v>39526</v>
      </c>
      <c r="AP39" s="11">
        <v>142269</v>
      </c>
      <c r="AQ39" s="11">
        <v>212157</v>
      </c>
      <c r="AR39" s="11">
        <v>292964</v>
      </c>
      <c r="AS39" s="11">
        <v>111664</v>
      </c>
      <c r="AT39" s="11">
        <v>141959</v>
      </c>
      <c r="AU39" s="11">
        <v>274771</v>
      </c>
      <c r="AV39" s="11">
        <v>132099</v>
      </c>
      <c r="AW39" s="11">
        <v>185582</v>
      </c>
      <c r="AX39" s="11">
        <v>251910</v>
      </c>
      <c r="AY39" s="11">
        <v>553008</v>
      </c>
      <c r="AZ39" s="11">
        <v>291065</v>
      </c>
      <c r="BA39" s="11">
        <v>696257</v>
      </c>
      <c r="BB39" s="11">
        <v>1029073</v>
      </c>
      <c r="BC39" s="11">
        <v>-435342</v>
      </c>
      <c r="BD39" s="11">
        <v>-41438</v>
      </c>
      <c r="BE39" s="11">
        <v>447629</v>
      </c>
      <c r="BF39" s="11">
        <v>61617</v>
      </c>
      <c r="BG39" s="11">
        <v>-146334</v>
      </c>
      <c r="BH39" s="11">
        <v>133022</v>
      </c>
      <c r="BI39" s="11">
        <v>47718</v>
      </c>
      <c r="BJ39" s="11">
        <v>-316413</v>
      </c>
      <c r="BK39" s="11">
        <v>103999</v>
      </c>
      <c r="BL39" s="11">
        <v>669659</v>
      </c>
      <c r="BM39" s="11">
        <v>461591</v>
      </c>
      <c r="BN39" s="11">
        <v>205868</v>
      </c>
      <c r="BO39" s="11">
        <v>361856</v>
      </c>
      <c r="BP39" s="11">
        <v>723298</v>
      </c>
      <c r="BQ39" s="11">
        <v>397849</v>
      </c>
      <c r="BR39" s="11">
        <v>846316</v>
      </c>
      <c r="BS39" s="11">
        <v>243047</v>
      </c>
    </row>
    <row r="40" spans="1:71" ht="15.75">
      <c r="A40" s="11" t="s">
        <v>757</v>
      </c>
      <c r="B40" s="11" t="s">
        <v>645</v>
      </c>
      <c r="C40" s="11">
        <v>1000000</v>
      </c>
      <c r="D40" s="11" t="s">
        <v>646</v>
      </c>
      <c r="E40" s="11" t="s">
        <v>758</v>
      </c>
      <c r="F40" s="22" t="s">
        <v>759</v>
      </c>
      <c r="G40" s="11">
        <v>0</v>
      </c>
      <c r="H40" s="11">
        <v>0</v>
      </c>
      <c r="I40" s="11">
        <v>0</v>
      </c>
      <c r="J40" s="11">
        <v>0</v>
      </c>
      <c r="K40" s="11">
        <v>0</v>
      </c>
      <c r="L40" s="11">
        <v>0</v>
      </c>
      <c r="M40" s="11">
        <v>0</v>
      </c>
      <c r="N40" s="11">
        <v>0</v>
      </c>
      <c r="O40" s="11">
        <v>0</v>
      </c>
      <c r="P40" s="11">
        <v>0</v>
      </c>
      <c r="Q40" s="11">
        <v>851</v>
      </c>
      <c r="R40" s="11">
        <v>249</v>
      </c>
      <c r="S40" s="11">
        <v>703</v>
      </c>
      <c r="T40" s="11">
        <v>-9</v>
      </c>
      <c r="U40" s="11">
        <v>172</v>
      </c>
      <c r="V40" s="11">
        <v>66</v>
      </c>
      <c r="W40" s="11">
        <v>78</v>
      </c>
      <c r="X40" s="11">
        <v>121</v>
      </c>
      <c r="Y40" s="11">
        <v>-1249</v>
      </c>
      <c r="Z40" s="11">
        <v>1135</v>
      </c>
      <c r="AA40" s="11">
        <v>16</v>
      </c>
      <c r="AB40" s="11">
        <v>1823</v>
      </c>
      <c r="AC40" s="11">
        <v>1372</v>
      </c>
      <c r="AD40" s="11">
        <v>65</v>
      </c>
      <c r="AE40" s="11">
        <v>979</v>
      </c>
      <c r="AF40" s="11">
        <v>897</v>
      </c>
      <c r="AG40" s="11">
        <v>246</v>
      </c>
      <c r="AH40" s="11">
        <v>510</v>
      </c>
      <c r="AI40" s="11">
        <v>-127</v>
      </c>
      <c r="AJ40" s="11">
        <v>535</v>
      </c>
      <c r="AK40" s="11">
        <v>193</v>
      </c>
      <c r="AL40" s="11">
        <v>176</v>
      </c>
      <c r="AM40" s="11">
        <v>-2316</v>
      </c>
      <c r="AN40" s="11">
        <v>537</v>
      </c>
      <c r="AO40" s="11">
        <v>441</v>
      </c>
      <c r="AP40" s="11">
        <v>808</v>
      </c>
      <c r="AQ40" s="11">
        <v>-370</v>
      </c>
      <c r="AR40" s="11">
        <v>350</v>
      </c>
      <c r="AS40" s="11">
        <v>147</v>
      </c>
      <c r="AT40" s="11">
        <v>-10</v>
      </c>
      <c r="AU40" s="11">
        <v>722</v>
      </c>
      <c r="AV40" s="11">
        <v>630</v>
      </c>
      <c r="AW40" s="11">
        <v>475</v>
      </c>
      <c r="AX40" s="11">
        <v>-601</v>
      </c>
      <c r="AY40" s="11">
        <v>398</v>
      </c>
      <c r="AZ40" s="11">
        <v>-4511</v>
      </c>
      <c r="BA40" s="11">
        <v>223</v>
      </c>
      <c r="BB40" s="11">
        <v>154</v>
      </c>
      <c r="BC40" s="11">
        <v>106</v>
      </c>
      <c r="BD40" s="11">
        <v>48230</v>
      </c>
      <c r="BE40" s="11">
        <v>31</v>
      </c>
      <c r="BF40" s="11">
        <v>-1752</v>
      </c>
      <c r="BG40" s="11">
        <v>37</v>
      </c>
      <c r="BH40" s="11">
        <v>22</v>
      </c>
      <c r="BI40" s="11">
        <v>23</v>
      </c>
      <c r="BJ40" s="11">
        <v>9</v>
      </c>
      <c r="BK40" s="11">
        <v>684</v>
      </c>
      <c r="BL40" s="11">
        <v>78</v>
      </c>
      <c r="BM40" s="11">
        <v>156</v>
      </c>
      <c r="BN40" s="11">
        <v>237</v>
      </c>
      <c r="BO40" s="11">
        <v>81</v>
      </c>
      <c r="BP40" s="11">
        <v>113685</v>
      </c>
      <c r="BQ40" s="11">
        <v>4965</v>
      </c>
      <c r="BR40" s="11">
        <v>4624</v>
      </c>
      <c r="BS40" s="11">
        <v>5507</v>
      </c>
    </row>
    <row r="41" spans="1:71" ht="15.75">
      <c r="A41" s="11" t="s">
        <v>760</v>
      </c>
      <c r="B41" s="11" t="s">
        <v>645</v>
      </c>
      <c r="C41" s="11">
        <v>1000000</v>
      </c>
      <c r="D41" s="11" t="s">
        <v>646</v>
      </c>
      <c r="E41" s="11" t="s">
        <v>761</v>
      </c>
      <c r="F41" s="22" t="s">
        <v>762</v>
      </c>
      <c r="G41" s="11">
        <v>147</v>
      </c>
      <c r="H41" s="11">
        <v>389</v>
      </c>
      <c r="I41" s="11">
        <v>248</v>
      </c>
      <c r="J41" s="11">
        <v>265</v>
      </c>
      <c r="K41" s="11">
        <v>655</v>
      </c>
      <c r="L41" s="11">
        <v>89</v>
      </c>
      <c r="M41" s="11">
        <v>265</v>
      </c>
      <c r="N41" s="11">
        <v>-242</v>
      </c>
      <c r="O41" s="11">
        <v>258</v>
      </c>
      <c r="P41" s="11">
        <v>481</v>
      </c>
      <c r="Q41" s="11">
        <v>557</v>
      </c>
      <c r="R41" s="11">
        <v>1263</v>
      </c>
      <c r="S41" s="11">
        <v>2049</v>
      </c>
      <c r="T41" s="11">
        <v>3807</v>
      </c>
      <c r="U41" s="11">
        <v>10418</v>
      </c>
      <c r="V41" s="11">
        <v>11009</v>
      </c>
      <c r="W41" s="11">
        <v>14680</v>
      </c>
      <c r="X41" s="11">
        <v>12537</v>
      </c>
      <c r="Y41" s="11">
        <v>15529</v>
      </c>
      <c r="Z41" s="11">
        <v>4212</v>
      </c>
      <c r="AA41" s="11">
        <v>36883</v>
      </c>
      <c r="AB41" s="11">
        <v>42991</v>
      </c>
      <c r="AC41" s="11">
        <v>78588</v>
      </c>
      <c r="AD41" s="11">
        <v>-11763</v>
      </c>
      <c r="AE41" s="11">
        <v>27357</v>
      </c>
      <c r="AF41" s="11">
        <v>5029</v>
      </c>
      <c r="AG41" s="11">
        <v>51335</v>
      </c>
      <c r="AH41" s="11">
        <v>16020</v>
      </c>
      <c r="AI41" s="11">
        <v>39551</v>
      </c>
      <c r="AJ41" s="11">
        <v>18184</v>
      </c>
      <c r="AK41" s="11">
        <v>6200</v>
      </c>
      <c r="AL41" s="11">
        <v>32143</v>
      </c>
      <c r="AM41" s="11">
        <v>-34374</v>
      </c>
      <c r="AN41" s="11">
        <v>-40582</v>
      </c>
      <c r="AO41" s="11">
        <v>-11718</v>
      </c>
      <c r="AP41" s="11">
        <v>16364</v>
      </c>
      <c r="AQ41" s="11">
        <v>34596</v>
      </c>
      <c r="AR41" s="11">
        <v>104082</v>
      </c>
      <c r="AS41" s="11">
        <v>32216</v>
      </c>
      <c r="AT41" s="11">
        <v>9070</v>
      </c>
      <c r="AU41" s="11">
        <v>84960</v>
      </c>
      <c r="AV41" s="11">
        <v>89448</v>
      </c>
      <c r="AW41" s="11">
        <v>29962</v>
      </c>
      <c r="AX41" s="11">
        <v>96863</v>
      </c>
      <c r="AY41" s="11">
        <v>138162</v>
      </c>
      <c r="AZ41" s="11">
        <v>156916</v>
      </c>
      <c r="BA41" s="11">
        <v>187210</v>
      </c>
      <c r="BB41" s="11">
        <v>319946</v>
      </c>
      <c r="BC41" s="11">
        <v>457967</v>
      </c>
      <c r="BD41" s="11">
        <v>-409034</v>
      </c>
      <c r="BE41" s="11">
        <v>40401</v>
      </c>
      <c r="BF41" s="11">
        <v>-38566</v>
      </c>
      <c r="BG41" s="11">
        <v>-254680</v>
      </c>
      <c r="BH41" s="11">
        <v>-86761</v>
      </c>
      <c r="BI41" s="11">
        <v>-61541</v>
      </c>
      <c r="BJ41" s="11">
        <v>-98435</v>
      </c>
      <c r="BK41" s="11">
        <v>8520</v>
      </c>
      <c r="BL41" s="11">
        <v>54058</v>
      </c>
      <c r="BM41" s="11">
        <v>-129843</v>
      </c>
      <c r="BN41" s="11">
        <v>109282</v>
      </c>
      <c r="BO41" s="11">
        <v>73713</v>
      </c>
      <c r="BP41" s="11">
        <v>15190</v>
      </c>
      <c r="BQ41" s="11">
        <v>78</v>
      </c>
      <c r="BR41" s="11">
        <v>48127</v>
      </c>
      <c r="BS41" s="11">
        <v>-106746</v>
      </c>
    </row>
    <row r="42" spans="1:71" ht="15.75">
      <c r="A42" s="11" t="s">
        <v>763</v>
      </c>
      <c r="B42" s="11" t="s">
        <v>645</v>
      </c>
      <c r="C42" s="11">
        <v>1000000</v>
      </c>
      <c r="D42" s="11" t="s">
        <v>646</v>
      </c>
      <c r="E42" s="11" t="s">
        <v>764</v>
      </c>
      <c r="F42" s="22" t="s">
        <v>765</v>
      </c>
      <c r="G42" s="11">
        <v>89</v>
      </c>
      <c r="H42" s="11">
        <v>484</v>
      </c>
      <c r="I42" s="11">
        <v>-506</v>
      </c>
      <c r="J42" s="11">
        <v>209</v>
      </c>
      <c r="K42" s="11">
        <v>-144</v>
      </c>
      <c r="L42" s="11">
        <v>-202</v>
      </c>
      <c r="M42" s="11">
        <v>-168</v>
      </c>
      <c r="N42" s="11">
        <v>-32</v>
      </c>
      <c r="O42" s="11">
        <v>1339</v>
      </c>
      <c r="P42" s="11">
        <v>531</v>
      </c>
      <c r="Q42" s="11">
        <v>-748</v>
      </c>
      <c r="R42" s="11">
        <v>-1096</v>
      </c>
      <c r="S42" s="11">
        <v>619</v>
      </c>
      <c r="T42" s="11">
        <v>1793</v>
      </c>
      <c r="U42" s="11">
        <v>524</v>
      </c>
      <c r="V42" s="11">
        <v>1301</v>
      </c>
      <c r="W42" s="11">
        <v>3748</v>
      </c>
      <c r="X42" s="11">
        <v>1576</v>
      </c>
      <c r="Y42" s="11">
        <v>-1651</v>
      </c>
      <c r="Z42" s="11">
        <v>9946</v>
      </c>
      <c r="AA42" s="11">
        <v>5904</v>
      </c>
      <c r="AB42" s="11">
        <v>12746</v>
      </c>
      <c r="AC42" s="11">
        <v>4917</v>
      </c>
      <c r="AD42" s="11">
        <v>10936</v>
      </c>
      <c r="AE42" s="11">
        <v>426</v>
      </c>
      <c r="AF42" s="11">
        <v>6075</v>
      </c>
      <c r="AG42" s="11">
        <v>25122</v>
      </c>
      <c r="AH42" s="11">
        <v>6600</v>
      </c>
      <c r="AI42" s="11">
        <v>13351</v>
      </c>
      <c r="AJ42" s="11">
        <v>28511</v>
      </c>
      <c r="AK42" s="11">
        <v>27311</v>
      </c>
      <c r="AL42" s="11">
        <v>-25136</v>
      </c>
      <c r="AM42" s="11">
        <v>-679</v>
      </c>
      <c r="AN42" s="11">
        <v>-18121</v>
      </c>
      <c r="AO42" s="11">
        <v>52490</v>
      </c>
      <c r="AP42" s="11">
        <v>38018</v>
      </c>
      <c r="AQ42" s="11">
        <v>87111</v>
      </c>
      <c r="AR42" s="11">
        <v>111234</v>
      </c>
      <c r="AS42" s="11">
        <v>14076</v>
      </c>
      <c r="AT42" s="11">
        <v>44044</v>
      </c>
      <c r="AU42" s="11">
        <v>124595</v>
      </c>
      <c r="AV42" s="11">
        <v>10280</v>
      </c>
      <c r="AW42" s="11">
        <v>23767</v>
      </c>
      <c r="AX42" s="11">
        <v>42409</v>
      </c>
      <c r="AY42" s="11">
        <v>150456</v>
      </c>
      <c r="AZ42" s="11">
        <v>11790</v>
      </c>
      <c r="BA42" s="11">
        <v>177280</v>
      </c>
      <c r="BB42" s="11">
        <v>293746</v>
      </c>
      <c r="BC42" s="11">
        <v>-327230</v>
      </c>
      <c r="BD42" s="11">
        <v>-40426</v>
      </c>
      <c r="BE42" s="11">
        <v>72882</v>
      </c>
      <c r="BF42" s="11">
        <v>-196842</v>
      </c>
      <c r="BG42" s="11">
        <v>-143353</v>
      </c>
      <c r="BH42" s="11">
        <v>27695</v>
      </c>
      <c r="BI42" s="11">
        <v>-121618</v>
      </c>
      <c r="BJ42" s="11">
        <v>-242306</v>
      </c>
      <c r="BK42" s="11">
        <v>-83488</v>
      </c>
      <c r="BL42" s="11">
        <v>255155</v>
      </c>
      <c r="BM42" s="11">
        <v>71183</v>
      </c>
      <c r="BN42" s="11">
        <v>21605</v>
      </c>
      <c r="BO42" s="11">
        <v>110728</v>
      </c>
      <c r="BP42" s="11">
        <v>28320</v>
      </c>
      <c r="BQ42" s="11">
        <v>48948</v>
      </c>
      <c r="BR42" s="11">
        <v>3385</v>
      </c>
      <c r="BS42" s="11">
        <v>65931</v>
      </c>
    </row>
    <row r="43" spans="1:71" ht="15.75">
      <c r="A43" s="11" t="s">
        <v>766</v>
      </c>
      <c r="B43" s="11" t="s">
        <v>645</v>
      </c>
      <c r="C43" s="11">
        <v>1000000</v>
      </c>
      <c r="D43" s="11" t="s">
        <v>646</v>
      </c>
      <c r="E43" s="11" t="s">
        <v>767</v>
      </c>
      <c r="F43" s="22" t="s">
        <v>768</v>
      </c>
      <c r="G43" s="11">
        <v>0</v>
      </c>
      <c r="H43" s="11">
        <v>116</v>
      </c>
      <c r="I43" s="11">
        <v>-17</v>
      </c>
      <c r="J43" s="11">
        <v>113</v>
      </c>
      <c r="K43" s="11">
        <v>220</v>
      </c>
      <c r="L43" s="11">
        <v>349</v>
      </c>
      <c r="M43" s="11">
        <v>540</v>
      </c>
      <c r="N43" s="11">
        <v>1024</v>
      </c>
      <c r="O43" s="11">
        <v>1175</v>
      </c>
      <c r="P43" s="11">
        <v>-820</v>
      </c>
      <c r="Q43" s="11">
        <v>-2155</v>
      </c>
      <c r="R43" s="11">
        <v>-381</v>
      </c>
      <c r="S43" s="11">
        <v>1</v>
      </c>
      <c r="T43" s="11">
        <v>-182</v>
      </c>
      <c r="U43" s="11">
        <v>33</v>
      </c>
      <c r="V43" s="11">
        <v>316</v>
      </c>
      <c r="W43" s="11">
        <v>266</v>
      </c>
      <c r="X43" s="11">
        <v>-158</v>
      </c>
      <c r="Y43" s="11">
        <v>4683</v>
      </c>
      <c r="Z43" s="11">
        <v>-257</v>
      </c>
      <c r="AA43" s="11">
        <v>6471</v>
      </c>
      <c r="AB43" s="11">
        <v>861</v>
      </c>
      <c r="AC43" s="11">
        <v>1040</v>
      </c>
      <c r="AD43" s="11">
        <v>-3305</v>
      </c>
      <c r="AE43" s="11">
        <v>1156</v>
      </c>
      <c r="AF43" s="11">
        <v>3869</v>
      </c>
      <c r="AG43" s="11">
        <v>942</v>
      </c>
      <c r="AH43" s="11">
        <v>-7589</v>
      </c>
      <c r="AI43" s="11">
        <v>5065</v>
      </c>
      <c r="AJ43" s="11">
        <v>25229</v>
      </c>
      <c r="AK43" s="11">
        <v>2697</v>
      </c>
      <c r="AL43" s="11">
        <v>-6307</v>
      </c>
      <c r="AM43" s="11">
        <v>-4276</v>
      </c>
      <c r="AN43" s="11">
        <v>798</v>
      </c>
      <c r="AO43" s="11">
        <v>-5293</v>
      </c>
      <c r="AP43" s="11">
        <v>6337</v>
      </c>
      <c r="AQ43" s="11">
        <v>-7578</v>
      </c>
      <c r="AR43" s="11">
        <v>-2915</v>
      </c>
      <c r="AS43" s="11">
        <v>1517</v>
      </c>
      <c r="AT43" s="11">
        <v>-3253</v>
      </c>
      <c r="AU43" s="11">
        <v>1876</v>
      </c>
      <c r="AV43" s="11">
        <v>4577</v>
      </c>
      <c r="AW43" s="11">
        <v>24180</v>
      </c>
      <c r="AX43" s="11">
        <v>78371</v>
      </c>
      <c r="AY43" s="11">
        <v>148316</v>
      </c>
      <c r="AZ43" s="11">
        <v>-7033</v>
      </c>
      <c r="BA43" s="11">
        <v>56030</v>
      </c>
      <c r="BB43" s="11">
        <v>123359</v>
      </c>
      <c r="BC43" s="11">
        <v>-382583</v>
      </c>
      <c r="BD43" s="11">
        <v>86090</v>
      </c>
      <c r="BE43" s="11">
        <v>207952</v>
      </c>
      <c r="BF43" s="11">
        <v>96434</v>
      </c>
      <c r="BG43" s="11">
        <v>36008</v>
      </c>
      <c r="BH43" s="11">
        <v>-108552</v>
      </c>
      <c r="BI43" s="11">
        <v>16461</v>
      </c>
      <c r="BJ43" s="11">
        <v>80838</v>
      </c>
      <c r="BK43" s="11">
        <v>115911</v>
      </c>
      <c r="BL43" s="11">
        <v>-33097</v>
      </c>
      <c r="BM43" s="11">
        <v>117265</v>
      </c>
      <c r="BN43" s="11">
        <v>111208</v>
      </c>
      <c r="BO43" s="11">
        <v>55487</v>
      </c>
      <c r="BP43" s="11">
        <v>-106068</v>
      </c>
      <c r="BQ43" s="11">
        <v>-12430</v>
      </c>
      <c r="BR43" s="11">
        <v>469277</v>
      </c>
      <c r="BS43" s="11">
        <v>-19346</v>
      </c>
    </row>
    <row r="44" spans="1:71" ht="15.75">
      <c r="A44" s="11" t="s">
        <v>769</v>
      </c>
      <c r="B44" s="11" t="s">
        <v>645</v>
      </c>
      <c r="C44" s="11">
        <v>1000000</v>
      </c>
      <c r="D44" s="11" t="s">
        <v>646</v>
      </c>
      <c r="E44" s="11" t="s">
        <v>770</v>
      </c>
      <c r="F44" s="22" t="s">
        <v>771</v>
      </c>
      <c r="G44" s="11">
        <v>577</v>
      </c>
      <c r="H44" s="11">
        <v>437</v>
      </c>
      <c r="I44" s="11">
        <v>994</v>
      </c>
      <c r="J44" s="11">
        <v>993</v>
      </c>
      <c r="K44" s="11">
        <v>467</v>
      </c>
      <c r="L44" s="11">
        <v>460</v>
      </c>
      <c r="M44" s="11">
        <v>735</v>
      </c>
      <c r="N44" s="11">
        <v>1216</v>
      </c>
      <c r="O44" s="11">
        <v>1084</v>
      </c>
      <c r="P44" s="11">
        <v>1028</v>
      </c>
      <c r="Q44" s="11">
        <v>874</v>
      </c>
      <c r="R44" s="11">
        <v>940</v>
      </c>
      <c r="S44" s="11">
        <v>1030</v>
      </c>
      <c r="T44" s="11">
        <v>958</v>
      </c>
      <c r="U44" s="11">
        <v>2553</v>
      </c>
      <c r="V44" s="11">
        <v>7546</v>
      </c>
      <c r="W44" s="11">
        <v>9253</v>
      </c>
      <c r="X44" s="11">
        <v>5616</v>
      </c>
      <c r="Y44" s="11">
        <v>5010</v>
      </c>
      <c r="Z44" s="11">
        <v>5374</v>
      </c>
      <c r="AA44" s="11">
        <v>3604</v>
      </c>
      <c r="AB44" s="11">
        <v>9361</v>
      </c>
      <c r="AC44" s="11">
        <v>8480</v>
      </c>
      <c r="AD44" s="11">
        <v>9567</v>
      </c>
      <c r="AE44" s="11">
        <v>9994</v>
      </c>
      <c r="AF44" s="11">
        <v>9996</v>
      </c>
      <c r="AG44" s="11">
        <v>14602</v>
      </c>
      <c r="AH44" s="11">
        <v>11219</v>
      </c>
      <c r="AI44" s="11">
        <v>15576</v>
      </c>
      <c r="AJ44" s="11">
        <v>17936</v>
      </c>
      <c r="AK44" s="11">
        <v>33685</v>
      </c>
      <c r="AL44" s="11">
        <v>21772</v>
      </c>
      <c r="AM44" s="11">
        <v>22354</v>
      </c>
      <c r="AN44" s="11">
        <v>73272</v>
      </c>
      <c r="AO44" s="11">
        <v>-11231</v>
      </c>
      <c r="AP44" s="11">
        <v>70376</v>
      </c>
      <c r="AQ44" s="11">
        <v>77925</v>
      </c>
      <c r="AR44" s="11">
        <v>63290</v>
      </c>
      <c r="AS44" s="11">
        <v>36636</v>
      </c>
      <c r="AT44" s="11">
        <v>26696</v>
      </c>
      <c r="AU44" s="11">
        <v>52999</v>
      </c>
      <c r="AV44" s="11">
        <v>-2200</v>
      </c>
      <c r="AW44" s="11">
        <v>62578</v>
      </c>
      <c r="AX44" s="11">
        <v>19893</v>
      </c>
      <c r="AY44" s="11">
        <v>102043</v>
      </c>
      <c r="AZ44" s="11">
        <v>93753</v>
      </c>
      <c r="BA44" s="11">
        <v>277551</v>
      </c>
      <c r="BB44" s="11">
        <v>235061</v>
      </c>
      <c r="BC44" s="11">
        <v>-211438</v>
      </c>
      <c r="BD44" s="11">
        <v>237060</v>
      </c>
      <c r="BE44" s="11">
        <v>125128</v>
      </c>
      <c r="BF44" s="11">
        <v>127614</v>
      </c>
      <c r="BG44" s="11">
        <v>155631</v>
      </c>
      <c r="BH44" s="11">
        <v>182811</v>
      </c>
      <c r="BI44" s="11">
        <v>162066</v>
      </c>
      <c r="BJ44" s="11">
        <v>-84348</v>
      </c>
      <c r="BK44" s="11">
        <v>7089</v>
      </c>
      <c r="BL44" s="11">
        <v>355605</v>
      </c>
      <c r="BM44" s="11">
        <v>191920</v>
      </c>
      <c r="BN44" s="11">
        <v>-23314</v>
      </c>
      <c r="BO44" s="11">
        <v>38974</v>
      </c>
      <c r="BP44" s="11">
        <v>482445</v>
      </c>
      <c r="BQ44" s="11">
        <v>172248</v>
      </c>
      <c r="BR44" s="11">
        <v>64223</v>
      </c>
      <c r="BS44" s="11">
        <v>206909</v>
      </c>
    </row>
    <row r="45" spans="1:71" ht="15.75">
      <c r="A45" s="11" t="s">
        <v>772</v>
      </c>
      <c r="B45" s="11" t="s">
        <v>645</v>
      </c>
      <c r="C45" s="11">
        <v>1000000</v>
      </c>
      <c r="D45" s="11" t="s">
        <v>646</v>
      </c>
      <c r="E45" s="11" t="s">
        <v>773</v>
      </c>
      <c r="F45" s="22" t="s">
        <v>774</v>
      </c>
      <c r="G45" s="11">
        <v>0</v>
      </c>
      <c r="H45" s="11">
        <v>0</v>
      </c>
      <c r="I45" s="11">
        <v>0</v>
      </c>
      <c r="J45" s="11">
        <v>0</v>
      </c>
      <c r="K45" s="11">
        <v>0</v>
      </c>
      <c r="L45" s="11">
        <v>0</v>
      </c>
      <c r="M45" s="11">
        <v>0</v>
      </c>
      <c r="N45" s="11">
        <v>0</v>
      </c>
      <c r="O45" s="11">
        <v>0</v>
      </c>
      <c r="P45" s="11">
        <v>0</v>
      </c>
      <c r="Q45" s="11">
        <v>0</v>
      </c>
      <c r="R45" s="11">
        <v>0</v>
      </c>
      <c r="S45" s="11">
        <v>0</v>
      </c>
      <c r="T45" s="11">
        <v>0</v>
      </c>
      <c r="U45" s="11">
        <v>181</v>
      </c>
      <c r="V45" s="11">
        <v>378</v>
      </c>
      <c r="W45" s="11">
        <v>723</v>
      </c>
      <c r="X45" s="11">
        <v>565</v>
      </c>
      <c r="Y45" s="11">
        <v>1033</v>
      </c>
      <c r="Z45" s="11">
        <v>1673</v>
      </c>
      <c r="AA45" s="11">
        <v>2402</v>
      </c>
      <c r="AB45" s="11">
        <v>3874</v>
      </c>
      <c r="AC45" s="11">
        <v>1864</v>
      </c>
      <c r="AD45" s="11">
        <v>6486</v>
      </c>
      <c r="AE45" s="11">
        <v>2181</v>
      </c>
      <c r="AF45" s="11">
        <v>-4473</v>
      </c>
      <c r="AG45" s="11">
        <v>12159</v>
      </c>
      <c r="AH45" s="11">
        <v>2838</v>
      </c>
      <c r="AI45" s="11">
        <v>23698</v>
      </c>
      <c r="AJ45" s="11">
        <v>13079</v>
      </c>
      <c r="AK45" s="11">
        <v>12324</v>
      </c>
      <c r="AL45" s="11">
        <v>-5745</v>
      </c>
      <c r="AM45" s="11">
        <v>10084</v>
      </c>
      <c r="AN45" s="11">
        <v>-8105</v>
      </c>
      <c r="AO45" s="11">
        <v>-19633</v>
      </c>
      <c r="AP45" s="11">
        <v>13491</v>
      </c>
      <c r="AQ45" s="11">
        <v>11316</v>
      </c>
      <c r="AR45" s="11">
        <v>3724</v>
      </c>
      <c r="AS45" s="11">
        <v>7794</v>
      </c>
      <c r="AT45" s="11">
        <v>16293</v>
      </c>
      <c r="AU45" s="11">
        <v>31748</v>
      </c>
      <c r="AV45" s="11">
        <v>16343</v>
      </c>
      <c r="AW45" s="11">
        <v>39753</v>
      </c>
      <c r="AX45" s="11">
        <v>196</v>
      </c>
      <c r="AY45" s="11">
        <v>-6472</v>
      </c>
      <c r="AZ45" s="11">
        <v>-921</v>
      </c>
      <c r="BA45" s="11">
        <v>18859</v>
      </c>
      <c r="BB45" s="11">
        <v>-1729</v>
      </c>
      <c r="BC45" s="11">
        <v>-12884</v>
      </c>
      <c r="BD45" s="11">
        <v>64811</v>
      </c>
      <c r="BE45" s="11">
        <v>17091</v>
      </c>
      <c r="BF45" s="11">
        <v>-21984</v>
      </c>
      <c r="BG45" s="11">
        <v>42305</v>
      </c>
      <c r="BH45" s="11">
        <v>23519</v>
      </c>
      <c r="BI45" s="11">
        <v>-3780</v>
      </c>
      <c r="BJ45" s="11">
        <v>-7020</v>
      </c>
      <c r="BK45" s="11">
        <v>-28163</v>
      </c>
      <c r="BL45" s="11">
        <v>68295</v>
      </c>
      <c r="BM45" s="11">
        <v>74352</v>
      </c>
      <c r="BN45" s="11">
        <v>-22581</v>
      </c>
      <c r="BO45" s="11">
        <v>-19003</v>
      </c>
      <c r="BP45" s="11">
        <v>104996</v>
      </c>
      <c r="BQ45" s="11">
        <v>-89853</v>
      </c>
      <c r="BR45" s="11">
        <v>-18330</v>
      </c>
      <c r="BS45" s="11">
        <v>-36600</v>
      </c>
    </row>
    <row r="46" spans="1:71" ht="15.75">
      <c r="A46" s="11" t="s">
        <v>775</v>
      </c>
      <c r="B46" s="11" t="s">
        <v>645</v>
      </c>
      <c r="C46" s="11">
        <v>1000000</v>
      </c>
      <c r="D46" s="11" t="s">
        <v>646</v>
      </c>
      <c r="E46" s="11" t="s">
        <v>776</v>
      </c>
      <c r="F46" s="22" t="s">
        <v>777</v>
      </c>
      <c r="G46" s="11">
        <v>577</v>
      </c>
      <c r="H46" s="11">
        <v>437</v>
      </c>
      <c r="I46" s="11">
        <v>994</v>
      </c>
      <c r="J46" s="11">
        <v>993</v>
      </c>
      <c r="K46" s="11">
        <v>467</v>
      </c>
      <c r="L46" s="11">
        <v>460</v>
      </c>
      <c r="M46" s="11">
        <v>735</v>
      </c>
      <c r="N46" s="11">
        <v>1216</v>
      </c>
      <c r="O46" s="11">
        <v>1084</v>
      </c>
      <c r="P46" s="11">
        <v>1028</v>
      </c>
      <c r="Q46" s="11">
        <v>874</v>
      </c>
      <c r="R46" s="11">
        <v>940</v>
      </c>
      <c r="S46" s="11">
        <v>1030</v>
      </c>
      <c r="T46" s="11">
        <v>958</v>
      </c>
      <c r="U46" s="11">
        <v>2372</v>
      </c>
      <c r="V46" s="11">
        <v>7168</v>
      </c>
      <c r="W46" s="11">
        <v>8530</v>
      </c>
      <c r="X46" s="11">
        <v>5051</v>
      </c>
      <c r="Y46" s="11">
        <v>3977</v>
      </c>
      <c r="Z46" s="11">
        <v>3701</v>
      </c>
      <c r="AA46" s="11">
        <v>1202</v>
      </c>
      <c r="AB46" s="11">
        <v>5487</v>
      </c>
      <c r="AC46" s="11">
        <v>6616</v>
      </c>
      <c r="AD46" s="11">
        <v>3081</v>
      </c>
      <c r="AE46" s="11">
        <v>7813</v>
      </c>
      <c r="AF46" s="11">
        <v>14469</v>
      </c>
      <c r="AG46" s="11">
        <v>2443</v>
      </c>
      <c r="AH46" s="11">
        <v>8381</v>
      </c>
      <c r="AI46" s="11">
        <v>-8122</v>
      </c>
      <c r="AJ46" s="11">
        <v>4857</v>
      </c>
      <c r="AK46" s="11">
        <v>21361</v>
      </c>
      <c r="AL46" s="11">
        <v>27517</v>
      </c>
      <c r="AM46" s="11">
        <v>12270</v>
      </c>
      <c r="AN46" s="11">
        <v>81377</v>
      </c>
      <c r="AO46" s="11">
        <v>8402</v>
      </c>
      <c r="AP46" s="11">
        <v>56885</v>
      </c>
      <c r="AQ46" s="11">
        <v>66609</v>
      </c>
      <c r="AR46" s="11">
        <v>59566</v>
      </c>
      <c r="AS46" s="11">
        <v>28842</v>
      </c>
      <c r="AT46" s="11">
        <v>10403</v>
      </c>
      <c r="AU46" s="11">
        <v>21251</v>
      </c>
      <c r="AV46" s="11">
        <v>-18543</v>
      </c>
      <c r="AW46" s="11">
        <v>22825</v>
      </c>
      <c r="AX46" s="11">
        <v>19697</v>
      </c>
      <c r="AY46" s="11">
        <v>108515</v>
      </c>
      <c r="AZ46" s="11">
        <v>94674</v>
      </c>
      <c r="BA46" s="11">
        <v>258692</v>
      </c>
      <c r="BB46" s="11">
        <v>236790</v>
      </c>
      <c r="BC46" s="11">
        <v>-198554</v>
      </c>
      <c r="BD46" s="11">
        <v>172249</v>
      </c>
      <c r="BE46" s="11">
        <v>108037</v>
      </c>
      <c r="BF46" s="11">
        <v>149598</v>
      </c>
      <c r="BG46" s="11">
        <v>113326</v>
      </c>
      <c r="BH46" s="11">
        <v>159292</v>
      </c>
      <c r="BI46" s="11">
        <v>165846</v>
      </c>
      <c r="BJ46" s="11">
        <v>-77328</v>
      </c>
      <c r="BK46" s="11">
        <v>35252</v>
      </c>
      <c r="BL46" s="11">
        <v>287310</v>
      </c>
      <c r="BM46" s="11">
        <v>117568</v>
      </c>
      <c r="BN46" s="11">
        <v>-733</v>
      </c>
      <c r="BO46" s="11">
        <v>57977</v>
      </c>
      <c r="BP46" s="11">
        <v>377449</v>
      </c>
      <c r="BQ46" s="11">
        <v>262101</v>
      </c>
      <c r="BR46" s="11">
        <v>82553</v>
      </c>
      <c r="BS46" s="11">
        <v>243509</v>
      </c>
    </row>
    <row r="47" spans="1:71" ht="15.75">
      <c r="A47" s="11" t="s">
        <v>778</v>
      </c>
      <c r="B47" s="11" t="s">
        <v>645</v>
      </c>
      <c r="C47" s="11">
        <v>1000000</v>
      </c>
      <c r="D47" s="11" t="s">
        <v>646</v>
      </c>
      <c r="E47" s="11" t="s">
        <v>779</v>
      </c>
      <c r="F47" s="22" t="s">
        <v>780</v>
      </c>
      <c r="G47" s="11">
        <v>1159</v>
      </c>
      <c r="H47" s="11">
        <v>1556</v>
      </c>
      <c r="I47" s="11">
        <v>861</v>
      </c>
      <c r="J47" s="11">
        <v>2063</v>
      </c>
      <c r="K47" s="11">
        <v>2937</v>
      </c>
      <c r="L47" s="11">
        <v>1961</v>
      </c>
      <c r="M47" s="11">
        <v>1147</v>
      </c>
      <c r="N47" s="11">
        <v>2959</v>
      </c>
      <c r="O47" s="11">
        <v>1591</v>
      </c>
      <c r="P47" s="11">
        <v>1966</v>
      </c>
      <c r="Q47" s="11">
        <v>1998</v>
      </c>
      <c r="R47" s="11">
        <v>3246</v>
      </c>
      <c r="S47" s="11">
        <v>2360</v>
      </c>
      <c r="T47" s="11">
        <v>3713</v>
      </c>
      <c r="U47" s="11">
        <v>8258</v>
      </c>
      <c r="V47" s="11">
        <v>5489</v>
      </c>
      <c r="W47" s="11">
        <v>7034</v>
      </c>
      <c r="X47" s="11">
        <v>5115</v>
      </c>
      <c r="Y47" s="11">
        <v>9236</v>
      </c>
      <c r="Z47" s="11">
        <v>13952</v>
      </c>
      <c r="AA47" s="11">
        <v>15803</v>
      </c>
      <c r="AB47" s="11">
        <v>33437</v>
      </c>
      <c r="AC47" s="11">
        <v>32105</v>
      </c>
      <c r="AD47" s="11">
        <v>706</v>
      </c>
      <c r="AE47" s="11">
        <v>20381</v>
      </c>
      <c r="AF47" s="11">
        <v>-4997</v>
      </c>
      <c r="AG47" s="11">
        <v>-5375</v>
      </c>
      <c r="AH47" s="11">
        <v>-643</v>
      </c>
      <c r="AI47" s="11">
        <v>-14460</v>
      </c>
      <c r="AJ47" s="11">
        <v>-18929</v>
      </c>
      <c r="AK47" s="11">
        <v>-15748</v>
      </c>
      <c r="AL47" s="11">
        <v>-11658</v>
      </c>
      <c r="AM47" s="11">
        <v>-5464</v>
      </c>
      <c r="AN47" s="11">
        <v>-11295</v>
      </c>
      <c r="AO47" s="11">
        <v>-3270</v>
      </c>
      <c r="AP47" s="11">
        <v>4888</v>
      </c>
      <c r="AQ47" s="11">
        <v>7550</v>
      </c>
      <c r="AR47" s="11">
        <v>8128</v>
      </c>
      <c r="AS47" s="11">
        <v>1004</v>
      </c>
      <c r="AT47" s="11">
        <v>-1570</v>
      </c>
      <c r="AU47" s="11">
        <v>4172</v>
      </c>
      <c r="AV47" s="11">
        <v>-8307</v>
      </c>
      <c r="AW47" s="11">
        <v>-320</v>
      </c>
      <c r="AX47" s="11">
        <v>-3381</v>
      </c>
      <c r="AY47" s="11">
        <v>-10334</v>
      </c>
      <c r="AZ47" s="11">
        <v>5472</v>
      </c>
      <c r="BA47" s="11">
        <v>6667</v>
      </c>
      <c r="BB47" s="11">
        <v>16897</v>
      </c>
      <c r="BC47" s="11">
        <v>8275</v>
      </c>
      <c r="BD47" s="11">
        <v>-9594</v>
      </c>
      <c r="BE47" s="11">
        <v>63041</v>
      </c>
      <c r="BF47" s="11">
        <v>34244</v>
      </c>
      <c r="BG47" s="11">
        <v>48697</v>
      </c>
      <c r="BH47" s="11">
        <v>62244</v>
      </c>
      <c r="BI47" s="11">
        <v>93925</v>
      </c>
      <c r="BJ47" s="11">
        <v>63533</v>
      </c>
      <c r="BK47" s="11">
        <v>32573</v>
      </c>
      <c r="BL47" s="11">
        <v>15526</v>
      </c>
      <c r="BM47" s="11">
        <v>52426</v>
      </c>
      <c r="BN47" s="11">
        <v>94168</v>
      </c>
      <c r="BO47" s="11">
        <v>64544</v>
      </c>
      <c r="BP47" s="11">
        <v>151111</v>
      </c>
      <c r="BQ47" s="11">
        <v>134437</v>
      </c>
      <c r="BR47" s="11">
        <v>96943</v>
      </c>
      <c r="BS47" s="11">
        <v>138586</v>
      </c>
    </row>
    <row r="48" spans="1:71" ht="15.75">
      <c r="A48" s="11" t="s">
        <v>781</v>
      </c>
      <c r="B48" s="11" t="s">
        <v>645</v>
      </c>
      <c r="C48" s="11">
        <v>1000000</v>
      </c>
      <c r="D48" s="11" t="s">
        <v>646</v>
      </c>
      <c r="E48" s="11" t="s">
        <v>782</v>
      </c>
      <c r="F48" s="22" t="s">
        <v>783</v>
      </c>
      <c r="G48" s="11">
        <v>106</v>
      </c>
      <c r="H48" s="11">
        <v>482</v>
      </c>
      <c r="I48" s="11">
        <v>180</v>
      </c>
      <c r="J48" s="11">
        <v>437</v>
      </c>
      <c r="K48" s="11">
        <v>980</v>
      </c>
      <c r="L48" s="11">
        <v>439</v>
      </c>
      <c r="M48" s="11">
        <v>-181</v>
      </c>
      <c r="N48" s="11">
        <v>46</v>
      </c>
      <c r="O48" s="11">
        <v>-459</v>
      </c>
      <c r="P48" s="11">
        <v>-455</v>
      </c>
      <c r="Q48" s="11">
        <v>-141</v>
      </c>
      <c r="R48" s="11">
        <v>1126</v>
      </c>
      <c r="S48" s="11">
        <v>1942</v>
      </c>
      <c r="T48" s="11">
        <v>1115</v>
      </c>
      <c r="U48" s="11">
        <v>1540</v>
      </c>
      <c r="V48" s="11">
        <v>2768</v>
      </c>
      <c r="W48" s="11">
        <v>2577</v>
      </c>
      <c r="X48" s="11">
        <v>404</v>
      </c>
      <c r="Y48" s="11">
        <v>8744</v>
      </c>
      <c r="Z48" s="11">
        <v>7140</v>
      </c>
      <c r="AA48" s="11">
        <v>7102</v>
      </c>
      <c r="AB48" s="11">
        <v>22394</v>
      </c>
      <c r="AC48" s="11">
        <v>18824</v>
      </c>
      <c r="AD48" s="11">
        <v>-2759</v>
      </c>
      <c r="AE48" s="11">
        <v>15727</v>
      </c>
      <c r="AF48" s="11">
        <v>718</v>
      </c>
      <c r="AG48" s="11">
        <v>-3054</v>
      </c>
      <c r="AH48" s="11">
        <v>782</v>
      </c>
      <c r="AI48" s="11">
        <v>-7610</v>
      </c>
      <c r="AJ48" s="11">
        <v>-10955</v>
      </c>
      <c r="AK48" s="11">
        <v>-8613</v>
      </c>
      <c r="AL48" s="11">
        <v>-1583</v>
      </c>
      <c r="AM48" s="11">
        <v>-4790</v>
      </c>
      <c r="AN48" s="11">
        <v>-7342</v>
      </c>
      <c r="AO48" s="11">
        <v>-1610</v>
      </c>
      <c r="AP48" s="11">
        <v>5388</v>
      </c>
      <c r="AQ48" s="11">
        <v>6290</v>
      </c>
      <c r="AR48" s="11">
        <v>10121</v>
      </c>
      <c r="AS48" s="11">
        <v>7074</v>
      </c>
      <c r="AT48" s="11">
        <v>4153</v>
      </c>
      <c r="AU48" s="11">
        <v>5415</v>
      </c>
      <c r="AV48" s="11">
        <v>-4590</v>
      </c>
      <c r="AW48" s="11">
        <v>2005</v>
      </c>
      <c r="AX48" s="11">
        <v>-6012</v>
      </c>
      <c r="AY48" s="11">
        <v>-2514</v>
      </c>
      <c r="AZ48" s="11">
        <v>12308</v>
      </c>
      <c r="BA48" s="11">
        <v>13993</v>
      </c>
      <c r="BB48" s="11">
        <v>20070</v>
      </c>
      <c r="BC48" s="11">
        <v>9676</v>
      </c>
      <c r="BD48" s="11">
        <v>-10090</v>
      </c>
      <c r="BE48" s="11">
        <v>61463</v>
      </c>
      <c r="BF48" s="11">
        <v>31866</v>
      </c>
      <c r="BG48" s="11">
        <v>40409</v>
      </c>
      <c r="BH48" s="11">
        <v>60500</v>
      </c>
      <c r="BI48" s="11">
        <v>91103</v>
      </c>
      <c r="BJ48" s="11">
        <v>62861</v>
      </c>
      <c r="BK48" s="11">
        <v>34079</v>
      </c>
      <c r="BL48" s="11">
        <v>12737</v>
      </c>
      <c r="BM48" s="11">
        <v>58192</v>
      </c>
      <c r="BN48" s="11">
        <v>87133</v>
      </c>
      <c r="BO48" s="11">
        <v>66327</v>
      </c>
      <c r="BP48" s="11">
        <v>152802</v>
      </c>
      <c r="BQ48" s="11">
        <v>114240</v>
      </c>
      <c r="BR48" s="11">
        <v>94145</v>
      </c>
      <c r="BS48" s="11">
        <v>134306</v>
      </c>
    </row>
    <row r="49" spans="1:71" ht="15.75">
      <c r="A49" s="11" t="s">
        <v>784</v>
      </c>
      <c r="B49" s="11" t="s">
        <v>645</v>
      </c>
      <c r="C49" s="11">
        <v>1000000</v>
      </c>
      <c r="D49" s="11" t="s">
        <v>646</v>
      </c>
      <c r="E49" s="11" t="s">
        <v>785</v>
      </c>
      <c r="F49" s="22" t="s">
        <v>786</v>
      </c>
      <c r="G49" s="11">
        <v>1053</v>
      </c>
      <c r="H49" s="11">
        <v>1074</v>
      </c>
      <c r="I49" s="11">
        <v>681</v>
      </c>
      <c r="J49" s="11">
        <v>1626</v>
      </c>
      <c r="K49" s="11">
        <v>1957</v>
      </c>
      <c r="L49" s="11">
        <v>1522</v>
      </c>
      <c r="M49" s="11">
        <v>1328</v>
      </c>
      <c r="N49" s="11">
        <v>2913</v>
      </c>
      <c r="O49" s="11">
        <v>2050</v>
      </c>
      <c r="P49" s="11">
        <v>2421</v>
      </c>
      <c r="Q49" s="11">
        <v>2139</v>
      </c>
      <c r="R49" s="11">
        <v>2120</v>
      </c>
      <c r="S49" s="11">
        <v>418</v>
      </c>
      <c r="T49" s="11">
        <v>2598</v>
      </c>
      <c r="U49" s="11">
        <v>6718</v>
      </c>
      <c r="V49" s="11">
        <v>2721</v>
      </c>
      <c r="W49" s="11">
        <v>4457</v>
      </c>
      <c r="X49" s="11">
        <v>4711</v>
      </c>
      <c r="Y49" s="11">
        <v>492</v>
      </c>
      <c r="Z49" s="11">
        <v>6812</v>
      </c>
      <c r="AA49" s="11">
        <v>8701</v>
      </c>
      <c r="AB49" s="11">
        <v>11043</v>
      </c>
      <c r="AC49" s="11">
        <v>13281</v>
      </c>
      <c r="AD49" s="11">
        <v>3465</v>
      </c>
      <c r="AE49" s="11">
        <v>4654</v>
      </c>
      <c r="AF49" s="11">
        <v>-5715</v>
      </c>
      <c r="AG49" s="11">
        <v>-2321</v>
      </c>
      <c r="AH49" s="11">
        <v>-1425</v>
      </c>
      <c r="AI49" s="11">
        <v>-6850</v>
      </c>
      <c r="AJ49" s="11">
        <v>-7974</v>
      </c>
      <c r="AK49" s="11">
        <v>-7135</v>
      </c>
      <c r="AL49" s="11">
        <v>-10075</v>
      </c>
      <c r="AM49" s="11">
        <v>-674</v>
      </c>
      <c r="AN49" s="11">
        <v>-3953</v>
      </c>
      <c r="AO49" s="11">
        <v>-1660</v>
      </c>
      <c r="AP49" s="11">
        <v>-500</v>
      </c>
      <c r="AQ49" s="11">
        <v>1260</v>
      </c>
      <c r="AR49" s="11">
        <v>-1993</v>
      </c>
      <c r="AS49" s="11">
        <v>-6070</v>
      </c>
      <c r="AT49" s="11">
        <v>-5723</v>
      </c>
      <c r="AU49" s="11">
        <v>-1243</v>
      </c>
      <c r="AV49" s="11">
        <v>-3717</v>
      </c>
      <c r="AW49" s="11">
        <v>-2325</v>
      </c>
      <c r="AX49" s="11">
        <v>2631</v>
      </c>
      <c r="AY49" s="11">
        <v>-7820</v>
      </c>
      <c r="AZ49" s="11">
        <v>-6836</v>
      </c>
      <c r="BA49" s="11">
        <v>-7326</v>
      </c>
      <c r="BB49" s="11">
        <v>-3173</v>
      </c>
      <c r="BC49" s="11">
        <v>-1401</v>
      </c>
      <c r="BD49" s="11">
        <v>496</v>
      </c>
      <c r="BE49" s="11">
        <v>1578</v>
      </c>
      <c r="BF49" s="11">
        <v>2378</v>
      </c>
      <c r="BG49" s="11">
        <v>8288</v>
      </c>
      <c r="BH49" s="11">
        <v>1744</v>
      </c>
      <c r="BI49" s="11">
        <v>2822</v>
      </c>
      <c r="BJ49" s="11">
        <v>672</v>
      </c>
      <c r="BK49" s="11">
        <v>-1506</v>
      </c>
      <c r="BL49" s="11">
        <v>2789</v>
      </c>
      <c r="BM49" s="11">
        <v>-5766</v>
      </c>
      <c r="BN49" s="11">
        <v>7035</v>
      </c>
      <c r="BO49" s="11">
        <v>-1783</v>
      </c>
      <c r="BP49" s="11">
        <v>-1691</v>
      </c>
      <c r="BQ49" s="11">
        <v>20197</v>
      </c>
      <c r="BR49" s="11">
        <v>2798</v>
      </c>
      <c r="BS49" s="11">
        <v>4280</v>
      </c>
    </row>
    <row r="50" spans="1:71" ht="15.75">
      <c r="A50" s="11" t="s">
        <v>787</v>
      </c>
      <c r="B50" s="11" t="s">
        <v>645</v>
      </c>
      <c r="C50" s="11">
        <v>1000000</v>
      </c>
      <c r="D50" s="11" t="s">
        <v>646</v>
      </c>
      <c r="E50" s="11" t="s">
        <v>788</v>
      </c>
      <c r="F50" s="22" t="s">
        <v>789</v>
      </c>
      <c r="G50" s="11">
        <v>114</v>
      </c>
      <c r="H50" s="11">
        <v>103</v>
      </c>
      <c r="I50" s="11">
        <v>112</v>
      </c>
      <c r="J50" s="11">
        <v>135</v>
      </c>
      <c r="K50" s="11">
        <v>146</v>
      </c>
      <c r="L50" s="11">
        <v>195</v>
      </c>
      <c r="M50" s="11">
        <v>211</v>
      </c>
      <c r="N50" s="11">
        <v>187</v>
      </c>
      <c r="O50" s="11">
        <v>205</v>
      </c>
      <c r="P50" s="11">
        <v>231</v>
      </c>
      <c r="Q50" s="11">
        <v>295</v>
      </c>
      <c r="R50" s="11">
        <v>154</v>
      </c>
      <c r="S50" s="11">
        <v>83</v>
      </c>
      <c r="T50" s="11">
        <v>-316</v>
      </c>
      <c r="U50" s="11">
        <v>352</v>
      </c>
      <c r="V50" s="11">
        <v>554</v>
      </c>
      <c r="W50" s="11">
        <v>464</v>
      </c>
      <c r="X50" s="11">
        <v>413</v>
      </c>
      <c r="Y50" s="11">
        <v>267</v>
      </c>
      <c r="Z50" s="11">
        <v>2579</v>
      </c>
      <c r="AA50" s="11">
        <v>4463</v>
      </c>
      <c r="AB50" s="11">
        <v>6206</v>
      </c>
      <c r="AC50" s="11">
        <v>186</v>
      </c>
      <c r="AD50" s="11">
        <v>-5959</v>
      </c>
      <c r="AE50" s="11">
        <v>-3095</v>
      </c>
      <c r="AF50" s="11">
        <v>-3216</v>
      </c>
      <c r="AG50" s="11">
        <v>3934</v>
      </c>
      <c r="AH50" s="11">
        <v>3034</v>
      </c>
      <c r="AI50" s="11">
        <v>4788</v>
      </c>
      <c r="AJ50" s="11">
        <v>13884</v>
      </c>
      <c r="AK50" s="11">
        <v>-3608</v>
      </c>
      <c r="AL50" s="11">
        <v>-2088</v>
      </c>
      <c r="AM50" s="11">
        <v>7894</v>
      </c>
      <c r="AN50" s="11">
        <v>22668</v>
      </c>
      <c r="AO50" s="11">
        <v>15504</v>
      </c>
      <c r="AP50" s="11">
        <v>4358</v>
      </c>
      <c r="AQ50" s="11">
        <v>9660</v>
      </c>
      <c r="AR50" s="11">
        <v>6000</v>
      </c>
      <c r="AS50" s="11">
        <v>26034</v>
      </c>
      <c r="AT50" s="11">
        <v>61756</v>
      </c>
      <c r="AU50" s="11">
        <v>-12432</v>
      </c>
      <c r="AV50" s="11">
        <v>11625</v>
      </c>
      <c r="AW50" s="11">
        <v>26482</v>
      </c>
      <c r="AX50" s="11">
        <v>-6609</v>
      </c>
      <c r="AY50" s="11">
        <v>20038</v>
      </c>
      <c r="AZ50" s="11">
        <v>-15385</v>
      </c>
      <c r="BA50" s="11">
        <v>-21389</v>
      </c>
      <c r="BB50" s="11">
        <v>-17339</v>
      </c>
      <c r="BC50" s="11">
        <v>-31049</v>
      </c>
      <c r="BD50" s="11">
        <v>48325</v>
      </c>
      <c r="BE50" s="11">
        <v>-41961</v>
      </c>
      <c r="BF50" s="11">
        <v>17529</v>
      </c>
      <c r="BG50" s="11">
        <v>17136</v>
      </c>
      <c r="BH50" s="11">
        <v>-12768</v>
      </c>
      <c r="BI50" s="11">
        <v>2743</v>
      </c>
      <c r="BJ50" s="11">
        <v>-17969</v>
      </c>
      <c r="BK50" s="11">
        <v>-20281</v>
      </c>
      <c r="BL50" s="11">
        <v>-38804</v>
      </c>
      <c r="BM50" s="11">
        <v>90312</v>
      </c>
      <c r="BN50" s="11">
        <v>-116276</v>
      </c>
      <c r="BO50" s="11">
        <v>-40092</v>
      </c>
      <c r="BP50" s="11">
        <v>-52301</v>
      </c>
      <c r="BQ50" s="11">
        <v>-46565</v>
      </c>
      <c r="BR50" s="11">
        <v>34029</v>
      </c>
      <c r="BS50" s="11">
        <v>-56091</v>
      </c>
    </row>
    <row r="51" spans="1:71" ht="15.75">
      <c r="A51" s="11" t="s">
        <v>790</v>
      </c>
      <c r="B51" s="11" t="s">
        <v>645</v>
      </c>
      <c r="C51" s="11">
        <v>1000000</v>
      </c>
      <c r="D51" s="11" t="s">
        <v>646</v>
      </c>
      <c r="E51" s="11" t="s">
        <v>791</v>
      </c>
      <c r="F51" s="22" t="s">
        <v>792</v>
      </c>
      <c r="G51" s="11">
        <v>0</v>
      </c>
      <c r="H51" s="11">
        <v>0</v>
      </c>
      <c r="I51" s="11">
        <v>0</v>
      </c>
      <c r="J51" s="11">
        <v>0</v>
      </c>
      <c r="K51" s="11">
        <v>0</v>
      </c>
      <c r="L51" s="11">
        <v>0</v>
      </c>
      <c r="M51" s="11">
        <v>0</v>
      </c>
      <c r="N51" s="11">
        <v>0</v>
      </c>
      <c r="O51" s="11">
        <v>0</v>
      </c>
      <c r="P51" s="11">
        <v>0</v>
      </c>
      <c r="Q51" s="11">
        <v>0</v>
      </c>
      <c r="R51" s="11">
        <v>0</v>
      </c>
      <c r="S51" s="11">
        <v>0</v>
      </c>
      <c r="T51" s="11">
        <v>0</v>
      </c>
      <c r="U51" s="11">
        <v>0</v>
      </c>
      <c r="V51" s="11">
        <v>0</v>
      </c>
      <c r="W51" s="11">
        <v>0</v>
      </c>
      <c r="X51" s="11">
        <v>0</v>
      </c>
      <c r="Y51" s="11">
        <v>0</v>
      </c>
      <c r="Z51" s="11">
        <v>0</v>
      </c>
      <c r="AA51" s="11">
        <v>0</v>
      </c>
      <c r="AB51" s="11">
        <v>0</v>
      </c>
      <c r="AC51" s="11">
        <v>0</v>
      </c>
      <c r="AD51" s="11">
        <v>0</v>
      </c>
      <c r="AE51" s="11">
        <v>0</v>
      </c>
      <c r="AF51" s="11">
        <v>0</v>
      </c>
      <c r="AG51" s="11">
        <v>0</v>
      </c>
      <c r="AH51" s="11">
        <v>0</v>
      </c>
      <c r="AI51" s="11">
        <v>0</v>
      </c>
      <c r="AJ51" s="11">
        <v>0</v>
      </c>
      <c r="AK51" s="11">
        <v>0</v>
      </c>
      <c r="AL51" s="11">
        <v>0</v>
      </c>
      <c r="AM51" s="11">
        <v>0</v>
      </c>
      <c r="AN51" s="11">
        <v>0</v>
      </c>
      <c r="AO51" s="11">
        <v>0</v>
      </c>
      <c r="AP51" s="11">
        <v>0</v>
      </c>
      <c r="AQ51" s="11">
        <v>0</v>
      </c>
      <c r="AR51" s="11">
        <v>0</v>
      </c>
      <c r="AS51" s="11">
        <v>0</v>
      </c>
      <c r="AT51" s="11">
        <v>0</v>
      </c>
      <c r="AU51" s="11">
        <v>993</v>
      </c>
      <c r="AV51" s="11">
        <v>3489</v>
      </c>
      <c r="AW51" s="11">
        <v>3472</v>
      </c>
      <c r="AX51" s="11">
        <v>4856</v>
      </c>
      <c r="AY51" s="11">
        <v>8236</v>
      </c>
      <c r="AZ51" s="11">
        <v>7451</v>
      </c>
      <c r="BA51" s="11">
        <v>5449</v>
      </c>
      <c r="BB51" s="11">
        <v>8331</v>
      </c>
      <c r="BC51" s="11">
        <v>11568</v>
      </c>
      <c r="BD51" s="11">
        <v>1485</v>
      </c>
      <c r="BE51" s="11">
        <v>-7734</v>
      </c>
      <c r="BF51" s="11">
        <v>-12528</v>
      </c>
      <c r="BG51" s="11">
        <v>-879</v>
      </c>
      <c r="BH51" s="11">
        <v>-3012</v>
      </c>
      <c r="BI51" s="11">
        <v>-4553</v>
      </c>
      <c r="BJ51" s="11">
        <v>2932</v>
      </c>
      <c r="BK51" s="11">
        <v>24258</v>
      </c>
      <c r="BL51" s="11">
        <v>23089</v>
      </c>
      <c r="BM51" s="11">
        <v>-31550</v>
      </c>
      <c r="BN51" s="11">
        <v>1789</v>
      </c>
      <c r="BO51" s="11">
        <v>15488</v>
      </c>
      <c r="BP51" s="11">
        <v>20730</v>
      </c>
      <c r="BQ51" s="11">
        <v>-8087</v>
      </c>
      <c r="BR51" s="11">
        <v>50499</v>
      </c>
      <c r="BS51" s="11">
        <v>2469</v>
      </c>
    </row>
    <row r="52" spans="1:71" ht="15.75">
      <c r="A52" s="11" t="s">
        <v>793</v>
      </c>
      <c r="B52" s="11" t="s">
        <v>645</v>
      </c>
      <c r="C52" s="11">
        <v>1000000</v>
      </c>
      <c r="D52" s="11" t="s">
        <v>646</v>
      </c>
      <c r="E52" s="11" t="s">
        <v>794</v>
      </c>
      <c r="F52" s="22" t="s">
        <v>795</v>
      </c>
      <c r="G52" s="11">
        <v>0</v>
      </c>
      <c r="H52" s="11">
        <v>0</v>
      </c>
      <c r="I52" s="11">
        <v>0</v>
      </c>
      <c r="J52" s="11">
        <v>0</v>
      </c>
      <c r="K52" s="11">
        <v>0</v>
      </c>
      <c r="L52" s="11">
        <v>0</v>
      </c>
      <c r="M52" s="11">
        <v>0</v>
      </c>
      <c r="N52" s="11">
        <v>0</v>
      </c>
      <c r="O52" s="11">
        <v>0</v>
      </c>
      <c r="P52" s="11">
        <v>0</v>
      </c>
      <c r="Q52" s="11">
        <v>0</v>
      </c>
      <c r="R52" s="11">
        <v>0</v>
      </c>
      <c r="S52" s="11">
        <v>0</v>
      </c>
      <c r="T52" s="11">
        <v>0</v>
      </c>
      <c r="U52" s="11">
        <v>0</v>
      </c>
      <c r="V52" s="11">
        <v>0</v>
      </c>
      <c r="W52" s="11">
        <v>0</v>
      </c>
      <c r="X52" s="11">
        <v>0</v>
      </c>
      <c r="Y52" s="11">
        <v>0</v>
      </c>
      <c r="Z52" s="11">
        <v>0</v>
      </c>
      <c r="AA52" s="11">
        <v>0</v>
      </c>
      <c r="AB52" s="11">
        <v>0</v>
      </c>
      <c r="AC52" s="11">
        <v>0</v>
      </c>
      <c r="AD52" s="11">
        <v>0</v>
      </c>
      <c r="AE52" s="11">
        <v>0</v>
      </c>
      <c r="AF52" s="11">
        <v>0</v>
      </c>
      <c r="AG52" s="11">
        <v>0</v>
      </c>
      <c r="AH52" s="11">
        <v>0</v>
      </c>
      <c r="AI52" s="11">
        <v>0</v>
      </c>
      <c r="AJ52" s="11">
        <v>0</v>
      </c>
      <c r="AK52" s="11">
        <v>0</v>
      </c>
      <c r="AL52" s="11">
        <v>0</v>
      </c>
      <c r="AM52" s="11">
        <v>0</v>
      </c>
      <c r="AN52" s="11">
        <v>0</v>
      </c>
      <c r="AO52" s="11">
        <v>0</v>
      </c>
      <c r="AP52" s="11">
        <v>0</v>
      </c>
      <c r="AQ52" s="11">
        <v>0</v>
      </c>
      <c r="AR52" s="11">
        <v>0</v>
      </c>
      <c r="AS52" s="11">
        <v>0</v>
      </c>
      <c r="AT52" s="11">
        <v>0</v>
      </c>
      <c r="AU52" s="11">
        <v>340</v>
      </c>
      <c r="AV52" s="11">
        <v>1027</v>
      </c>
      <c r="AW52" s="11">
        <v>1050</v>
      </c>
      <c r="AX52" s="11">
        <v>1466</v>
      </c>
      <c r="AY52" s="11">
        <v>2602</v>
      </c>
      <c r="AZ52" s="11">
        <v>3899</v>
      </c>
      <c r="BA52" s="11">
        <v>6674</v>
      </c>
      <c r="BB52" s="11">
        <v>6364</v>
      </c>
      <c r="BC52" s="11">
        <v>16730</v>
      </c>
      <c r="BD52" s="11">
        <v>-3974</v>
      </c>
      <c r="BE52" s="11">
        <v>-8668</v>
      </c>
      <c r="BF52" s="11">
        <v>-3313</v>
      </c>
      <c r="BG52" s="11">
        <v>-540</v>
      </c>
      <c r="BH52" s="11">
        <v>-1256</v>
      </c>
      <c r="BI52" s="11">
        <v>-6805</v>
      </c>
      <c r="BJ52" s="11">
        <v>388</v>
      </c>
      <c r="BK52" s="11">
        <v>-5948</v>
      </c>
      <c r="BL52" s="11">
        <v>3557</v>
      </c>
      <c r="BM52" s="11">
        <v>58676</v>
      </c>
      <c r="BN52" s="11">
        <v>3121</v>
      </c>
      <c r="BO52" s="11">
        <v>46996</v>
      </c>
      <c r="BP52" s="11">
        <v>42372</v>
      </c>
      <c r="BQ52" s="11">
        <v>86323</v>
      </c>
      <c r="BR52" s="11">
        <v>63826</v>
      </c>
      <c r="BS52" s="11">
        <v>10676</v>
      </c>
    </row>
    <row r="53" spans="1:71" ht="15.75">
      <c r="A53" s="11" t="s">
        <v>796</v>
      </c>
      <c r="B53" s="11" t="s">
        <v>645</v>
      </c>
      <c r="C53" s="11">
        <v>1000000</v>
      </c>
      <c r="D53" s="11" t="s">
        <v>646</v>
      </c>
      <c r="E53" s="11" t="s">
        <v>797</v>
      </c>
      <c r="F53" s="22" t="s">
        <v>798</v>
      </c>
      <c r="G53" s="11">
        <v>761</v>
      </c>
      <c r="H53" s="11">
        <v>106</v>
      </c>
      <c r="I53" s="11">
        <v>473</v>
      </c>
      <c r="J53" s="11">
        <v>-355</v>
      </c>
      <c r="K53" s="11">
        <v>748</v>
      </c>
      <c r="L53" s="11">
        <v>-28</v>
      </c>
      <c r="M53" s="11">
        <v>342</v>
      </c>
      <c r="N53" s="11">
        <v>685</v>
      </c>
      <c r="O53" s="11">
        <v>609</v>
      </c>
      <c r="P53" s="11">
        <v>591</v>
      </c>
      <c r="Q53" s="11">
        <v>964</v>
      </c>
      <c r="R53" s="11">
        <v>561</v>
      </c>
      <c r="S53" s="11">
        <v>558</v>
      </c>
      <c r="T53" s="11">
        <v>1703</v>
      </c>
      <c r="U53" s="11">
        <v>3048</v>
      </c>
      <c r="V53" s="11">
        <v>791</v>
      </c>
      <c r="W53" s="11">
        <v>-2</v>
      </c>
      <c r="X53" s="11">
        <v>-969</v>
      </c>
      <c r="Y53" s="11">
        <v>-193</v>
      </c>
      <c r="Z53" s="11">
        <v>1544</v>
      </c>
      <c r="AA53" s="11">
        <v>1819</v>
      </c>
      <c r="AB53" s="11">
        <v>323</v>
      </c>
      <c r="AC53" s="11">
        <v>-4002</v>
      </c>
      <c r="AD53" s="11">
        <v>90</v>
      </c>
      <c r="AE53" s="11">
        <v>-484</v>
      </c>
      <c r="AF53" s="11">
        <v>-662</v>
      </c>
      <c r="AG53" s="11">
        <v>7</v>
      </c>
      <c r="AH53" s="11">
        <v>608</v>
      </c>
      <c r="AI53" s="11">
        <v>1565</v>
      </c>
      <c r="AJ53" s="11">
        <v>1711</v>
      </c>
      <c r="AK53" s="11">
        <v>1599</v>
      </c>
      <c r="AL53" s="11">
        <v>1905</v>
      </c>
      <c r="AM53" s="11">
        <v>1184</v>
      </c>
      <c r="AN53" s="11">
        <v>2824</v>
      </c>
      <c r="AO53" s="11">
        <v>2603</v>
      </c>
      <c r="AP53" s="11">
        <v>1120</v>
      </c>
      <c r="AQ53" s="11">
        <v>3263</v>
      </c>
      <c r="AR53" s="11">
        <v>2795</v>
      </c>
      <c r="AS53" s="11">
        <v>33</v>
      </c>
      <c r="AT53" s="11">
        <v>5227</v>
      </c>
      <c r="AU53" s="11">
        <v>2914</v>
      </c>
      <c r="AV53" s="11">
        <v>-4726</v>
      </c>
      <c r="AW53" s="11">
        <v>2019</v>
      </c>
      <c r="AX53" s="11">
        <v>3292</v>
      </c>
      <c r="AY53" s="11">
        <v>-3882</v>
      </c>
      <c r="AZ53" s="11">
        <v>2634</v>
      </c>
      <c r="BA53" s="11">
        <v>3576</v>
      </c>
      <c r="BB53" s="11">
        <v>10568</v>
      </c>
      <c r="BC53" s="11">
        <v>-1526</v>
      </c>
      <c r="BD53" s="11">
        <v>733</v>
      </c>
      <c r="BE53" s="11">
        <v>4981</v>
      </c>
      <c r="BF53" s="11">
        <v>5777</v>
      </c>
      <c r="BG53" s="11">
        <v>3277</v>
      </c>
      <c r="BH53" s="11">
        <v>9459</v>
      </c>
      <c r="BI53" s="11">
        <v>-4858</v>
      </c>
      <c r="BJ53" s="11">
        <v>1433</v>
      </c>
      <c r="BK53" s="11">
        <v>2737</v>
      </c>
      <c r="BL53" s="11">
        <v>7442</v>
      </c>
      <c r="BM53" s="11">
        <v>2658</v>
      </c>
      <c r="BN53" s="11">
        <v>2204</v>
      </c>
      <c r="BO53" s="11">
        <v>-356</v>
      </c>
      <c r="BP53" s="11">
        <v>3404</v>
      </c>
      <c r="BQ53" s="11">
        <v>-2184</v>
      </c>
      <c r="BR53" s="11">
        <v>5487</v>
      </c>
      <c r="BS53" s="11">
        <v>10050</v>
      </c>
    </row>
    <row r="54" spans="1:71" ht="15.75">
      <c r="A54" s="11" t="s">
        <v>799</v>
      </c>
      <c r="B54" s="11" t="s">
        <v>645</v>
      </c>
      <c r="C54" s="11">
        <v>1000000</v>
      </c>
      <c r="D54" s="11" t="s">
        <v>646</v>
      </c>
      <c r="E54" s="11" t="s">
        <v>800</v>
      </c>
      <c r="F54" s="22" t="s">
        <v>801</v>
      </c>
      <c r="G54" s="11">
        <v>0</v>
      </c>
      <c r="H54" s="11">
        <v>0</v>
      </c>
      <c r="I54" s="11">
        <v>0</v>
      </c>
      <c r="J54" s="11">
        <v>0</v>
      </c>
      <c r="K54" s="11">
        <v>0</v>
      </c>
      <c r="L54" s="11">
        <v>0</v>
      </c>
      <c r="M54" s="11">
        <v>0</v>
      </c>
      <c r="N54" s="11">
        <v>0</v>
      </c>
      <c r="O54" s="11">
        <v>0</v>
      </c>
      <c r="P54" s="11">
        <v>0</v>
      </c>
      <c r="Q54" s="11">
        <v>0</v>
      </c>
      <c r="R54" s="11">
        <v>0</v>
      </c>
      <c r="S54" s="11">
        <v>0</v>
      </c>
      <c r="T54" s="11">
        <v>1000</v>
      </c>
      <c r="U54" s="11">
        <v>0</v>
      </c>
      <c r="V54" s="11">
        <v>0</v>
      </c>
      <c r="W54" s="11">
        <v>0</v>
      </c>
      <c r="X54" s="11">
        <v>0</v>
      </c>
      <c r="Y54" s="11">
        <v>0</v>
      </c>
      <c r="Z54" s="11">
        <v>0</v>
      </c>
      <c r="AA54" s="11">
        <v>0</v>
      </c>
      <c r="AB54" s="11">
        <v>0</v>
      </c>
      <c r="AC54" s="11">
        <v>0</v>
      </c>
      <c r="AD54" s="11">
        <v>0</v>
      </c>
      <c r="AE54" s="11">
        <v>0</v>
      </c>
      <c r="AF54" s="11">
        <v>0</v>
      </c>
      <c r="AG54" s="11">
        <v>0</v>
      </c>
      <c r="AH54" s="11">
        <v>0</v>
      </c>
      <c r="AI54" s="11">
        <v>0</v>
      </c>
      <c r="AJ54" s="11">
        <v>0</v>
      </c>
      <c r="AK54" s="11">
        <v>0</v>
      </c>
      <c r="AL54" s="11">
        <v>0</v>
      </c>
      <c r="AM54" s="11">
        <v>0</v>
      </c>
      <c r="AN54" s="11">
        <v>0</v>
      </c>
      <c r="AO54" s="11">
        <v>0</v>
      </c>
      <c r="AP54" s="11">
        <v>0</v>
      </c>
      <c r="AQ54" s="11">
        <v>0</v>
      </c>
      <c r="AR54" s="11">
        <v>0</v>
      </c>
      <c r="AS54" s="11">
        <v>0</v>
      </c>
      <c r="AT54" s="11">
        <v>0</v>
      </c>
      <c r="AU54" s="11">
        <v>13632</v>
      </c>
      <c r="AV54" s="11">
        <v>26255</v>
      </c>
      <c r="AW54" s="11">
        <v>11917</v>
      </c>
      <c r="AX54" s="11">
        <v>15352</v>
      </c>
      <c r="AY54" s="11">
        <v>-3027</v>
      </c>
      <c r="AZ54" s="11">
        <v>36080</v>
      </c>
      <c r="BA54" s="11">
        <v>-3013</v>
      </c>
      <c r="BB54" s="11">
        <v>31987</v>
      </c>
      <c r="BC54" s="11">
        <v>23838</v>
      </c>
      <c r="BD54" s="11">
        <v>-334</v>
      </c>
      <c r="BE54" s="11">
        <v>-8423</v>
      </c>
      <c r="BF54" s="11">
        <v>33020</v>
      </c>
      <c r="BG54" s="11">
        <v>-7668</v>
      </c>
      <c r="BH54" s="11">
        <v>63140</v>
      </c>
      <c r="BI54" s="11">
        <v>-28125</v>
      </c>
      <c r="BJ54" s="11">
        <v>-22489</v>
      </c>
      <c r="BK54" s="11">
        <v>21944</v>
      </c>
      <c r="BL54" s="11">
        <v>27050</v>
      </c>
      <c r="BM54" s="11">
        <v>38388</v>
      </c>
      <c r="BN54" s="11">
        <v>1844</v>
      </c>
      <c r="BO54" s="11">
        <v>-3706</v>
      </c>
      <c r="BP54" s="11">
        <v>24411</v>
      </c>
      <c r="BQ54" s="11">
        <v>20117</v>
      </c>
      <c r="BR54" s="11">
        <v>5897</v>
      </c>
      <c r="BS54" s="11">
        <v>-14898</v>
      </c>
    </row>
    <row r="55" spans="1:71" ht="15.75">
      <c r="A55" s="11" t="s">
        <v>802</v>
      </c>
      <c r="B55" s="11" t="s">
        <v>645</v>
      </c>
      <c r="C55" s="11">
        <v>1000000</v>
      </c>
      <c r="D55" s="11" t="s">
        <v>646</v>
      </c>
      <c r="E55" s="11" t="s">
        <v>803</v>
      </c>
      <c r="F55" s="22" t="s">
        <v>804</v>
      </c>
      <c r="G55" s="11">
        <v>3066</v>
      </c>
      <c r="H55" s="11">
        <v>3047</v>
      </c>
      <c r="I55" s="11">
        <v>2836</v>
      </c>
      <c r="J55" s="11">
        <v>3522</v>
      </c>
      <c r="K55" s="11">
        <v>3935</v>
      </c>
      <c r="L55" s="11">
        <v>5115</v>
      </c>
      <c r="M55" s="11">
        <v>5092</v>
      </c>
      <c r="N55" s="11">
        <v>4904</v>
      </c>
      <c r="O55" s="11">
        <v>5702</v>
      </c>
      <c r="P55" s="11">
        <v>6433</v>
      </c>
      <c r="Q55" s="11">
        <v>7730</v>
      </c>
      <c r="R55" s="11">
        <v>4198</v>
      </c>
      <c r="S55" s="11">
        <v>1903</v>
      </c>
      <c r="T55" s="11">
        <v>-7726</v>
      </c>
      <c r="U55" s="11">
        <v>8718</v>
      </c>
      <c r="V55" s="11">
        <v>13423</v>
      </c>
      <c r="W55" s="11">
        <v>12941</v>
      </c>
      <c r="X55" s="11">
        <v>12706</v>
      </c>
      <c r="Y55" s="11">
        <v>15948</v>
      </c>
      <c r="Z55" s="11">
        <v>25819</v>
      </c>
      <c r="AA55" s="11">
        <v>21635</v>
      </c>
      <c r="AB55" s="11">
        <v>10605</v>
      </c>
      <c r="AC55" s="11">
        <v>20367</v>
      </c>
      <c r="AD55" s="11">
        <v>28982</v>
      </c>
      <c r="AE55" s="11">
        <v>25734</v>
      </c>
      <c r="AF55" s="11">
        <v>23022</v>
      </c>
      <c r="AG55" s="11">
        <v>17802</v>
      </c>
      <c r="AH55" s="11">
        <v>27281</v>
      </c>
      <c r="AI55" s="11">
        <v>13755</v>
      </c>
      <c r="AJ55" s="11">
        <v>43319</v>
      </c>
      <c r="AK55" s="11">
        <v>45081</v>
      </c>
      <c r="AL55" s="11">
        <v>73365</v>
      </c>
      <c r="AM55" s="11">
        <v>70382</v>
      </c>
      <c r="AN55" s="11">
        <v>125802</v>
      </c>
      <c r="AO55" s="11">
        <v>114195</v>
      </c>
      <c r="AP55" s="11">
        <v>161319</v>
      </c>
      <c r="AQ55" s="11">
        <v>166903</v>
      </c>
      <c r="AR55" s="11">
        <v>157972</v>
      </c>
      <c r="AS55" s="11">
        <v>219553</v>
      </c>
      <c r="AT55" s="11">
        <v>278147</v>
      </c>
      <c r="AU55" s="11">
        <v>278164</v>
      </c>
      <c r="AV55" s="11">
        <v>240703</v>
      </c>
      <c r="AW55" s="11">
        <v>145757</v>
      </c>
      <c r="AX55" s="11">
        <v>273533</v>
      </c>
      <c r="AY55" s="11">
        <v>378661</v>
      </c>
      <c r="AZ55" s="11">
        <v>230108</v>
      </c>
      <c r="BA55" s="11">
        <v>393322</v>
      </c>
      <c r="BB55" s="11">
        <v>571690</v>
      </c>
      <c r="BC55" s="11">
        <v>314747</v>
      </c>
      <c r="BD55" s="11">
        <v>326191</v>
      </c>
      <c r="BE55" s="11">
        <v>419351</v>
      </c>
      <c r="BF55" s="11">
        <v>406417</v>
      </c>
      <c r="BG55" s="11">
        <v>427361</v>
      </c>
      <c r="BH55" s="11">
        <v>624169</v>
      </c>
      <c r="BI55" s="11">
        <v>778599</v>
      </c>
      <c r="BJ55" s="11">
        <v>491474</v>
      </c>
      <c r="BK55" s="11">
        <v>349213</v>
      </c>
      <c r="BL55" s="11">
        <v>533913</v>
      </c>
      <c r="BM55" s="11">
        <v>-46705</v>
      </c>
      <c r="BN55" s="11">
        <v>147968</v>
      </c>
      <c r="BO55" s="11">
        <v>695080</v>
      </c>
      <c r="BP55" s="11">
        <v>520267</v>
      </c>
      <c r="BQ55" s="11">
        <v>540786</v>
      </c>
      <c r="BR55" s="11">
        <v>357112</v>
      </c>
      <c r="BS55" s="11">
        <v>442850</v>
      </c>
    </row>
    <row r="56" spans="1:71" ht="15.75">
      <c r="A56" s="11" t="s">
        <v>805</v>
      </c>
      <c r="B56" s="11" t="s">
        <v>645</v>
      </c>
      <c r="C56" s="11">
        <v>1000000</v>
      </c>
      <c r="D56" s="11" t="s">
        <v>646</v>
      </c>
      <c r="E56" s="11" t="s">
        <v>806</v>
      </c>
      <c r="F56" s="22" t="s">
        <v>807</v>
      </c>
      <c r="G56" s="11">
        <v>86</v>
      </c>
      <c r="H56" s="11">
        <v>325</v>
      </c>
      <c r="I56" s="11">
        <v>-25</v>
      </c>
      <c r="J56" s="11">
        <v>112</v>
      </c>
      <c r="K56" s="11">
        <v>211</v>
      </c>
      <c r="L56" s="11">
        <v>299</v>
      </c>
      <c r="M56" s="11">
        <v>-15</v>
      </c>
      <c r="N56" s="11">
        <v>92</v>
      </c>
      <c r="O56" s="11">
        <v>485</v>
      </c>
      <c r="P56" s="11">
        <v>521</v>
      </c>
      <c r="Q56" s="11">
        <v>202</v>
      </c>
      <c r="R56" s="11">
        <v>173</v>
      </c>
      <c r="S56" s="11">
        <v>-411</v>
      </c>
      <c r="T56" s="11">
        <v>-286</v>
      </c>
      <c r="U56" s="11">
        <v>-519</v>
      </c>
      <c r="V56" s="11">
        <v>-921</v>
      </c>
      <c r="W56" s="11">
        <v>355</v>
      </c>
      <c r="X56" s="11">
        <v>408</v>
      </c>
      <c r="Y56" s="11">
        <v>-351</v>
      </c>
      <c r="Z56" s="11">
        <v>1025</v>
      </c>
      <c r="AA56" s="11">
        <v>2366</v>
      </c>
      <c r="AB56" s="11">
        <v>213</v>
      </c>
      <c r="AC56" s="11">
        <v>1367</v>
      </c>
      <c r="AD56" s="11">
        <v>3682</v>
      </c>
      <c r="AE56" s="11">
        <v>943</v>
      </c>
      <c r="AF56" s="11">
        <v>3688</v>
      </c>
      <c r="AG56" s="11">
        <v>1153</v>
      </c>
      <c r="AH56" s="11">
        <v>-2130</v>
      </c>
      <c r="AI56" s="11">
        <v>1102</v>
      </c>
      <c r="AJ56" s="11">
        <v>17213</v>
      </c>
      <c r="AK56" s="11">
        <v>7404</v>
      </c>
      <c r="AL56" s="11">
        <v>30656</v>
      </c>
      <c r="AM56" s="11">
        <v>32396</v>
      </c>
      <c r="AN56" s="11">
        <v>63376</v>
      </c>
      <c r="AO56" s="11">
        <v>48101</v>
      </c>
      <c r="AP56" s="11">
        <v>65409</v>
      </c>
      <c r="AQ56" s="11">
        <v>82848</v>
      </c>
      <c r="AR56" s="11">
        <v>57577</v>
      </c>
      <c r="AS56" s="11">
        <v>101362</v>
      </c>
      <c r="AT56" s="11">
        <v>114311</v>
      </c>
      <c r="AU56" s="11">
        <v>106714</v>
      </c>
      <c r="AV56" s="11">
        <v>109119</v>
      </c>
      <c r="AW56" s="11">
        <v>16954</v>
      </c>
      <c r="AX56" s="11">
        <v>118002</v>
      </c>
      <c r="AY56" s="11">
        <v>84753</v>
      </c>
      <c r="AZ56" s="11">
        <v>186684</v>
      </c>
      <c r="BA56" s="11">
        <v>137331</v>
      </c>
      <c r="BB56" s="11">
        <v>147781</v>
      </c>
      <c r="BC56" s="11">
        <v>-38550</v>
      </c>
      <c r="BD56" s="11">
        <v>63696</v>
      </c>
      <c r="BE56" s="11">
        <v>79150</v>
      </c>
      <c r="BF56" s="11">
        <v>6950</v>
      </c>
      <c r="BG56" s="11">
        <v>103974</v>
      </c>
      <c r="BH56" s="11">
        <v>287433</v>
      </c>
      <c r="BI56" s="11">
        <v>431626</v>
      </c>
      <c r="BJ56" s="11">
        <v>196922</v>
      </c>
      <c r="BK56" s="11">
        <v>21743</v>
      </c>
      <c r="BL56" s="11">
        <v>139940</v>
      </c>
      <c r="BM56" s="11">
        <v>171300</v>
      </c>
      <c r="BN56" s="11">
        <v>-25304</v>
      </c>
      <c r="BO56" s="11">
        <v>395996</v>
      </c>
      <c r="BP56" s="11">
        <v>197255</v>
      </c>
      <c r="BQ56" s="11">
        <v>159464</v>
      </c>
      <c r="BR56" s="11">
        <v>-4691</v>
      </c>
      <c r="BS56" s="11">
        <v>160367</v>
      </c>
    </row>
    <row r="57" spans="1:71" ht="15.75">
      <c r="A57" s="11" t="s">
        <v>808</v>
      </c>
      <c r="B57" s="11" t="s">
        <v>645</v>
      </c>
      <c r="C57" s="11">
        <v>1000000</v>
      </c>
      <c r="D57" s="11" t="s">
        <v>646</v>
      </c>
      <c r="E57" s="11" t="s">
        <v>809</v>
      </c>
      <c r="F57" s="22" t="s">
        <v>810</v>
      </c>
      <c r="G57" s="11">
        <v>2826</v>
      </c>
      <c r="H57" s="11">
        <v>2551</v>
      </c>
      <c r="I57" s="11">
        <v>2739</v>
      </c>
      <c r="J57" s="11">
        <v>3348</v>
      </c>
      <c r="K57" s="11">
        <v>3612</v>
      </c>
      <c r="L57" s="11">
        <v>4816</v>
      </c>
      <c r="M57" s="11">
        <v>5207</v>
      </c>
      <c r="N57" s="11">
        <v>4619</v>
      </c>
      <c r="O57" s="11">
        <v>5089</v>
      </c>
      <c r="P57" s="11">
        <v>5728</v>
      </c>
      <c r="Q57" s="11">
        <v>7295</v>
      </c>
      <c r="R57" s="11">
        <v>3778</v>
      </c>
      <c r="S57" s="11">
        <v>2043</v>
      </c>
      <c r="T57" s="11">
        <v>-7813</v>
      </c>
      <c r="U57" s="11">
        <v>8700</v>
      </c>
      <c r="V57" s="11">
        <v>13690</v>
      </c>
      <c r="W57" s="11">
        <v>11485</v>
      </c>
      <c r="X57" s="11">
        <v>11428</v>
      </c>
      <c r="Y57" s="11">
        <v>15432</v>
      </c>
      <c r="Z57" s="11">
        <v>24242</v>
      </c>
      <c r="AA57" s="11">
        <v>18474</v>
      </c>
      <c r="AB57" s="11">
        <v>9250</v>
      </c>
      <c r="AC57" s="11">
        <v>17993</v>
      </c>
      <c r="AD57" s="11">
        <v>23931</v>
      </c>
      <c r="AE57" s="11">
        <v>23365</v>
      </c>
      <c r="AF57" s="11">
        <v>18033</v>
      </c>
      <c r="AG57" s="11">
        <v>15167</v>
      </c>
      <c r="AH57" s="11">
        <v>28200</v>
      </c>
      <c r="AI57" s="11">
        <v>11339</v>
      </c>
      <c r="AJ57" s="11">
        <v>24933</v>
      </c>
      <c r="AK57" s="11">
        <v>36373</v>
      </c>
      <c r="AL57" s="11">
        <v>41205</v>
      </c>
      <c r="AM57" s="11">
        <v>36559</v>
      </c>
      <c r="AN57" s="11">
        <v>61283</v>
      </c>
      <c r="AO57" s="11">
        <v>64664</v>
      </c>
      <c r="AP57" s="11">
        <v>94392</v>
      </c>
      <c r="AQ57" s="11">
        <v>82221</v>
      </c>
      <c r="AR57" s="11">
        <v>98806</v>
      </c>
      <c r="AS57" s="11">
        <v>116611</v>
      </c>
      <c r="AT57" s="11">
        <v>162385</v>
      </c>
      <c r="AU57" s="11">
        <v>170012</v>
      </c>
      <c r="AV57" s="11">
        <v>129963</v>
      </c>
      <c r="AW57" s="11">
        <v>127412</v>
      </c>
      <c r="AX57" s="11">
        <v>154228</v>
      </c>
      <c r="AY57" s="11">
        <v>292056</v>
      </c>
      <c r="AZ57" s="11">
        <v>42286</v>
      </c>
      <c r="BA57" s="11">
        <v>254052</v>
      </c>
      <c r="BB57" s="11">
        <v>422328</v>
      </c>
      <c r="BC57" s="11">
        <v>351991</v>
      </c>
      <c r="BD57" s="11">
        <v>260928</v>
      </c>
      <c r="BE57" s="11">
        <v>338295</v>
      </c>
      <c r="BF57" s="11">
        <v>397743</v>
      </c>
      <c r="BG57" s="11">
        <v>321228</v>
      </c>
      <c r="BH57" s="11">
        <v>334706</v>
      </c>
      <c r="BI57" s="11">
        <v>344915</v>
      </c>
      <c r="BJ57" s="11">
        <v>292455</v>
      </c>
      <c r="BK57" s="11">
        <v>325723</v>
      </c>
      <c r="BL57" s="11">
        <v>392467</v>
      </c>
      <c r="BM57" s="11">
        <v>-219333</v>
      </c>
      <c r="BN57" s="11">
        <v>171905</v>
      </c>
      <c r="BO57" s="11">
        <v>297237</v>
      </c>
      <c r="BP57" s="11">
        <v>321806</v>
      </c>
      <c r="BQ57" s="11">
        <v>378952</v>
      </c>
      <c r="BR57" s="11">
        <v>359955</v>
      </c>
      <c r="BS57" s="11">
        <v>278300</v>
      </c>
    </row>
    <row r="58" spans="1:71" ht="15.75">
      <c r="A58" s="11" t="s">
        <v>811</v>
      </c>
      <c r="B58" s="11" t="s">
        <v>645</v>
      </c>
      <c r="C58" s="11">
        <v>1000000</v>
      </c>
      <c r="D58" s="11" t="s">
        <v>646</v>
      </c>
      <c r="E58" s="11" t="s">
        <v>812</v>
      </c>
      <c r="F58" s="22" t="s">
        <v>813</v>
      </c>
      <c r="G58" s="11">
        <v>154</v>
      </c>
      <c r="H58" s="11">
        <v>171</v>
      </c>
      <c r="I58" s="11">
        <v>122</v>
      </c>
      <c r="J58" s="11">
        <v>62</v>
      </c>
      <c r="K58" s="11">
        <v>112</v>
      </c>
      <c r="L58" s="11">
        <v>0</v>
      </c>
      <c r="M58" s="11">
        <v>-100</v>
      </c>
      <c r="N58" s="11">
        <v>193</v>
      </c>
      <c r="O58" s="11">
        <v>128</v>
      </c>
      <c r="P58" s="11">
        <v>184</v>
      </c>
      <c r="Q58" s="11">
        <v>233</v>
      </c>
      <c r="R58" s="11">
        <v>247</v>
      </c>
      <c r="S58" s="11">
        <v>271</v>
      </c>
      <c r="T58" s="11">
        <v>373</v>
      </c>
      <c r="U58" s="11">
        <v>537</v>
      </c>
      <c r="V58" s="11">
        <v>654</v>
      </c>
      <c r="W58" s="11">
        <v>1101</v>
      </c>
      <c r="X58" s="11">
        <v>870</v>
      </c>
      <c r="Y58" s="11">
        <v>867</v>
      </c>
      <c r="Z58" s="11">
        <v>552</v>
      </c>
      <c r="AA58" s="11">
        <v>795</v>
      </c>
      <c r="AB58" s="11">
        <v>1142</v>
      </c>
      <c r="AC58" s="11">
        <v>1007</v>
      </c>
      <c r="AD58" s="11">
        <v>1369</v>
      </c>
      <c r="AE58" s="11">
        <v>1426</v>
      </c>
      <c r="AF58" s="11">
        <v>1301</v>
      </c>
      <c r="AG58" s="11">
        <v>1482</v>
      </c>
      <c r="AH58" s="11">
        <v>1211</v>
      </c>
      <c r="AI58" s="11">
        <v>1314</v>
      </c>
      <c r="AJ58" s="11">
        <v>1173</v>
      </c>
      <c r="AK58" s="11">
        <v>1304</v>
      </c>
      <c r="AL58" s="11">
        <v>1504</v>
      </c>
      <c r="AM58" s="11">
        <v>1427</v>
      </c>
      <c r="AN58" s="11">
        <v>1143</v>
      </c>
      <c r="AO58" s="11">
        <v>1430</v>
      </c>
      <c r="AP58" s="11">
        <v>1518</v>
      </c>
      <c r="AQ58" s="11">
        <v>1834</v>
      </c>
      <c r="AR58" s="11">
        <v>1589</v>
      </c>
      <c r="AS58" s="11">
        <v>1580</v>
      </c>
      <c r="AT58" s="11">
        <v>1451</v>
      </c>
      <c r="AU58" s="11">
        <v>1438</v>
      </c>
      <c r="AV58" s="11">
        <v>1621</v>
      </c>
      <c r="AW58" s="11">
        <v>1391</v>
      </c>
      <c r="AX58" s="11">
        <v>1303</v>
      </c>
      <c r="AY58" s="11">
        <v>1852</v>
      </c>
      <c r="AZ58" s="11">
        <v>1138</v>
      </c>
      <c r="BA58" s="11">
        <v>1939</v>
      </c>
      <c r="BB58" s="11">
        <v>1581</v>
      </c>
      <c r="BC58" s="11">
        <v>1306</v>
      </c>
      <c r="BD58" s="11">
        <v>1567</v>
      </c>
      <c r="BE58" s="11">
        <v>1906</v>
      </c>
      <c r="BF58" s="11">
        <v>1724</v>
      </c>
      <c r="BG58" s="11">
        <v>2159</v>
      </c>
      <c r="BH58" s="11">
        <v>2030</v>
      </c>
      <c r="BI58" s="11">
        <v>2058</v>
      </c>
      <c r="BJ58" s="11">
        <v>2097</v>
      </c>
      <c r="BK58" s="11">
        <v>1747</v>
      </c>
      <c r="BL58" s="11">
        <v>1506</v>
      </c>
      <c r="BM58" s="11">
        <v>1328</v>
      </c>
      <c r="BN58" s="11">
        <v>1367</v>
      </c>
      <c r="BO58" s="11">
        <v>1847</v>
      </c>
      <c r="BP58" s="11">
        <v>1206</v>
      </c>
      <c r="BQ58" s="11">
        <v>2370</v>
      </c>
      <c r="BR58" s="11">
        <v>1848</v>
      </c>
      <c r="BS58" s="11">
        <v>4183</v>
      </c>
    </row>
    <row r="59" spans="1:71" ht="15.75">
      <c r="A59" s="11" t="s">
        <v>814</v>
      </c>
      <c r="B59" s="11" t="s">
        <v>645</v>
      </c>
      <c r="C59" s="11">
        <v>1000000</v>
      </c>
      <c r="D59" s="11" t="s">
        <v>646</v>
      </c>
      <c r="E59" s="11" t="s">
        <v>815</v>
      </c>
      <c r="F59" s="22" t="s">
        <v>816</v>
      </c>
      <c r="G59" s="11">
        <v>-1712</v>
      </c>
      <c r="H59" s="11">
        <v>-1509</v>
      </c>
      <c r="I59" s="11">
        <v>-2411</v>
      </c>
      <c r="J59" s="11">
        <v>-1903</v>
      </c>
      <c r="K59" s="11">
        <v>-2847</v>
      </c>
      <c r="L59" s="11">
        <v>-1544</v>
      </c>
      <c r="M59" s="11">
        <v>-818</v>
      </c>
      <c r="N59" s="11">
        <v>-1479</v>
      </c>
      <c r="O59" s="11">
        <v>-922</v>
      </c>
      <c r="P59" s="11">
        <v>-9176</v>
      </c>
      <c r="Q59" s="11">
        <v>-3991</v>
      </c>
      <c r="R59" s="11">
        <v>-18047</v>
      </c>
      <c r="S59" s="11">
        <v>-8005</v>
      </c>
      <c r="T59" s="11">
        <v>-19667</v>
      </c>
      <c r="U59" s="11">
        <v>-2699</v>
      </c>
      <c r="V59" s="11">
        <v>1606</v>
      </c>
      <c r="W59" s="11">
        <v>10914</v>
      </c>
      <c r="X59" s="11">
        <v>-10256</v>
      </c>
      <c r="Y59" s="11">
        <v>-1804</v>
      </c>
      <c r="Z59" s="11">
        <v>23149</v>
      </c>
      <c r="AA59" s="11">
        <v>17933</v>
      </c>
      <c r="AB59" s="11">
        <v>34327</v>
      </c>
      <c r="AC59" s="11">
        <v>92100</v>
      </c>
      <c r="AD59" s="11">
        <v>-4770</v>
      </c>
      <c r="AE59" s="11">
        <v>67399</v>
      </c>
      <c r="AF59" s="11">
        <v>24733</v>
      </c>
      <c r="AG59" s="11">
        <v>33174</v>
      </c>
      <c r="AH59" s="11">
        <v>22962</v>
      </c>
      <c r="AI59" s="11">
        <v>-19678</v>
      </c>
      <c r="AJ59" s="11">
        <v>54744</v>
      </c>
      <c r="AK59" s="11">
        <v>19350</v>
      </c>
      <c r="AL59" s="11">
        <v>-8972</v>
      </c>
      <c r="AM59" s="11">
        <v>-47482</v>
      </c>
      <c r="AN59" s="11">
        <v>-15716</v>
      </c>
      <c r="AO59" s="11">
        <v>4910</v>
      </c>
      <c r="AP59" s="11">
        <v>36773</v>
      </c>
      <c r="AQ59" s="11">
        <v>-5819</v>
      </c>
      <c r="AR59" s="11">
        <v>-23110</v>
      </c>
      <c r="AS59" s="11">
        <v>80721</v>
      </c>
      <c r="AT59" s="11">
        <v>100841</v>
      </c>
      <c r="AU59" s="11">
        <v>97562</v>
      </c>
      <c r="AV59" s="11">
        <v>-6875</v>
      </c>
      <c r="AW59" s="11">
        <v>48077</v>
      </c>
      <c r="AX59" s="11">
        <v>205063</v>
      </c>
      <c r="AY59" s="11">
        <v>235052</v>
      </c>
      <c r="AZ59" s="11">
        <v>22417</v>
      </c>
      <c r="BA59" s="11">
        <v>222560</v>
      </c>
      <c r="BB59" s="11">
        <v>576901</v>
      </c>
      <c r="BC59" s="11">
        <v>-40275</v>
      </c>
      <c r="BD59" s="11">
        <v>258609</v>
      </c>
      <c r="BE59" s="11">
        <v>216594</v>
      </c>
      <c r="BF59" s="11">
        <v>33789</v>
      </c>
      <c r="BG59" s="11">
        <v>101767</v>
      </c>
      <c r="BH59" s="11">
        <v>100523</v>
      </c>
      <c r="BI59" s="11">
        <v>116098</v>
      </c>
      <c r="BJ59" s="11">
        <v>137679</v>
      </c>
      <c r="BK59" s="11">
        <v>116631</v>
      </c>
      <c r="BL59" s="11">
        <v>6201</v>
      </c>
      <c r="BM59" s="11">
        <v>222063</v>
      </c>
      <c r="BN59" s="11">
        <v>103132</v>
      </c>
      <c r="BO59" s="11">
        <v>56633</v>
      </c>
      <c r="BP59" s="11">
        <v>351631</v>
      </c>
      <c r="BQ59" s="11">
        <v>546988</v>
      </c>
      <c r="BR59" s="11">
        <v>27301</v>
      </c>
      <c r="BS59" s="11">
        <v>-158983</v>
      </c>
    </row>
    <row r="60" spans="1:71" ht="15.75">
      <c r="A60" s="11" t="s">
        <v>817</v>
      </c>
      <c r="B60" s="11" t="s">
        <v>645</v>
      </c>
      <c r="C60" s="11">
        <v>1000000</v>
      </c>
      <c r="D60" s="11" t="s">
        <v>646</v>
      </c>
      <c r="E60" s="11" t="s">
        <v>818</v>
      </c>
      <c r="F60" s="22" t="s">
        <v>819</v>
      </c>
      <c r="G60" s="11">
        <v>4204</v>
      </c>
      <c r="H60" s="11">
        <v>4914</v>
      </c>
      <c r="I60" s="11">
        <v>4101</v>
      </c>
      <c r="J60" s="11">
        <v>4939</v>
      </c>
      <c r="K60" s="11">
        <v>6915</v>
      </c>
      <c r="L60" s="11">
        <v>5618</v>
      </c>
      <c r="M60" s="11">
        <v>3862</v>
      </c>
      <c r="N60" s="11">
        <v>3555</v>
      </c>
      <c r="O60" s="11">
        <v>1350</v>
      </c>
      <c r="P60" s="11">
        <v>1431</v>
      </c>
      <c r="Q60" s="11">
        <v>3949</v>
      </c>
      <c r="R60" s="11">
        <v>621</v>
      </c>
      <c r="S60" s="11">
        <v>-3372</v>
      </c>
      <c r="T60" s="11">
        <v>4111</v>
      </c>
      <c r="U60" s="11">
        <v>-815</v>
      </c>
      <c r="V60" s="11">
        <v>15977</v>
      </c>
      <c r="W60" s="11">
        <v>-1631</v>
      </c>
      <c r="X60" s="11">
        <v>-23094</v>
      </c>
      <c r="Y60" s="11">
        <v>-25367</v>
      </c>
      <c r="Z60" s="11">
        <v>-22545</v>
      </c>
      <c r="AA60" s="11">
        <v>-13057</v>
      </c>
      <c r="AB60" s="11">
        <v>-12520</v>
      </c>
      <c r="AC60" s="11">
        <v>-19974</v>
      </c>
      <c r="AD60" s="11">
        <v>-51642</v>
      </c>
      <c r="AE60" s="11">
        <v>-102727</v>
      </c>
      <c r="AF60" s="11">
        <v>-114018</v>
      </c>
      <c r="AG60" s="11">
        <v>-131869</v>
      </c>
      <c r="AH60" s="11">
        <v>-144770</v>
      </c>
      <c r="AI60" s="11">
        <v>-109393</v>
      </c>
      <c r="AJ60" s="11">
        <v>-86741</v>
      </c>
      <c r="AK60" s="11">
        <v>-77855</v>
      </c>
      <c r="AL60" s="11">
        <v>-28614</v>
      </c>
      <c r="AM60" s="11">
        <v>-34738</v>
      </c>
      <c r="AN60" s="11">
        <v>-65174</v>
      </c>
      <c r="AO60" s="11">
        <v>-92487</v>
      </c>
      <c r="AP60" s="11">
        <v>-89761</v>
      </c>
      <c r="AQ60" s="11">
        <v>-96377</v>
      </c>
      <c r="AR60" s="11">
        <v>-101971</v>
      </c>
      <c r="AS60" s="11">
        <v>-162711</v>
      </c>
      <c r="AT60" s="11">
        <v>-259550</v>
      </c>
      <c r="AU60" s="11">
        <v>-381073</v>
      </c>
      <c r="AV60" s="11">
        <v>-376747</v>
      </c>
      <c r="AW60" s="11">
        <v>-439745</v>
      </c>
      <c r="AX60" s="11">
        <v>-521955</v>
      </c>
      <c r="AY60" s="11">
        <v>-634141</v>
      </c>
      <c r="AZ60" s="11">
        <v>-739903</v>
      </c>
      <c r="BA60" s="11">
        <v>-786453</v>
      </c>
      <c r="BB60" s="11">
        <v>-735933</v>
      </c>
      <c r="BC60" s="11">
        <v>-740870</v>
      </c>
      <c r="BD60" s="11">
        <v>-419153</v>
      </c>
      <c r="BE60" s="11">
        <v>-532309</v>
      </c>
      <c r="BF60" s="11">
        <v>-579617</v>
      </c>
      <c r="BG60" s="11">
        <v>-551618</v>
      </c>
      <c r="BH60" s="11">
        <v>-478454</v>
      </c>
      <c r="BI60" s="11">
        <v>-508900</v>
      </c>
      <c r="BJ60" s="11">
        <v>-524320</v>
      </c>
      <c r="BK60" s="11">
        <v>-503272</v>
      </c>
      <c r="BL60" s="11">
        <v>-543329</v>
      </c>
      <c r="BM60" s="11">
        <v>-593077</v>
      </c>
      <c r="BN60" s="11">
        <v>-577291</v>
      </c>
      <c r="BO60" s="11">
        <v>-626203</v>
      </c>
      <c r="BP60" s="11">
        <v>-860029</v>
      </c>
      <c r="BQ60" s="11">
        <v>-958934</v>
      </c>
      <c r="BR60" s="11">
        <v>-797342</v>
      </c>
      <c r="BS60" s="11">
        <v>-905795</v>
      </c>
    </row>
    <row r="61" spans="1:71" ht="15.75">
      <c r="A61" s="11" t="s">
        <v>820</v>
      </c>
      <c r="B61" s="11" t="s">
        <v>645</v>
      </c>
      <c r="C61" s="11">
        <v>1000000</v>
      </c>
      <c r="D61" s="11" t="s">
        <v>646</v>
      </c>
      <c r="E61" s="11" t="s">
        <v>821</v>
      </c>
      <c r="F61" s="22" t="s">
        <v>822</v>
      </c>
      <c r="G61" s="11">
        <v>3113</v>
      </c>
      <c r="H61" s="11">
        <v>3519</v>
      </c>
      <c r="I61" s="11">
        <v>4094</v>
      </c>
      <c r="J61" s="11">
        <v>4477</v>
      </c>
      <c r="K61" s="11">
        <v>4920</v>
      </c>
      <c r="L61" s="11">
        <v>5279</v>
      </c>
      <c r="M61" s="11">
        <v>5070</v>
      </c>
      <c r="N61" s="11">
        <v>5394</v>
      </c>
      <c r="O61" s="11">
        <v>6085</v>
      </c>
      <c r="P61" s="11">
        <v>6115</v>
      </c>
      <c r="Q61" s="11">
        <v>6393</v>
      </c>
      <c r="R61" s="11">
        <v>7594</v>
      </c>
      <c r="S61" s="11">
        <v>8558</v>
      </c>
      <c r="T61" s="11">
        <v>12619</v>
      </c>
      <c r="U61" s="11">
        <v>15520</v>
      </c>
      <c r="V61" s="11">
        <v>13004</v>
      </c>
      <c r="W61" s="11">
        <v>16847</v>
      </c>
      <c r="X61" s="11">
        <v>20292</v>
      </c>
      <c r="Y61" s="11">
        <v>21581</v>
      </c>
      <c r="Z61" s="11">
        <v>31931</v>
      </c>
      <c r="AA61" s="11">
        <v>34185</v>
      </c>
      <c r="AB61" s="11">
        <v>32935</v>
      </c>
      <c r="AC61" s="11">
        <v>36510</v>
      </c>
      <c r="AD61" s="11">
        <v>37085</v>
      </c>
      <c r="AE61" s="11">
        <v>36290</v>
      </c>
      <c r="AF61" s="11">
        <v>25365</v>
      </c>
      <c r="AG61" s="11">
        <v>16957</v>
      </c>
      <c r="AH61" s="11">
        <v>17488</v>
      </c>
      <c r="AI61" s="11">
        <v>22658</v>
      </c>
      <c r="AJ61" s="11">
        <v>24789</v>
      </c>
      <c r="AK61" s="11">
        <v>34692</v>
      </c>
      <c r="AL61" s="11">
        <v>31587</v>
      </c>
      <c r="AM61" s="11">
        <v>31077</v>
      </c>
      <c r="AN61" s="11">
        <v>31158</v>
      </c>
      <c r="AO61" s="11">
        <v>22966</v>
      </c>
      <c r="AP61" s="11">
        <v>27952</v>
      </c>
      <c r="AQ61" s="11">
        <v>30869</v>
      </c>
      <c r="AR61" s="11">
        <v>23300</v>
      </c>
      <c r="AS61" s="11">
        <v>17411</v>
      </c>
      <c r="AT61" s="11">
        <v>30904</v>
      </c>
      <c r="AU61" s="11">
        <v>38480</v>
      </c>
      <c r="AV61" s="11">
        <v>50364</v>
      </c>
      <c r="AW61" s="11">
        <v>45793</v>
      </c>
      <c r="AX61" s="11">
        <v>58497</v>
      </c>
      <c r="AY61" s="11">
        <v>76713</v>
      </c>
      <c r="AZ61" s="11">
        <v>74800</v>
      </c>
      <c r="BA61" s="11">
        <v>46460</v>
      </c>
      <c r="BB61" s="11">
        <v>95664</v>
      </c>
      <c r="BC61" s="11">
        <v>145214</v>
      </c>
      <c r="BD61" s="11">
        <v>150243</v>
      </c>
      <c r="BE61" s="11">
        <v>205633</v>
      </c>
      <c r="BF61" s="11">
        <v>237932</v>
      </c>
      <c r="BG61" s="11">
        <v>232691</v>
      </c>
      <c r="BH61" s="11">
        <v>230238</v>
      </c>
      <c r="BI61" s="11">
        <v>235159</v>
      </c>
      <c r="BJ61" s="11">
        <v>220129</v>
      </c>
      <c r="BK61" s="11">
        <v>231365</v>
      </c>
      <c r="BL61" s="11">
        <v>292950</v>
      </c>
      <c r="BM61" s="11">
        <v>290307</v>
      </c>
      <c r="BN61" s="11">
        <v>281896</v>
      </c>
      <c r="BO61" s="11">
        <v>211597</v>
      </c>
      <c r="BP61" s="11">
        <v>152652</v>
      </c>
      <c r="BQ61" s="11">
        <v>149272</v>
      </c>
      <c r="BR61" s="11">
        <v>100045</v>
      </c>
      <c r="BS61" s="11">
        <v>38190</v>
      </c>
    </row>
    <row r="62" spans="1:71" ht="15.75">
      <c r="A62" s="11" t="s">
        <v>655</v>
      </c>
      <c r="B62" s="11" t="s">
        <v>645</v>
      </c>
      <c r="C62" s="11">
        <v>1000000</v>
      </c>
      <c r="D62" s="11" t="s">
        <v>646</v>
      </c>
      <c r="E62" s="11" t="s">
        <v>656</v>
      </c>
      <c r="F62" s="22" t="s">
        <v>657</v>
      </c>
      <c r="G62" s="11">
        <v>4145</v>
      </c>
      <c r="H62" s="11">
        <v>4219</v>
      </c>
      <c r="I62" s="11">
        <v>4395</v>
      </c>
      <c r="J62" s="11">
        <v>4469</v>
      </c>
      <c r="K62" s="11">
        <v>4367</v>
      </c>
      <c r="L62" s="11">
        <v>4739</v>
      </c>
      <c r="M62" s="11">
        <v>5124</v>
      </c>
      <c r="N62" s="11">
        <v>5465</v>
      </c>
      <c r="O62" s="11">
        <v>5902</v>
      </c>
      <c r="P62" s="11">
        <v>5942</v>
      </c>
      <c r="Q62" s="11">
        <v>6618</v>
      </c>
      <c r="R62" s="11">
        <v>7904</v>
      </c>
      <c r="S62" s="11">
        <v>9227</v>
      </c>
      <c r="T62" s="11">
        <v>7868</v>
      </c>
      <c r="U62" s="11">
        <v>8735</v>
      </c>
      <c r="V62" s="11">
        <v>9142</v>
      </c>
      <c r="W62" s="11">
        <v>8122</v>
      </c>
      <c r="X62" s="11">
        <v>8112</v>
      </c>
      <c r="Y62" s="11">
        <v>8842</v>
      </c>
      <c r="Z62" s="11">
        <v>10552</v>
      </c>
      <c r="AA62" s="11">
        <v>12618</v>
      </c>
      <c r="AB62" s="11">
        <v>17039</v>
      </c>
      <c r="AC62" s="11">
        <v>19836</v>
      </c>
      <c r="AD62" s="11">
        <v>20496</v>
      </c>
      <c r="AE62" s="11">
        <v>23643</v>
      </c>
      <c r="AF62" s="11">
        <v>25651</v>
      </c>
      <c r="AG62" s="11">
        <v>27764</v>
      </c>
      <c r="AH62" s="11">
        <v>26810</v>
      </c>
      <c r="AI62" s="11">
        <v>28989</v>
      </c>
      <c r="AJ62" s="11">
        <v>30400</v>
      </c>
      <c r="AK62" s="11">
        <v>31735</v>
      </c>
      <c r="AL62" s="11">
        <v>-4909</v>
      </c>
      <c r="AM62" s="11">
        <v>41911</v>
      </c>
      <c r="AN62" s="11">
        <v>45355</v>
      </c>
      <c r="AO62" s="11">
        <v>46078</v>
      </c>
      <c r="AP62" s="11">
        <v>44050</v>
      </c>
      <c r="AQ62" s="11">
        <v>49513</v>
      </c>
      <c r="AR62" s="11">
        <v>51424</v>
      </c>
      <c r="AS62" s="11">
        <v>60033</v>
      </c>
      <c r="AT62" s="11">
        <v>85655</v>
      </c>
      <c r="AU62" s="11">
        <v>95374</v>
      </c>
      <c r="AV62" s="11">
        <v>110198</v>
      </c>
      <c r="AW62" s="11">
        <v>118264</v>
      </c>
      <c r="AX62" s="11">
        <v>130132</v>
      </c>
      <c r="AY62" s="11">
        <v>144878</v>
      </c>
      <c r="AZ62" s="11">
        <v>156095</v>
      </c>
      <c r="BA62" s="11">
        <v>154219</v>
      </c>
      <c r="BB62" s="11">
        <v>175489</v>
      </c>
      <c r="BC62" s="11">
        <v>197953</v>
      </c>
      <c r="BD62" s="11">
        <v>204311</v>
      </c>
      <c r="BE62" s="11">
        <v>209949</v>
      </c>
      <c r="BF62" s="11">
        <v>224715</v>
      </c>
      <c r="BG62" s="11">
        <v>221774</v>
      </c>
      <c r="BH62" s="11">
        <v>233913</v>
      </c>
      <c r="BI62" s="11">
        <v>247193</v>
      </c>
      <c r="BJ62" s="11">
        <v>257032</v>
      </c>
      <c r="BK62" s="11">
        <v>276103</v>
      </c>
      <c r="BL62" s="11">
        <v>293357</v>
      </c>
      <c r="BM62" s="11">
        <v>292322</v>
      </c>
      <c r="BN62" s="11">
        <v>313897</v>
      </c>
      <c r="BO62" s="11">
        <v>330797</v>
      </c>
      <c r="BP62" s="11">
        <v>352977</v>
      </c>
      <c r="BQ62" s="11">
        <v>405809</v>
      </c>
      <c r="BR62" s="11">
        <v>421238</v>
      </c>
      <c r="BS62" s="11">
        <v>445554</v>
      </c>
    </row>
    <row r="63" spans="1:71" ht="15.75">
      <c r="A63" s="11" t="s">
        <v>667</v>
      </c>
      <c r="B63" s="11" t="s">
        <v>645</v>
      </c>
      <c r="C63" s="11">
        <v>1000000</v>
      </c>
      <c r="D63" s="11" t="s">
        <v>646</v>
      </c>
      <c r="E63" s="11" t="s">
        <v>668</v>
      </c>
      <c r="F63" s="22" t="s">
        <v>669</v>
      </c>
      <c r="G63" s="11">
        <v>0</v>
      </c>
      <c r="H63" s="11">
        <v>0</v>
      </c>
      <c r="I63" s="11">
        <v>0</v>
      </c>
      <c r="J63" s="11">
        <v>0</v>
      </c>
      <c r="K63" s="11">
        <v>0</v>
      </c>
      <c r="L63" s="11">
        <v>0</v>
      </c>
      <c r="M63" s="11">
        <v>0</v>
      </c>
      <c r="N63" s="11">
        <v>0</v>
      </c>
      <c r="O63" s="11">
        <v>0</v>
      </c>
      <c r="P63" s="11">
        <v>0</v>
      </c>
      <c r="Q63" s="11">
        <v>0</v>
      </c>
      <c r="R63" s="11">
        <v>0</v>
      </c>
      <c r="S63" s="11">
        <v>0</v>
      </c>
      <c r="T63" s="11">
        <v>0</v>
      </c>
      <c r="U63" s="11">
        <v>0</v>
      </c>
      <c r="V63" s="11">
        <v>0</v>
      </c>
      <c r="W63" s="11">
        <v>0</v>
      </c>
      <c r="X63" s="11">
        <v>0</v>
      </c>
      <c r="Y63" s="11">
        <v>0</v>
      </c>
      <c r="Z63" s="11">
        <v>0</v>
      </c>
      <c r="AA63" s="11">
        <v>0</v>
      </c>
      <c r="AB63" s="11">
        <v>0</v>
      </c>
      <c r="AC63" s="11">
        <v>0</v>
      </c>
      <c r="AD63" s="11">
        <v>0</v>
      </c>
      <c r="AE63" s="11">
        <v>0</v>
      </c>
      <c r="AF63" s="11">
        <v>0</v>
      </c>
      <c r="AG63" s="11">
        <v>0</v>
      </c>
      <c r="AH63" s="11">
        <v>0</v>
      </c>
      <c r="AI63" s="11">
        <v>0</v>
      </c>
      <c r="AJ63" s="11">
        <v>0</v>
      </c>
      <c r="AK63" s="11">
        <v>0</v>
      </c>
      <c r="AL63" s="11">
        <v>0</v>
      </c>
      <c r="AM63" s="11">
        <v>0</v>
      </c>
      <c r="AN63" s="11">
        <v>0</v>
      </c>
      <c r="AO63" s="11">
        <v>0</v>
      </c>
      <c r="AP63" s="11">
        <v>0</v>
      </c>
      <c r="AQ63" s="11">
        <v>0</v>
      </c>
      <c r="AR63" s="11">
        <v>0</v>
      </c>
      <c r="AS63" s="11">
        <v>0</v>
      </c>
      <c r="AT63" s="11">
        <v>37677</v>
      </c>
      <c r="AU63" s="11">
        <v>41098</v>
      </c>
      <c r="AV63" s="11">
        <v>45167</v>
      </c>
      <c r="AW63" s="11">
        <v>56774</v>
      </c>
      <c r="AX63" s="11">
        <v>65956</v>
      </c>
      <c r="AY63" s="11">
        <v>64538</v>
      </c>
      <c r="AZ63" s="11">
        <v>70021</v>
      </c>
      <c r="BA63" s="11">
        <v>74905</v>
      </c>
      <c r="BB63" s="11">
        <v>74898</v>
      </c>
      <c r="BC63" s="11">
        <v>89376</v>
      </c>
      <c r="BD63" s="11">
        <v>90115</v>
      </c>
      <c r="BE63" s="11">
        <v>96838</v>
      </c>
      <c r="BF63" s="11">
        <v>106064</v>
      </c>
      <c r="BG63" s="11">
        <v>116699</v>
      </c>
      <c r="BH63" s="11">
        <v>130943</v>
      </c>
      <c r="BI63" s="11">
        <v>145836</v>
      </c>
      <c r="BJ63" s="11">
        <v>138130</v>
      </c>
      <c r="BK63" s="11">
        <v>146656</v>
      </c>
      <c r="BL63" s="11">
        <v>165740</v>
      </c>
      <c r="BM63" s="11">
        <v>153933</v>
      </c>
      <c r="BN63" s="11">
        <v>162031</v>
      </c>
      <c r="BO63" s="11">
        <v>172523</v>
      </c>
      <c r="BP63" s="11">
        <v>180972</v>
      </c>
      <c r="BQ63" s="11">
        <v>194534</v>
      </c>
      <c r="BR63" s="11">
        <v>202651</v>
      </c>
      <c r="BS63" s="11">
        <v>203342</v>
      </c>
    </row>
    <row r="64" spans="1:71" ht="15.75">
      <c r="A64" s="11" t="s">
        <v>823</v>
      </c>
      <c r="B64" s="11" t="s">
        <v>645</v>
      </c>
      <c r="C64" s="11">
        <v>1000000</v>
      </c>
      <c r="D64" s="11" t="s">
        <v>646</v>
      </c>
      <c r="E64" s="11" t="s">
        <v>824</v>
      </c>
      <c r="F64" s="22" t="s">
        <v>825</v>
      </c>
      <c r="G64" s="11">
        <v>3171</v>
      </c>
      <c r="H64" s="11">
        <v>4214</v>
      </c>
      <c r="I64" s="11">
        <v>3800</v>
      </c>
      <c r="J64" s="11">
        <v>4947</v>
      </c>
      <c r="K64" s="11">
        <v>7468</v>
      </c>
      <c r="L64" s="11">
        <v>6158</v>
      </c>
      <c r="M64" s="11">
        <v>3808</v>
      </c>
      <c r="N64" s="11">
        <v>3483</v>
      </c>
      <c r="O64" s="11">
        <v>1533</v>
      </c>
      <c r="P64" s="11">
        <v>1604</v>
      </c>
      <c r="Q64" s="11">
        <v>3724</v>
      </c>
      <c r="R64" s="11">
        <v>311</v>
      </c>
      <c r="S64" s="11">
        <v>-4041</v>
      </c>
      <c r="T64" s="11">
        <v>8861</v>
      </c>
      <c r="U64" s="11">
        <v>5970</v>
      </c>
      <c r="V64" s="11">
        <v>19839</v>
      </c>
      <c r="W64" s="11">
        <v>7094</v>
      </c>
      <c r="X64" s="11">
        <v>-10914</v>
      </c>
      <c r="Y64" s="11">
        <v>-12628</v>
      </c>
      <c r="Z64" s="11">
        <v>-1166</v>
      </c>
      <c r="AA64" s="11">
        <v>8511</v>
      </c>
      <c r="AB64" s="11">
        <v>3376</v>
      </c>
      <c r="AC64" s="11">
        <v>-3300</v>
      </c>
      <c r="AD64" s="11">
        <v>-35053</v>
      </c>
      <c r="AE64" s="11">
        <v>-90080</v>
      </c>
      <c r="AF64" s="11">
        <v>-114304</v>
      </c>
      <c r="AG64" s="11">
        <v>-142676</v>
      </c>
      <c r="AH64" s="11">
        <v>-154092</v>
      </c>
      <c r="AI64" s="11">
        <v>-115725</v>
      </c>
      <c r="AJ64" s="11">
        <v>-92352</v>
      </c>
      <c r="AK64" s="11">
        <v>-74898</v>
      </c>
      <c r="AL64" s="11">
        <v>7881</v>
      </c>
      <c r="AM64" s="11">
        <v>-45572</v>
      </c>
      <c r="AN64" s="11">
        <v>-79370</v>
      </c>
      <c r="AO64" s="11">
        <v>-115600</v>
      </c>
      <c r="AP64" s="11">
        <v>-105859</v>
      </c>
      <c r="AQ64" s="11">
        <v>-115021</v>
      </c>
      <c r="AR64" s="11">
        <v>-130095</v>
      </c>
      <c r="AS64" s="11">
        <v>-205333</v>
      </c>
      <c r="AT64" s="11">
        <v>-276625</v>
      </c>
      <c r="AU64" s="11">
        <v>-396869</v>
      </c>
      <c r="AV64" s="11">
        <v>-391416</v>
      </c>
      <c r="AW64" s="11">
        <v>-455441</v>
      </c>
      <c r="AX64" s="11">
        <v>-527635</v>
      </c>
      <c r="AY64" s="11">
        <v>-637768</v>
      </c>
      <c r="AZ64" s="11">
        <v>-751177</v>
      </c>
      <c r="BA64" s="11">
        <v>-819307</v>
      </c>
      <c r="BB64" s="11">
        <v>-740860</v>
      </c>
      <c r="BC64" s="11">
        <v>-704233</v>
      </c>
      <c r="BD64" s="11">
        <v>-383107</v>
      </c>
      <c r="BE64" s="11">
        <v>-439787</v>
      </c>
      <c r="BF64" s="11">
        <v>-460336</v>
      </c>
      <c r="BG64" s="11">
        <v>-424003</v>
      </c>
      <c r="BH64" s="11">
        <v>-351187</v>
      </c>
      <c r="BI64" s="11">
        <v>-375099</v>
      </c>
      <c r="BJ64" s="11">
        <v>-423093</v>
      </c>
      <c r="BK64" s="11">
        <v>-401353</v>
      </c>
      <c r="BL64" s="11">
        <v>-377996</v>
      </c>
      <c r="BM64" s="11">
        <v>-441158</v>
      </c>
      <c r="BN64" s="11">
        <v>-447261</v>
      </c>
      <c r="BO64" s="11">
        <v>-572880</v>
      </c>
      <c r="BP64" s="11">
        <v>-879382</v>
      </c>
      <c r="BQ64" s="11">
        <v>-1020938</v>
      </c>
      <c r="BR64" s="11">
        <v>-915885</v>
      </c>
      <c r="BS64" s="11">
        <v>-1109817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11292-E53A-470F-BFE8-8C4CC786303A}">
  <dimension ref="A1:CT33"/>
  <sheetViews>
    <sheetView workbookViewId="0">
      <pane xSplit="2" ySplit="7" topLeftCell="AN8" activePane="bottomRight" state="frozen"/>
      <selection pane="topRight" activeCell="C1" sqref="C1"/>
      <selection pane="bottomLeft" activeCell="A8" sqref="A8"/>
      <selection pane="bottomRight" activeCell="AX8" sqref="AX8"/>
    </sheetView>
  </sheetViews>
  <sheetFormatPr defaultColWidth="13" defaultRowHeight="15"/>
  <cols>
    <col min="1" max="16384" width="13" style="11"/>
  </cols>
  <sheetData>
    <row r="1" spans="1:98" ht="18.75">
      <c r="A1" s="73" t="s">
        <v>130</v>
      </c>
      <c r="B1" s="72"/>
      <c r="C1" s="72"/>
      <c r="D1" s="72"/>
      <c r="E1" s="72"/>
      <c r="F1" s="7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row>
    <row r="2" spans="1:98" ht="17.25">
      <c r="A2" s="74" t="s">
        <v>188</v>
      </c>
      <c r="B2" s="72"/>
      <c r="C2" s="72"/>
      <c r="D2" s="72"/>
      <c r="E2" s="72"/>
      <c r="F2" s="72"/>
      <c r="G2" s="72"/>
      <c r="H2" s="72"/>
      <c r="I2" s="72"/>
      <c r="J2" s="72"/>
      <c r="K2" s="72"/>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c r="BP2" s="72"/>
      <c r="BQ2" s="72"/>
      <c r="BR2" s="72"/>
      <c r="BS2" s="72"/>
      <c r="BT2" s="72"/>
      <c r="BU2" s="72"/>
      <c r="BV2" s="72"/>
      <c r="BW2" s="72"/>
      <c r="BX2" s="72"/>
      <c r="BY2" s="72"/>
      <c r="BZ2" s="72"/>
      <c r="CA2" s="72"/>
      <c r="CB2" s="72"/>
      <c r="CC2" s="72"/>
      <c r="CD2" s="72"/>
      <c r="CE2" s="72"/>
      <c r="CF2" s="72"/>
      <c r="CG2" s="72"/>
      <c r="CH2" s="72"/>
      <c r="CI2" s="72"/>
      <c r="CJ2" s="72"/>
      <c r="CK2" s="72"/>
      <c r="CL2" s="72"/>
      <c r="CM2" s="72"/>
      <c r="CN2" s="72"/>
      <c r="CO2" s="72"/>
      <c r="CP2" s="72"/>
      <c r="CQ2" s="72"/>
      <c r="CR2" s="72"/>
      <c r="CS2" s="72"/>
      <c r="CT2" s="72"/>
    </row>
    <row r="3" spans="1:98" ht="15.75">
      <c r="A3" s="72" t="s">
        <v>132</v>
      </c>
      <c r="B3" s="72"/>
      <c r="C3" s="72"/>
      <c r="D3" s="72"/>
      <c r="E3" s="72"/>
      <c r="F3" s="72"/>
      <c r="G3" s="72"/>
      <c r="H3" s="72"/>
      <c r="I3" s="72"/>
      <c r="J3" s="72"/>
      <c r="K3" s="72"/>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c r="CA3" s="72"/>
      <c r="CB3" s="72"/>
      <c r="CC3" s="72"/>
      <c r="CD3" s="72"/>
      <c r="CE3" s="72"/>
      <c r="CF3" s="72"/>
      <c r="CG3" s="72"/>
      <c r="CH3" s="72"/>
      <c r="CI3" s="72"/>
      <c r="CJ3" s="72"/>
      <c r="CK3" s="72"/>
      <c r="CL3" s="72"/>
      <c r="CM3" s="72"/>
      <c r="CN3" s="72"/>
      <c r="CO3" s="72"/>
      <c r="CP3" s="72"/>
      <c r="CQ3" s="72"/>
      <c r="CR3" s="72"/>
      <c r="CS3" s="72"/>
      <c r="CT3" s="72"/>
    </row>
    <row r="4" spans="1:98" ht="15.75">
      <c r="A4" s="72" t="s">
        <v>826</v>
      </c>
      <c r="B4" s="72"/>
      <c r="C4" s="72"/>
      <c r="D4" s="72"/>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2"/>
      <c r="BR4" s="72"/>
      <c r="BS4" s="72"/>
      <c r="BT4" s="72"/>
      <c r="BU4" s="72"/>
      <c r="BV4" s="72"/>
      <c r="BW4" s="72"/>
      <c r="BX4" s="72"/>
      <c r="BY4" s="72"/>
      <c r="BZ4" s="72"/>
      <c r="CA4" s="72"/>
      <c r="CB4" s="72"/>
      <c r="CC4" s="72"/>
      <c r="CD4" s="72"/>
      <c r="CE4" s="72"/>
      <c r="CF4" s="72"/>
      <c r="CG4" s="72"/>
      <c r="CH4" s="72"/>
      <c r="CI4" s="72"/>
      <c r="CJ4" s="72"/>
      <c r="CK4" s="72"/>
      <c r="CL4" s="72"/>
      <c r="CM4" s="72"/>
      <c r="CN4" s="72"/>
      <c r="CO4" s="72"/>
      <c r="CP4" s="72"/>
      <c r="CQ4" s="72"/>
      <c r="CR4" s="72"/>
      <c r="CS4" s="72"/>
      <c r="CT4" s="72"/>
    </row>
    <row r="6" spans="1:98" ht="15.75">
      <c r="A6" s="18" t="s">
        <v>0</v>
      </c>
      <c r="B6" s="18" t="s">
        <v>27</v>
      </c>
      <c r="C6" s="18" t="s">
        <v>827</v>
      </c>
      <c r="D6" s="18" t="s">
        <v>828</v>
      </c>
      <c r="E6" s="18" t="s">
        <v>829</v>
      </c>
      <c r="F6" s="18" t="s">
        <v>830</v>
      </c>
      <c r="G6" s="18" t="s">
        <v>831</v>
      </c>
      <c r="H6" s="18" t="s">
        <v>832</v>
      </c>
      <c r="I6" s="18" t="s">
        <v>833</v>
      </c>
      <c r="J6" s="18" t="s">
        <v>834</v>
      </c>
      <c r="K6" s="18" t="s">
        <v>835</v>
      </c>
      <c r="L6" s="18" t="s">
        <v>836</v>
      </c>
      <c r="M6" s="18" t="s">
        <v>837</v>
      </c>
      <c r="N6" s="18" t="s">
        <v>838</v>
      </c>
      <c r="O6" s="18" t="s">
        <v>839</v>
      </c>
      <c r="P6" s="18" t="s">
        <v>840</v>
      </c>
      <c r="Q6" s="18" t="s">
        <v>841</v>
      </c>
      <c r="R6" s="18" t="s">
        <v>842</v>
      </c>
      <c r="S6" s="18" t="s">
        <v>843</v>
      </c>
      <c r="T6" s="18" t="s">
        <v>844</v>
      </c>
      <c r="U6" s="18" t="s">
        <v>52</v>
      </c>
      <c r="V6" s="18" t="s">
        <v>53</v>
      </c>
      <c r="W6" s="18" t="s">
        <v>54</v>
      </c>
      <c r="X6" s="18" t="s">
        <v>55</v>
      </c>
      <c r="Y6" s="18" t="s">
        <v>56</v>
      </c>
      <c r="Z6" s="18" t="s">
        <v>57</v>
      </c>
      <c r="AA6" s="18" t="s">
        <v>58</v>
      </c>
      <c r="AB6" s="18" t="s">
        <v>59</v>
      </c>
      <c r="AC6" s="18" t="s">
        <v>60</v>
      </c>
      <c r="AD6" s="18" t="s">
        <v>61</v>
      </c>
      <c r="AE6" s="18" t="s">
        <v>62</v>
      </c>
      <c r="AF6" s="18" t="s">
        <v>63</v>
      </c>
      <c r="AG6" s="18" t="s">
        <v>64</v>
      </c>
      <c r="AH6" s="18" t="s">
        <v>65</v>
      </c>
      <c r="AI6" s="18" t="s">
        <v>66</v>
      </c>
      <c r="AJ6" s="18" t="s">
        <v>67</v>
      </c>
      <c r="AK6" s="18" t="s">
        <v>68</v>
      </c>
      <c r="AL6" s="18" t="s">
        <v>69</v>
      </c>
      <c r="AM6" s="18" t="s">
        <v>70</v>
      </c>
      <c r="AN6" s="18" t="s">
        <v>71</v>
      </c>
      <c r="AO6" s="18" t="s">
        <v>72</v>
      </c>
      <c r="AP6" s="18" t="s">
        <v>73</v>
      </c>
      <c r="AQ6" s="18" t="s">
        <v>74</v>
      </c>
      <c r="AR6" s="18" t="s">
        <v>75</v>
      </c>
      <c r="AS6" s="18" t="s">
        <v>76</v>
      </c>
      <c r="AT6" s="18" t="s">
        <v>77</v>
      </c>
      <c r="AU6" s="18" t="s">
        <v>78</v>
      </c>
      <c r="AV6" s="18" t="s">
        <v>79</v>
      </c>
      <c r="AW6" s="18" t="s">
        <v>80</v>
      </c>
      <c r="AX6" s="18" t="s">
        <v>81</v>
      </c>
      <c r="AY6" s="18" t="s">
        <v>82</v>
      </c>
      <c r="AZ6" s="18" t="s">
        <v>83</v>
      </c>
      <c r="BA6" s="18" t="s">
        <v>84</v>
      </c>
      <c r="BB6" s="18" t="s">
        <v>85</v>
      </c>
      <c r="BC6" s="18" t="s">
        <v>86</v>
      </c>
      <c r="BD6" s="18" t="s">
        <v>87</v>
      </c>
      <c r="BE6" s="18" t="s">
        <v>88</v>
      </c>
      <c r="BF6" s="18" t="s">
        <v>89</v>
      </c>
      <c r="BG6" s="18" t="s">
        <v>90</v>
      </c>
      <c r="BH6" s="18" t="s">
        <v>91</v>
      </c>
      <c r="BI6" s="18" t="s">
        <v>92</v>
      </c>
      <c r="BJ6" s="18" t="s">
        <v>93</v>
      </c>
      <c r="BK6" s="18" t="s">
        <v>94</v>
      </c>
      <c r="BL6" s="18" t="s">
        <v>95</v>
      </c>
      <c r="BM6" s="18" t="s">
        <v>96</v>
      </c>
      <c r="BN6" s="18" t="s">
        <v>97</v>
      </c>
      <c r="BO6" s="18" t="s">
        <v>98</v>
      </c>
      <c r="BP6" s="18" t="s">
        <v>99</v>
      </c>
      <c r="BQ6" s="18" t="s">
        <v>100</v>
      </c>
      <c r="BR6" s="18" t="s">
        <v>101</v>
      </c>
      <c r="BS6" s="18" t="s">
        <v>102</v>
      </c>
      <c r="BT6" s="18" t="s">
        <v>103</v>
      </c>
      <c r="BU6" s="18" t="s">
        <v>104</v>
      </c>
      <c r="BV6" s="18" t="s">
        <v>105</v>
      </c>
      <c r="BW6" s="18" t="s">
        <v>106</v>
      </c>
      <c r="BX6" s="18" t="s">
        <v>107</v>
      </c>
      <c r="BY6" s="18" t="s">
        <v>108</v>
      </c>
      <c r="BZ6" s="18" t="s">
        <v>109</v>
      </c>
      <c r="CA6" s="18" t="s">
        <v>110</v>
      </c>
      <c r="CB6" s="18" t="s">
        <v>111</v>
      </c>
      <c r="CC6" s="18" t="s">
        <v>112</v>
      </c>
      <c r="CD6" s="18" t="s">
        <v>113</v>
      </c>
      <c r="CE6" s="18" t="s">
        <v>114</v>
      </c>
      <c r="CF6" s="18" t="s">
        <v>115</v>
      </c>
      <c r="CG6" s="18" t="s">
        <v>116</v>
      </c>
      <c r="CH6" s="18" t="s">
        <v>117</v>
      </c>
      <c r="CI6" s="18" t="s">
        <v>118</v>
      </c>
      <c r="CJ6" s="18" t="s">
        <v>119</v>
      </c>
      <c r="CK6" s="18" t="s">
        <v>120</v>
      </c>
      <c r="CL6" s="18" t="s">
        <v>121</v>
      </c>
      <c r="CM6" s="18" t="s">
        <v>122</v>
      </c>
      <c r="CN6" s="18" t="s">
        <v>123</v>
      </c>
      <c r="CO6" s="18" t="s">
        <v>124</v>
      </c>
      <c r="CP6" s="18" t="s">
        <v>125</v>
      </c>
      <c r="CQ6" s="18" t="s">
        <v>126</v>
      </c>
      <c r="CR6" s="18" t="s">
        <v>127</v>
      </c>
      <c r="CS6" s="18" t="s">
        <v>128</v>
      </c>
      <c r="CT6" s="18" t="s">
        <v>129</v>
      </c>
    </row>
    <row r="7" spans="1:98" ht="15.75">
      <c r="A7" s="11" t="s">
        <v>0</v>
      </c>
      <c r="B7" s="11" t="s">
        <v>27</v>
      </c>
      <c r="C7" s="11" t="s">
        <v>27</v>
      </c>
      <c r="D7" s="11" t="s">
        <v>27</v>
      </c>
      <c r="E7" s="11" t="s">
        <v>27</v>
      </c>
      <c r="F7" s="11" t="s">
        <v>27</v>
      </c>
      <c r="G7" s="11" t="s">
        <v>27</v>
      </c>
      <c r="H7" s="11" t="s">
        <v>27</v>
      </c>
      <c r="I7" s="11" t="s">
        <v>27</v>
      </c>
      <c r="J7" s="11" t="s">
        <v>27</v>
      </c>
      <c r="K7" s="11" t="s">
        <v>27</v>
      </c>
      <c r="L7" s="11" t="s">
        <v>27</v>
      </c>
      <c r="M7" s="11" t="s">
        <v>27</v>
      </c>
      <c r="N7" s="11" t="s">
        <v>27</v>
      </c>
      <c r="O7" s="11" t="s">
        <v>27</v>
      </c>
      <c r="P7" s="11" t="s">
        <v>27</v>
      </c>
      <c r="Q7" s="11" t="s">
        <v>27</v>
      </c>
      <c r="R7" s="11" t="s">
        <v>27</v>
      </c>
      <c r="S7" s="11" t="s">
        <v>27</v>
      </c>
      <c r="T7" s="11" t="s">
        <v>27</v>
      </c>
      <c r="U7" s="11" t="s">
        <v>27</v>
      </c>
      <c r="V7" s="11" t="s">
        <v>27</v>
      </c>
      <c r="W7" s="11" t="s">
        <v>27</v>
      </c>
      <c r="X7" s="11" t="s">
        <v>27</v>
      </c>
      <c r="Y7" s="11" t="s">
        <v>27</v>
      </c>
      <c r="Z7" s="11" t="s">
        <v>27</v>
      </c>
      <c r="AA7" s="11" t="s">
        <v>27</v>
      </c>
      <c r="AB7" s="11" t="s">
        <v>27</v>
      </c>
      <c r="AC7" s="11" t="s">
        <v>27</v>
      </c>
      <c r="AD7" s="11" t="s">
        <v>27</v>
      </c>
      <c r="AE7" s="11" t="s">
        <v>27</v>
      </c>
      <c r="AF7" s="11" t="s">
        <v>27</v>
      </c>
      <c r="AG7" s="11" t="s">
        <v>27</v>
      </c>
      <c r="AH7" s="11" t="s">
        <v>27</v>
      </c>
      <c r="AI7" s="11" t="s">
        <v>27</v>
      </c>
      <c r="AJ7" s="11" t="s">
        <v>27</v>
      </c>
      <c r="AK7" s="11" t="s">
        <v>27</v>
      </c>
      <c r="AL7" s="11" t="s">
        <v>27</v>
      </c>
      <c r="AM7" s="11" t="s">
        <v>27</v>
      </c>
      <c r="AN7" s="11" t="s">
        <v>27</v>
      </c>
      <c r="AO7" s="11" t="s">
        <v>27</v>
      </c>
      <c r="AP7" s="11" t="s">
        <v>27</v>
      </c>
      <c r="AQ7" s="11" t="s">
        <v>27</v>
      </c>
      <c r="AR7" s="11" t="s">
        <v>27</v>
      </c>
      <c r="AS7" s="11" t="s">
        <v>27</v>
      </c>
      <c r="AT7" s="11" t="s">
        <v>27</v>
      </c>
      <c r="AU7" s="11" t="s">
        <v>27</v>
      </c>
      <c r="AV7" s="11" t="s">
        <v>27</v>
      </c>
      <c r="AW7" s="11" t="s">
        <v>27</v>
      </c>
      <c r="AX7" s="11" t="s">
        <v>27</v>
      </c>
      <c r="AY7" s="11" t="s">
        <v>27</v>
      </c>
      <c r="AZ7" s="11" t="s">
        <v>27</v>
      </c>
      <c r="BA7" s="11" t="s">
        <v>27</v>
      </c>
      <c r="BB7" s="11" t="s">
        <v>27</v>
      </c>
      <c r="BC7" s="11" t="s">
        <v>27</v>
      </c>
      <c r="BD7" s="11" t="s">
        <v>27</v>
      </c>
      <c r="BE7" s="11" t="s">
        <v>27</v>
      </c>
      <c r="BF7" s="11" t="s">
        <v>27</v>
      </c>
      <c r="BG7" s="11" t="s">
        <v>27</v>
      </c>
      <c r="BH7" s="11" t="s">
        <v>27</v>
      </c>
      <c r="BI7" s="11" t="s">
        <v>27</v>
      </c>
      <c r="BJ7" s="11" t="s">
        <v>27</v>
      </c>
      <c r="BK7" s="11" t="s">
        <v>27</v>
      </c>
      <c r="BL7" s="11" t="s">
        <v>27</v>
      </c>
      <c r="BM7" s="11" t="s">
        <v>27</v>
      </c>
      <c r="BN7" s="11" t="s">
        <v>27</v>
      </c>
      <c r="BO7" s="11" t="s">
        <v>27</v>
      </c>
      <c r="BP7" s="11" t="s">
        <v>27</v>
      </c>
      <c r="BQ7" s="11" t="s">
        <v>27</v>
      </c>
      <c r="BR7" s="11" t="s">
        <v>27</v>
      </c>
      <c r="BS7" s="11" t="s">
        <v>27</v>
      </c>
      <c r="BT7" s="11" t="s">
        <v>27</v>
      </c>
      <c r="BU7" s="11" t="s">
        <v>27</v>
      </c>
      <c r="BV7" s="11" t="s">
        <v>27</v>
      </c>
      <c r="BW7" s="11" t="s">
        <v>27</v>
      </c>
      <c r="BX7" s="11" t="s">
        <v>27</v>
      </c>
      <c r="BY7" s="11" t="s">
        <v>27</v>
      </c>
      <c r="BZ7" s="11" t="s">
        <v>27</v>
      </c>
      <c r="CA7" s="11" t="s">
        <v>27</v>
      </c>
      <c r="CB7" s="11" t="s">
        <v>27</v>
      </c>
      <c r="CC7" s="11" t="s">
        <v>27</v>
      </c>
      <c r="CD7" s="11" t="s">
        <v>27</v>
      </c>
      <c r="CE7" s="11" t="s">
        <v>27</v>
      </c>
      <c r="CF7" s="11" t="s">
        <v>27</v>
      </c>
      <c r="CG7" s="11" t="s">
        <v>27</v>
      </c>
      <c r="CH7" s="11" t="s">
        <v>27</v>
      </c>
      <c r="CI7" s="11" t="s">
        <v>27</v>
      </c>
      <c r="CJ7" s="11" t="s">
        <v>27</v>
      </c>
      <c r="CK7" s="11" t="s">
        <v>27</v>
      </c>
      <c r="CL7" s="11" t="s">
        <v>27</v>
      </c>
      <c r="CM7" s="11" t="s">
        <v>27</v>
      </c>
      <c r="CN7" s="11" t="s">
        <v>27</v>
      </c>
      <c r="CO7" s="11" t="s">
        <v>27</v>
      </c>
      <c r="CP7" s="11" t="s">
        <v>27</v>
      </c>
      <c r="CQ7" s="11" t="s">
        <v>27</v>
      </c>
      <c r="CR7" s="11" t="s">
        <v>27</v>
      </c>
      <c r="CS7" s="11" t="s">
        <v>27</v>
      </c>
      <c r="CT7" s="11" t="s">
        <v>27</v>
      </c>
    </row>
    <row r="8" spans="1:98" ht="15.75">
      <c r="A8" s="11" t="s">
        <v>1</v>
      </c>
      <c r="B8" s="15" t="s">
        <v>28</v>
      </c>
      <c r="C8" s="15">
        <v>104556</v>
      </c>
      <c r="D8" s="15">
        <v>92160</v>
      </c>
      <c r="E8" s="15">
        <v>77391</v>
      </c>
      <c r="F8" s="15">
        <v>59522</v>
      </c>
      <c r="G8" s="15">
        <v>57154</v>
      </c>
      <c r="H8" s="15">
        <v>66800</v>
      </c>
      <c r="I8" s="15">
        <v>74241</v>
      </c>
      <c r="J8" s="15">
        <v>84830</v>
      </c>
      <c r="K8" s="15">
        <v>93003</v>
      </c>
      <c r="L8" s="15">
        <v>87352</v>
      </c>
      <c r="M8" s="15">
        <v>93437</v>
      </c>
      <c r="N8" s="15">
        <v>102899</v>
      </c>
      <c r="O8" s="15">
        <v>129309</v>
      </c>
      <c r="P8" s="15">
        <v>165952</v>
      </c>
      <c r="Q8" s="15">
        <v>203084</v>
      </c>
      <c r="R8" s="15">
        <v>224447</v>
      </c>
      <c r="S8" s="15">
        <v>228007</v>
      </c>
      <c r="T8" s="15">
        <v>227535</v>
      </c>
      <c r="U8" s="15">
        <v>249616</v>
      </c>
      <c r="V8" s="15">
        <v>274468</v>
      </c>
      <c r="W8" s="15">
        <v>272475</v>
      </c>
      <c r="X8" s="15">
        <v>299827</v>
      </c>
      <c r="Y8" s="15">
        <v>346914</v>
      </c>
      <c r="Z8" s="15">
        <v>367341</v>
      </c>
      <c r="AA8" s="15">
        <v>389218</v>
      </c>
      <c r="AB8" s="15">
        <v>390549</v>
      </c>
      <c r="AC8" s="15">
        <v>425478</v>
      </c>
      <c r="AD8" s="15">
        <v>449353</v>
      </c>
      <c r="AE8" s="15">
        <v>474039</v>
      </c>
      <c r="AF8" s="15">
        <v>481229</v>
      </c>
      <c r="AG8" s="15">
        <v>521654</v>
      </c>
      <c r="AH8" s="15">
        <v>542382</v>
      </c>
      <c r="AI8" s="15">
        <v>562209</v>
      </c>
      <c r="AJ8" s="15">
        <v>603922</v>
      </c>
      <c r="AK8" s="15">
        <v>637450</v>
      </c>
      <c r="AL8" s="15">
        <v>684460</v>
      </c>
      <c r="AM8" s="15">
        <v>742289</v>
      </c>
      <c r="AN8" s="15">
        <v>813414</v>
      </c>
      <c r="AO8" s="15">
        <v>859959</v>
      </c>
      <c r="AP8" s="15">
        <v>940651</v>
      </c>
      <c r="AQ8" s="15">
        <v>1017615</v>
      </c>
      <c r="AR8" s="15">
        <v>1073303</v>
      </c>
      <c r="AS8" s="15">
        <v>1164850</v>
      </c>
      <c r="AT8" s="15">
        <v>1279110</v>
      </c>
      <c r="AU8" s="15">
        <v>1425376</v>
      </c>
      <c r="AV8" s="15">
        <v>1545243</v>
      </c>
      <c r="AW8" s="15">
        <v>1684904</v>
      </c>
      <c r="AX8" s="15">
        <v>1873412</v>
      </c>
      <c r="AY8" s="15">
        <v>2081826</v>
      </c>
      <c r="AZ8" s="15">
        <v>2351599</v>
      </c>
      <c r="BA8" s="15">
        <v>2627333</v>
      </c>
      <c r="BB8" s="15">
        <v>2857307</v>
      </c>
      <c r="BC8" s="15">
        <v>3207041</v>
      </c>
      <c r="BD8" s="15">
        <v>3343789</v>
      </c>
      <c r="BE8" s="15">
        <v>3634038</v>
      </c>
      <c r="BF8" s="15">
        <v>4037613</v>
      </c>
      <c r="BG8" s="15">
        <v>4338979</v>
      </c>
      <c r="BH8" s="15">
        <v>4579631</v>
      </c>
      <c r="BI8" s="15">
        <v>4855215</v>
      </c>
      <c r="BJ8" s="15">
        <v>5236438</v>
      </c>
      <c r="BK8" s="15">
        <v>5641580</v>
      </c>
      <c r="BL8" s="15">
        <v>5963144</v>
      </c>
      <c r="BM8" s="15">
        <v>6158129</v>
      </c>
      <c r="BN8" s="15">
        <v>6520327</v>
      </c>
      <c r="BO8" s="15">
        <v>6858559</v>
      </c>
      <c r="BP8" s="15">
        <v>7287236</v>
      </c>
      <c r="BQ8" s="15">
        <v>7639749</v>
      </c>
      <c r="BR8" s="15">
        <v>8073122</v>
      </c>
      <c r="BS8" s="15">
        <v>8577552</v>
      </c>
      <c r="BT8" s="15">
        <v>9062817</v>
      </c>
      <c r="BU8" s="15">
        <v>9631172</v>
      </c>
      <c r="BV8" s="15">
        <v>10250952</v>
      </c>
      <c r="BW8" s="15">
        <v>10581929</v>
      </c>
      <c r="BX8" s="15">
        <v>10929108</v>
      </c>
      <c r="BY8" s="15">
        <v>11456450</v>
      </c>
      <c r="BZ8" s="15">
        <v>12217196</v>
      </c>
      <c r="CA8" s="15">
        <v>13039197</v>
      </c>
      <c r="CB8" s="15">
        <v>13815583</v>
      </c>
      <c r="CC8" s="15">
        <v>14474228</v>
      </c>
      <c r="CD8" s="15">
        <v>14769862</v>
      </c>
      <c r="CE8" s="15">
        <v>14478067</v>
      </c>
      <c r="CF8" s="15">
        <v>15048971</v>
      </c>
      <c r="CG8" s="15">
        <v>15599732</v>
      </c>
      <c r="CH8" s="15">
        <v>16253970</v>
      </c>
      <c r="CI8" s="15">
        <v>16880683</v>
      </c>
      <c r="CJ8" s="15">
        <v>17608138</v>
      </c>
      <c r="CK8" s="15">
        <v>18295019</v>
      </c>
      <c r="CL8" s="15">
        <v>18804913</v>
      </c>
      <c r="CM8" s="15">
        <v>19612102</v>
      </c>
      <c r="CN8" s="15">
        <v>20656516</v>
      </c>
      <c r="CO8" s="15">
        <v>21539982</v>
      </c>
      <c r="CP8" s="15">
        <v>21354105</v>
      </c>
      <c r="CQ8" s="15">
        <v>23681171</v>
      </c>
      <c r="CR8" s="15">
        <v>26006893</v>
      </c>
      <c r="CS8" s="15">
        <v>27720709</v>
      </c>
      <c r="CT8" s="15">
        <v>29183836</v>
      </c>
    </row>
    <row r="9" spans="1:98" ht="15.75">
      <c r="A9" s="11" t="s">
        <v>2</v>
      </c>
      <c r="B9" s="15" t="s">
        <v>29</v>
      </c>
      <c r="C9" s="15">
        <v>77382</v>
      </c>
      <c r="D9" s="15">
        <v>70136</v>
      </c>
      <c r="E9" s="15">
        <v>60672</v>
      </c>
      <c r="F9" s="15">
        <v>48714</v>
      </c>
      <c r="G9" s="15">
        <v>45945</v>
      </c>
      <c r="H9" s="15">
        <v>51461</v>
      </c>
      <c r="I9" s="15">
        <v>55932</v>
      </c>
      <c r="J9" s="15">
        <v>62188</v>
      </c>
      <c r="K9" s="15">
        <v>66839</v>
      </c>
      <c r="L9" s="15">
        <v>64272</v>
      </c>
      <c r="M9" s="15">
        <v>67209</v>
      </c>
      <c r="N9" s="15">
        <v>71288</v>
      </c>
      <c r="O9" s="15">
        <v>81072</v>
      </c>
      <c r="P9" s="15">
        <v>89002</v>
      </c>
      <c r="Q9" s="15">
        <v>99903</v>
      </c>
      <c r="R9" s="15">
        <v>108648</v>
      </c>
      <c r="S9" s="15">
        <v>119977</v>
      </c>
      <c r="T9" s="15">
        <v>144198</v>
      </c>
      <c r="U9" s="15">
        <v>161852</v>
      </c>
      <c r="V9" s="15">
        <v>174878</v>
      </c>
      <c r="W9" s="15">
        <v>178333</v>
      </c>
      <c r="X9" s="15">
        <v>192044</v>
      </c>
      <c r="Y9" s="15">
        <v>208339</v>
      </c>
      <c r="Z9" s="15">
        <v>219320</v>
      </c>
      <c r="AA9" s="15">
        <v>232740</v>
      </c>
      <c r="AB9" s="15">
        <v>239608</v>
      </c>
      <c r="AC9" s="15">
        <v>258288</v>
      </c>
      <c r="AD9" s="15">
        <v>271128</v>
      </c>
      <c r="AE9" s="15">
        <v>286296</v>
      </c>
      <c r="AF9" s="15">
        <v>295606</v>
      </c>
      <c r="AG9" s="15">
        <v>317130</v>
      </c>
      <c r="AH9" s="15">
        <v>331180</v>
      </c>
      <c r="AI9" s="15">
        <v>341475</v>
      </c>
      <c r="AJ9" s="15">
        <v>362557</v>
      </c>
      <c r="AK9" s="15">
        <v>382035</v>
      </c>
      <c r="AL9" s="15">
        <v>410632</v>
      </c>
      <c r="AM9" s="15">
        <v>442973</v>
      </c>
      <c r="AN9" s="15">
        <v>479919</v>
      </c>
      <c r="AO9" s="15">
        <v>506685</v>
      </c>
      <c r="AP9" s="15">
        <v>556852</v>
      </c>
      <c r="AQ9" s="15">
        <v>603639</v>
      </c>
      <c r="AR9" s="15">
        <v>646724</v>
      </c>
      <c r="AS9" s="15">
        <v>699937</v>
      </c>
      <c r="AT9" s="15">
        <v>768153</v>
      </c>
      <c r="AU9" s="15">
        <v>849575</v>
      </c>
      <c r="AV9" s="15">
        <v>930161</v>
      </c>
      <c r="AW9" s="15">
        <v>1030547</v>
      </c>
      <c r="AX9" s="15">
        <v>1147666</v>
      </c>
      <c r="AY9" s="15">
        <v>1273975</v>
      </c>
      <c r="AZ9" s="15">
        <v>1422252</v>
      </c>
      <c r="BA9" s="15">
        <v>1585420</v>
      </c>
      <c r="BB9" s="15">
        <v>1750667</v>
      </c>
      <c r="BC9" s="15">
        <v>1933951</v>
      </c>
      <c r="BD9" s="15">
        <v>2071256</v>
      </c>
      <c r="BE9" s="15">
        <v>2281605</v>
      </c>
      <c r="BF9" s="15">
        <v>2492340</v>
      </c>
      <c r="BG9" s="15">
        <v>2712830</v>
      </c>
      <c r="BH9" s="15">
        <v>2886278</v>
      </c>
      <c r="BI9" s="15">
        <v>3076279</v>
      </c>
      <c r="BJ9" s="15">
        <v>3330012</v>
      </c>
      <c r="BK9" s="15">
        <v>3576758</v>
      </c>
      <c r="BL9" s="15">
        <v>3808994</v>
      </c>
      <c r="BM9" s="15">
        <v>3943449</v>
      </c>
      <c r="BN9" s="15">
        <v>4197559</v>
      </c>
      <c r="BO9" s="15">
        <v>4451984</v>
      </c>
      <c r="BP9" s="15">
        <v>4720965</v>
      </c>
      <c r="BQ9" s="15">
        <v>4962590</v>
      </c>
      <c r="BR9" s="15">
        <v>5244596</v>
      </c>
      <c r="BS9" s="15">
        <v>5536790</v>
      </c>
      <c r="BT9" s="15">
        <v>5877248</v>
      </c>
      <c r="BU9" s="15">
        <v>6283758</v>
      </c>
      <c r="BV9" s="15">
        <v>6767179</v>
      </c>
      <c r="BW9" s="15">
        <v>7073801</v>
      </c>
      <c r="BX9" s="15">
        <v>7348941</v>
      </c>
      <c r="BY9" s="15">
        <v>7740749</v>
      </c>
      <c r="BZ9" s="15">
        <v>8231960</v>
      </c>
      <c r="CA9" s="15">
        <v>8769066</v>
      </c>
      <c r="CB9" s="15">
        <v>9277236</v>
      </c>
      <c r="CC9" s="15">
        <v>9746594</v>
      </c>
      <c r="CD9" s="15">
        <v>10050083</v>
      </c>
      <c r="CE9" s="15">
        <v>9891218</v>
      </c>
      <c r="CF9" s="15">
        <v>10260256</v>
      </c>
      <c r="CG9" s="15">
        <v>10698857</v>
      </c>
      <c r="CH9" s="15">
        <v>11047363</v>
      </c>
      <c r="CI9" s="15">
        <v>11388233</v>
      </c>
      <c r="CJ9" s="15">
        <v>11874450</v>
      </c>
      <c r="CK9" s="15">
        <v>12297438</v>
      </c>
      <c r="CL9" s="15">
        <v>12726849</v>
      </c>
      <c r="CM9" s="15">
        <v>13290626</v>
      </c>
      <c r="CN9" s="15">
        <v>13934442</v>
      </c>
      <c r="CO9" s="15">
        <v>14437543</v>
      </c>
      <c r="CP9" s="15">
        <v>14225657</v>
      </c>
      <c r="CQ9" s="15">
        <v>16113945</v>
      </c>
      <c r="CR9" s="15">
        <v>17690841</v>
      </c>
      <c r="CS9" s="15">
        <v>18822769</v>
      </c>
      <c r="CT9" s="15">
        <v>19827154</v>
      </c>
    </row>
    <row r="10" spans="1:98" ht="15.75">
      <c r="A10" s="11" t="s">
        <v>3</v>
      </c>
      <c r="B10" s="11" t="s">
        <v>30</v>
      </c>
      <c r="C10" s="11">
        <v>43770</v>
      </c>
      <c r="D10" s="11">
        <v>38164</v>
      </c>
      <c r="E10" s="11">
        <v>31709</v>
      </c>
      <c r="F10" s="11">
        <v>24127</v>
      </c>
      <c r="G10" s="11">
        <v>23756</v>
      </c>
      <c r="H10" s="11">
        <v>28483</v>
      </c>
      <c r="I10" s="11">
        <v>31628</v>
      </c>
      <c r="J10" s="11">
        <v>35969</v>
      </c>
      <c r="K10" s="11">
        <v>38373</v>
      </c>
      <c r="L10" s="11">
        <v>36006</v>
      </c>
      <c r="M10" s="11">
        <v>37921</v>
      </c>
      <c r="N10" s="11">
        <v>40632</v>
      </c>
      <c r="O10" s="11">
        <v>47448</v>
      </c>
      <c r="P10" s="11">
        <v>51026</v>
      </c>
      <c r="Q10" s="11">
        <v>56332</v>
      </c>
      <c r="R10" s="11">
        <v>60531</v>
      </c>
      <c r="S10" s="11">
        <v>67624</v>
      </c>
      <c r="T10" s="11">
        <v>86245</v>
      </c>
      <c r="U10" s="11">
        <v>99429</v>
      </c>
      <c r="V10" s="11">
        <v>107420</v>
      </c>
      <c r="W10" s="11">
        <v>108081</v>
      </c>
      <c r="X10" s="11">
        <v>116830</v>
      </c>
      <c r="Y10" s="11">
        <v>124748</v>
      </c>
      <c r="Z10" s="11">
        <v>128785</v>
      </c>
      <c r="AA10" s="11">
        <v>134835</v>
      </c>
      <c r="AB10" s="11">
        <v>135766</v>
      </c>
      <c r="AC10" s="11">
        <v>147398</v>
      </c>
      <c r="AD10" s="11">
        <v>152154</v>
      </c>
      <c r="AE10" s="11">
        <v>159602</v>
      </c>
      <c r="AF10" s="11">
        <v>161568</v>
      </c>
      <c r="AG10" s="11">
        <v>172607</v>
      </c>
      <c r="AH10" s="11">
        <v>177015</v>
      </c>
      <c r="AI10" s="11">
        <v>178808</v>
      </c>
      <c r="AJ10" s="11">
        <v>188969</v>
      </c>
      <c r="AK10" s="11">
        <v>198154</v>
      </c>
      <c r="AL10" s="11">
        <v>212252</v>
      </c>
      <c r="AM10" s="11">
        <v>229675</v>
      </c>
      <c r="AN10" s="11">
        <v>249619</v>
      </c>
      <c r="AO10" s="11">
        <v>258991</v>
      </c>
      <c r="AP10" s="11">
        <v>284617</v>
      </c>
      <c r="AQ10" s="11">
        <v>304678</v>
      </c>
      <c r="AR10" s="11">
        <v>318794</v>
      </c>
      <c r="AS10" s="11">
        <v>342116</v>
      </c>
      <c r="AT10" s="11">
        <v>373815</v>
      </c>
      <c r="AU10" s="11">
        <v>416635</v>
      </c>
      <c r="AV10" s="11">
        <v>451538</v>
      </c>
      <c r="AW10" s="11">
        <v>491334</v>
      </c>
      <c r="AX10" s="11">
        <v>546305</v>
      </c>
      <c r="AY10" s="11">
        <v>600384</v>
      </c>
      <c r="AZ10" s="11">
        <v>663567</v>
      </c>
      <c r="BA10" s="11">
        <v>737938</v>
      </c>
      <c r="BB10" s="11">
        <v>799794</v>
      </c>
      <c r="BC10" s="11">
        <v>869368</v>
      </c>
      <c r="BD10" s="11">
        <v>899290</v>
      </c>
      <c r="BE10" s="11">
        <v>973783</v>
      </c>
      <c r="BF10" s="11">
        <v>1063700</v>
      </c>
      <c r="BG10" s="11">
        <v>1137609</v>
      </c>
      <c r="BH10" s="11">
        <v>1195627</v>
      </c>
      <c r="BI10" s="11">
        <v>1256297</v>
      </c>
      <c r="BJ10" s="11">
        <v>1337309</v>
      </c>
      <c r="BK10" s="11">
        <v>1423805</v>
      </c>
      <c r="BL10" s="11">
        <v>1491301</v>
      </c>
      <c r="BM10" s="11">
        <v>1497434</v>
      </c>
      <c r="BN10" s="11">
        <v>1563268</v>
      </c>
      <c r="BO10" s="11">
        <v>1642347</v>
      </c>
      <c r="BP10" s="11">
        <v>1746554</v>
      </c>
      <c r="BQ10" s="11">
        <v>1815533</v>
      </c>
      <c r="BR10" s="11">
        <v>1917671</v>
      </c>
      <c r="BS10" s="11">
        <v>2006506</v>
      </c>
      <c r="BT10" s="11">
        <v>2108439</v>
      </c>
      <c r="BU10" s="11">
        <v>2287062</v>
      </c>
      <c r="BV10" s="11">
        <v>2453172</v>
      </c>
      <c r="BW10" s="11">
        <v>2525593</v>
      </c>
      <c r="BX10" s="11">
        <v>2598805</v>
      </c>
      <c r="BY10" s="11">
        <v>2722597</v>
      </c>
      <c r="BZ10" s="11">
        <v>2902021</v>
      </c>
      <c r="CA10" s="11">
        <v>3082923</v>
      </c>
      <c r="CB10" s="11">
        <v>3239655</v>
      </c>
      <c r="CC10" s="11">
        <v>3367031</v>
      </c>
      <c r="CD10" s="11">
        <v>3363221</v>
      </c>
      <c r="CE10" s="11">
        <v>3180022</v>
      </c>
      <c r="CF10" s="11">
        <v>3317825</v>
      </c>
      <c r="CG10" s="11">
        <v>3518121</v>
      </c>
      <c r="CH10" s="11">
        <v>3637739</v>
      </c>
      <c r="CI10" s="11">
        <v>3742183</v>
      </c>
      <c r="CJ10" s="11">
        <v>3886577</v>
      </c>
      <c r="CK10" s="11">
        <v>3955130</v>
      </c>
      <c r="CL10" s="11">
        <v>4033036</v>
      </c>
      <c r="CM10" s="11">
        <v>4212214</v>
      </c>
      <c r="CN10" s="11">
        <v>4414208</v>
      </c>
      <c r="CO10" s="11">
        <v>4532817</v>
      </c>
      <c r="CP10" s="11">
        <v>4706702</v>
      </c>
      <c r="CQ10" s="11">
        <v>5500372</v>
      </c>
      <c r="CR10" s="11">
        <v>5939080</v>
      </c>
      <c r="CS10" s="11">
        <v>6123912</v>
      </c>
      <c r="CT10" s="11">
        <v>6242769</v>
      </c>
    </row>
    <row r="11" spans="1:98" ht="15.75">
      <c r="A11" s="11" t="s">
        <v>4</v>
      </c>
      <c r="B11" s="11" t="s">
        <v>31</v>
      </c>
      <c r="C11" s="11">
        <v>9829</v>
      </c>
      <c r="D11" s="11">
        <v>7661</v>
      </c>
      <c r="E11" s="11">
        <v>5911</v>
      </c>
      <c r="F11" s="11">
        <v>3959</v>
      </c>
      <c r="G11" s="11">
        <v>3762</v>
      </c>
      <c r="H11" s="11">
        <v>4564</v>
      </c>
      <c r="I11" s="11">
        <v>5493</v>
      </c>
      <c r="J11" s="11">
        <v>6749</v>
      </c>
      <c r="K11" s="11">
        <v>7393</v>
      </c>
      <c r="L11" s="11">
        <v>6123</v>
      </c>
      <c r="M11" s="11">
        <v>7168</v>
      </c>
      <c r="N11" s="11">
        <v>8287</v>
      </c>
      <c r="O11" s="11">
        <v>10268</v>
      </c>
      <c r="P11" s="11">
        <v>7630</v>
      </c>
      <c r="Q11" s="11">
        <v>7471</v>
      </c>
      <c r="R11" s="11">
        <v>7743</v>
      </c>
      <c r="S11" s="11">
        <v>9098</v>
      </c>
      <c r="T11" s="11">
        <v>17114</v>
      </c>
      <c r="U11" s="11">
        <v>21833</v>
      </c>
      <c r="V11" s="11">
        <v>24453</v>
      </c>
      <c r="W11" s="11">
        <v>26623</v>
      </c>
      <c r="X11" s="11">
        <v>32445</v>
      </c>
      <c r="Y11" s="11">
        <v>31739</v>
      </c>
      <c r="Z11" s="11">
        <v>31243</v>
      </c>
      <c r="AA11" s="11">
        <v>34616</v>
      </c>
      <c r="AB11" s="11">
        <v>33713</v>
      </c>
      <c r="AC11" s="11">
        <v>40745</v>
      </c>
      <c r="AD11" s="11">
        <v>40169</v>
      </c>
      <c r="AE11" s="11">
        <v>42027</v>
      </c>
      <c r="AF11" s="11">
        <v>39530</v>
      </c>
      <c r="AG11" s="11">
        <v>44888</v>
      </c>
      <c r="AH11" s="11">
        <v>45625</v>
      </c>
      <c r="AI11" s="11">
        <v>44206</v>
      </c>
      <c r="AJ11" s="11">
        <v>49465</v>
      </c>
      <c r="AK11" s="11">
        <v>54228</v>
      </c>
      <c r="AL11" s="11">
        <v>59556</v>
      </c>
      <c r="AM11" s="11">
        <v>66390</v>
      </c>
      <c r="AN11" s="11">
        <v>71745</v>
      </c>
      <c r="AO11" s="11">
        <v>73981</v>
      </c>
      <c r="AP11" s="11">
        <v>84828</v>
      </c>
      <c r="AQ11" s="11">
        <v>90483</v>
      </c>
      <c r="AR11" s="11">
        <v>89988</v>
      </c>
      <c r="AS11" s="11">
        <v>102446</v>
      </c>
      <c r="AT11" s="11">
        <v>116444</v>
      </c>
      <c r="AU11" s="11">
        <v>130527</v>
      </c>
      <c r="AV11" s="11">
        <v>130177</v>
      </c>
      <c r="AW11" s="11">
        <v>142165</v>
      </c>
      <c r="AX11" s="11">
        <v>168624</v>
      </c>
      <c r="AY11" s="11">
        <v>191963</v>
      </c>
      <c r="AZ11" s="11">
        <v>213348</v>
      </c>
      <c r="BA11" s="11">
        <v>226340</v>
      </c>
      <c r="BB11" s="11">
        <v>226391</v>
      </c>
      <c r="BC11" s="11">
        <v>243938</v>
      </c>
      <c r="BD11" s="11">
        <v>253032</v>
      </c>
      <c r="BE11" s="11">
        <v>295031</v>
      </c>
      <c r="BF11" s="11">
        <v>342156</v>
      </c>
      <c r="BG11" s="11">
        <v>380365</v>
      </c>
      <c r="BH11" s="11">
        <v>421439</v>
      </c>
      <c r="BI11" s="11">
        <v>442022</v>
      </c>
      <c r="BJ11" s="11">
        <v>475053</v>
      </c>
      <c r="BK11" s="11">
        <v>494330</v>
      </c>
      <c r="BL11" s="11">
        <v>497079</v>
      </c>
      <c r="BM11" s="11">
        <v>477183</v>
      </c>
      <c r="BN11" s="11">
        <v>508081</v>
      </c>
      <c r="BO11" s="11">
        <v>551532</v>
      </c>
      <c r="BP11" s="11">
        <v>607171</v>
      </c>
      <c r="BQ11" s="11">
        <v>635738</v>
      </c>
      <c r="BR11" s="11">
        <v>676295</v>
      </c>
      <c r="BS11" s="11">
        <v>715530</v>
      </c>
      <c r="BT11" s="11">
        <v>779293</v>
      </c>
      <c r="BU11" s="11">
        <v>855568</v>
      </c>
      <c r="BV11" s="11">
        <v>912572</v>
      </c>
      <c r="BW11" s="11">
        <v>941515</v>
      </c>
      <c r="BX11" s="11">
        <v>985368</v>
      </c>
      <c r="BY11" s="11">
        <v>1017801</v>
      </c>
      <c r="BZ11" s="11">
        <v>1080574</v>
      </c>
      <c r="CA11" s="11">
        <v>1128610</v>
      </c>
      <c r="CB11" s="11">
        <v>1158333</v>
      </c>
      <c r="CC11" s="11">
        <v>1188043</v>
      </c>
      <c r="CD11" s="11">
        <v>1098761</v>
      </c>
      <c r="CE11" s="11">
        <v>1012121</v>
      </c>
      <c r="CF11" s="11">
        <v>1048962</v>
      </c>
      <c r="CG11" s="11">
        <v>1093499</v>
      </c>
      <c r="CH11" s="11">
        <v>1144221</v>
      </c>
      <c r="CI11" s="11">
        <v>1191786</v>
      </c>
      <c r="CJ11" s="11">
        <v>1247260</v>
      </c>
      <c r="CK11" s="11">
        <v>1315794</v>
      </c>
      <c r="CL11" s="11">
        <v>1356495</v>
      </c>
      <c r="CM11" s="11">
        <v>1415911</v>
      </c>
      <c r="CN11" s="11">
        <v>1488831</v>
      </c>
      <c r="CO11" s="11">
        <v>1523644</v>
      </c>
      <c r="CP11" s="11">
        <v>1616929</v>
      </c>
      <c r="CQ11" s="11">
        <v>1990266</v>
      </c>
      <c r="CR11" s="11">
        <v>2078035</v>
      </c>
      <c r="CS11" s="11">
        <v>2142619</v>
      </c>
      <c r="CT11" s="11">
        <v>2167114</v>
      </c>
    </row>
    <row r="12" spans="1:98" ht="15.75">
      <c r="A12" s="11" t="s">
        <v>5</v>
      </c>
      <c r="B12" s="11" t="s">
        <v>32</v>
      </c>
      <c r="C12" s="11">
        <v>33941</v>
      </c>
      <c r="D12" s="11">
        <v>30503</v>
      </c>
      <c r="E12" s="11">
        <v>25798</v>
      </c>
      <c r="F12" s="11">
        <v>20169</v>
      </c>
      <c r="G12" s="11">
        <v>19994</v>
      </c>
      <c r="H12" s="11">
        <v>23919</v>
      </c>
      <c r="I12" s="11">
        <v>26135</v>
      </c>
      <c r="J12" s="11">
        <v>29221</v>
      </c>
      <c r="K12" s="11">
        <v>30980</v>
      </c>
      <c r="L12" s="11">
        <v>29883</v>
      </c>
      <c r="M12" s="11">
        <v>30754</v>
      </c>
      <c r="N12" s="11">
        <v>32345</v>
      </c>
      <c r="O12" s="11">
        <v>37180</v>
      </c>
      <c r="P12" s="11">
        <v>43395</v>
      </c>
      <c r="Q12" s="11">
        <v>48861</v>
      </c>
      <c r="R12" s="11">
        <v>52788</v>
      </c>
      <c r="S12" s="11">
        <v>58525</v>
      </c>
      <c r="T12" s="11">
        <v>69131</v>
      </c>
      <c r="U12" s="11">
        <v>77596</v>
      </c>
      <c r="V12" s="11">
        <v>82966</v>
      </c>
      <c r="W12" s="11">
        <v>81457</v>
      </c>
      <c r="X12" s="11">
        <v>84384</v>
      </c>
      <c r="Y12" s="11">
        <v>93009</v>
      </c>
      <c r="Z12" s="11">
        <v>97542</v>
      </c>
      <c r="AA12" s="11">
        <v>100219</v>
      </c>
      <c r="AB12" s="11">
        <v>102053</v>
      </c>
      <c r="AC12" s="11">
        <v>106653</v>
      </c>
      <c r="AD12" s="11">
        <v>111985</v>
      </c>
      <c r="AE12" s="11">
        <v>117575</v>
      </c>
      <c r="AF12" s="11">
        <v>122038</v>
      </c>
      <c r="AG12" s="11">
        <v>127719</v>
      </c>
      <c r="AH12" s="11">
        <v>131390</v>
      </c>
      <c r="AI12" s="11">
        <v>134602</v>
      </c>
      <c r="AJ12" s="11">
        <v>139504</v>
      </c>
      <c r="AK12" s="11">
        <v>143927</v>
      </c>
      <c r="AL12" s="11">
        <v>152696</v>
      </c>
      <c r="AM12" s="11">
        <v>163285</v>
      </c>
      <c r="AN12" s="11">
        <v>177874</v>
      </c>
      <c r="AO12" s="11">
        <v>185009</v>
      </c>
      <c r="AP12" s="11">
        <v>199788</v>
      </c>
      <c r="AQ12" s="11">
        <v>214195</v>
      </c>
      <c r="AR12" s="11">
        <v>228806</v>
      </c>
      <c r="AS12" s="11">
        <v>239670</v>
      </c>
      <c r="AT12" s="11">
        <v>257371</v>
      </c>
      <c r="AU12" s="11">
        <v>286108</v>
      </c>
      <c r="AV12" s="11">
        <v>321361</v>
      </c>
      <c r="AW12" s="11">
        <v>349170</v>
      </c>
      <c r="AX12" s="11">
        <v>377680</v>
      </c>
      <c r="AY12" s="11">
        <v>408421</v>
      </c>
      <c r="AZ12" s="11">
        <v>450218</v>
      </c>
      <c r="BA12" s="11">
        <v>511598</v>
      </c>
      <c r="BB12" s="11">
        <v>573402</v>
      </c>
      <c r="BC12" s="11">
        <v>625430</v>
      </c>
      <c r="BD12" s="11">
        <v>646258</v>
      </c>
      <c r="BE12" s="11">
        <v>678753</v>
      </c>
      <c r="BF12" s="11">
        <v>721545</v>
      </c>
      <c r="BG12" s="11">
        <v>757244</v>
      </c>
      <c r="BH12" s="11">
        <v>774188</v>
      </c>
      <c r="BI12" s="11">
        <v>814275</v>
      </c>
      <c r="BJ12" s="11">
        <v>862256</v>
      </c>
      <c r="BK12" s="11">
        <v>929475</v>
      </c>
      <c r="BL12" s="11">
        <v>994222</v>
      </c>
      <c r="BM12" s="11">
        <v>1020252</v>
      </c>
      <c r="BN12" s="11">
        <v>1055186</v>
      </c>
      <c r="BO12" s="11">
        <v>1090814</v>
      </c>
      <c r="BP12" s="11">
        <v>1139382</v>
      </c>
      <c r="BQ12" s="11">
        <v>1179795</v>
      </c>
      <c r="BR12" s="11">
        <v>1241376</v>
      </c>
      <c r="BS12" s="11">
        <v>1290976</v>
      </c>
      <c r="BT12" s="11">
        <v>1329146</v>
      </c>
      <c r="BU12" s="11">
        <v>1431493</v>
      </c>
      <c r="BV12" s="11">
        <v>1540600</v>
      </c>
      <c r="BW12" s="11">
        <v>1584078</v>
      </c>
      <c r="BX12" s="11">
        <v>1613437</v>
      </c>
      <c r="BY12" s="11">
        <v>1704797</v>
      </c>
      <c r="BZ12" s="11">
        <v>1821447</v>
      </c>
      <c r="CA12" s="11">
        <v>1954313</v>
      </c>
      <c r="CB12" s="11">
        <v>2081322</v>
      </c>
      <c r="CC12" s="11">
        <v>2178988</v>
      </c>
      <c r="CD12" s="11">
        <v>2264460</v>
      </c>
      <c r="CE12" s="11">
        <v>2167901</v>
      </c>
      <c r="CF12" s="11">
        <v>2268862</v>
      </c>
      <c r="CG12" s="11">
        <v>2424622</v>
      </c>
      <c r="CH12" s="11">
        <v>2493518</v>
      </c>
      <c r="CI12" s="11">
        <v>2550398</v>
      </c>
      <c r="CJ12" s="11">
        <v>2639317</v>
      </c>
      <c r="CK12" s="11">
        <v>2639336</v>
      </c>
      <c r="CL12" s="11">
        <v>2676541</v>
      </c>
      <c r="CM12" s="11">
        <v>2796304</v>
      </c>
      <c r="CN12" s="11">
        <v>2925377</v>
      </c>
      <c r="CO12" s="11">
        <v>3009173</v>
      </c>
      <c r="CP12" s="11">
        <v>3089772</v>
      </c>
      <c r="CQ12" s="11">
        <v>3510106</v>
      </c>
      <c r="CR12" s="11">
        <v>3861045</v>
      </c>
      <c r="CS12" s="11">
        <v>3981293</v>
      </c>
      <c r="CT12" s="11">
        <v>4075656</v>
      </c>
    </row>
    <row r="13" spans="1:98" ht="15.75">
      <c r="A13" s="11" t="s">
        <v>6</v>
      </c>
      <c r="B13" s="11" t="s">
        <v>33</v>
      </c>
      <c r="C13" s="11">
        <v>33613</v>
      </c>
      <c r="D13" s="11">
        <v>31972</v>
      </c>
      <c r="E13" s="11">
        <v>28963</v>
      </c>
      <c r="F13" s="11">
        <v>24587</v>
      </c>
      <c r="G13" s="11">
        <v>22189</v>
      </c>
      <c r="H13" s="11">
        <v>22978</v>
      </c>
      <c r="I13" s="11">
        <v>24305</v>
      </c>
      <c r="J13" s="11">
        <v>26218</v>
      </c>
      <c r="K13" s="11">
        <v>28466</v>
      </c>
      <c r="L13" s="11">
        <v>28266</v>
      </c>
      <c r="M13" s="11">
        <v>29287</v>
      </c>
      <c r="N13" s="11">
        <v>30655</v>
      </c>
      <c r="O13" s="11">
        <v>33624</v>
      </c>
      <c r="P13" s="11">
        <v>37976</v>
      </c>
      <c r="Q13" s="11">
        <v>43570</v>
      </c>
      <c r="R13" s="11">
        <v>48117</v>
      </c>
      <c r="S13" s="11">
        <v>52354</v>
      </c>
      <c r="T13" s="11">
        <v>57953</v>
      </c>
      <c r="U13" s="11">
        <v>62423</v>
      </c>
      <c r="V13" s="11">
        <v>67459</v>
      </c>
      <c r="W13" s="11">
        <v>70252</v>
      </c>
      <c r="X13" s="11">
        <v>75215</v>
      </c>
      <c r="Y13" s="11">
        <v>83591</v>
      </c>
      <c r="Z13" s="11">
        <v>90535</v>
      </c>
      <c r="AA13" s="11">
        <v>97905</v>
      </c>
      <c r="AB13" s="11">
        <v>103842</v>
      </c>
      <c r="AC13" s="11">
        <v>110890</v>
      </c>
      <c r="AD13" s="11">
        <v>118973</v>
      </c>
      <c r="AE13" s="11">
        <v>126693</v>
      </c>
      <c r="AF13" s="11">
        <v>134038</v>
      </c>
      <c r="AG13" s="11">
        <v>144523</v>
      </c>
      <c r="AH13" s="11">
        <v>154165</v>
      </c>
      <c r="AI13" s="11">
        <v>162667</v>
      </c>
      <c r="AJ13" s="11">
        <v>173588</v>
      </c>
      <c r="AK13" s="11">
        <v>183880</v>
      </c>
      <c r="AL13" s="11">
        <v>198380</v>
      </c>
      <c r="AM13" s="11">
        <v>213298</v>
      </c>
      <c r="AN13" s="11">
        <v>230300</v>
      </c>
      <c r="AO13" s="11">
        <v>247695</v>
      </c>
      <c r="AP13" s="11">
        <v>272236</v>
      </c>
      <c r="AQ13" s="11">
        <v>298960</v>
      </c>
      <c r="AR13" s="11">
        <v>327931</v>
      </c>
      <c r="AS13" s="11">
        <v>357821</v>
      </c>
      <c r="AT13" s="11">
        <v>394338</v>
      </c>
      <c r="AU13" s="11">
        <v>432939</v>
      </c>
      <c r="AV13" s="11">
        <v>478623</v>
      </c>
      <c r="AW13" s="11">
        <v>539213</v>
      </c>
      <c r="AX13" s="11">
        <v>601361</v>
      </c>
      <c r="AY13" s="11">
        <v>673591</v>
      </c>
      <c r="AZ13" s="11">
        <v>758686</v>
      </c>
      <c r="BA13" s="11">
        <v>847482</v>
      </c>
      <c r="BB13" s="11">
        <v>950874</v>
      </c>
      <c r="BC13" s="11">
        <v>1064583</v>
      </c>
      <c r="BD13" s="11">
        <v>1171966</v>
      </c>
      <c r="BE13" s="11">
        <v>1307821</v>
      </c>
      <c r="BF13" s="11">
        <v>1428640</v>
      </c>
      <c r="BG13" s="11">
        <v>1575221</v>
      </c>
      <c r="BH13" s="11">
        <v>1690651</v>
      </c>
      <c r="BI13" s="11">
        <v>1819982</v>
      </c>
      <c r="BJ13" s="11">
        <v>1992703</v>
      </c>
      <c r="BK13" s="11">
        <v>2152953</v>
      </c>
      <c r="BL13" s="11">
        <v>2317693</v>
      </c>
      <c r="BM13" s="11">
        <v>2446015</v>
      </c>
      <c r="BN13" s="11">
        <v>2634291</v>
      </c>
      <c r="BO13" s="11">
        <v>2809637</v>
      </c>
      <c r="BP13" s="11">
        <v>2974411</v>
      </c>
      <c r="BQ13" s="11">
        <v>3147057</v>
      </c>
      <c r="BR13" s="11">
        <v>3326925</v>
      </c>
      <c r="BS13" s="11">
        <v>3530285</v>
      </c>
      <c r="BT13" s="11">
        <v>3768809</v>
      </c>
      <c r="BU13" s="11">
        <v>3996696</v>
      </c>
      <c r="BV13" s="11">
        <v>4314008</v>
      </c>
      <c r="BW13" s="11">
        <v>4548208</v>
      </c>
      <c r="BX13" s="11">
        <v>4750136</v>
      </c>
      <c r="BY13" s="11">
        <v>5018152</v>
      </c>
      <c r="BZ13" s="11">
        <v>5329939</v>
      </c>
      <c r="CA13" s="11">
        <v>5686143</v>
      </c>
      <c r="CB13" s="11">
        <v>6037580</v>
      </c>
      <c r="CC13" s="11">
        <v>6379563</v>
      </c>
      <c r="CD13" s="11">
        <v>6686862</v>
      </c>
      <c r="CE13" s="11">
        <v>6711196</v>
      </c>
      <c r="CF13" s="11">
        <v>6942432</v>
      </c>
      <c r="CG13" s="11">
        <v>7180736</v>
      </c>
      <c r="CH13" s="11">
        <v>7409624</v>
      </c>
      <c r="CI13" s="11">
        <v>7646050</v>
      </c>
      <c r="CJ13" s="11">
        <v>7987873</v>
      </c>
      <c r="CK13" s="11">
        <v>8342308</v>
      </c>
      <c r="CL13" s="11">
        <v>8693813</v>
      </c>
      <c r="CM13" s="11">
        <v>9078411</v>
      </c>
      <c r="CN13" s="11">
        <v>9520234</v>
      </c>
      <c r="CO13" s="11">
        <v>9904726</v>
      </c>
      <c r="CP13" s="11">
        <v>9518956</v>
      </c>
      <c r="CQ13" s="11">
        <v>10613573</v>
      </c>
      <c r="CR13" s="11">
        <v>11751760</v>
      </c>
      <c r="CS13" s="11">
        <v>12698856</v>
      </c>
      <c r="CT13" s="11">
        <v>13584384</v>
      </c>
    </row>
    <row r="14" spans="1:98" ht="15.75">
      <c r="A14" s="11" t="s">
        <v>7</v>
      </c>
      <c r="B14" s="15" t="s">
        <v>34</v>
      </c>
      <c r="C14" s="15">
        <v>17170</v>
      </c>
      <c r="D14" s="15">
        <v>11428</v>
      </c>
      <c r="E14" s="15">
        <v>6549</v>
      </c>
      <c r="F14" s="15">
        <v>1819</v>
      </c>
      <c r="G14" s="15">
        <v>2276</v>
      </c>
      <c r="H14" s="15">
        <v>4296</v>
      </c>
      <c r="I14" s="15">
        <v>7370</v>
      </c>
      <c r="J14" s="15">
        <v>9391</v>
      </c>
      <c r="K14" s="15">
        <v>12967</v>
      </c>
      <c r="L14" s="15">
        <v>7944</v>
      </c>
      <c r="M14" s="15">
        <v>10229</v>
      </c>
      <c r="N14" s="15">
        <v>14579</v>
      </c>
      <c r="O14" s="15">
        <v>19369</v>
      </c>
      <c r="P14" s="15">
        <v>11762</v>
      </c>
      <c r="Q14" s="15">
        <v>7405</v>
      </c>
      <c r="R14" s="15">
        <v>9180</v>
      </c>
      <c r="S14" s="15">
        <v>12400</v>
      </c>
      <c r="T14" s="15">
        <v>33128</v>
      </c>
      <c r="U14" s="15">
        <v>37131</v>
      </c>
      <c r="V14" s="15">
        <v>50347</v>
      </c>
      <c r="W14" s="15">
        <v>39099</v>
      </c>
      <c r="X14" s="15">
        <v>56530</v>
      </c>
      <c r="Y14" s="15">
        <v>62759</v>
      </c>
      <c r="Z14" s="15">
        <v>57274</v>
      </c>
      <c r="AA14" s="15">
        <v>60414</v>
      </c>
      <c r="AB14" s="15">
        <v>58070</v>
      </c>
      <c r="AC14" s="15">
        <v>73754</v>
      </c>
      <c r="AD14" s="15">
        <v>77685</v>
      </c>
      <c r="AE14" s="15">
        <v>76505</v>
      </c>
      <c r="AF14" s="15">
        <v>70947</v>
      </c>
      <c r="AG14" s="15">
        <v>85669</v>
      </c>
      <c r="AH14" s="15">
        <v>86477</v>
      </c>
      <c r="AI14" s="15">
        <v>86584</v>
      </c>
      <c r="AJ14" s="15">
        <v>96977</v>
      </c>
      <c r="AK14" s="15">
        <v>103284</v>
      </c>
      <c r="AL14" s="15">
        <v>112150</v>
      </c>
      <c r="AM14" s="15">
        <v>129645</v>
      </c>
      <c r="AN14" s="15">
        <v>144188</v>
      </c>
      <c r="AO14" s="15">
        <v>142700</v>
      </c>
      <c r="AP14" s="15">
        <v>156923</v>
      </c>
      <c r="AQ14" s="15">
        <v>173562</v>
      </c>
      <c r="AR14" s="15">
        <v>170049</v>
      </c>
      <c r="AS14" s="15">
        <v>196824</v>
      </c>
      <c r="AT14" s="15">
        <v>228140</v>
      </c>
      <c r="AU14" s="15">
        <v>266925</v>
      </c>
      <c r="AV14" s="15">
        <v>274526</v>
      </c>
      <c r="AW14" s="15">
        <v>257253</v>
      </c>
      <c r="AX14" s="15">
        <v>323224</v>
      </c>
      <c r="AY14" s="15">
        <v>396613</v>
      </c>
      <c r="AZ14" s="15">
        <v>478377</v>
      </c>
      <c r="BA14" s="15">
        <v>539657</v>
      </c>
      <c r="BB14" s="15">
        <v>530098</v>
      </c>
      <c r="BC14" s="15">
        <v>631229</v>
      </c>
      <c r="BD14" s="15">
        <v>581034</v>
      </c>
      <c r="BE14" s="15">
        <v>637518</v>
      </c>
      <c r="BF14" s="15">
        <v>820089</v>
      </c>
      <c r="BG14" s="15">
        <v>829650</v>
      </c>
      <c r="BH14" s="15">
        <v>849146</v>
      </c>
      <c r="BI14" s="15">
        <v>892176</v>
      </c>
      <c r="BJ14" s="15">
        <v>936963</v>
      </c>
      <c r="BK14" s="15">
        <v>999701</v>
      </c>
      <c r="BL14" s="15">
        <v>993448</v>
      </c>
      <c r="BM14" s="15">
        <v>944344</v>
      </c>
      <c r="BN14" s="15">
        <v>1013006</v>
      </c>
      <c r="BO14" s="15">
        <v>1106826</v>
      </c>
      <c r="BP14" s="15">
        <v>1256484</v>
      </c>
      <c r="BQ14" s="15">
        <v>1317489</v>
      </c>
      <c r="BR14" s="15">
        <v>1432055</v>
      </c>
      <c r="BS14" s="15">
        <v>1595600</v>
      </c>
      <c r="BT14" s="15">
        <v>1736671</v>
      </c>
      <c r="BU14" s="15">
        <v>1887059</v>
      </c>
      <c r="BV14" s="15">
        <v>2038408</v>
      </c>
      <c r="BW14" s="15">
        <v>1934842</v>
      </c>
      <c r="BX14" s="15">
        <v>1930417</v>
      </c>
      <c r="BY14" s="15">
        <v>2027056</v>
      </c>
      <c r="BZ14" s="15">
        <v>2281253</v>
      </c>
      <c r="CA14" s="15">
        <v>2534720</v>
      </c>
      <c r="CB14" s="15">
        <v>2700954</v>
      </c>
      <c r="CC14" s="15">
        <v>2673011</v>
      </c>
      <c r="CD14" s="15">
        <v>2477613</v>
      </c>
      <c r="CE14" s="15">
        <v>1929664</v>
      </c>
      <c r="CF14" s="15">
        <v>2165473</v>
      </c>
      <c r="CG14" s="15">
        <v>2332562</v>
      </c>
      <c r="CH14" s="15">
        <v>2621754</v>
      </c>
      <c r="CI14" s="15">
        <v>2838327</v>
      </c>
      <c r="CJ14" s="15">
        <v>3073981</v>
      </c>
      <c r="CK14" s="15">
        <v>3288481</v>
      </c>
      <c r="CL14" s="15">
        <v>3278305</v>
      </c>
      <c r="CM14" s="15">
        <v>3467664</v>
      </c>
      <c r="CN14" s="15">
        <v>3724770</v>
      </c>
      <c r="CO14" s="15">
        <v>3893734</v>
      </c>
      <c r="CP14" s="15">
        <v>3755013</v>
      </c>
      <c r="CQ14" s="15">
        <v>4223772</v>
      </c>
      <c r="CR14" s="15">
        <v>4821222</v>
      </c>
      <c r="CS14" s="15">
        <v>4984761</v>
      </c>
      <c r="CT14" s="15">
        <v>5273206</v>
      </c>
    </row>
    <row r="15" spans="1:98" ht="15.75">
      <c r="A15" s="11" t="s">
        <v>8</v>
      </c>
      <c r="B15" s="11" t="s">
        <v>35</v>
      </c>
      <c r="C15" s="11">
        <v>15630</v>
      </c>
      <c r="D15" s="11">
        <v>11651</v>
      </c>
      <c r="E15" s="11">
        <v>7661</v>
      </c>
      <c r="F15" s="11">
        <v>4169</v>
      </c>
      <c r="G15" s="11">
        <v>3680</v>
      </c>
      <c r="H15" s="11">
        <v>4876</v>
      </c>
      <c r="I15" s="11">
        <v>6230</v>
      </c>
      <c r="J15" s="11">
        <v>8230</v>
      </c>
      <c r="K15" s="11">
        <v>10341</v>
      </c>
      <c r="L15" s="11">
        <v>8519</v>
      </c>
      <c r="M15" s="11">
        <v>10021</v>
      </c>
      <c r="N15" s="11">
        <v>12186</v>
      </c>
      <c r="O15" s="11">
        <v>15039</v>
      </c>
      <c r="P15" s="11">
        <v>9856</v>
      </c>
      <c r="Q15" s="11">
        <v>8151</v>
      </c>
      <c r="R15" s="11">
        <v>10104</v>
      </c>
      <c r="S15" s="11">
        <v>13877</v>
      </c>
      <c r="T15" s="11">
        <v>27118</v>
      </c>
      <c r="U15" s="11">
        <v>37681</v>
      </c>
      <c r="V15" s="11">
        <v>44689</v>
      </c>
      <c r="W15" s="11">
        <v>41791</v>
      </c>
      <c r="X15" s="11">
        <v>50761</v>
      </c>
      <c r="Y15" s="11">
        <v>52848</v>
      </c>
      <c r="Z15" s="11">
        <v>53759</v>
      </c>
      <c r="AA15" s="11">
        <v>58466</v>
      </c>
      <c r="AB15" s="11">
        <v>60007</v>
      </c>
      <c r="AC15" s="11">
        <v>68767</v>
      </c>
      <c r="AD15" s="11">
        <v>73735</v>
      </c>
      <c r="AE15" s="11">
        <v>75728</v>
      </c>
      <c r="AF15" s="11">
        <v>71313</v>
      </c>
      <c r="AG15" s="11">
        <v>81752</v>
      </c>
      <c r="AH15" s="11">
        <v>83245</v>
      </c>
      <c r="AI15" s="11">
        <v>83610</v>
      </c>
      <c r="AJ15" s="11">
        <v>90876</v>
      </c>
      <c r="AK15" s="11">
        <v>97663</v>
      </c>
      <c r="AL15" s="11">
        <v>107329</v>
      </c>
      <c r="AM15" s="11">
        <v>120398</v>
      </c>
      <c r="AN15" s="11">
        <v>130552</v>
      </c>
      <c r="AO15" s="11">
        <v>132834</v>
      </c>
      <c r="AP15" s="11">
        <v>147871</v>
      </c>
      <c r="AQ15" s="11">
        <v>164389</v>
      </c>
      <c r="AR15" s="11">
        <v>168048</v>
      </c>
      <c r="AS15" s="11">
        <v>188569</v>
      </c>
      <c r="AT15" s="11">
        <v>219034</v>
      </c>
      <c r="AU15" s="11">
        <v>251048</v>
      </c>
      <c r="AV15" s="11">
        <v>260536</v>
      </c>
      <c r="AW15" s="11">
        <v>263509</v>
      </c>
      <c r="AX15" s="11">
        <v>306109</v>
      </c>
      <c r="AY15" s="11">
        <v>374289</v>
      </c>
      <c r="AZ15" s="11">
        <v>452586</v>
      </c>
      <c r="BA15" s="11">
        <v>521673</v>
      </c>
      <c r="BB15" s="11">
        <v>536430</v>
      </c>
      <c r="BC15" s="11">
        <v>601420</v>
      </c>
      <c r="BD15" s="11">
        <v>595947</v>
      </c>
      <c r="BE15" s="11">
        <v>643269</v>
      </c>
      <c r="BF15" s="11">
        <v>754684</v>
      </c>
      <c r="BG15" s="11">
        <v>807826</v>
      </c>
      <c r="BH15" s="11">
        <v>842575</v>
      </c>
      <c r="BI15" s="11">
        <v>865027</v>
      </c>
      <c r="BJ15" s="11">
        <v>918481</v>
      </c>
      <c r="BK15" s="11">
        <v>972008</v>
      </c>
      <c r="BL15" s="11">
        <v>978903</v>
      </c>
      <c r="BM15" s="11">
        <v>944738</v>
      </c>
      <c r="BN15" s="11">
        <v>996678</v>
      </c>
      <c r="BO15" s="11">
        <v>1086012</v>
      </c>
      <c r="BP15" s="11">
        <v>1192700</v>
      </c>
      <c r="BQ15" s="11">
        <v>1286316</v>
      </c>
      <c r="BR15" s="11">
        <v>1401255</v>
      </c>
      <c r="BS15" s="11">
        <v>1524674</v>
      </c>
      <c r="BT15" s="11">
        <v>1672952</v>
      </c>
      <c r="BU15" s="11">
        <v>1826243</v>
      </c>
      <c r="BV15" s="11">
        <v>1983864</v>
      </c>
      <c r="BW15" s="11">
        <v>1973126</v>
      </c>
      <c r="BX15" s="11">
        <v>1910443</v>
      </c>
      <c r="BY15" s="11">
        <v>2012961</v>
      </c>
      <c r="BZ15" s="11">
        <v>2217186</v>
      </c>
      <c r="CA15" s="11">
        <v>2477207</v>
      </c>
      <c r="CB15" s="11">
        <v>2631965</v>
      </c>
      <c r="CC15" s="11">
        <v>2639060</v>
      </c>
      <c r="CD15" s="11">
        <v>2506855</v>
      </c>
      <c r="CE15" s="11">
        <v>2080435</v>
      </c>
      <c r="CF15" s="11">
        <v>2111555</v>
      </c>
      <c r="CG15" s="11">
        <v>2286300</v>
      </c>
      <c r="CH15" s="11">
        <v>2550542</v>
      </c>
      <c r="CI15" s="11">
        <v>2732850</v>
      </c>
      <c r="CJ15" s="11">
        <v>2989189</v>
      </c>
      <c r="CK15" s="11">
        <v>3148359</v>
      </c>
      <c r="CL15" s="11">
        <v>3239237</v>
      </c>
      <c r="CM15" s="11">
        <v>3434990</v>
      </c>
      <c r="CN15" s="11">
        <v>3668362</v>
      </c>
      <c r="CO15" s="11">
        <v>3820778</v>
      </c>
      <c r="CP15" s="11">
        <v>3791084</v>
      </c>
      <c r="CQ15" s="11">
        <v>4211579</v>
      </c>
      <c r="CR15" s="11">
        <v>4671575</v>
      </c>
      <c r="CS15" s="11">
        <v>4943065</v>
      </c>
      <c r="CT15" s="11">
        <v>5220796</v>
      </c>
    </row>
    <row r="16" spans="1:98" ht="15.75">
      <c r="A16" s="11" t="s">
        <v>9</v>
      </c>
      <c r="B16" s="11" t="s">
        <v>36</v>
      </c>
      <c r="C16" s="11">
        <v>11560</v>
      </c>
      <c r="D16" s="11">
        <v>9184</v>
      </c>
      <c r="E16" s="11">
        <v>5762</v>
      </c>
      <c r="F16" s="11">
        <v>3294</v>
      </c>
      <c r="G16" s="11">
        <v>2955</v>
      </c>
      <c r="H16" s="11">
        <v>3833</v>
      </c>
      <c r="I16" s="11">
        <v>4829</v>
      </c>
      <c r="J16" s="11">
        <v>6403</v>
      </c>
      <c r="K16" s="11">
        <v>8180</v>
      </c>
      <c r="L16" s="11">
        <v>6279</v>
      </c>
      <c r="M16" s="11">
        <v>6871</v>
      </c>
      <c r="N16" s="11">
        <v>8543</v>
      </c>
      <c r="O16" s="11">
        <v>10823</v>
      </c>
      <c r="P16" s="11">
        <v>7502</v>
      </c>
      <c r="Q16" s="11">
        <v>6583</v>
      </c>
      <c r="R16" s="11">
        <v>8608</v>
      </c>
      <c r="S16" s="11">
        <v>12054</v>
      </c>
      <c r="T16" s="11">
        <v>19163</v>
      </c>
      <c r="U16" s="11">
        <v>25473</v>
      </c>
      <c r="V16" s="11">
        <v>28881</v>
      </c>
      <c r="W16" s="11">
        <v>26950</v>
      </c>
      <c r="X16" s="11">
        <v>30017</v>
      </c>
      <c r="Y16" s="11">
        <v>34187</v>
      </c>
      <c r="Z16" s="11">
        <v>34901</v>
      </c>
      <c r="AA16" s="11">
        <v>38768</v>
      </c>
      <c r="AB16" s="11">
        <v>38565</v>
      </c>
      <c r="AC16" s="11">
        <v>43364</v>
      </c>
      <c r="AD16" s="11">
        <v>49748</v>
      </c>
      <c r="AE16" s="11">
        <v>53097</v>
      </c>
      <c r="AF16" s="11">
        <v>48491</v>
      </c>
      <c r="AG16" s="11">
        <v>53124</v>
      </c>
      <c r="AH16" s="11">
        <v>56389</v>
      </c>
      <c r="AI16" s="11">
        <v>56599</v>
      </c>
      <c r="AJ16" s="11">
        <v>61233</v>
      </c>
      <c r="AK16" s="11">
        <v>64808</v>
      </c>
      <c r="AL16" s="11">
        <v>72229</v>
      </c>
      <c r="AM16" s="11">
        <v>85235</v>
      </c>
      <c r="AN16" s="11">
        <v>97174</v>
      </c>
      <c r="AO16" s="11">
        <v>99207</v>
      </c>
      <c r="AP16" s="11">
        <v>107672</v>
      </c>
      <c r="AQ16" s="11">
        <v>120013</v>
      </c>
      <c r="AR16" s="11">
        <v>124638</v>
      </c>
      <c r="AS16" s="11">
        <v>130416</v>
      </c>
      <c r="AT16" s="11">
        <v>146635</v>
      </c>
      <c r="AU16" s="11">
        <v>172726</v>
      </c>
      <c r="AV16" s="11">
        <v>191070</v>
      </c>
      <c r="AW16" s="11">
        <v>196776</v>
      </c>
      <c r="AX16" s="11">
        <v>219346</v>
      </c>
      <c r="AY16" s="11">
        <v>259060</v>
      </c>
      <c r="AZ16" s="11">
        <v>314576</v>
      </c>
      <c r="BA16" s="11">
        <v>373832</v>
      </c>
      <c r="BB16" s="11">
        <v>406910</v>
      </c>
      <c r="BC16" s="11">
        <v>472938</v>
      </c>
      <c r="BD16" s="11">
        <v>485099</v>
      </c>
      <c r="BE16" s="11">
        <v>482156</v>
      </c>
      <c r="BF16" s="11">
        <v>564320</v>
      </c>
      <c r="BG16" s="11">
        <v>607750</v>
      </c>
      <c r="BH16" s="11">
        <v>607763</v>
      </c>
      <c r="BI16" s="11">
        <v>615237</v>
      </c>
      <c r="BJ16" s="11">
        <v>662280</v>
      </c>
      <c r="BK16" s="11">
        <v>715993</v>
      </c>
      <c r="BL16" s="11">
        <v>739234</v>
      </c>
      <c r="BM16" s="11">
        <v>723584</v>
      </c>
      <c r="BN16" s="11">
        <v>741937</v>
      </c>
      <c r="BO16" s="11">
        <v>799204</v>
      </c>
      <c r="BP16" s="11">
        <v>868853</v>
      </c>
      <c r="BQ16" s="11">
        <v>962247</v>
      </c>
      <c r="BR16" s="11">
        <v>1043194</v>
      </c>
      <c r="BS16" s="11">
        <v>1149088</v>
      </c>
      <c r="BT16" s="11">
        <v>1254144</v>
      </c>
      <c r="BU16" s="11">
        <v>1364477</v>
      </c>
      <c r="BV16" s="11">
        <v>1498432</v>
      </c>
      <c r="BW16" s="11">
        <v>1460067</v>
      </c>
      <c r="BX16" s="11">
        <v>1352848</v>
      </c>
      <c r="BY16" s="11">
        <v>1375880</v>
      </c>
      <c r="BZ16" s="11">
        <v>1467369</v>
      </c>
      <c r="CA16" s="11">
        <v>1620986</v>
      </c>
      <c r="CB16" s="11">
        <v>1793801</v>
      </c>
      <c r="CC16" s="11">
        <v>1948563</v>
      </c>
      <c r="CD16" s="11">
        <v>1990871</v>
      </c>
      <c r="CE16" s="11">
        <v>1690432</v>
      </c>
      <c r="CF16" s="11">
        <v>1734981</v>
      </c>
      <c r="CG16" s="11">
        <v>1907465</v>
      </c>
      <c r="CH16" s="11">
        <v>2118527</v>
      </c>
      <c r="CI16" s="11">
        <v>2221312</v>
      </c>
      <c r="CJ16" s="11">
        <v>2425155</v>
      </c>
      <c r="CK16" s="11">
        <v>2507504</v>
      </c>
      <c r="CL16" s="11">
        <v>2528995</v>
      </c>
      <c r="CM16" s="11">
        <v>2661100</v>
      </c>
      <c r="CN16" s="11">
        <v>2856471</v>
      </c>
      <c r="CO16" s="11">
        <v>2993653</v>
      </c>
      <c r="CP16" s="11">
        <v>2870479</v>
      </c>
      <c r="CQ16" s="11">
        <v>3079088</v>
      </c>
      <c r="CR16" s="11">
        <v>3492773</v>
      </c>
      <c r="CS16" s="11">
        <v>3831574</v>
      </c>
      <c r="CT16" s="11">
        <v>4034716</v>
      </c>
    </row>
    <row r="17" spans="1:98" ht="15.75">
      <c r="A17" s="11" t="s">
        <v>10</v>
      </c>
      <c r="B17" s="11" t="s">
        <v>37</v>
      </c>
      <c r="C17" s="11">
        <v>5491</v>
      </c>
      <c r="D17" s="11">
        <v>4448</v>
      </c>
      <c r="E17" s="11">
        <v>2619</v>
      </c>
      <c r="F17" s="11">
        <v>1392</v>
      </c>
      <c r="G17" s="11">
        <v>1091</v>
      </c>
      <c r="H17" s="11">
        <v>1234</v>
      </c>
      <c r="I17" s="11">
        <v>1433</v>
      </c>
      <c r="J17" s="11">
        <v>1878</v>
      </c>
      <c r="K17" s="11">
        <v>2706</v>
      </c>
      <c r="L17" s="11">
        <v>2124</v>
      </c>
      <c r="M17" s="11">
        <v>2217</v>
      </c>
      <c r="N17" s="11">
        <v>2557</v>
      </c>
      <c r="O17" s="11">
        <v>3250</v>
      </c>
      <c r="P17" s="11">
        <v>2241</v>
      </c>
      <c r="Q17" s="11">
        <v>1770</v>
      </c>
      <c r="R17" s="11">
        <v>2369</v>
      </c>
      <c r="S17" s="11">
        <v>3336</v>
      </c>
      <c r="T17" s="11">
        <v>7381</v>
      </c>
      <c r="U17" s="11">
        <v>8137</v>
      </c>
      <c r="V17" s="11">
        <v>9526</v>
      </c>
      <c r="W17" s="11">
        <v>9178</v>
      </c>
      <c r="X17" s="11">
        <v>9957</v>
      </c>
      <c r="Y17" s="11">
        <v>11954</v>
      </c>
      <c r="Z17" s="11">
        <v>12224</v>
      </c>
      <c r="AA17" s="11">
        <v>13570</v>
      </c>
      <c r="AB17" s="11">
        <v>13865</v>
      </c>
      <c r="AC17" s="11">
        <v>15157</v>
      </c>
      <c r="AD17" s="11">
        <v>18180</v>
      </c>
      <c r="AE17" s="11">
        <v>18950</v>
      </c>
      <c r="AF17" s="11">
        <v>17629</v>
      </c>
      <c r="AG17" s="11">
        <v>18149</v>
      </c>
      <c r="AH17" s="11">
        <v>19568</v>
      </c>
      <c r="AI17" s="11">
        <v>19715</v>
      </c>
      <c r="AJ17" s="11">
        <v>20778</v>
      </c>
      <c r="AK17" s="11">
        <v>21199</v>
      </c>
      <c r="AL17" s="11">
        <v>23737</v>
      </c>
      <c r="AM17" s="11">
        <v>28321</v>
      </c>
      <c r="AN17" s="11">
        <v>31349</v>
      </c>
      <c r="AO17" s="11">
        <v>31511</v>
      </c>
      <c r="AP17" s="11">
        <v>33557</v>
      </c>
      <c r="AQ17" s="11">
        <v>37699</v>
      </c>
      <c r="AR17" s="11">
        <v>40287</v>
      </c>
      <c r="AS17" s="11">
        <v>42679</v>
      </c>
      <c r="AT17" s="11">
        <v>47173</v>
      </c>
      <c r="AU17" s="11">
        <v>54983</v>
      </c>
      <c r="AV17" s="11">
        <v>61237</v>
      </c>
      <c r="AW17" s="11">
        <v>61350</v>
      </c>
      <c r="AX17" s="11">
        <v>65915</v>
      </c>
      <c r="AY17" s="11">
        <v>74578</v>
      </c>
      <c r="AZ17" s="11">
        <v>93584</v>
      </c>
      <c r="BA17" s="11">
        <v>117701</v>
      </c>
      <c r="BB17" s="11">
        <v>136170</v>
      </c>
      <c r="BC17" s="11">
        <v>167314</v>
      </c>
      <c r="BD17" s="11">
        <v>177564</v>
      </c>
      <c r="BE17" s="11">
        <v>154344</v>
      </c>
      <c r="BF17" s="11">
        <v>177397</v>
      </c>
      <c r="BG17" s="11">
        <v>194518</v>
      </c>
      <c r="BH17" s="11">
        <v>176527</v>
      </c>
      <c r="BI17" s="11">
        <v>174202</v>
      </c>
      <c r="BJ17" s="11">
        <v>182790</v>
      </c>
      <c r="BK17" s="11">
        <v>193716</v>
      </c>
      <c r="BL17" s="11">
        <v>202917</v>
      </c>
      <c r="BM17" s="11">
        <v>183606</v>
      </c>
      <c r="BN17" s="11">
        <v>172572</v>
      </c>
      <c r="BO17" s="11">
        <v>177151</v>
      </c>
      <c r="BP17" s="11">
        <v>186768</v>
      </c>
      <c r="BQ17" s="11">
        <v>207270</v>
      </c>
      <c r="BR17" s="11">
        <v>224583</v>
      </c>
      <c r="BS17" s="11">
        <v>250265</v>
      </c>
      <c r="BT17" s="11">
        <v>276004</v>
      </c>
      <c r="BU17" s="11">
        <v>285724</v>
      </c>
      <c r="BV17" s="11">
        <v>321005</v>
      </c>
      <c r="BW17" s="11">
        <v>333510</v>
      </c>
      <c r="BX17" s="11">
        <v>286986</v>
      </c>
      <c r="BY17" s="11">
        <v>286605</v>
      </c>
      <c r="BZ17" s="11">
        <v>307653</v>
      </c>
      <c r="CA17" s="11">
        <v>352958</v>
      </c>
      <c r="CB17" s="11">
        <v>425186</v>
      </c>
      <c r="CC17" s="11">
        <v>510302</v>
      </c>
      <c r="CD17" s="11">
        <v>571107</v>
      </c>
      <c r="CE17" s="11">
        <v>455817</v>
      </c>
      <c r="CF17" s="11">
        <v>379784</v>
      </c>
      <c r="CG17" s="11">
        <v>404457</v>
      </c>
      <c r="CH17" s="11">
        <v>479435</v>
      </c>
      <c r="CI17" s="11">
        <v>491463</v>
      </c>
      <c r="CJ17" s="11">
        <v>574608</v>
      </c>
      <c r="CK17" s="11">
        <v>584524</v>
      </c>
      <c r="CL17" s="11">
        <v>566206</v>
      </c>
      <c r="CM17" s="11">
        <v>594900</v>
      </c>
      <c r="CN17" s="11">
        <v>636633</v>
      </c>
      <c r="CO17" s="11">
        <v>677866</v>
      </c>
      <c r="CP17" s="11">
        <v>624709</v>
      </c>
      <c r="CQ17" s="11">
        <v>628304</v>
      </c>
      <c r="CR17" s="11">
        <v>756087</v>
      </c>
      <c r="CS17" s="11">
        <v>884053</v>
      </c>
      <c r="CT17" s="11">
        <v>912553</v>
      </c>
    </row>
    <row r="18" spans="1:98" ht="15.75">
      <c r="A18" s="11" t="s">
        <v>11</v>
      </c>
      <c r="B18" s="11" t="s">
        <v>38</v>
      </c>
      <c r="C18" s="11">
        <v>5492</v>
      </c>
      <c r="D18" s="11">
        <v>4180</v>
      </c>
      <c r="E18" s="11">
        <v>2643</v>
      </c>
      <c r="F18" s="11">
        <v>1460</v>
      </c>
      <c r="G18" s="11">
        <v>1436</v>
      </c>
      <c r="H18" s="11">
        <v>2098</v>
      </c>
      <c r="I18" s="11">
        <v>2833</v>
      </c>
      <c r="J18" s="11">
        <v>3881</v>
      </c>
      <c r="K18" s="11">
        <v>4770</v>
      </c>
      <c r="L18" s="11">
        <v>3401</v>
      </c>
      <c r="M18" s="11">
        <v>3883</v>
      </c>
      <c r="N18" s="11">
        <v>5167</v>
      </c>
      <c r="O18" s="11">
        <v>6443</v>
      </c>
      <c r="P18" s="11">
        <v>4065</v>
      </c>
      <c r="Q18" s="11">
        <v>3671</v>
      </c>
      <c r="R18" s="11">
        <v>5002</v>
      </c>
      <c r="S18" s="11">
        <v>7285</v>
      </c>
      <c r="T18" s="11">
        <v>9945</v>
      </c>
      <c r="U18" s="11">
        <v>15316</v>
      </c>
      <c r="V18" s="11">
        <v>17280</v>
      </c>
      <c r="W18" s="11">
        <v>15732</v>
      </c>
      <c r="X18" s="11">
        <v>17799</v>
      </c>
      <c r="Y18" s="11">
        <v>19874</v>
      </c>
      <c r="Z18" s="11">
        <v>19694</v>
      </c>
      <c r="AA18" s="11">
        <v>21531</v>
      </c>
      <c r="AB18" s="11">
        <v>20812</v>
      </c>
      <c r="AC18" s="11">
        <v>23888</v>
      </c>
      <c r="AD18" s="11">
        <v>26343</v>
      </c>
      <c r="AE18" s="11">
        <v>28561</v>
      </c>
      <c r="AF18" s="11">
        <v>24876</v>
      </c>
      <c r="AG18" s="11">
        <v>28345</v>
      </c>
      <c r="AH18" s="11">
        <v>29679</v>
      </c>
      <c r="AI18" s="11">
        <v>28904</v>
      </c>
      <c r="AJ18" s="11">
        <v>32056</v>
      </c>
      <c r="AK18" s="11">
        <v>34367</v>
      </c>
      <c r="AL18" s="11">
        <v>38684</v>
      </c>
      <c r="AM18" s="11">
        <v>45779</v>
      </c>
      <c r="AN18" s="11">
        <v>53023</v>
      </c>
      <c r="AO18" s="11">
        <v>53693</v>
      </c>
      <c r="AP18" s="11">
        <v>58532</v>
      </c>
      <c r="AQ18" s="11">
        <v>65163</v>
      </c>
      <c r="AR18" s="11">
        <v>66404</v>
      </c>
      <c r="AS18" s="11">
        <v>69059</v>
      </c>
      <c r="AT18" s="11">
        <v>78885</v>
      </c>
      <c r="AU18" s="11">
        <v>95062</v>
      </c>
      <c r="AV18" s="11">
        <v>104316</v>
      </c>
      <c r="AW18" s="11">
        <v>107615</v>
      </c>
      <c r="AX18" s="11">
        <v>121242</v>
      </c>
      <c r="AY18" s="11">
        <v>148665</v>
      </c>
      <c r="AZ18" s="11">
        <v>180634</v>
      </c>
      <c r="BA18" s="11">
        <v>208062</v>
      </c>
      <c r="BB18" s="11">
        <v>216386</v>
      </c>
      <c r="BC18" s="11">
        <v>240852</v>
      </c>
      <c r="BD18" s="11">
        <v>234862</v>
      </c>
      <c r="BE18" s="11">
        <v>246470</v>
      </c>
      <c r="BF18" s="11">
        <v>291874</v>
      </c>
      <c r="BG18" s="11">
        <v>307905</v>
      </c>
      <c r="BH18" s="11">
        <v>317693</v>
      </c>
      <c r="BI18" s="11">
        <v>320919</v>
      </c>
      <c r="BJ18" s="11">
        <v>346816</v>
      </c>
      <c r="BK18" s="11">
        <v>372160</v>
      </c>
      <c r="BL18" s="11">
        <v>371891</v>
      </c>
      <c r="BM18" s="11">
        <v>360849</v>
      </c>
      <c r="BN18" s="11">
        <v>381698</v>
      </c>
      <c r="BO18" s="11">
        <v>425141</v>
      </c>
      <c r="BP18" s="11">
        <v>476380</v>
      </c>
      <c r="BQ18" s="11">
        <v>528128</v>
      </c>
      <c r="BR18" s="11">
        <v>565309</v>
      </c>
      <c r="BS18" s="11">
        <v>610859</v>
      </c>
      <c r="BT18" s="11">
        <v>660014</v>
      </c>
      <c r="BU18" s="11">
        <v>713626</v>
      </c>
      <c r="BV18" s="11">
        <v>766088</v>
      </c>
      <c r="BW18" s="11">
        <v>711517</v>
      </c>
      <c r="BX18" s="11">
        <v>659640</v>
      </c>
      <c r="BY18" s="11">
        <v>670618</v>
      </c>
      <c r="BZ18" s="11">
        <v>721896</v>
      </c>
      <c r="CA18" s="11">
        <v>794894</v>
      </c>
      <c r="CB18" s="11">
        <v>862283</v>
      </c>
      <c r="CC18" s="11">
        <v>893432</v>
      </c>
      <c r="CD18" s="11">
        <v>845381</v>
      </c>
      <c r="CE18" s="11">
        <v>670261</v>
      </c>
      <c r="CF18" s="11">
        <v>777027</v>
      </c>
      <c r="CG18" s="11">
        <v>881274</v>
      </c>
      <c r="CH18" s="11">
        <v>983401</v>
      </c>
      <c r="CI18" s="11">
        <v>1035250</v>
      </c>
      <c r="CJ18" s="11">
        <v>1109086</v>
      </c>
      <c r="CK18" s="11">
        <v>1144101</v>
      </c>
      <c r="CL18" s="11">
        <v>1119782</v>
      </c>
      <c r="CM18" s="11">
        <v>1159953</v>
      </c>
      <c r="CN18" s="11">
        <v>1227620</v>
      </c>
      <c r="CO18" s="11">
        <v>1240901</v>
      </c>
      <c r="CP18" s="11">
        <v>1109511</v>
      </c>
      <c r="CQ18" s="11">
        <v>1188638</v>
      </c>
      <c r="CR18" s="11">
        <v>1317699</v>
      </c>
      <c r="CS18" s="11">
        <v>1425843</v>
      </c>
      <c r="CT18" s="11">
        <v>1505658</v>
      </c>
    </row>
    <row r="19" spans="1:98" ht="15.75">
      <c r="A19" s="11" t="s">
        <v>12</v>
      </c>
      <c r="B19" s="11" t="s">
        <v>39</v>
      </c>
      <c r="C19" s="11">
        <v>577</v>
      </c>
      <c r="D19" s="11">
        <v>556</v>
      </c>
      <c r="E19" s="11">
        <v>500</v>
      </c>
      <c r="F19" s="11">
        <v>442</v>
      </c>
      <c r="G19" s="11">
        <v>428</v>
      </c>
      <c r="H19" s="11">
        <v>501</v>
      </c>
      <c r="I19" s="11">
        <v>563</v>
      </c>
      <c r="J19" s="11">
        <v>644</v>
      </c>
      <c r="K19" s="11">
        <v>704</v>
      </c>
      <c r="L19" s="11">
        <v>754</v>
      </c>
      <c r="M19" s="11">
        <v>771</v>
      </c>
      <c r="N19" s="11">
        <v>819</v>
      </c>
      <c r="O19" s="11">
        <v>1130</v>
      </c>
      <c r="P19" s="11">
        <v>1196</v>
      </c>
      <c r="Q19" s="11">
        <v>1142</v>
      </c>
      <c r="R19" s="11">
        <v>1237</v>
      </c>
      <c r="S19" s="11">
        <v>1433</v>
      </c>
      <c r="T19" s="11">
        <v>1837</v>
      </c>
      <c r="U19" s="11">
        <v>2020</v>
      </c>
      <c r="V19" s="11">
        <v>2075</v>
      </c>
      <c r="W19" s="11">
        <v>2040</v>
      </c>
      <c r="X19" s="11">
        <v>2261</v>
      </c>
      <c r="Y19" s="11">
        <v>2359</v>
      </c>
      <c r="Z19" s="11">
        <v>2983</v>
      </c>
      <c r="AA19" s="11">
        <v>3667</v>
      </c>
      <c r="AB19" s="11">
        <v>3888</v>
      </c>
      <c r="AC19" s="11">
        <v>4318</v>
      </c>
      <c r="AD19" s="11">
        <v>5225</v>
      </c>
      <c r="AE19" s="11">
        <v>5586</v>
      </c>
      <c r="AF19" s="11">
        <v>5986</v>
      </c>
      <c r="AG19" s="11">
        <v>6630</v>
      </c>
      <c r="AH19" s="11">
        <v>7142</v>
      </c>
      <c r="AI19" s="11">
        <v>7979</v>
      </c>
      <c r="AJ19" s="11">
        <v>8399</v>
      </c>
      <c r="AK19" s="11">
        <v>9243</v>
      </c>
      <c r="AL19" s="11">
        <v>9808</v>
      </c>
      <c r="AM19" s="11">
        <v>11135</v>
      </c>
      <c r="AN19" s="11">
        <v>12802</v>
      </c>
      <c r="AO19" s="11">
        <v>14003</v>
      </c>
      <c r="AP19" s="11">
        <v>15582</v>
      </c>
      <c r="AQ19" s="11">
        <v>17152</v>
      </c>
      <c r="AR19" s="11">
        <v>17947</v>
      </c>
      <c r="AS19" s="11">
        <v>18678</v>
      </c>
      <c r="AT19" s="11">
        <v>20577</v>
      </c>
      <c r="AU19" s="11">
        <v>22681</v>
      </c>
      <c r="AV19" s="11">
        <v>25517</v>
      </c>
      <c r="AW19" s="11">
        <v>27811</v>
      </c>
      <c r="AX19" s="11">
        <v>32189</v>
      </c>
      <c r="AY19" s="11">
        <v>35817</v>
      </c>
      <c r="AZ19" s="11">
        <v>40358</v>
      </c>
      <c r="BA19" s="11">
        <v>48068</v>
      </c>
      <c r="BB19" s="11">
        <v>54354</v>
      </c>
      <c r="BC19" s="11">
        <v>64773</v>
      </c>
      <c r="BD19" s="11">
        <v>72674</v>
      </c>
      <c r="BE19" s="11">
        <v>81343</v>
      </c>
      <c r="BF19" s="11">
        <v>95048</v>
      </c>
      <c r="BG19" s="11">
        <v>105327</v>
      </c>
      <c r="BH19" s="11">
        <v>113543</v>
      </c>
      <c r="BI19" s="11">
        <v>120116</v>
      </c>
      <c r="BJ19" s="11">
        <v>132674</v>
      </c>
      <c r="BK19" s="11">
        <v>150117</v>
      </c>
      <c r="BL19" s="11">
        <v>164426</v>
      </c>
      <c r="BM19" s="11">
        <v>179129</v>
      </c>
      <c r="BN19" s="11">
        <v>187667</v>
      </c>
      <c r="BO19" s="11">
        <v>196912</v>
      </c>
      <c r="BP19" s="11">
        <v>205705</v>
      </c>
      <c r="BQ19" s="11">
        <v>226849</v>
      </c>
      <c r="BR19" s="11">
        <v>253303</v>
      </c>
      <c r="BS19" s="11">
        <v>287964</v>
      </c>
      <c r="BT19" s="11">
        <v>318126</v>
      </c>
      <c r="BU19" s="11">
        <v>365127</v>
      </c>
      <c r="BV19" s="11">
        <v>411339</v>
      </c>
      <c r="BW19" s="11">
        <v>415040</v>
      </c>
      <c r="BX19" s="11">
        <v>406222</v>
      </c>
      <c r="BY19" s="11">
        <v>418656</v>
      </c>
      <c r="BZ19" s="11">
        <v>437819</v>
      </c>
      <c r="CA19" s="11">
        <v>473134</v>
      </c>
      <c r="CB19" s="11">
        <v>506332</v>
      </c>
      <c r="CC19" s="11">
        <v>544828</v>
      </c>
      <c r="CD19" s="11">
        <v>574384</v>
      </c>
      <c r="CE19" s="11">
        <v>564354</v>
      </c>
      <c r="CF19" s="11">
        <v>578170</v>
      </c>
      <c r="CG19" s="11">
        <v>621733</v>
      </c>
      <c r="CH19" s="11">
        <v>655691</v>
      </c>
      <c r="CI19" s="11">
        <v>694599</v>
      </c>
      <c r="CJ19" s="11">
        <v>741461</v>
      </c>
      <c r="CK19" s="11">
        <v>778879</v>
      </c>
      <c r="CL19" s="11">
        <v>843007</v>
      </c>
      <c r="CM19" s="11">
        <v>906246</v>
      </c>
      <c r="CN19" s="11">
        <v>992217</v>
      </c>
      <c r="CO19" s="11">
        <v>1074887</v>
      </c>
      <c r="CP19" s="11">
        <v>1136258</v>
      </c>
      <c r="CQ19" s="11">
        <v>1262147</v>
      </c>
      <c r="CR19" s="11">
        <v>1418988</v>
      </c>
      <c r="CS19" s="11">
        <v>1521678</v>
      </c>
      <c r="CT19" s="11">
        <v>1616505</v>
      </c>
    </row>
    <row r="20" spans="1:98" ht="15.75">
      <c r="A20" s="11" t="s">
        <v>13</v>
      </c>
      <c r="B20" s="11" t="s">
        <v>40</v>
      </c>
      <c r="C20" s="11">
        <v>4071</v>
      </c>
      <c r="D20" s="11">
        <v>2467</v>
      </c>
      <c r="E20" s="11">
        <v>1899</v>
      </c>
      <c r="F20" s="11">
        <v>875</v>
      </c>
      <c r="G20" s="11">
        <v>724</v>
      </c>
      <c r="H20" s="11">
        <v>1043</v>
      </c>
      <c r="I20" s="11">
        <v>1400</v>
      </c>
      <c r="J20" s="11">
        <v>1826</v>
      </c>
      <c r="K20" s="11">
        <v>2161</v>
      </c>
      <c r="L20" s="11">
        <v>2239</v>
      </c>
      <c r="M20" s="11">
        <v>3151</v>
      </c>
      <c r="N20" s="11">
        <v>3643</v>
      </c>
      <c r="O20" s="11">
        <v>4216</v>
      </c>
      <c r="P20" s="11">
        <v>2353</v>
      </c>
      <c r="Q20" s="11">
        <v>1568</v>
      </c>
      <c r="R20" s="11">
        <v>1496</v>
      </c>
      <c r="S20" s="11">
        <v>1823</v>
      </c>
      <c r="T20" s="11">
        <v>7955</v>
      </c>
      <c r="U20" s="11">
        <v>12209</v>
      </c>
      <c r="V20" s="11">
        <v>15808</v>
      </c>
      <c r="W20" s="11">
        <v>14841</v>
      </c>
      <c r="X20" s="11">
        <v>20744</v>
      </c>
      <c r="Y20" s="11">
        <v>18661</v>
      </c>
      <c r="Z20" s="11">
        <v>18858</v>
      </c>
      <c r="AA20" s="11">
        <v>19699</v>
      </c>
      <c r="AB20" s="11">
        <v>21442</v>
      </c>
      <c r="AC20" s="11">
        <v>25403</v>
      </c>
      <c r="AD20" s="11">
        <v>23987</v>
      </c>
      <c r="AE20" s="11">
        <v>22631</v>
      </c>
      <c r="AF20" s="11">
        <v>22823</v>
      </c>
      <c r="AG20" s="11">
        <v>28628</v>
      </c>
      <c r="AH20" s="11">
        <v>26856</v>
      </c>
      <c r="AI20" s="11">
        <v>27011</v>
      </c>
      <c r="AJ20" s="11">
        <v>29643</v>
      </c>
      <c r="AK20" s="11">
        <v>32855</v>
      </c>
      <c r="AL20" s="11">
        <v>35100</v>
      </c>
      <c r="AM20" s="11">
        <v>35163</v>
      </c>
      <c r="AN20" s="11">
        <v>33378</v>
      </c>
      <c r="AO20" s="11">
        <v>33627</v>
      </c>
      <c r="AP20" s="11">
        <v>40199</v>
      </c>
      <c r="AQ20" s="11">
        <v>44375</v>
      </c>
      <c r="AR20" s="11">
        <v>43411</v>
      </c>
      <c r="AS20" s="11">
        <v>58153</v>
      </c>
      <c r="AT20" s="11">
        <v>72399</v>
      </c>
      <c r="AU20" s="11">
        <v>78322</v>
      </c>
      <c r="AV20" s="11">
        <v>69467</v>
      </c>
      <c r="AW20" s="11">
        <v>66733</v>
      </c>
      <c r="AX20" s="11">
        <v>86762</v>
      </c>
      <c r="AY20" s="11">
        <v>115229</v>
      </c>
      <c r="AZ20" s="11">
        <v>138010</v>
      </c>
      <c r="BA20" s="11">
        <v>147841</v>
      </c>
      <c r="BB20" s="11">
        <v>129520</v>
      </c>
      <c r="BC20" s="11">
        <v>128482</v>
      </c>
      <c r="BD20" s="11">
        <v>110848</v>
      </c>
      <c r="BE20" s="11">
        <v>161113</v>
      </c>
      <c r="BF20" s="11">
        <v>190364</v>
      </c>
      <c r="BG20" s="11">
        <v>200077</v>
      </c>
      <c r="BH20" s="11">
        <v>234812</v>
      </c>
      <c r="BI20" s="11">
        <v>249790</v>
      </c>
      <c r="BJ20" s="11">
        <v>256200</v>
      </c>
      <c r="BK20" s="11">
        <v>256014</v>
      </c>
      <c r="BL20" s="11">
        <v>239669</v>
      </c>
      <c r="BM20" s="11">
        <v>221153</v>
      </c>
      <c r="BN20" s="11">
        <v>254741</v>
      </c>
      <c r="BO20" s="11">
        <v>286808</v>
      </c>
      <c r="BP20" s="11">
        <v>323847</v>
      </c>
      <c r="BQ20" s="11">
        <v>324069</v>
      </c>
      <c r="BR20" s="11">
        <v>358061</v>
      </c>
      <c r="BS20" s="11">
        <v>375585</v>
      </c>
      <c r="BT20" s="11">
        <v>418807</v>
      </c>
      <c r="BU20" s="11">
        <v>461766</v>
      </c>
      <c r="BV20" s="11">
        <v>485432</v>
      </c>
      <c r="BW20" s="11">
        <v>513059</v>
      </c>
      <c r="BX20" s="11">
        <v>557594</v>
      </c>
      <c r="BY20" s="11">
        <v>637082</v>
      </c>
      <c r="BZ20" s="11">
        <v>749817</v>
      </c>
      <c r="CA20" s="11">
        <v>856221</v>
      </c>
      <c r="CB20" s="11">
        <v>838164</v>
      </c>
      <c r="CC20" s="11">
        <v>690497</v>
      </c>
      <c r="CD20" s="11">
        <v>515984</v>
      </c>
      <c r="CE20" s="11">
        <v>390004</v>
      </c>
      <c r="CF20" s="11">
        <v>376575</v>
      </c>
      <c r="CG20" s="11">
        <v>378836</v>
      </c>
      <c r="CH20" s="11">
        <v>432015</v>
      </c>
      <c r="CI20" s="11">
        <v>511538</v>
      </c>
      <c r="CJ20" s="11">
        <v>564034</v>
      </c>
      <c r="CK20" s="11">
        <v>640855</v>
      </c>
      <c r="CL20" s="11">
        <v>710242</v>
      </c>
      <c r="CM20" s="11">
        <v>773891</v>
      </c>
      <c r="CN20" s="11">
        <v>811892</v>
      </c>
      <c r="CO20" s="11">
        <v>827125</v>
      </c>
      <c r="CP20" s="11">
        <v>920605</v>
      </c>
      <c r="CQ20" s="11">
        <v>1132491</v>
      </c>
      <c r="CR20" s="11">
        <v>1178802</v>
      </c>
      <c r="CS20" s="11">
        <v>1111491</v>
      </c>
      <c r="CT20" s="11">
        <v>1186080</v>
      </c>
    </row>
    <row r="21" spans="1:98" ht="15.75">
      <c r="A21" s="11" t="s">
        <v>14</v>
      </c>
      <c r="B21" s="11" t="s">
        <v>41</v>
      </c>
      <c r="C21" s="11">
        <v>1539</v>
      </c>
      <c r="D21" s="11">
        <v>-223</v>
      </c>
      <c r="E21" s="11">
        <v>-1112</v>
      </c>
      <c r="F21" s="11">
        <v>-2351</v>
      </c>
      <c r="G21" s="11">
        <v>-1404</v>
      </c>
      <c r="H21" s="11">
        <v>-580</v>
      </c>
      <c r="I21" s="11">
        <v>1141</v>
      </c>
      <c r="J21" s="11">
        <v>1161</v>
      </c>
      <c r="K21" s="11">
        <v>2626</v>
      </c>
      <c r="L21" s="11">
        <v>-575</v>
      </c>
      <c r="M21" s="11">
        <v>208</v>
      </c>
      <c r="N21" s="11">
        <v>2393</v>
      </c>
      <c r="O21" s="11">
        <v>4330</v>
      </c>
      <c r="P21" s="11">
        <v>1906</v>
      </c>
      <c r="Q21" s="11">
        <v>-746</v>
      </c>
      <c r="R21" s="11">
        <v>-924</v>
      </c>
      <c r="S21" s="11">
        <v>-1477</v>
      </c>
      <c r="T21" s="11">
        <v>6011</v>
      </c>
      <c r="U21" s="11">
        <v>-551</v>
      </c>
      <c r="V21" s="11">
        <v>5659</v>
      </c>
      <c r="W21" s="11">
        <v>-2692</v>
      </c>
      <c r="X21" s="11">
        <v>5769</v>
      </c>
      <c r="Y21" s="11">
        <v>9911</v>
      </c>
      <c r="Z21" s="11">
        <v>3514</v>
      </c>
      <c r="AA21" s="11">
        <v>1948</v>
      </c>
      <c r="AB21" s="11">
        <v>-1937</v>
      </c>
      <c r="AC21" s="11">
        <v>4987</v>
      </c>
      <c r="AD21" s="11">
        <v>3950</v>
      </c>
      <c r="AE21" s="11">
        <v>777</v>
      </c>
      <c r="AF21" s="11">
        <v>-366</v>
      </c>
      <c r="AG21" s="11">
        <v>3917</v>
      </c>
      <c r="AH21" s="11">
        <v>3232</v>
      </c>
      <c r="AI21" s="11">
        <v>2974</v>
      </c>
      <c r="AJ21" s="11">
        <v>6101</v>
      </c>
      <c r="AK21" s="11">
        <v>5621</v>
      </c>
      <c r="AL21" s="11">
        <v>4821</v>
      </c>
      <c r="AM21" s="11">
        <v>9247</v>
      </c>
      <c r="AN21" s="11">
        <v>13636</v>
      </c>
      <c r="AO21" s="11">
        <v>9866</v>
      </c>
      <c r="AP21" s="11">
        <v>9053</v>
      </c>
      <c r="AQ21" s="11">
        <v>9173</v>
      </c>
      <c r="AR21" s="11">
        <v>2001</v>
      </c>
      <c r="AS21" s="11">
        <v>8256</v>
      </c>
      <c r="AT21" s="11">
        <v>9107</v>
      </c>
      <c r="AU21" s="11">
        <v>15878</v>
      </c>
      <c r="AV21" s="11">
        <v>13990</v>
      </c>
      <c r="AW21" s="11">
        <v>-6256</v>
      </c>
      <c r="AX21" s="11">
        <v>17116</v>
      </c>
      <c r="AY21" s="11">
        <v>22324</v>
      </c>
      <c r="AZ21" s="11">
        <v>25791</v>
      </c>
      <c r="BA21" s="11">
        <v>17984</v>
      </c>
      <c r="BB21" s="11">
        <v>-6331</v>
      </c>
      <c r="BC21" s="11">
        <v>29809</v>
      </c>
      <c r="BD21" s="11">
        <v>-14914</v>
      </c>
      <c r="BE21" s="11">
        <v>-5751</v>
      </c>
      <c r="BF21" s="11">
        <v>65405</v>
      </c>
      <c r="BG21" s="11">
        <v>21824</v>
      </c>
      <c r="BH21" s="11">
        <v>6571</v>
      </c>
      <c r="BI21" s="11">
        <v>27149</v>
      </c>
      <c r="BJ21" s="11">
        <v>18482</v>
      </c>
      <c r="BK21" s="11">
        <v>27693</v>
      </c>
      <c r="BL21" s="11">
        <v>14546</v>
      </c>
      <c r="BM21" s="11">
        <v>-394</v>
      </c>
      <c r="BN21" s="11">
        <v>16328</v>
      </c>
      <c r="BO21" s="11">
        <v>20814</v>
      </c>
      <c r="BP21" s="11">
        <v>63785</v>
      </c>
      <c r="BQ21" s="11">
        <v>31174</v>
      </c>
      <c r="BR21" s="11">
        <v>30799</v>
      </c>
      <c r="BS21" s="11">
        <v>70927</v>
      </c>
      <c r="BT21" s="11">
        <v>63719</v>
      </c>
      <c r="BU21" s="11">
        <v>60816</v>
      </c>
      <c r="BV21" s="11">
        <v>54544</v>
      </c>
      <c r="BW21" s="11">
        <v>-38284</v>
      </c>
      <c r="BX21" s="11">
        <v>19975</v>
      </c>
      <c r="BY21" s="11">
        <v>14094</v>
      </c>
      <c r="BZ21" s="11">
        <v>64068</v>
      </c>
      <c r="CA21" s="11">
        <v>57513</v>
      </c>
      <c r="CB21" s="11">
        <v>68989</v>
      </c>
      <c r="CC21" s="11">
        <v>33950</v>
      </c>
      <c r="CD21" s="11">
        <v>-29241</v>
      </c>
      <c r="CE21" s="11">
        <v>-150772</v>
      </c>
      <c r="CF21" s="11">
        <v>53917</v>
      </c>
      <c r="CG21" s="11">
        <v>46262</v>
      </c>
      <c r="CH21" s="11">
        <v>71212</v>
      </c>
      <c r="CI21" s="11">
        <v>105477</v>
      </c>
      <c r="CJ21" s="11">
        <v>84792</v>
      </c>
      <c r="CK21" s="11">
        <v>140123</v>
      </c>
      <c r="CL21" s="11">
        <v>39068</v>
      </c>
      <c r="CM21" s="11">
        <v>32674</v>
      </c>
      <c r="CN21" s="11">
        <v>56408</v>
      </c>
      <c r="CO21" s="11">
        <v>72955</v>
      </c>
      <c r="CP21" s="11">
        <v>-36071</v>
      </c>
      <c r="CQ21" s="11">
        <v>12193</v>
      </c>
      <c r="CR21" s="11">
        <v>149647</v>
      </c>
      <c r="CS21" s="11">
        <v>41695</v>
      </c>
      <c r="CT21" s="11">
        <v>52410</v>
      </c>
    </row>
    <row r="22" spans="1:98" ht="15.75">
      <c r="A22" s="11" t="s">
        <v>15</v>
      </c>
      <c r="B22" s="15" t="s">
        <v>42</v>
      </c>
      <c r="C22" s="15">
        <v>383</v>
      </c>
      <c r="D22" s="15">
        <v>323</v>
      </c>
      <c r="E22" s="15">
        <v>1</v>
      </c>
      <c r="F22" s="15">
        <v>43</v>
      </c>
      <c r="G22" s="15">
        <v>58</v>
      </c>
      <c r="H22" s="15">
        <v>322</v>
      </c>
      <c r="I22" s="15">
        <v>-213</v>
      </c>
      <c r="J22" s="15">
        <v>-147</v>
      </c>
      <c r="K22" s="15">
        <v>78</v>
      </c>
      <c r="L22" s="15">
        <v>966</v>
      </c>
      <c r="M22" s="15">
        <v>833</v>
      </c>
      <c r="N22" s="15">
        <v>1471</v>
      </c>
      <c r="O22" s="15">
        <v>1033</v>
      </c>
      <c r="P22" s="15">
        <v>-252</v>
      </c>
      <c r="Q22" s="15">
        <v>-2246</v>
      </c>
      <c r="R22" s="15">
        <v>-2024</v>
      </c>
      <c r="S22" s="15">
        <v>-766</v>
      </c>
      <c r="T22" s="15">
        <v>7182</v>
      </c>
      <c r="U22" s="15">
        <v>10807</v>
      </c>
      <c r="V22" s="15">
        <v>5487</v>
      </c>
      <c r="W22" s="15">
        <v>5235</v>
      </c>
      <c r="X22" s="15">
        <v>738</v>
      </c>
      <c r="Y22" s="15">
        <v>2513</v>
      </c>
      <c r="Z22" s="15">
        <v>1164</v>
      </c>
      <c r="AA22" s="15">
        <v>-701</v>
      </c>
      <c r="AB22" s="15">
        <v>404</v>
      </c>
      <c r="AC22" s="15">
        <v>478</v>
      </c>
      <c r="AD22" s="15">
        <v>2361</v>
      </c>
      <c r="AE22" s="15">
        <v>4075</v>
      </c>
      <c r="AF22" s="15">
        <v>538</v>
      </c>
      <c r="AG22" s="15">
        <v>397</v>
      </c>
      <c r="AH22" s="15">
        <v>4204</v>
      </c>
      <c r="AI22" s="15">
        <v>4913</v>
      </c>
      <c r="AJ22" s="15">
        <v>4101</v>
      </c>
      <c r="AK22" s="15">
        <v>4939</v>
      </c>
      <c r="AL22" s="15">
        <v>6914</v>
      </c>
      <c r="AM22" s="15">
        <v>5618</v>
      </c>
      <c r="AN22" s="15">
        <v>3863</v>
      </c>
      <c r="AO22" s="15">
        <v>3555</v>
      </c>
      <c r="AP22" s="15">
        <v>1350</v>
      </c>
      <c r="AQ22" s="15">
        <v>1431</v>
      </c>
      <c r="AR22" s="15">
        <v>3948</v>
      </c>
      <c r="AS22" s="15">
        <v>621</v>
      </c>
      <c r="AT22" s="15">
        <v>-3372</v>
      </c>
      <c r="AU22" s="15">
        <v>4111</v>
      </c>
      <c r="AV22" s="15">
        <v>-815</v>
      </c>
      <c r="AW22" s="15">
        <v>15977</v>
      </c>
      <c r="AX22" s="15">
        <v>-1631</v>
      </c>
      <c r="AY22" s="15">
        <v>-23094</v>
      </c>
      <c r="AZ22" s="15">
        <v>-25367</v>
      </c>
      <c r="BA22" s="15">
        <v>-22545</v>
      </c>
      <c r="BB22" s="15">
        <v>-13056</v>
      </c>
      <c r="BC22" s="15">
        <v>-12520</v>
      </c>
      <c r="BD22" s="15">
        <v>-19974</v>
      </c>
      <c r="BE22" s="15">
        <v>-51642</v>
      </c>
      <c r="BF22" s="15">
        <v>-102727</v>
      </c>
      <c r="BG22" s="15">
        <v>-114018</v>
      </c>
      <c r="BH22" s="15">
        <v>-131869</v>
      </c>
      <c r="BI22" s="15">
        <v>-144770</v>
      </c>
      <c r="BJ22" s="15">
        <v>-109393</v>
      </c>
      <c r="BK22" s="15">
        <v>-86741</v>
      </c>
      <c r="BL22" s="15">
        <v>-77855</v>
      </c>
      <c r="BM22" s="15">
        <v>-28614</v>
      </c>
      <c r="BN22" s="15">
        <v>-34738</v>
      </c>
      <c r="BO22" s="15">
        <v>-65173</v>
      </c>
      <c r="BP22" s="15">
        <v>-92487</v>
      </c>
      <c r="BQ22" s="15">
        <v>-89761</v>
      </c>
      <c r="BR22" s="15">
        <v>-96376</v>
      </c>
      <c r="BS22" s="15">
        <v>-101971</v>
      </c>
      <c r="BT22" s="15">
        <v>-162711</v>
      </c>
      <c r="BU22" s="15">
        <v>-259550</v>
      </c>
      <c r="BV22" s="15">
        <v>-381073</v>
      </c>
      <c r="BW22" s="15">
        <v>-376747</v>
      </c>
      <c r="BX22" s="15">
        <v>-439745</v>
      </c>
      <c r="BY22" s="15">
        <v>-521955</v>
      </c>
      <c r="BZ22" s="15">
        <v>-634141</v>
      </c>
      <c r="CA22" s="15">
        <v>-739903</v>
      </c>
      <c r="CB22" s="15">
        <v>-786453</v>
      </c>
      <c r="CC22" s="15">
        <v>-735933</v>
      </c>
      <c r="CD22" s="15">
        <v>-740870</v>
      </c>
      <c r="CE22" s="15">
        <v>-419153</v>
      </c>
      <c r="CF22" s="15">
        <v>-532309</v>
      </c>
      <c r="CG22" s="15">
        <v>-579617</v>
      </c>
      <c r="CH22" s="15">
        <v>-551617</v>
      </c>
      <c r="CI22" s="15">
        <v>-478453</v>
      </c>
      <c r="CJ22" s="15">
        <v>-508900</v>
      </c>
      <c r="CK22" s="15">
        <v>-524320</v>
      </c>
      <c r="CL22" s="15">
        <v>-503272</v>
      </c>
      <c r="CM22" s="15">
        <v>-543328</v>
      </c>
      <c r="CN22" s="15">
        <v>-593077</v>
      </c>
      <c r="CO22" s="15">
        <v>-577290</v>
      </c>
      <c r="CP22" s="15">
        <v>-626203</v>
      </c>
      <c r="CQ22" s="15">
        <v>-860029</v>
      </c>
      <c r="CR22" s="15">
        <v>-958935</v>
      </c>
      <c r="CS22" s="15">
        <v>-797342</v>
      </c>
      <c r="CT22" s="15">
        <v>-905796</v>
      </c>
    </row>
    <row r="23" spans="1:98" ht="15.75">
      <c r="A23" s="11" t="s">
        <v>16</v>
      </c>
      <c r="B23" s="11" t="s">
        <v>43</v>
      </c>
      <c r="C23" s="11">
        <v>5939</v>
      </c>
      <c r="D23" s="11">
        <v>4444</v>
      </c>
      <c r="E23" s="11">
        <v>2906</v>
      </c>
      <c r="F23" s="11">
        <v>1975</v>
      </c>
      <c r="G23" s="11">
        <v>1987</v>
      </c>
      <c r="H23" s="11">
        <v>2561</v>
      </c>
      <c r="I23" s="11">
        <v>2769</v>
      </c>
      <c r="J23" s="11">
        <v>3007</v>
      </c>
      <c r="K23" s="11">
        <v>4039</v>
      </c>
      <c r="L23" s="11">
        <v>3811</v>
      </c>
      <c r="M23" s="11">
        <v>3969</v>
      </c>
      <c r="N23" s="11">
        <v>4897</v>
      </c>
      <c r="O23" s="11">
        <v>5482</v>
      </c>
      <c r="P23" s="11">
        <v>4375</v>
      </c>
      <c r="Q23" s="11">
        <v>4034</v>
      </c>
      <c r="R23" s="11">
        <v>4880</v>
      </c>
      <c r="S23" s="11">
        <v>6781</v>
      </c>
      <c r="T23" s="11">
        <v>14156</v>
      </c>
      <c r="U23" s="11">
        <v>18740</v>
      </c>
      <c r="V23" s="11">
        <v>15547</v>
      </c>
      <c r="W23" s="11">
        <v>14484</v>
      </c>
      <c r="X23" s="11">
        <v>12350</v>
      </c>
      <c r="Y23" s="11">
        <v>17099</v>
      </c>
      <c r="Z23" s="11">
        <v>16459</v>
      </c>
      <c r="AA23" s="11">
        <v>15313</v>
      </c>
      <c r="AB23" s="11">
        <v>15836</v>
      </c>
      <c r="AC23" s="11">
        <v>17677</v>
      </c>
      <c r="AD23" s="11">
        <v>21284</v>
      </c>
      <c r="AE23" s="11">
        <v>24017</v>
      </c>
      <c r="AF23" s="11">
        <v>20560</v>
      </c>
      <c r="AG23" s="11">
        <v>22725</v>
      </c>
      <c r="AH23" s="11">
        <v>27045</v>
      </c>
      <c r="AI23" s="11">
        <v>27602</v>
      </c>
      <c r="AJ23" s="11">
        <v>29066</v>
      </c>
      <c r="AK23" s="11">
        <v>31074</v>
      </c>
      <c r="AL23" s="11">
        <v>35019</v>
      </c>
      <c r="AM23" s="11">
        <v>37146</v>
      </c>
      <c r="AN23" s="11">
        <v>40920</v>
      </c>
      <c r="AO23" s="11">
        <v>43467</v>
      </c>
      <c r="AP23" s="11">
        <v>47906</v>
      </c>
      <c r="AQ23" s="11">
        <v>51922</v>
      </c>
      <c r="AR23" s="11">
        <v>59709</v>
      </c>
      <c r="AS23" s="11">
        <v>62963</v>
      </c>
      <c r="AT23" s="11">
        <v>70843</v>
      </c>
      <c r="AU23" s="11">
        <v>95269</v>
      </c>
      <c r="AV23" s="11">
        <v>126650</v>
      </c>
      <c r="AW23" s="11">
        <v>138706</v>
      </c>
      <c r="AX23" s="11">
        <v>149515</v>
      </c>
      <c r="AY23" s="11">
        <v>159349</v>
      </c>
      <c r="AZ23" s="11">
        <v>186883</v>
      </c>
      <c r="BA23" s="11">
        <v>230129</v>
      </c>
      <c r="BB23" s="11">
        <v>280772</v>
      </c>
      <c r="BC23" s="11">
        <v>305239</v>
      </c>
      <c r="BD23" s="11">
        <v>283210</v>
      </c>
      <c r="BE23" s="11">
        <v>276996</v>
      </c>
      <c r="BF23" s="11">
        <v>302380</v>
      </c>
      <c r="BG23" s="11">
        <v>303211</v>
      </c>
      <c r="BH23" s="11">
        <v>320998</v>
      </c>
      <c r="BI23" s="11">
        <v>363943</v>
      </c>
      <c r="BJ23" s="11">
        <v>444601</v>
      </c>
      <c r="BK23" s="11">
        <v>504289</v>
      </c>
      <c r="BL23" s="11">
        <v>551873</v>
      </c>
      <c r="BM23" s="11">
        <v>594931</v>
      </c>
      <c r="BN23" s="11">
        <v>633053</v>
      </c>
      <c r="BO23" s="11">
        <v>654799</v>
      </c>
      <c r="BP23" s="11">
        <v>720937</v>
      </c>
      <c r="BQ23" s="11">
        <v>812810</v>
      </c>
      <c r="BR23" s="11">
        <v>867589</v>
      </c>
      <c r="BS23" s="11">
        <v>953803</v>
      </c>
      <c r="BT23" s="11">
        <v>952979</v>
      </c>
      <c r="BU23" s="11">
        <v>992910</v>
      </c>
      <c r="BV23" s="11">
        <v>1096111</v>
      </c>
      <c r="BW23" s="11">
        <v>1026812</v>
      </c>
      <c r="BX23" s="11">
        <v>997979</v>
      </c>
      <c r="BY23" s="11">
        <v>1035165</v>
      </c>
      <c r="BZ23" s="11">
        <v>1176363</v>
      </c>
      <c r="CA23" s="11">
        <v>1301580</v>
      </c>
      <c r="CB23" s="11">
        <v>1470170</v>
      </c>
      <c r="CC23" s="11">
        <v>1659295</v>
      </c>
      <c r="CD23" s="11">
        <v>1835280</v>
      </c>
      <c r="CE23" s="11">
        <v>1582774</v>
      </c>
      <c r="CF23" s="11">
        <v>1857247</v>
      </c>
      <c r="CG23" s="11">
        <v>2115864</v>
      </c>
      <c r="CH23" s="11">
        <v>2217700</v>
      </c>
      <c r="CI23" s="11">
        <v>2287922</v>
      </c>
      <c r="CJ23" s="11">
        <v>2378545</v>
      </c>
      <c r="CK23" s="11">
        <v>2270622</v>
      </c>
      <c r="CL23" s="11">
        <v>2235558</v>
      </c>
      <c r="CM23" s="11">
        <v>2388260</v>
      </c>
      <c r="CN23" s="11">
        <v>2538089</v>
      </c>
      <c r="CO23" s="11">
        <v>2539391</v>
      </c>
      <c r="CP23" s="11">
        <v>2151139</v>
      </c>
      <c r="CQ23" s="11">
        <v>2555430</v>
      </c>
      <c r="CR23" s="11">
        <v>3017379</v>
      </c>
      <c r="CS23" s="11">
        <v>3052469</v>
      </c>
      <c r="CT23" s="11">
        <v>3179658</v>
      </c>
    </row>
    <row r="24" spans="1:98" ht="15.75">
      <c r="A24" s="11" t="s">
        <v>17</v>
      </c>
      <c r="B24" s="11" t="s">
        <v>44</v>
      </c>
      <c r="C24" s="11">
        <v>5347</v>
      </c>
      <c r="D24" s="11">
        <v>3929</v>
      </c>
      <c r="E24" s="11">
        <v>2494</v>
      </c>
      <c r="F24" s="11">
        <v>1667</v>
      </c>
      <c r="G24" s="11">
        <v>1736</v>
      </c>
      <c r="H24" s="11">
        <v>2238</v>
      </c>
      <c r="I24" s="11">
        <v>2404</v>
      </c>
      <c r="J24" s="11">
        <v>2590</v>
      </c>
      <c r="K24" s="11">
        <v>3451</v>
      </c>
      <c r="L24" s="11">
        <v>3243</v>
      </c>
      <c r="M24" s="11">
        <v>3347</v>
      </c>
      <c r="N24" s="11">
        <v>4124</v>
      </c>
      <c r="O24" s="11">
        <v>4533</v>
      </c>
      <c r="P24" s="11">
        <v>3389</v>
      </c>
      <c r="Q24" s="11">
        <v>2920</v>
      </c>
      <c r="R24" s="11">
        <v>3589</v>
      </c>
      <c r="S24" s="11">
        <v>5365</v>
      </c>
      <c r="T24" s="11">
        <v>11764</v>
      </c>
      <c r="U24" s="11">
        <v>16097</v>
      </c>
      <c r="V24" s="11">
        <v>13265</v>
      </c>
      <c r="W24" s="11">
        <v>12213</v>
      </c>
      <c r="X24" s="11">
        <v>10203</v>
      </c>
      <c r="Y24" s="11">
        <v>14243</v>
      </c>
      <c r="Z24" s="11">
        <v>13449</v>
      </c>
      <c r="AA24" s="11">
        <v>12412</v>
      </c>
      <c r="AB24" s="11">
        <v>12929</v>
      </c>
      <c r="AC24" s="11">
        <v>14424</v>
      </c>
      <c r="AD24" s="11">
        <v>17556</v>
      </c>
      <c r="AE24" s="11">
        <v>19562</v>
      </c>
      <c r="AF24" s="11">
        <v>16414</v>
      </c>
      <c r="AG24" s="11">
        <v>16458</v>
      </c>
      <c r="AH24" s="11">
        <v>20453</v>
      </c>
      <c r="AI24" s="11">
        <v>20947</v>
      </c>
      <c r="AJ24" s="11">
        <v>21709</v>
      </c>
      <c r="AK24" s="11">
        <v>23345</v>
      </c>
      <c r="AL24" s="11">
        <v>26767</v>
      </c>
      <c r="AM24" s="11">
        <v>27974</v>
      </c>
      <c r="AN24" s="11">
        <v>31089</v>
      </c>
      <c r="AO24" s="11">
        <v>32547</v>
      </c>
      <c r="AP24" s="11">
        <v>35721</v>
      </c>
      <c r="AQ24" s="11">
        <v>38744</v>
      </c>
      <c r="AR24" s="11">
        <v>45037</v>
      </c>
      <c r="AS24" s="11">
        <v>46196</v>
      </c>
      <c r="AT24" s="11">
        <v>52586</v>
      </c>
      <c r="AU24" s="11">
        <v>75771</v>
      </c>
      <c r="AV24" s="11">
        <v>103494</v>
      </c>
      <c r="AW24" s="11">
        <v>112490</v>
      </c>
      <c r="AX24" s="11">
        <v>121484</v>
      </c>
      <c r="AY24" s="11">
        <v>128410</v>
      </c>
      <c r="AZ24" s="11">
        <v>149907</v>
      </c>
      <c r="BA24" s="11">
        <v>187266</v>
      </c>
      <c r="BB24" s="11">
        <v>230428</v>
      </c>
      <c r="BC24" s="11">
        <v>245206</v>
      </c>
      <c r="BD24" s="11">
        <v>222550</v>
      </c>
      <c r="BE24" s="11">
        <v>214049</v>
      </c>
      <c r="BF24" s="11">
        <v>231286</v>
      </c>
      <c r="BG24" s="11">
        <v>227489</v>
      </c>
      <c r="BH24" s="11">
        <v>231447</v>
      </c>
      <c r="BI24" s="11">
        <v>265554</v>
      </c>
      <c r="BJ24" s="11">
        <v>332054</v>
      </c>
      <c r="BK24" s="11">
        <v>374750</v>
      </c>
      <c r="BL24" s="11">
        <v>403265</v>
      </c>
      <c r="BM24" s="11">
        <v>430135</v>
      </c>
      <c r="BN24" s="11">
        <v>455308</v>
      </c>
      <c r="BO24" s="11">
        <v>467723</v>
      </c>
      <c r="BP24" s="11">
        <v>518371</v>
      </c>
      <c r="BQ24" s="11">
        <v>592442</v>
      </c>
      <c r="BR24" s="11">
        <v>628785</v>
      </c>
      <c r="BS24" s="11">
        <v>699887</v>
      </c>
      <c r="BT24" s="11">
        <v>692565</v>
      </c>
      <c r="BU24" s="11">
        <v>711724</v>
      </c>
      <c r="BV24" s="11">
        <v>795054</v>
      </c>
      <c r="BW24" s="11">
        <v>739568</v>
      </c>
      <c r="BX24" s="11">
        <v>706582</v>
      </c>
      <c r="BY24" s="11">
        <v>733875</v>
      </c>
      <c r="BZ24" s="11">
        <v>827975</v>
      </c>
      <c r="CA24" s="11">
        <v>919344</v>
      </c>
      <c r="CB24" s="11">
        <v>1043084</v>
      </c>
      <c r="CC24" s="11">
        <v>1159734</v>
      </c>
      <c r="CD24" s="11">
        <v>1291025</v>
      </c>
      <c r="CE24" s="11">
        <v>1057391</v>
      </c>
      <c r="CF24" s="11">
        <v>1272920</v>
      </c>
      <c r="CG24" s="11">
        <v>1468456</v>
      </c>
      <c r="CH24" s="11">
        <v>1529597</v>
      </c>
      <c r="CI24" s="11">
        <v>1563863</v>
      </c>
      <c r="CJ24" s="11">
        <v>1616954</v>
      </c>
      <c r="CK24" s="11">
        <v>1496686</v>
      </c>
      <c r="CL24" s="11">
        <v>1447588</v>
      </c>
      <c r="CM24" s="11">
        <v>1546657</v>
      </c>
      <c r="CN24" s="11">
        <v>1669294</v>
      </c>
      <c r="CO24" s="11">
        <v>1644755</v>
      </c>
      <c r="CP24" s="11">
        <v>1421647</v>
      </c>
      <c r="CQ24" s="11">
        <v>1747242</v>
      </c>
      <c r="CR24" s="11">
        <v>2065086</v>
      </c>
      <c r="CS24" s="11">
        <v>2021950</v>
      </c>
      <c r="CT24" s="11">
        <v>2058980</v>
      </c>
    </row>
    <row r="25" spans="1:98" ht="15.75">
      <c r="A25" s="11" t="s">
        <v>18</v>
      </c>
      <c r="B25" s="11" t="s">
        <v>45</v>
      </c>
      <c r="C25" s="11">
        <v>592</v>
      </c>
      <c r="D25" s="11">
        <v>515</v>
      </c>
      <c r="E25" s="11">
        <v>412</v>
      </c>
      <c r="F25" s="11">
        <v>308</v>
      </c>
      <c r="G25" s="11">
        <v>251</v>
      </c>
      <c r="H25" s="11">
        <v>323</v>
      </c>
      <c r="I25" s="11">
        <v>365</v>
      </c>
      <c r="J25" s="11">
        <v>417</v>
      </c>
      <c r="K25" s="11">
        <v>588</v>
      </c>
      <c r="L25" s="11">
        <v>568</v>
      </c>
      <c r="M25" s="11">
        <v>622</v>
      </c>
      <c r="N25" s="11">
        <v>773</v>
      </c>
      <c r="O25" s="11">
        <v>949</v>
      </c>
      <c r="P25" s="11">
        <v>986</v>
      </c>
      <c r="Q25" s="11">
        <v>1114</v>
      </c>
      <c r="R25" s="11">
        <v>1291</v>
      </c>
      <c r="S25" s="11">
        <v>1416</v>
      </c>
      <c r="T25" s="11">
        <v>2392</v>
      </c>
      <c r="U25" s="11">
        <v>2643</v>
      </c>
      <c r="V25" s="11">
        <v>2282</v>
      </c>
      <c r="W25" s="11">
        <v>2271</v>
      </c>
      <c r="X25" s="11">
        <v>2147</v>
      </c>
      <c r="Y25" s="11">
        <v>2856</v>
      </c>
      <c r="Z25" s="11">
        <v>3010</v>
      </c>
      <c r="AA25" s="11">
        <v>2901</v>
      </c>
      <c r="AB25" s="11">
        <v>2907</v>
      </c>
      <c r="AC25" s="11">
        <v>3253</v>
      </c>
      <c r="AD25" s="11">
        <v>3728</v>
      </c>
      <c r="AE25" s="11">
        <v>4455</v>
      </c>
      <c r="AF25" s="11">
        <v>4146</v>
      </c>
      <c r="AG25" s="11">
        <v>6267</v>
      </c>
      <c r="AH25" s="11">
        <v>6592</v>
      </c>
      <c r="AI25" s="11">
        <v>6655</v>
      </c>
      <c r="AJ25" s="11">
        <v>7357</v>
      </c>
      <c r="AK25" s="11">
        <v>7729</v>
      </c>
      <c r="AL25" s="11">
        <v>8252</v>
      </c>
      <c r="AM25" s="11">
        <v>9173</v>
      </c>
      <c r="AN25" s="11">
        <v>9831</v>
      </c>
      <c r="AO25" s="11">
        <v>10920</v>
      </c>
      <c r="AP25" s="11">
        <v>12185</v>
      </c>
      <c r="AQ25" s="11">
        <v>13178</v>
      </c>
      <c r="AR25" s="11">
        <v>14671</v>
      </c>
      <c r="AS25" s="11">
        <v>16767</v>
      </c>
      <c r="AT25" s="11">
        <v>18257</v>
      </c>
      <c r="AU25" s="11">
        <v>19498</v>
      </c>
      <c r="AV25" s="11">
        <v>23156</v>
      </c>
      <c r="AW25" s="11">
        <v>26216</v>
      </c>
      <c r="AX25" s="11">
        <v>28031</v>
      </c>
      <c r="AY25" s="11">
        <v>30939</v>
      </c>
      <c r="AZ25" s="11">
        <v>36976</v>
      </c>
      <c r="BA25" s="11">
        <v>42863</v>
      </c>
      <c r="BB25" s="11">
        <v>50344</v>
      </c>
      <c r="BC25" s="11">
        <v>60033</v>
      </c>
      <c r="BD25" s="11">
        <v>60660</v>
      </c>
      <c r="BE25" s="11">
        <v>62947</v>
      </c>
      <c r="BF25" s="11">
        <v>71094</v>
      </c>
      <c r="BG25" s="11">
        <v>75722</v>
      </c>
      <c r="BH25" s="11">
        <v>89552</v>
      </c>
      <c r="BI25" s="11">
        <v>98389</v>
      </c>
      <c r="BJ25" s="11">
        <v>112547</v>
      </c>
      <c r="BK25" s="11">
        <v>129539</v>
      </c>
      <c r="BL25" s="11">
        <v>148608</v>
      </c>
      <c r="BM25" s="11">
        <v>164795</v>
      </c>
      <c r="BN25" s="11">
        <v>177745</v>
      </c>
      <c r="BO25" s="11">
        <v>187076</v>
      </c>
      <c r="BP25" s="11">
        <v>202566</v>
      </c>
      <c r="BQ25" s="11">
        <v>220369</v>
      </c>
      <c r="BR25" s="11">
        <v>238805</v>
      </c>
      <c r="BS25" s="11">
        <v>253916</v>
      </c>
      <c r="BT25" s="11">
        <v>260414</v>
      </c>
      <c r="BU25" s="11">
        <v>281187</v>
      </c>
      <c r="BV25" s="11">
        <v>301056</v>
      </c>
      <c r="BW25" s="11">
        <v>287244</v>
      </c>
      <c r="BX25" s="11">
        <v>291397</v>
      </c>
      <c r="BY25" s="11">
        <v>301290</v>
      </c>
      <c r="BZ25" s="11">
        <v>348388</v>
      </c>
      <c r="CA25" s="11">
        <v>382236</v>
      </c>
      <c r="CB25" s="11">
        <v>427086</v>
      </c>
      <c r="CC25" s="11">
        <v>499561</v>
      </c>
      <c r="CD25" s="11">
        <v>544255</v>
      </c>
      <c r="CE25" s="11">
        <v>525382</v>
      </c>
      <c r="CF25" s="11">
        <v>584326</v>
      </c>
      <c r="CG25" s="11">
        <v>647408</v>
      </c>
      <c r="CH25" s="11">
        <v>688103</v>
      </c>
      <c r="CI25" s="11">
        <v>724059</v>
      </c>
      <c r="CJ25" s="11">
        <v>761591</v>
      </c>
      <c r="CK25" s="11">
        <v>773936</v>
      </c>
      <c r="CL25" s="11">
        <v>787970</v>
      </c>
      <c r="CM25" s="11">
        <v>841603</v>
      </c>
      <c r="CN25" s="11">
        <v>868795</v>
      </c>
      <c r="CO25" s="11">
        <v>894635</v>
      </c>
      <c r="CP25" s="11">
        <v>729492</v>
      </c>
      <c r="CQ25" s="11">
        <v>808188</v>
      </c>
      <c r="CR25" s="11">
        <v>952293</v>
      </c>
      <c r="CS25" s="11">
        <v>1030519</v>
      </c>
      <c r="CT25" s="11">
        <v>1120679</v>
      </c>
    </row>
    <row r="26" spans="1:98" ht="15.75">
      <c r="A26" s="11" t="s">
        <v>19</v>
      </c>
      <c r="B26" s="11" t="s">
        <v>46</v>
      </c>
      <c r="C26" s="11">
        <v>5556</v>
      </c>
      <c r="D26" s="11">
        <v>4121</v>
      </c>
      <c r="E26" s="11">
        <v>2905</v>
      </c>
      <c r="F26" s="11">
        <v>1932</v>
      </c>
      <c r="G26" s="11">
        <v>1929</v>
      </c>
      <c r="H26" s="11">
        <v>2239</v>
      </c>
      <c r="I26" s="11">
        <v>2982</v>
      </c>
      <c r="J26" s="11">
        <v>3154</v>
      </c>
      <c r="K26" s="11">
        <v>3961</v>
      </c>
      <c r="L26" s="11">
        <v>2845</v>
      </c>
      <c r="M26" s="11">
        <v>3136</v>
      </c>
      <c r="N26" s="11">
        <v>3426</v>
      </c>
      <c r="O26" s="11">
        <v>4449</v>
      </c>
      <c r="P26" s="11">
        <v>4627</v>
      </c>
      <c r="Q26" s="11">
        <v>6280</v>
      </c>
      <c r="R26" s="11">
        <v>6904</v>
      </c>
      <c r="S26" s="11">
        <v>7547</v>
      </c>
      <c r="T26" s="11">
        <v>6974</v>
      </c>
      <c r="U26" s="11">
        <v>7933</v>
      </c>
      <c r="V26" s="11">
        <v>10060</v>
      </c>
      <c r="W26" s="11">
        <v>9249</v>
      </c>
      <c r="X26" s="11">
        <v>11612</v>
      </c>
      <c r="Y26" s="11">
        <v>14586</v>
      </c>
      <c r="Z26" s="11">
        <v>15295</v>
      </c>
      <c r="AA26" s="11">
        <v>16014</v>
      </c>
      <c r="AB26" s="11">
        <v>15432</v>
      </c>
      <c r="AC26" s="11">
        <v>17199</v>
      </c>
      <c r="AD26" s="11">
        <v>18923</v>
      </c>
      <c r="AE26" s="11">
        <v>19942</v>
      </c>
      <c r="AF26" s="11">
        <v>20022</v>
      </c>
      <c r="AG26" s="11">
        <v>22328</v>
      </c>
      <c r="AH26" s="11">
        <v>22841</v>
      </c>
      <c r="AI26" s="11">
        <v>22688</v>
      </c>
      <c r="AJ26" s="11">
        <v>24965</v>
      </c>
      <c r="AK26" s="11">
        <v>26135</v>
      </c>
      <c r="AL26" s="11">
        <v>28104</v>
      </c>
      <c r="AM26" s="11">
        <v>31529</v>
      </c>
      <c r="AN26" s="11">
        <v>37057</v>
      </c>
      <c r="AO26" s="11">
        <v>39912</v>
      </c>
      <c r="AP26" s="11">
        <v>46556</v>
      </c>
      <c r="AQ26" s="11">
        <v>50491</v>
      </c>
      <c r="AR26" s="11">
        <v>55760</v>
      </c>
      <c r="AS26" s="11">
        <v>62342</v>
      </c>
      <c r="AT26" s="11">
        <v>74216</v>
      </c>
      <c r="AU26" s="11">
        <v>91159</v>
      </c>
      <c r="AV26" s="11">
        <v>127465</v>
      </c>
      <c r="AW26" s="11">
        <v>122730</v>
      </c>
      <c r="AX26" s="11">
        <v>151146</v>
      </c>
      <c r="AY26" s="11">
        <v>182443</v>
      </c>
      <c r="AZ26" s="11">
        <v>212250</v>
      </c>
      <c r="BA26" s="11">
        <v>252674</v>
      </c>
      <c r="BB26" s="11">
        <v>293828</v>
      </c>
      <c r="BC26" s="11">
        <v>317758</v>
      </c>
      <c r="BD26" s="11">
        <v>303184</v>
      </c>
      <c r="BE26" s="11">
        <v>328638</v>
      </c>
      <c r="BF26" s="11">
        <v>405107</v>
      </c>
      <c r="BG26" s="11">
        <v>417229</v>
      </c>
      <c r="BH26" s="11">
        <v>452867</v>
      </c>
      <c r="BI26" s="11">
        <v>508713</v>
      </c>
      <c r="BJ26" s="11">
        <v>553993</v>
      </c>
      <c r="BK26" s="11">
        <v>591031</v>
      </c>
      <c r="BL26" s="11">
        <v>629728</v>
      </c>
      <c r="BM26" s="11">
        <v>623544</v>
      </c>
      <c r="BN26" s="11">
        <v>667791</v>
      </c>
      <c r="BO26" s="11">
        <v>719973</v>
      </c>
      <c r="BP26" s="11">
        <v>813424</v>
      </c>
      <c r="BQ26" s="11">
        <v>902572</v>
      </c>
      <c r="BR26" s="11">
        <v>963966</v>
      </c>
      <c r="BS26" s="11">
        <v>1055774</v>
      </c>
      <c r="BT26" s="11">
        <v>1115690</v>
      </c>
      <c r="BU26" s="11">
        <v>1252460</v>
      </c>
      <c r="BV26" s="11">
        <v>1477184</v>
      </c>
      <c r="BW26" s="11">
        <v>1403559</v>
      </c>
      <c r="BX26" s="11">
        <v>1437724</v>
      </c>
      <c r="BY26" s="11">
        <v>1557120</v>
      </c>
      <c r="BZ26" s="11">
        <v>1810504</v>
      </c>
      <c r="CA26" s="11">
        <v>2041482</v>
      </c>
      <c r="CB26" s="11">
        <v>2256623</v>
      </c>
      <c r="CC26" s="11">
        <v>2395228</v>
      </c>
      <c r="CD26" s="11">
        <v>2576151</v>
      </c>
      <c r="CE26" s="11">
        <v>2001927</v>
      </c>
      <c r="CF26" s="11">
        <v>2389555</v>
      </c>
      <c r="CG26" s="11">
        <v>2695480</v>
      </c>
      <c r="CH26" s="11">
        <v>2769317</v>
      </c>
      <c r="CI26" s="11">
        <v>2766375</v>
      </c>
      <c r="CJ26" s="11">
        <v>2887445</v>
      </c>
      <c r="CK26" s="11">
        <v>2794942</v>
      </c>
      <c r="CL26" s="11">
        <v>2738830</v>
      </c>
      <c r="CM26" s="11">
        <v>2931589</v>
      </c>
      <c r="CN26" s="11">
        <v>3131166</v>
      </c>
      <c r="CO26" s="11">
        <v>3116681</v>
      </c>
      <c r="CP26" s="11">
        <v>2777341</v>
      </c>
      <c r="CQ26" s="11">
        <v>3415459</v>
      </c>
      <c r="CR26" s="11">
        <v>3976314</v>
      </c>
      <c r="CS26" s="11">
        <v>3849811</v>
      </c>
      <c r="CT26" s="11">
        <v>4085454</v>
      </c>
    </row>
    <row r="27" spans="1:98" ht="15.75">
      <c r="A27" s="11" t="s">
        <v>20</v>
      </c>
      <c r="B27" s="11" t="s">
        <v>44</v>
      </c>
      <c r="C27" s="11">
        <v>4463</v>
      </c>
      <c r="D27" s="11">
        <v>3104</v>
      </c>
      <c r="E27" s="11">
        <v>2120</v>
      </c>
      <c r="F27" s="11">
        <v>1343</v>
      </c>
      <c r="G27" s="11">
        <v>1510</v>
      </c>
      <c r="H27" s="11">
        <v>1763</v>
      </c>
      <c r="I27" s="11">
        <v>2462</v>
      </c>
      <c r="J27" s="11">
        <v>2546</v>
      </c>
      <c r="K27" s="11">
        <v>3181</v>
      </c>
      <c r="L27" s="11">
        <v>2173</v>
      </c>
      <c r="M27" s="11">
        <v>2409</v>
      </c>
      <c r="N27" s="11">
        <v>2698</v>
      </c>
      <c r="O27" s="11">
        <v>3416</v>
      </c>
      <c r="P27" s="11">
        <v>2744</v>
      </c>
      <c r="Q27" s="11">
        <v>3442</v>
      </c>
      <c r="R27" s="11">
        <v>3813</v>
      </c>
      <c r="S27" s="11">
        <v>3893</v>
      </c>
      <c r="T27" s="11">
        <v>5067</v>
      </c>
      <c r="U27" s="11">
        <v>5973</v>
      </c>
      <c r="V27" s="11">
        <v>7557</v>
      </c>
      <c r="W27" s="11">
        <v>6874</v>
      </c>
      <c r="X27" s="11">
        <v>9081</v>
      </c>
      <c r="Y27" s="11">
        <v>11176</v>
      </c>
      <c r="Z27" s="11">
        <v>10838</v>
      </c>
      <c r="AA27" s="11">
        <v>10975</v>
      </c>
      <c r="AB27" s="11">
        <v>10353</v>
      </c>
      <c r="AC27" s="11">
        <v>11527</v>
      </c>
      <c r="AD27" s="11">
        <v>12803</v>
      </c>
      <c r="AE27" s="11">
        <v>13291</v>
      </c>
      <c r="AF27" s="11">
        <v>12951</v>
      </c>
      <c r="AG27" s="11">
        <v>15310</v>
      </c>
      <c r="AH27" s="11">
        <v>15220</v>
      </c>
      <c r="AI27" s="11">
        <v>15053</v>
      </c>
      <c r="AJ27" s="11">
        <v>16869</v>
      </c>
      <c r="AK27" s="11">
        <v>17713</v>
      </c>
      <c r="AL27" s="11">
        <v>19392</v>
      </c>
      <c r="AM27" s="11">
        <v>22247</v>
      </c>
      <c r="AN27" s="11">
        <v>26334</v>
      </c>
      <c r="AO27" s="11">
        <v>27761</v>
      </c>
      <c r="AP27" s="11">
        <v>33946</v>
      </c>
      <c r="AQ27" s="11">
        <v>36813</v>
      </c>
      <c r="AR27" s="11">
        <v>40855</v>
      </c>
      <c r="AS27" s="11">
        <v>46550</v>
      </c>
      <c r="AT27" s="11">
        <v>56934</v>
      </c>
      <c r="AU27" s="11">
        <v>71843</v>
      </c>
      <c r="AV27" s="11">
        <v>104520</v>
      </c>
      <c r="AW27" s="11">
        <v>99000</v>
      </c>
      <c r="AX27" s="11">
        <v>124632</v>
      </c>
      <c r="AY27" s="11">
        <v>152629</v>
      </c>
      <c r="AZ27" s="11">
        <v>177409</v>
      </c>
      <c r="BA27" s="11">
        <v>212787</v>
      </c>
      <c r="BB27" s="11">
        <v>248570</v>
      </c>
      <c r="BC27" s="11">
        <v>267814</v>
      </c>
      <c r="BD27" s="11">
        <v>250542</v>
      </c>
      <c r="BE27" s="11">
        <v>272677</v>
      </c>
      <c r="BF27" s="11">
        <v>336316</v>
      </c>
      <c r="BG27" s="11">
        <v>343295</v>
      </c>
      <c r="BH27" s="11">
        <v>370006</v>
      </c>
      <c r="BI27" s="11">
        <v>414768</v>
      </c>
      <c r="BJ27" s="11">
        <v>452125</v>
      </c>
      <c r="BK27" s="11">
        <v>484792</v>
      </c>
      <c r="BL27" s="11">
        <v>508071</v>
      </c>
      <c r="BM27" s="11">
        <v>500720</v>
      </c>
      <c r="BN27" s="11">
        <v>544927</v>
      </c>
      <c r="BO27" s="11">
        <v>592761</v>
      </c>
      <c r="BP27" s="11">
        <v>676812</v>
      </c>
      <c r="BQ27" s="11">
        <v>757449</v>
      </c>
      <c r="BR27" s="11">
        <v>807448</v>
      </c>
      <c r="BS27" s="11">
        <v>885654</v>
      </c>
      <c r="BT27" s="11">
        <v>930751</v>
      </c>
      <c r="BU27" s="11">
        <v>1051210</v>
      </c>
      <c r="BV27" s="11">
        <v>1251173</v>
      </c>
      <c r="BW27" s="11">
        <v>1176188</v>
      </c>
      <c r="BX27" s="11">
        <v>1198852</v>
      </c>
      <c r="BY27" s="11">
        <v>1299036</v>
      </c>
      <c r="BZ27" s="11">
        <v>1513620</v>
      </c>
      <c r="CA27" s="11">
        <v>1722751</v>
      </c>
      <c r="CB27" s="11">
        <v>1900640</v>
      </c>
      <c r="CC27" s="11">
        <v>2002720</v>
      </c>
      <c r="CD27" s="11">
        <v>2148678</v>
      </c>
      <c r="CE27" s="11">
        <v>1588115</v>
      </c>
      <c r="CF27" s="11">
        <v>1947044</v>
      </c>
      <c r="CG27" s="11">
        <v>2231132</v>
      </c>
      <c r="CH27" s="11">
        <v>2293265</v>
      </c>
      <c r="CI27" s="11">
        <v>2293888</v>
      </c>
      <c r="CJ27" s="11">
        <v>2389313</v>
      </c>
      <c r="CK27" s="11">
        <v>2289591</v>
      </c>
      <c r="CL27" s="11">
        <v>2218696</v>
      </c>
      <c r="CM27" s="11">
        <v>2369900</v>
      </c>
      <c r="CN27" s="11">
        <v>2559050</v>
      </c>
      <c r="CO27" s="11">
        <v>2516686</v>
      </c>
      <c r="CP27" s="11">
        <v>2305093</v>
      </c>
      <c r="CQ27" s="11">
        <v>2839604</v>
      </c>
      <c r="CR27" s="11">
        <v>3257032</v>
      </c>
      <c r="CS27" s="11">
        <v>3096115</v>
      </c>
      <c r="CT27" s="11">
        <v>3261034</v>
      </c>
    </row>
    <row r="28" spans="1:98" ht="15.75">
      <c r="A28" s="11" t="s">
        <v>21</v>
      </c>
      <c r="B28" s="11" t="s">
        <v>45</v>
      </c>
      <c r="C28" s="11">
        <v>1093</v>
      </c>
      <c r="D28" s="11">
        <v>1017</v>
      </c>
      <c r="E28" s="11">
        <v>785</v>
      </c>
      <c r="F28" s="11">
        <v>589</v>
      </c>
      <c r="G28" s="11">
        <v>419</v>
      </c>
      <c r="H28" s="11">
        <v>476</v>
      </c>
      <c r="I28" s="11">
        <v>520</v>
      </c>
      <c r="J28" s="11">
        <v>608</v>
      </c>
      <c r="K28" s="11">
        <v>780</v>
      </c>
      <c r="L28" s="11">
        <v>672</v>
      </c>
      <c r="M28" s="11">
        <v>727</v>
      </c>
      <c r="N28" s="11">
        <v>728</v>
      </c>
      <c r="O28" s="11">
        <v>1033</v>
      </c>
      <c r="P28" s="11">
        <v>1883</v>
      </c>
      <c r="Q28" s="11">
        <v>2838</v>
      </c>
      <c r="R28" s="11">
        <v>3091</v>
      </c>
      <c r="S28" s="11">
        <v>3654</v>
      </c>
      <c r="T28" s="11">
        <v>1907</v>
      </c>
      <c r="U28" s="11">
        <v>1960</v>
      </c>
      <c r="V28" s="11">
        <v>2503</v>
      </c>
      <c r="W28" s="11">
        <v>2375</v>
      </c>
      <c r="X28" s="11">
        <v>2531</v>
      </c>
      <c r="Y28" s="11">
        <v>3410</v>
      </c>
      <c r="Z28" s="11">
        <v>4457</v>
      </c>
      <c r="AA28" s="11">
        <v>5039</v>
      </c>
      <c r="AB28" s="11">
        <v>5079</v>
      </c>
      <c r="AC28" s="11">
        <v>5672</v>
      </c>
      <c r="AD28" s="11">
        <v>6120</v>
      </c>
      <c r="AE28" s="11">
        <v>6651</v>
      </c>
      <c r="AF28" s="11">
        <v>7071</v>
      </c>
      <c r="AG28" s="11">
        <v>7018</v>
      </c>
      <c r="AH28" s="11">
        <v>7621</v>
      </c>
      <c r="AI28" s="11">
        <v>7635</v>
      </c>
      <c r="AJ28" s="11">
        <v>8096</v>
      </c>
      <c r="AK28" s="11">
        <v>8422</v>
      </c>
      <c r="AL28" s="11">
        <v>8713</v>
      </c>
      <c r="AM28" s="11">
        <v>9282</v>
      </c>
      <c r="AN28" s="11">
        <v>10723</v>
      </c>
      <c r="AO28" s="11">
        <v>12151</v>
      </c>
      <c r="AP28" s="11">
        <v>12610</v>
      </c>
      <c r="AQ28" s="11">
        <v>13678</v>
      </c>
      <c r="AR28" s="11">
        <v>14905</v>
      </c>
      <c r="AS28" s="11">
        <v>15792</v>
      </c>
      <c r="AT28" s="11">
        <v>17282</v>
      </c>
      <c r="AU28" s="11">
        <v>19316</v>
      </c>
      <c r="AV28" s="11">
        <v>22945</v>
      </c>
      <c r="AW28" s="11">
        <v>23730</v>
      </c>
      <c r="AX28" s="11">
        <v>26514</v>
      </c>
      <c r="AY28" s="11">
        <v>29814</v>
      </c>
      <c r="AZ28" s="11">
        <v>34840</v>
      </c>
      <c r="BA28" s="11">
        <v>39887</v>
      </c>
      <c r="BB28" s="11">
        <v>45258</v>
      </c>
      <c r="BC28" s="11">
        <v>49944</v>
      </c>
      <c r="BD28" s="11">
        <v>52642</v>
      </c>
      <c r="BE28" s="11">
        <v>55961</v>
      </c>
      <c r="BF28" s="11">
        <v>68791</v>
      </c>
      <c r="BG28" s="11">
        <v>73934</v>
      </c>
      <c r="BH28" s="11">
        <v>82861</v>
      </c>
      <c r="BI28" s="11">
        <v>93945</v>
      </c>
      <c r="BJ28" s="11">
        <v>101869</v>
      </c>
      <c r="BK28" s="11">
        <v>106239</v>
      </c>
      <c r="BL28" s="11">
        <v>121657</v>
      </c>
      <c r="BM28" s="11">
        <v>122824</v>
      </c>
      <c r="BN28" s="11">
        <v>122864</v>
      </c>
      <c r="BO28" s="11">
        <v>127212</v>
      </c>
      <c r="BP28" s="11">
        <v>136612</v>
      </c>
      <c r="BQ28" s="11">
        <v>145123</v>
      </c>
      <c r="BR28" s="11">
        <v>156518</v>
      </c>
      <c r="BS28" s="11">
        <v>170120</v>
      </c>
      <c r="BT28" s="11">
        <v>184939</v>
      </c>
      <c r="BU28" s="11">
        <v>201251</v>
      </c>
      <c r="BV28" s="11">
        <v>226011</v>
      </c>
      <c r="BW28" s="11">
        <v>227371</v>
      </c>
      <c r="BX28" s="11">
        <v>238872</v>
      </c>
      <c r="BY28" s="11">
        <v>258084</v>
      </c>
      <c r="BZ28" s="11">
        <v>296883</v>
      </c>
      <c r="CA28" s="11">
        <v>318732</v>
      </c>
      <c r="CB28" s="11">
        <v>355983</v>
      </c>
      <c r="CC28" s="11">
        <v>392507</v>
      </c>
      <c r="CD28" s="11">
        <v>427472</v>
      </c>
      <c r="CE28" s="11">
        <v>413812</v>
      </c>
      <c r="CF28" s="11">
        <v>442512</v>
      </c>
      <c r="CG28" s="11">
        <v>464349</v>
      </c>
      <c r="CH28" s="11">
        <v>476052</v>
      </c>
      <c r="CI28" s="11">
        <v>472487</v>
      </c>
      <c r="CJ28" s="11">
        <v>498132</v>
      </c>
      <c r="CK28" s="11">
        <v>505351</v>
      </c>
      <c r="CL28" s="11">
        <v>520134</v>
      </c>
      <c r="CM28" s="11">
        <v>561688</v>
      </c>
      <c r="CN28" s="11">
        <v>572116</v>
      </c>
      <c r="CO28" s="11">
        <v>599995</v>
      </c>
      <c r="CP28" s="11">
        <v>472248</v>
      </c>
      <c r="CQ28" s="11">
        <v>575855</v>
      </c>
      <c r="CR28" s="11">
        <v>719282</v>
      </c>
      <c r="CS28" s="11">
        <v>753696</v>
      </c>
      <c r="CT28" s="11">
        <v>824420</v>
      </c>
    </row>
    <row r="29" spans="1:98" ht="15.75">
      <c r="A29" s="11" t="s">
        <v>22</v>
      </c>
      <c r="B29" s="15" t="s">
        <v>47</v>
      </c>
      <c r="C29" s="15">
        <v>9622</v>
      </c>
      <c r="D29" s="15">
        <v>10273</v>
      </c>
      <c r="E29" s="15">
        <v>10169</v>
      </c>
      <c r="F29" s="15">
        <v>8946</v>
      </c>
      <c r="G29" s="15">
        <v>8875</v>
      </c>
      <c r="H29" s="15">
        <v>10721</v>
      </c>
      <c r="I29" s="15">
        <v>11151</v>
      </c>
      <c r="J29" s="15">
        <v>13398</v>
      </c>
      <c r="K29" s="15">
        <v>13119</v>
      </c>
      <c r="L29" s="15">
        <v>14170</v>
      </c>
      <c r="M29" s="15">
        <v>15165</v>
      </c>
      <c r="N29" s="15">
        <v>15562</v>
      </c>
      <c r="O29" s="15">
        <v>27836</v>
      </c>
      <c r="P29" s="15">
        <v>65440</v>
      </c>
      <c r="Q29" s="15">
        <v>98023</v>
      </c>
      <c r="R29" s="15">
        <v>108643</v>
      </c>
      <c r="S29" s="15">
        <v>96396</v>
      </c>
      <c r="T29" s="15">
        <v>43027</v>
      </c>
      <c r="U29" s="15">
        <v>39827</v>
      </c>
      <c r="V29" s="15">
        <v>43755</v>
      </c>
      <c r="W29" s="15">
        <v>49808</v>
      </c>
      <c r="X29" s="15">
        <v>50515</v>
      </c>
      <c r="Y29" s="15">
        <v>73304</v>
      </c>
      <c r="Z29" s="15">
        <v>89583</v>
      </c>
      <c r="AA29" s="15">
        <v>96765</v>
      </c>
      <c r="AB29" s="15">
        <v>92467</v>
      </c>
      <c r="AC29" s="15">
        <v>92958</v>
      </c>
      <c r="AD29" s="15">
        <v>98180</v>
      </c>
      <c r="AE29" s="15">
        <v>107163</v>
      </c>
      <c r="AF29" s="15">
        <v>114138</v>
      </c>
      <c r="AG29" s="15">
        <v>118458</v>
      </c>
      <c r="AH29" s="15">
        <v>120520</v>
      </c>
      <c r="AI29" s="15">
        <v>129237</v>
      </c>
      <c r="AJ29" s="15">
        <v>140287</v>
      </c>
      <c r="AK29" s="15">
        <v>147193</v>
      </c>
      <c r="AL29" s="15">
        <v>154763</v>
      </c>
      <c r="AM29" s="15">
        <v>164053</v>
      </c>
      <c r="AN29" s="15">
        <v>185444</v>
      </c>
      <c r="AO29" s="15">
        <v>207018</v>
      </c>
      <c r="AP29" s="15">
        <v>225526</v>
      </c>
      <c r="AQ29" s="15">
        <v>238984</v>
      </c>
      <c r="AR29" s="15">
        <v>252581</v>
      </c>
      <c r="AS29" s="15">
        <v>267468</v>
      </c>
      <c r="AT29" s="15">
        <v>286189</v>
      </c>
      <c r="AU29" s="15">
        <v>304765</v>
      </c>
      <c r="AV29" s="15">
        <v>341370</v>
      </c>
      <c r="AW29" s="15">
        <v>381128</v>
      </c>
      <c r="AX29" s="15">
        <v>404153</v>
      </c>
      <c r="AY29" s="15">
        <v>434331</v>
      </c>
      <c r="AZ29" s="15">
        <v>476336</v>
      </c>
      <c r="BA29" s="15">
        <v>524802</v>
      </c>
      <c r="BB29" s="15">
        <v>589598</v>
      </c>
      <c r="BC29" s="15">
        <v>654381</v>
      </c>
      <c r="BD29" s="15">
        <v>711473</v>
      </c>
      <c r="BE29" s="15">
        <v>766557</v>
      </c>
      <c r="BF29" s="15">
        <v>827910</v>
      </c>
      <c r="BG29" s="15">
        <v>910516</v>
      </c>
      <c r="BH29" s="15">
        <v>976076</v>
      </c>
      <c r="BI29" s="15">
        <v>1031530</v>
      </c>
      <c r="BJ29" s="15">
        <v>1078855</v>
      </c>
      <c r="BK29" s="15">
        <v>1151862</v>
      </c>
      <c r="BL29" s="15">
        <v>1238556</v>
      </c>
      <c r="BM29" s="15">
        <v>1298951</v>
      </c>
      <c r="BN29" s="15">
        <v>1344500</v>
      </c>
      <c r="BO29" s="15">
        <v>1364922</v>
      </c>
      <c r="BP29" s="15">
        <v>1402274</v>
      </c>
      <c r="BQ29" s="15">
        <v>1449431</v>
      </c>
      <c r="BR29" s="15">
        <v>1492848</v>
      </c>
      <c r="BS29" s="15">
        <v>1547133</v>
      </c>
      <c r="BT29" s="15">
        <v>1611609</v>
      </c>
      <c r="BU29" s="15">
        <v>1719905</v>
      </c>
      <c r="BV29" s="15">
        <v>1826438</v>
      </c>
      <c r="BW29" s="15">
        <v>1950034</v>
      </c>
      <c r="BX29" s="15">
        <v>2089495</v>
      </c>
      <c r="BY29" s="15">
        <v>2210600</v>
      </c>
      <c r="BZ29" s="15">
        <v>2338123</v>
      </c>
      <c r="CA29" s="15">
        <v>2475313</v>
      </c>
      <c r="CB29" s="15">
        <v>2623846</v>
      </c>
      <c r="CC29" s="15">
        <v>2790556</v>
      </c>
      <c r="CD29" s="15">
        <v>2983035</v>
      </c>
      <c r="CE29" s="15">
        <v>3076338</v>
      </c>
      <c r="CF29" s="15">
        <v>3155551</v>
      </c>
      <c r="CG29" s="15">
        <v>3147929</v>
      </c>
      <c r="CH29" s="15">
        <v>3136471</v>
      </c>
      <c r="CI29" s="15">
        <v>3132576</v>
      </c>
      <c r="CJ29" s="15">
        <v>3168607</v>
      </c>
      <c r="CK29" s="15">
        <v>3233420</v>
      </c>
      <c r="CL29" s="15">
        <v>3303031</v>
      </c>
      <c r="CM29" s="15">
        <v>3397141</v>
      </c>
      <c r="CN29" s="15">
        <v>3590381</v>
      </c>
      <c r="CO29" s="15">
        <v>3785995</v>
      </c>
      <c r="CP29" s="15">
        <v>3999638</v>
      </c>
      <c r="CQ29" s="15">
        <v>4203482</v>
      </c>
      <c r="CR29" s="15">
        <v>4453765</v>
      </c>
      <c r="CS29" s="15">
        <v>4710522</v>
      </c>
      <c r="CT29" s="15">
        <v>4989272</v>
      </c>
    </row>
    <row r="30" spans="1:98" ht="15.75">
      <c r="A30" s="11" t="s">
        <v>23</v>
      </c>
      <c r="B30" s="11" t="s">
        <v>48</v>
      </c>
      <c r="C30" s="11">
        <v>1907</v>
      </c>
      <c r="D30" s="11">
        <v>2017</v>
      </c>
      <c r="E30" s="11">
        <v>2067</v>
      </c>
      <c r="F30" s="11">
        <v>2006</v>
      </c>
      <c r="G30" s="11">
        <v>2458</v>
      </c>
      <c r="H30" s="11">
        <v>3457</v>
      </c>
      <c r="I30" s="11">
        <v>3569</v>
      </c>
      <c r="J30" s="11">
        <v>5777</v>
      </c>
      <c r="K30" s="11">
        <v>5291</v>
      </c>
      <c r="L30" s="11">
        <v>5915</v>
      </c>
      <c r="M30" s="11">
        <v>6237</v>
      </c>
      <c r="N30" s="11">
        <v>6837</v>
      </c>
      <c r="O30" s="11">
        <v>19109</v>
      </c>
      <c r="P30" s="11">
        <v>56699</v>
      </c>
      <c r="Q30" s="11">
        <v>89488</v>
      </c>
      <c r="R30" s="11">
        <v>100086</v>
      </c>
      <c r="S30" s="11">
        <v>87222</v>
      </c>
      <c r="T30" s="11">
        <v>31986</v>
      </c>
      <c r="U30" s="11">
        <v>25736</v>
      </c>
      <c r="V30" s="11">
        <v>27041</v>
      </c>
      <c r="W30" s="11">
        <v>30423</v>
      </c>
      <c r="X30" s="11">
        <v>29418</v>
      </c>
      <c r="Y30" s="11">
        <v>49947</v>
      </c>
      <c r="Z30" s="11">
        <v>64815</v>
      </c>
      <c r="AA30" s="11">
        <v>70274</v>
      </c>
      <c r="AB30" s="11">
        <v>63255</v>
      </c>
      <c r="AC30" s="11">
        <v>61015</v>
      </c>
      <c r="AD30" s="11">
        <v>63115</v>
      </c>
      <c r="AE30" s="11">
        <v>68453</v>
      </c>
      <c r="AF30" s="11">
        <v>71521</v>
      </c>
      <c r="AG30" s="11">
        <v>73579</v>
      </c>
      <c r="AH30" s="11">
        <v>72875</v>
      </c>
      <c r="AI30" s="11">
        <v>77379</v>
      </c>
      <c r="AJ30" s="11">
        <v>85518</v>
      </c>
      <c r="AK30" s="11">
        <v>87875</v>
      </c>
      <c r="AL30" s="11">
        <v>90256</v>
      </c>
      <c r="AM30" s="11">
        <v>93196</v>
      </c>
      <c r="AN30" s="11">
        <v>106575</v>
      </c>
      <c r="AO30" s="11">
        <v>120006</v>
      </c>
      <c r="AP30" s="11">
        <v>127963</v>
      </c>
      <c r="AQ30" s="11">
        <v>131193</v>
      </c>
      <c r="AR30" s="11">
        <v>132805</v>
      </c>
      <c r="AS30" s="11">
        <v>134478</v>
      </c>
      <c r="AT30" s="11">
        <v>141646</v>
      </c>
      <c r="AU30" s="11">
        <v>146185</v>
      </c>
      <c r="AV30" s="11">
        <v>158835</v>
      </c>
      <c r="AW30" s="11">
        <v>173729</v>
      </c>
      <c r="AX30" s="11">
        <v>184800</v>
      </c>
      <c r="AY30" s="11">
        <v>200339</v>
      </c>
      <c r="AZ30" s="11">
        <v>218922</v>
      </c>
      <c r="BA30" s="11">
        <v>240574</v>
      </c>
      <c r="BB30" s="11">
        <v>274870</v>
      </c>
      <c r="BC30" s="11">
        <v>313980</v>
      </c>
      <c r="BD30" s="11">
        <v>348336</v>
      </c>
      <c r="BE30" s="11">
        <v>382357</v>
      </c>
      <c r="BF30" s="11">
        <v>411805</v>
      </c>
      <c r="BG30" s="11">
        <v>452909</v>
      </c>
      <c r="BH30" s="11">
        <v>481658</v>
      </c>
      <c r="BI30" s="11">
        <v>502785</v>
      </c>
      <c r="BJ30" s="11">
        <v>511440</v>
      </c>
      <c r="BK30" s="11">
        <v>534104</v>
      </c>
      <c r="BL30" s="11">
        <v>562377</v>
      </c>
      <c r="BM30" s="11">
        <v>582936</v>
      </c>
      <c r="BN30" s="11">
        <v>588453</v>
      </c>
      <c r="BO30" s="11">
        <v>580169</v>
      </c>
      <c r="BP30" s="11">
        <v>574684</v>
      </c>
      <c r="BQ30" s="11">
        <v>576682</v>
      </c>
      <c r="BR30" s="11">
        <v>579159</v>
      </c>
      <c r="BS30" s="11">
        <v>583289</v>
      </c>
      <c r="BT30" s="11">
        <v>585515</v>
      </c>
      <c r="BU30" s="11">
        <v>610722</v>
      </c>
      <c r="BV30" s="11">
        <v>633069</v>
      </c>
      <c r="BW30" s="11">
        <v>670212</v>
      </c>
      <c r="BX30" s="11">
        <v>743097</v>
      </c>
      <c r="BY30" s="11">
        <v>826769</v>
      </c>
      <c r="BZ30" s="11">
        <v>892123</v>
      </c>
      <c r="CA30" s="11">
        <v>947787</v>
      </c>
      <c r="CB30" s="11">
        <v>1001189</v>
      </c>
      <c r="CC30" s="11">
        <v>1051025</v>
      </c>
      <c r="CD30" s="11">
        <v>1151960</v>
      </c>
      <c r="CE30" s="11">
        <v>1220785</v>
      </c>
      <c r="CF30" s="11">
        <v>1300157</v>
      </c>
      <c r="CG30" s="11">
        <v>1299763</v>
      </c>
      <c r="CH30" s="11">
        <v>1287010</v>
      </c>
      <c r="CI30" s="11">
        <v>1227384</v>
      </c>
      <c r="CJ30" s="11">
        <v>1217072</v>
      </c>
      <c r="CK30" s="11">
        <v>1222777</v>
      </c>
      <c r="CL30" s="11">
        <v>1237353</v>
      </c>
      <c r="CM30" s="11">
        <v>1266054</v>
      </c>
      <c r="CN30" s="11">
        <v>1346295</v>
      </c>
      <c r="CO30" s="11">
        <v>1419500</v>
      </c>
      <c r="CP30" s="11">
        <v>1523016</v>
      </c>
      <c r="CQ30" s="11">
        <v>1603184</v>
      </c>
      <c r="CR30" s="11">
        <v>1641036</v>
      </c>
      <c r="CS30" s="11">
        <v>1762627</v>
      </c>
      <c r="CT30" s="11">
        <v>1867655</v>
      </c>
    </row>
    <row r="31" spans="1:98" ht="15.75">
      <c r="A31" s="11" t="s">
        <v>24</v>
      </c>
      <c r="B31" s="11" t="s">
        <v>49</v>
      </c>
      <c r="C31" s="11">
        <v>1056</v>
      </c>
      <c r="D31" s="11">
        <v>1090</v>
      </c>
      <c r="E31" s="11">
        <v>1081</v>
      </c>
      <c r="F31" s="11">
        <v>1051</v>
      </c>
      <c r="G31" s="11">
        <v>999</v>
      </c>
      <c r="H31" s="11">
        <v>944</v>
      </c>
      <c r="I31" s="11">
        <v>1174</v>
      </c>
      <c r="J31" s="11">
        <v>1401</v>
      </c>
      <c r="K31" s="11">
        <v>1448</v>
      </c>
      <c r="L31" s="11">
        <v>1513</v>
      </c>
      <c r="M31" s="11">
        <v>1667</v>
      </c>
      <c r="N31" s="11">
        <v>2791</v>
      </c>
      <c r="O31" s="11">
        <v>15368</v>
      </c>
      <c r="P31" s="11">
        <v>53491</v>
      </c>
      <c r="Q31" s="11">
        <v>86801</v>
      </c>
      <c r="R31" s="11">
        <v>97272</v>
      </c>
      <c r="S31" s="11">
        <v>84786</v>
      </c>
      <c r="T31" s="11">
        <v>27995</v>
      </c>
      <c r="U31" s="11">
        <v>21072</v>
      </c>
      <c r="V31" s="11">
        <v>20887</v>
      </c>
      <c r="W31" s="11">
        <v>22341</v>
      </c>
      <c r="X31" s="11">
        <v>22649</v>
      </c>
      <c r="Y31" s="11">
        <v>43689</v>
      </c>
      <c r="Z31" s="11">
        <v>57413</v>
      </c>
      <c r="AA31" s="11">
        <v>61134</v>
      </c>
      <c r="AB31" s="11">
        <v>54448</v>
      </c>
      <c r="AC31" s="11">
        <v>52363</v>
      </c>
      <c r="AD31" s="11">
        <v>54958</v>
      </c>
      <c r="AE31" s="11">
        <v>59941</v>
      </c>
      <c r="AF31" s="11">
        <v>62220</v>
      </c>
      <c r="AG31" s="11">
        <v>60945</v>
      </c>
      <c r="AH31" s="11">
        <v>60901</v>
      </c>
      <c r="AI31" s="11">
        <v>64543</v>
      </c>
      <c r="AJ31" s="11">
        <v>69701</v>
      </c>
      <c r="AK31" s="11">
        <v>70002</v>
      </c>
      <c r="AL31" s="11">
        <v>69728</v>
      </c>
      <c r="AM31" s="11">
        <v>70583</v>
      </c>
      <c r="AN31" s="11">
        <v>82471</v>
      </c>
      <c r="AO31" s="11">
        <v>95034</v>
      </c>
      <c r="AP31" s="11">
        <v>101357</v>
      </c>
      <c r="AQ31" s="11">
        <v>102067</v>
      </c>
      <c r="AR31" s="11">
        <v>100710</v>
      </c>
      <c r="AS31" s="11">
        <v>97995</v>
      </c>
      <c r="AT31" s="11">
        <v>100714</v>
      </c>
      <c r="AU31" s="11">
        <v>102635</v>
      </c>
      <c r="AV31" s="11">
        <v>109894</v>
      </c>
      <c r="AW31" s="11">
        <v>117976</v>
      </c>
      <c r="AX31" s="11">
        <v>124952</v>
      </c>
      <c r="AY31" s="11">
        <v>134408</v>
      </c>
      <c r="AZ31" s="11">
        <v>145181</v>
      </c>
      <c r="BA31" s="11">
        <v>160587</v>
      </c>
      <c r="BB31" s="11">
        <v>183405</v>
      </c>
      <c r="BC31" s="11">
        <v>213372</v>
      </c>
      <c r="BD31" s="11">
        <v>245404</v>
      </c>
      <c r="BE31" s="11">
        <v>272055</v>
      </c>
      <c r="BF31" s="11">
        <v>298764</v>
      </c>
      <c r="BG31" s="11">
        <v>329501</v>
      </c>
      <c r="BH31" s="11">
        <v>352359</v>
      </c>
      <c r="BI31" s="11">
        <v>372385</v>
      </c>
      <c r="BJ31" s="11">
        <v>382101</v>
      </c>
      <c r="BK31" s="11">
        <v>391228</v>
      </c>
      <c r="BL31" s="11">
        <v>405007</v>
      </c>
      <c r="BM31" s="11">
        <v>414041</v>
      </c>
      <c r="BN31" s="11">
        <v>406465</v>
      </c>
      <c r="BO31" s="11">
        <v>391646</v>
      </c>
      <c r="BP31" s="11">
        <v>382114</v>
      </c>
      <c r="BQ31" s="11">
        <v>377159</v>
      </c>
      <c r="BR31" s="11">
        <v>377261</v>
      </c>
      <c r="BS31" s="11">
        <v>371990</v>
      </c>
      <c r="BT31" s="11">
        <v>368753</v>
      </c>
      <c r="BU31" s="11">
        <v>383254</v>
      </c>
      <c r="BV31" s="11">
        <v>392570</v>
      </c>
      <c r="BW31" s="11">
        <v>413162</v>
      </c>
      <c r="BX31" s="11">
        <v>458932</v>
      </c>
      <c r="BY31" s="11">
        <v>521221</v>
      </c>
      <c r="BZ31" s="11">
        <v>569878</v>
      </c>
      <c r="CA31" s="11">
        <v>609437</v>
      </c>
      <c r="CB31" s="11">
        <v>640814</v>
      </c>
      <c r="CC31" s="11">
        <v>679264</v>
      </c>
      <c r="CD31" s="11">
        <v>750336</v>
      </c>
      <c r="CE31" s="11">
        <v>787565</v>
      </c>
      <c r="CF31" s="11">
        <v>827971</v>
      </c>
      <c r="CG31" s="11">
        <v>833978</v>
      </c>
      <c r="CH31" s="11">
        <v>814175</v>
      </c>
      <c r="CI31" s="11">
        <v>764319</v>
      </c>
      <c r="CJ31" s="11">
        <v>744053</v>
      </c>
      <c r="CK31" s="11">
        <v>730372</v>
      </c>
      <c r="CL31" s="11">
        <v>729434</v>
      </c>
      <c r="CM31" s="11">
        <v>748294</v>
      </c>
      <c r="CN31" s="11">
        <v>795065</v>
      </c>
      <c r="CO31" s="11">
        <v>849506</v>
      </c>
      <c r="CP31" s="11">
        <v>884955</v>
      </c>
      <c r="CQ31" s="11">
        <v>908670</v>
      </c>
      <c r="CR31" s="11">
        <v>930022</v>
      </c>
      <c r="CS31" s="11">
        <v>1002094</v>
      </c>
      <c r="CT31" s="11">
        <v>1070436</v>
      </c>
    </row>
    <row r="32" spans="1:98" ht="15.75">
      <c r="A32" s="11" t="s">
        <v>25</v>
      </c>
      <c r="B32" s="11" t="s">
        <v>50</v>
      </c>
      <c r="C32" s="11">
        <v>851</v>
      </c>
      <c r="D32" s="11">
        <v>926</v>
      </c>
      <c r="E32" s="11">
        <v>986</v>
      </c>
      <c r="F32" s="11">
        <v>955</v>
      </c>
      <c r="G32" s="11">
        <v>1459</v>
      </c>
      <c r="H32" s="11">
        <v>2512</v>
      </c>
      <c r="I32" s="11">
        <v>2395</v>
      </c>
      <c r="J32" s="11">
        <v>4376</v>
      </c>
      <c r="K32" s="11">
        <v>3843</v>
      </c>
      <c r="L32" s="11">
        <v>4402</v>
      </c>
      <c r="M32" s="11">
        <v>4570</v>
      </c>
      <c r="N32" s="11">
        <v>4046</v>
      </c>
      <c r="O32" s="11">
        <v>3741</v>
      </c>
      <c r="P32" s="11">
        <v>3207</v>
      </c>
      <c r="Q32" s="11">
        <v>2687</v>
      </c>
      <c r="R32" s="11">
        <v>2814</v>
      </c>
      <c r="S32" s="11">
        <v>2435</v>
      </c>
      <c r="T32" s="11">
        <v>3991</v>
      </c>
      <c r="U32" s="11">
        <v>4663</v>
      </c>
      <c r="V32" s="11">
        <v>6154</v>
      </c>
      <c r="W32" s="11">
        <v>8082</v>
      </c>
      <c r="X32" s="11">
        <v>6769</v>
      </c>
      <c r="Y32" s="11">
        <v>6258</v>
      </c>
      <c r="Z32" s="11">
        <v>7402</v>
      </c>
      <c r="AA32" s="11">
        <v>9140</v>
      </c>
      <c r="AB32" s="11">
        <v>8807</v>
      </c>
      <c r="AC32" s="11">
        <v>8653</v>
      </c>
      <c r="AD32" s="11">
        <v>8156</v>
      </c>
      <c r="AE32" s="11">
        <v>8513</v>
      </c>
      <c r="AF32" s="11">
        <v>9301</v>
      </c>
      <c r="AG32" s="11">
        <v>12633</v>
      </c>
      <c r="AH32" s="11">
        <v>11974</v>
      </c>
      <c r="AI32" s="11">
        <v>12836</v>
      </c>
      <c r="AJ32" s="11">
        <v>15818</v>
      </c>
      <c r="AK32" s="11">
        <v>17873</v>
      </c>
      <c r="AL32" s="11">
        <v>20528</v>
      </c>
      <c r="AM32" s="11">
        <v>22613</v>
      </c>
      <c r="AN32" s="11">
        <v>24104</v>
      </c>
      <c r="AO32" s="11">
        <v>24972</v>
      </c>
      <c r="AP32" s="11">
        <v>26606</v>
      </c>
      <c r="AQ32" s="11">
        <v>29126</v>
      </c>
      <c r="AR32" s="11">
        <v>32095</v>
      </c>
      <c r="AS32" s="11">
        <v>36483</v>
      </c>
      <c r="AT32" s="11">
        <v>40932</v>
      </c>
      <c r="AU32" s="11">
        <v>43550</v>
      </c>
      <c r="AV32" s="11">
        <v>48940</v>
      </c>
      <c r="AW32" s="11">
        <v>55753</v>
      </c>
      <c r="AX32" s="11">
        <v>59848</v>
      </c>
      <c r="AY32" s="11">
        <v>65931</v>
      </c>
      <c r="AZ32" s="11">
        <v>73741</v>
      </c>
      <c r="BA32" s="11">
        <v>79987</v>
      </c>
      <c r="BB32" s="11">
        <v>91465</v>
      </c>
      <c r="BC32" s="11">
        <v>100608</v>
      </c>
      <c r="BD32" s="11">
        <v>102932</v>
      </c>
      <c r="BE32" s="11">
        <v>110302</v>
      </c>
      <c r="BF32" s="11">
        <v>113041</v>
      </c>
      <c r="BG32" s="11">
        <v>123408</v>
      </c>
      <c r="BH32" s="11">
        <v>129298</v>
      </c>
      <c r="BI32" s="11">
        <v>130400</v>
      </c>
      <c r="BJ32" s="11">
        <v>129339</v>
      </c>
      <c r="BK32" s="11">
        <v>142876</v>
      </c>
      <c r="BL32" s="11">
        <v>157370</v>
      </c>
      <c r="BM32" s="11">
        <v>168896</v>
      </c>
      <c r="BN32" s="11">
        <v>181988</v>
      </c>
      <c r="BO32" s="11">
        <v>188523</v>
      </c>
      <c r="BP32" s="11">
        <v>192570</v>
      </c>
      <c r="BQ32" s="11">
        <v>199523</v>
      </c>
      <c r="BR32" s="11">
        <v>201898</v>
      </c>
      <c r="BS32" s="11">
        <v>211299</v>
      </c>
      <c r="BT32" s="11">
        <v>216763</v>
      </c>
      <c r="BU32" s="11">
        <v>227468</v>
      </c>
      <c r="BV32" s="11">
        <v>240499</v>
      </c>
      <c r="BW32" s="11">
        <v>257050</v>
      </c>
      <c r="BX32" s="11">
        <v>284164</v>
      </c>
      <c r="BY32" s="11">
        <v>305548</v>
      </c>
      <c r="BZ32" s="11">
        <v>322245</v>
      </c>
      <c r="CA32" s="11">
        <v>338350</v>
      </c>
      <c r="CB32" s="11">
        <v>360375</v>
      </c>
      <c r="CC32" s="11">
        <v>371761</v>
      </c>
      <c r="CD32" s="11">
        <v>401625</v>
      </c>
      <c r="CE32" s="11">
        <v>433220</v>
      </c>
      <c r="CF32" s="11">
        <v>472187</v>
      </c>
      <c r="CG32" s="11">
        <v>465785</v>
      </c>
      <c r="CH32" s="11">
        <v>472835</v>
      </c>
      <c r="CI32" s="11">
        <v>463065</v>
      </c>
      <c r="CJ32" s="11">
        <v>473019</v>
      </c>
      <c r="CK32" s="11">
        <v>492405</v>
      </c>
      <c r="CL32" s="11">
        <v>507919</v>
      </c>
      <c r="CM32" s="11">
        <v>517761</v>
      </c>
      <c r="CN32" s="11">
        <v>551230</v>
      </c>
      <c r="CO32" s="11">
        <v>569993</v>
      </c>
      <c r="CP32" s="11">
        <v>638062</v>
      </c>
      <c r="CQ32" s="11">
        <v>694513</v>
      </c>
      <c r="CR32" s="11">
        <v>711014</v>
      </c>
      <c r="CS32" s="11">
        <v>760533</v>
      </c>
      <c r="CT32" s="11">
        <v>797219</v>
      </c>
    </row>
    <row r="33" spans="1:98" ht="15.75">
      <c r="A33" s="11" t="s">
        <v>26</v>
      </c>
      <c r="B33" s="11" t="s">
        <v>51</v>
      </c>
      <c r="C33" s="11">
        <v>7714</v>
      </c>
      <c r="D33" s="11">
        <v>8256</v>
      </c>
      <c r="E33" s="11">
        <v>8102</v>
      </c>
      <c r="F33" s="11">
        <v>6940</v>
      </c>
      <c r="G33" s="11">
        <v>6417</v>
      </c>
      <c r="H33" s="11">
        <v>7264</v>
      </c>
      <c r="I33" s="11">
        <v>7582</v>
      </c>
      <c r="J33" s="11">
        <v>7622</v>
      </c>
      <c r="K33" s="11">
        <v>7828</v>
      </c>
      <c r="L33" s="11">
        <v>8256</v>
      </c>
      <c r="M33" s="11">
        <v>8929</v>
      </c>
      <c r="N33" s="11">
        <v>8725</v>
      </c>
      <c r="O33" s="11">
        <v>8727</v>
      </c>
      <c r="P33" s="11">
        <v>8742</v>
      </c>
      <c r="Q33" s="11">
        <v>8534</v>
      </c>
      <c r="R33" s="11">
        <v>8558</v>
      </c>
      <c r="S33" s="11">
        <v>9174</v>
      </c>
      <c r="T33" s="11">
        <v>11041</v>
      </c>
      <c r="U33" s="11">
        <v>14091</v>
      </c>
      <c r="V33" s="11">
        <v>16714</v>
      </c>
      <c r="W33" s="11">
        <v>19385</v>
      </c>
      <c r="X33" s="11">
        <v>21097</v>
      </c>
      <c r="Y33" s="11">
        <v>23356</v>
      </c>
      <c r="Z33" s="11">
        <v>24768</v>
      </c>
      <c r="AA33" s="11">
        <v>26490</v>
      </c>
      <c r="AB33" s="11">
        <v>29212</v>
      </c>
      <c r="AC33" s="11">
        <v>31943</v>
      </c>
      <c r="AD33" s="11">
        <v>35065</v>
      </c>
      <c r="AE33" s="11">
        <v>38710</v>
      </c>
      <c r="AF33" s="11">
        <v>42617</v>
      </c>
      <c r="AG33" s="11">
        <v>44879</v>
      </c>
      <c r="AH33" s="11">
        <v>47645</v>
      </c>
      <c r="AI33" s="11">
        <v>51858</v>
      </c>
      <c r="AJ33" s="11">
        <v>54768</v>
      </c>
      <c r="AK33" s="11">
        <v>59318</v>
      </c>
      <c r="AL33" s="11">
        <v>64507</v>
      </c>
      <c r="AM33" s="11">
        <v>70858</v>
      </c>
      <c r="AN33" s="11">
        <v>78869</v>
      </c>
      <c r="AO33" s="11">
        <v>87012</v>
      </c>
      <c r="AP33" s="11">
        <v>97563</v>
      </c>
      <c r="AQ33" s="11">
        <v>107791</v>
      </c>
      <c r="AR33" s="11">
        <v>119776</v>
      </c>
      <c r="AS33" s="11">
        <v>132990</v>
      </c>
      <c r="AT33" s="11">
        <v>144544</v>
      </c>
      <c r="AU33" s="11">
        <v>158580</v>
      </c>
      <c r="AV33" s="11">
        <v>182536</v>
      </c>
      <c r="AW33" s="11">
        <v>207399</v>
      </c>
      <c r="AX33" s="11">
        <v>219353</v>
      </c>
      <c r="AY33" s="11">
        <v>233992</v>
      </c>
      <c r="AZ33" s="11">
        <v>257414</v>
      </c>
      <c r="BA33" s="11">
        <v>284228</v>
      </c>
      <c r="BB33" s="11">
        <v>314728</v>
      </c>
      <c r="BC33" s="11">
        <v>340401</v>
      </c>
      <c r="BD33" s="11">
        <v>363137</v>
      </c>
      <c r="BE33" s="11">
        <v>384200</v>
      </c>
      <c r="BF33" s="11">
        <v>416106</v>
      </c>
      <c r="BG33" s="11">
        <v>457607</v>
      </c>
      <c r="BH33" s="11">
        <v>494418</v>
      </c>
      <c r="BI33" s="11">
        <v>528745</v>
      </c>
      <c r="BJ33" s="11">
        <v>567416</v>
      </c>
      <c r="BK33" s="11">
        <v>617758</v>
      </c>
      <c r="BL33" s="11">
        <v>676179</v>
      </c>
      <c r="BM33" s="11">
        <v>716014</v>
      </c>
      <c r="BN33" s="11">
        <v>756047</v>
      </c>
      <c r="BO33" s="11">
        <v>784753</v>
      </c>
      <c r="BP33" s="11">
        <v>827591</v>
      </c>
      <c r="BQ33" s="11">
        <v>872749</v>
      </c>
      <c r="BR33" s="11">
        <v>913688</v>
      </c>
      <c r="BS33" s="11">
        <v>963844</v>
      </c>
      <c r="BT33" s="11">
        <v>1026093</v>
      </c>
      <c r="BU33" s="11">
        <v>1109183</v>
      </c>
      <c r="BV33" s="11">
        <v>1193369</v>
      </c>
      <c r="BW33" s="11">
        <v>1279822</v>
      </c>
      <c r="BX33" s="11">
        <v>1346398</v>
      </c>
      <c r="BY33" s="11">
        <v>1383830</v>
      </c>
      <c r="BZ33" s="11">
        <v>1446000</v>
      </c>
      <c r="CA33" s="11">
        <v>1527526</v>
      </c>
      <c r="CB33" s="11">
        <v>1622657</v>
      </c>
      <c r="CC33" s="11">
        <v>1739531</v>
      </c>
      <c r="CD33" s="11">
        <v>1831075</v>
      </c>
      <c r="CE33" s="11">
        <v>1855553</v>
      </c>
      <c r="CF33" s="11">
        <v>1855394</v>
      </c>
      <c r="CG33" s="11">
        <v>1848166</v>
      </c>
      <c r="CH33" s="11">
        <v>1849460</v>
      </c>
      <c r="CI33" s="11">
        <v>1905193</v>
      </c>
      <c r="CJ33" s="11">
        <v>1951535</v>
      </c>
      <c r="CK33" s="11">
        <v>2010643</v>
      </c>
      <c r="CL33" s="11">
        <v>2065678</v>
      </c>
      <c r="CM33" s="11">
        <v>2131087</v>
      </c>
      <c r="CN33" s="11">
        <v>2244086</v>
      </c>
      <c r="CO33" s="11">
        <v>2366496</v>
      </c>
      <c r="CP33" s="11">
        <v>2476621</v>
      </c>
      <c r="CQ33" s="11">
        <v>2600299</v>
      </c>
      <c r="CR33" s="11">
        <v>2812730</v>
      </c>
      <c r="CS33" s="11">
        <v>2947896</v>
      </c>
      <c r="CT33" s="11">
        <v>3121617</v>
      </c>
    </row>
  </sheetData>
  <mergeCells count="4">
    <mergeCell ref="A1:CT1"/>
    <mergeCell ref="A2:CT2"/>
    <mergeCell ref="A3:CT3"/>
    <mergeCell ref="A4:CT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8B876-E442-4388-B250-F7D10481AC69}">
  <dimension ref="A1:Y89"/>
  <sheetViews>
    <sheetView topLeftCell="A7" workbookViewId="0">
      <selection activeCell="B29" sqref="B29"/>
    </sheetView>
  </sheetViews>
  <sheetFormatPr defaultColWidth="13" defaultRowHeight="15"/>
  <cols>
    <col min="1" max="16384" width="13" style="11"/>
  </cols>
  <sheetData>
    <row r="1" spans="1:24" ht="18.75">
      <c r="A1" s="73" t="s">
        <v>351</v>
      </c>
      <c r="B1" s="72"/>
      <c r="C1" s="72"/>
      <c r="D1" s="72"/>
      <c r="E1" s="72"/>
      <c r="F1" s="72"/>
      <c r="G1" s="72"/>
      <c r="H1" s="72"/>
      <c r="I1" s="72"/>
      <c r="J1" s="72"/>
      <c r="K1" s="72"/>
      <c r="L1" s="72"/>
      <c r="M1" s="72"/>
      <c r="N1" s="72"/>
      <c r="O1" s="72"/>
      <c r="P1" s="72"/>
      <c r="Q1" s="72"/>
      <c r="R1" s="72"/>
      <c r="S1" s="72"/>
      <c r="T1" s="72"/>
      <c r="U1" s="72"/>
      <c r="V1" s="72"/>
      <c r="W1" s="72"/>
      <c r="X1" s="72"/>
    </row>
    <row r="2" spans="1:24" ht="17.25">
      <c r="A2" s="74" t="s">
        <v>188</v>
      </c>
      <c r="B2" s="72"/>
      <c r="C2" s="72"/>
      <c r="D2" s="72"/>
      <c r="E2" s="72"/>
      <c r="F2" s="72"/>
      <c r="G2" s="72"/>
      <c r="H2" s="72"/>
      <c r="I2" s="72"/>
      <c r="J2" s="72"/>
      <c r="K2" s="72"/>
      <c r="L2" s="72"/>
      <c r="M2" s="72"/>
      <c r="N2" s="72"/>
      <c r="O2" s="72"/>
      <c r="P2" s="72"/>
      <c r="Q2" s="72"/>
      <c r="R2" s="72"/>
      <c r="S2" s="72"/>
      <c r="T2" s="72"/>
      <c r="U2" s="72"/>
      <c r="V2" s="72"/>
      <c r="W2" s="72"/>
      <c r="X2" s="72"/>
    </row>
    <row r="3" spans="1:24" ht="15.75">
      <c r="A3" s="72" t="s">
        <v>132</v>
      </c>
      <c r="B3" s="72"/>
      <c r="C3" s="72"/>
      <c r="D3" s="72"/>
      <c r="E3" s="72"/>
      <c r="F3" s="72"/>
      <c r="G3" s="72"/>
      <c r="H3" s="72"/>
      <c r="I3" s="72"/>
      <c r="J3" s="72"/>
      <c r="K3" s="72"/>
      <c r="L3" s="72"/>
      <c r="M3" s="72"/>
      <c r="N3" s="72"/>
      <c r="O3" s="72"/>
      <c r="P3" s="72"/>
      <c r="Q3" s="72"/>
      <c r="R3" s="72"/>
      <c r="S3" s="72"/>
      <c r="T3" s="72"/>
      <c r="U3" s="72"/>
      <c r="V3" s="72"/>
      <c r="W3" s="72"/>
      <c r="X3" s="72"/>
    </row>
    <row r="4" spans="1:24" ht="15.75">
      <c r="A4" s="72" t="s">
        <v>189</v>
      </c>
      <c r="B4" s="72"/>
      <c r="C4" s="72"/>
      <c r="D4" s="72"/>
      <c r="E4" s="72"/>
      <c r="F4" s="72"/>
      <c r="G4" s="72"/>
      <c r="H4" s="72"/>
      <c r="I4" s="72"/>
      <c r="J4" s="72"/>
      <c r="K4" s="72"/>
      <c r="L4" s="72"/>
      <c r="M4" s="72"/>
      <c r="N4" s="72"/>
      <c r="O4" s="72"/>
      <c r="P4" s="72"/>
      <c r="Q4" s="72"/>
      <c r="R4" s="72"/>
      <c r="S4" s="72"/>
      <c r="T4" s="72"/>
      <c r="U4" s="72"/>
      <c r="V4" s="72"/>
      <c r="W4" s="72"/>
      <c r="X4" s="72"/>
    </row>
    <row r="6" spans="1:24" ht="15.75">
      <c r="A6" s="18" t="s">
        <v>0</v>
      </c>
      <c r="B6" s="18" t="s">
        <v>27</v>
      </c>
      <c r="C6" s="18" t="s">
        <v>108</v>
      </c>
      <c r="D6" s="18" t="s">
        <v>109</v>
      </c>
      <c r="E6" s="18" t="s">
        <v>110</v>
      </c>
      <c r="F6" s="18" t="s">
        <v>111</v>
      </c>
      <c r="G6" s="18" t="s">
        <v>112</v>
      </c>
      <c r="H6" s="18" t="s">
        <v>113</v>
      </c>
      <c r="I6" s="18" t="s">
        <v>114</v>
      </c>
      <c r="J6" s="18" t="s">
        <v>115</v>
      </c>
      <c r="K6" s="18" t="s">
        <v>116</v>
      </c>
      <c r="L6" s="18" t="s">
        <v>117</v>
      </c>
      <c r="M6" s="18" t="s">
        <v>118</v>
      </c>
      <c r="N6" s="18" t="s">
        <v>119</v>
      </c>
      <c r="O6" s="18" t="s">
        <v>120</v>
      </c>
      <c r="P6" s="18" t="s">
        <v>121</v>
      </c>
      <c r="Q6" s="18" t="s">
        <v>122</v>
      </c>
      <c r="R6" s="18" t="s">
        <v>123</v>
      </c>
      <c r="S6" s="18" t="s">
        <v>124</v>
      </c>
      <c r="T6" s="18" t="s">
        <v>125</v>
      </c>
      <c r="U6" s="18" t="s">
        <v>126</v>
      </c>
      <c r="V6" s="18" t="s">
        <v>127</v>
      </c>
      <c r="W6" s="18" t="s">
        <v>128</v>
      </c>
      <c r="X6" s="18" t="s">
        <v>129</v>
      </c>
    </row>
    <row r="7" spans="1:24" ht="15.75">
      <c r="A7" s="15" t="s">
        <v>27</v>
      </c>
      <c r="B7" s="15" t="s">
        <v>318</v>
      </c>
      <c r="C7" s="15" t="s">
        <v>27</v>
      </c>
      <c r="D7" s="15" t="s">
        <v>27</v>
      </c>
      <c r="E7" s="15" t="s">
        <v>27</v>
      </c>
      <c r="F7" s="15" t="s">
        <v>27</v>
      </c>
      <c r="G7" s="15" t="s">
        <v>27</v>
      </c>
      <c r="H7" s="15" t="s">
        <v>27</v>
      </c>
      <c r="I7" s="15" t="s">
        <v>27</v>
      </c>
      <c r="J7" s="15" t="s">
        <v>27</v>
      </c>
      <c r="K7" s="15" t="s">
        <v>27</v>
      </c>
      <c r="L7" s="15" t="s">
        <v>27</v>
      </c>
      <c r="M7" s="15" t="s">
        <v>27</v>
      </c>
      <c r="N7" s="15" t="s">
        <v>27</v>
      </c>
      <c r="O7" s="15" t="s">
        <v>27</v>
      </c>
      <c r="P7" s="15" t="s">
        <v>27</v>
      </c>
      <c r="Q7" s="15" t="s">
        <v>27</v>
      </c>
      <c r="R7" s="15" t="s">
        <v>27</v>
      </c>
      <c r="S7" s="15" t="s">
        <v>27</v>
      </c>
      <c r="T7" s="15" t="s">
        <v>27</v>
      </c>
      <c r="U7" s="15" t="s">
        <v>27</v>
      </c>
      <c r="V7" s="15" t="s">
        <v>27</v>
      </c>
      <c r="W7" s="15" t="s">
        <v>27</v>
      </c>
      <c r="X7" s="15" t="s">
        <v>27</v>
      </c>
    </row>
    <row r="8" spans="1:24" ht="15.75">
      <c r="A8" s="15" t="s">
        <v>1</v>
      </c>
      <c r="B8" s="15" t="s">
        <v>319</v>
      </c>
      <c r="C8" s="15">
        <v>133059</v>
      </c>
      <c r="D8" s="15">
        <v>191956</v>
      </c>
      <c r="E8" s="15">
        <v>267290</v>
      </c>
      <c r="F8" s="15">
        <v>493366</v>
      </c>
      <c r="G8" s="15">
        <v>380807</v>
      </c>
      <c r="H8" s="15">
        <v>-284269</v>
      </c>
      <c r="I8" s="15">
        <v>375883</v>
      </c>
      <c r="J8" s="15">
        <v>199620</v>
      </c>
      <c r="K8" s="15">
        <v>85365</v>
      </c>
      <c r="L8" s="15">
        <v>243182</v>
      </c>
      <c r="M8" s="15">
        <v>457734</v>
      </c>
      <c r="N8" s="15">
        <v>581668</v>
      </c>
      <c r="O8" s="15">
        <v>107154</v>
      </c>
      <c r="P8" s="15">
        <v>37489</v>
      </c>
      <c r="Q8" s="15">
        <v>540728</v>
      </c>
      <c r="R8" s="15">
        <v>381863</v>
      </c>
      <c r="S8" s="15">
        <v>-11453</v>
      </c>
      <c r="T8" s="15">
        <v>406368</v>
      </c>
      <c r="U8" s="15">
        <v>711540</v>
      </c>
      <c r="V8" s="15">
        <v>322719</v>
      </c>
      <c r="W8" s="15">
        <v>81562</v>
      </c>
      <c r="X8" s="15">
        <v>361049</v>
      </c>
    </row>
    <row r="9" spans="1:24" ht="15.75">
      <c r="A9" s="11" t="s">
        <v>27</v>
      </c>
      <c r="B9" s="11" t="s">
        <v>320</v>
      </c>
      <c r="C9" s="11" t="s">
        <v>27</v>
      </c>
      <c r="D9" s="11" t="s">
        <v>27</v>
      </c>
      <c r="E9" s="11" t="s">
        <v>27</v>
      </c>
      <c r="F9" s="11" t="s">
        <v>27</v>
      </c>
      <c r="G9" s="11" t="s">
        <v>27</v>
      </c>
      <c r="H9" s="11" t="s">
        <v>27</v>
      </c>
      <c r="I9" s="11" t="s">
        <v>27</v>
      </c>
      <c r="J9" s="11" t="s">
        <v>27</v>
      </c>
      <c r="K9" s="11" t="s">
        <v>27</v>
      </c>
      <c r="L9" s="11" t="s">
        <v>27</v>
      </c>
      <c r="M9" s="11" t="s">
        <v>27</v>
      </c>
      <c r="N9" s="11" t="s">
        <v>27</v>
      </c>
      <c r="O9" s="11" t="s">
        <v>27</v>
      </c>
      <c r="P9" s="11" t="s">
        <v>27</v>
      </c>
      <c r="Q9" s="11" t="s">
        <v>27</v>
      </c>
      <c r="R9" s="11" t="s">
        <v>27</v>
      </c>
      <c r="S9" s="11" t="s">
        <v>27</v>
      </c>
      <c r="T9" s="11" t="s">
        <v>27</v>
      </c>
      <c r="U9" s="11" t="s">
        <v>27</v>
      </c>
      <c r="V9" s="11" t="s">
        <v>27</v>
      </c>
      <c r="W9" s="11" t="s">
        <v>27</v>
      </c>
      <c r="X9" s="11" t="s">
        <v>27</v>
      </c>
    </row>
    <row r="10" spans="1:24" ht="15.75">
      <c r="A10" s="11" t="s">
        <v>2</v>
      </c>
      <c r="B10" s="11" t="s">
        <v>321</v>
      </c>
      <c r="C10" s="11">
        <v>118003</v>
      </c>
      <c r="D10" s="11">
        <v>84753</v>
      </c>
      <c r="E10" s="11">
        <v>186684</v>
      </c>
      <c r="F10" s="11">
        <v>137331</v>
      </c>
      <c r="G10" s="11">
        <v>147782</v>
      </c>
      <c r="H10" s="11">
        <v>-38550</v>
      </c>
      <c r="I10" s="11">
        <v>63696</v>
      </c>
      <c r="J10" s="11">
        <v>79150</v>
      </c>
      <c r="K10" s="11">
        <v>6950</v>
      </c>
      <c r="L10" s="11">
        <v>103974</v>
      </c>
      <c r="M10" s="11">
        <v>287432</v>
      </c>
      <c r="N10" s="11">
        <v>431625</v>
      </c>
      <c r="O10" s="11">
        <v>196922</v>
      </c>
      <c r="P10" s="11">
        <v>21743</v>
      </c>
      <c r="Q10" s="11">
        <v>139940</v>
      </c>
      <c r="R10" s="11">
        <v>171300</v>
      </c>
      <c r="S10" s="11">
        <v>-25304</v>
      </c>
      <c r="T10" s="11">
        <v>395995</v>
      </c>
      <c r="U10" s="11">
        <v>197255</v>
      </c>
      <c r="V10" s="11">
        <v>159463</v>
      </c>
      <c r="W10" s="11">
        <v>-4691</v>
      </c>
      <c r="X10" s="11">
        <v>157821</v>
      </c>
    </row>
    <row r="11" spans="1:24" ht="15.75">
      <c r="A11" s="11" t="s">
        <v>3</v>
      </c>
      <c r="B11" s="11" t="s">
        <v>322</v>
      </c>
      <c r="C11" s="11" t="s">
        <v>186</v>
      </c>
      <c r="D11" s="11" t="s">
        <v>186</v>
      </c>
      <c r="E11" s="11" t="s">
        <v>186</v>
      </c>
      <c r="F11" s="11" t="s">
        <v>186</v>
      </c>
      <c r="G11" s="11" t="s">
        <v>186</v>
      </c>
      <c r="H11" s="11" t="s">
        <v>186</v>
      </c>
      <c r="I11" s="11" t="s">
        <v>186</v>
      </c>
      <c r="J11" s="11" t="s">
        <v>186</v>
      </c>
      <c r="K11" s="11" t="s">
        <v>186</v>
      </c>
      <c r="L11" s="11">
        <v>91472</v>
      </c>
      <c r="M11" s="11">
        <v>253301</v>
      </c>
      <c r="N11" s="11">
        <v>380974</v>
      </c>
      <c r="O11" s="11">
        <v>174464</v>
      </c>
      <c r="P11" s="11">
        <v>18871</v>
      </c>
      <c r="Q11" s="11">
        <v>123988</v>
      </c>
      <c r="R11" s="11">
        <v>150699</v>
      </c>
      <c r="S11" s="11">
        <v>-21811</v>
      </c>
      <c r="T11" s="11">
        <v>333171</v>
      </c>
      <c r="U11" s="11">
        <v>167881</v>
      </c>
      <c r="V11" s="11">
        <v>134919</v>
      </c>
      <c r="W11" s="11">
        <v>-4181</v>
      </c>
      <c r="X11" s="11">
        <v>138386</v>
      </c>
    </row>
    <row r="12" spans="1:24" ht="15.75">
      <c r="A12" s="11" t="s">
        <v>4</v>
      </c>
      <c r="B12" s="11" t="s">
        <v>323</v>
      </c>
      <c r="C12" s="11" t="s">
        <v>186</v>
      </c>
      <c r="D12" s="11" t="s">
        <v>186</v>
      </c>
      <c r="E12" s="11" t="s">
        <v>186</v>
      </c>
      <c r="F12" s="11" t="s">
        <v>186</v>
      </c>
      <c r="G12" s="11" t="s">
        <v>186</v>
      </c>
      <c r="H12" s="11" t="s">
        <v>186</v>
      </c>
      <c r="I12" s="11" t="s">
        <v>186</v>
      </c>
      <c r="J12" s="11" t="s">
        <v>186</v>
      </c>
      <c r="K12" s="11" t="s">
        <v>186</v>
      </c>
      <c r="L12" s="11">
        <v>12503</v>
      </c>
      <c r="M12" s="11">
        <v>34132</v>
      </c>
      <c r="N12" s="11">
        <v>50651</v>
      </c>
      <c r="O12" s="11">
        <v>22458</v>
      </c>
      <c r="P12" s="11">
        <v>2871</v>
      </c>
      <c r="Q12" s="11">
        <v>15952</v>
      </c>
      <c r="R12" s="11">
        <v>20601</v>
      </c>
      <c r="S12" s="11">
        <v>-3493</v>
      </c>
      <c r="T12" s="11">
        <v>62824</v>
      </c>
      <c r="U12" s="11">
        <v>29375</v>
      </c>
      <c r="V12" s="11">
        <v>24545</v>
      </c>
      <c r="W12" s="11">
        <v>-510</v>
      </c>
      <c r="X12" s="11">
        <v>19435</v>
      </c>
    </row>
    <row r="13" spans="1:24" ht="15.75">
      <c r="A13" s="11" t="s">
        <v>5</v>
      </c>
      <c r="B13" s="11" t="s">
        <v>324</v>
      </c>
      <c r="C13" s="11">
        <v>15057</v>
      </c>
      <c r="D13" s="11">
        <v>107203</v>
      </c>
      <c r="E13" s="11">
        <v>80606</v>
      </c>
      <c r="F13" s="11">
        <v>356035</v>
      </c>
      <c r="G13" s="11">
        <v>233025</v>
      </c>
      <c r="H13" s="11">
        <v>-245720</v>
      </c>
      <c r="I13" s="11">
        <v>312186</v>
      </c>
      <c r="J13" s="11">
        <v>120469</v>
      </c>
      <c r="K13" s="11">
        <v>78415</v>
      </c>
      <c r="L13" s="11">
        <v>139207</v>
      </c>
      <c r="M13" s="11">
        <v>170302</v>
      </c>
      <c r="N13" s="11">
        <v>150043</v>
      </c>
      <c r="O13" s="11">
        <v>-89767</v>
      </c>
      <c r="P13" s="11">
        <v>15746</v>
      </c>
      <c r="Q13" s="11">
        <v>400788</v>
      </c>
      <c r="R13" s="11">
        <v>210562</v>
      </c>
      <c r="S13" s="11">
        <v>13851</v>
      </c>
      <c r="T13" s="11">
        <v>10373</v>
      </c>
      <c r="U13" s="11">
        <v>514285</v>
      </c>
      <c r="V13" s="11">
        <v>163255</v>
      </c>
      <c r="W13" s="11">
        <v>86253</v>
      </c>
      <c r="X13" s="11">
        <v>203228</v>
      </c>
    </row>
    <row r="14" spans="1:24" ht="15.75">
      <c r="A14" s="11" t="s">
        <v>6</v>
      </c>
      <c r="B14" s="11" t="s">
        <v>325</v>
      </c>
      <c r="C14" s="11">
        <v>-12910</v>
      </c>
      <c r="D14" s="11">
        <v>20523</v>
      </c>
      <c r="E14" s="11">
        <v>18822</v>
      </c>
      <c r="F14" s="11">
        <v>115742</v>
      </c>
      <c r="G14" s="11">
        <v>15190</v>
      </c>
      <c r="H14" s="11">
        <v>-82645</v>
      </c>
      <c r="I14" s="11">
        <v>136127</v>
      </c>
      <c r="J14" s="11">
        <v>62279</v>
      </c>
      <c r="K14" s="11">
        <v>-51256</v>
      </c>
      <c r="L14" s="11">
        <v>-14178</v>
      </c>
      <c r="M14" s="11">
        <v>25197</v>
      </c>
      <c r="N14" s="11">
        <v>10369</v>
      </c>
      <c r="O14" s="11">
        <v>-10211</v>
      </c>
      <c r="P14" s="11">
        <v>-26204</v>
      </c>
      <c r="Q14" s="11">
        <v>163037</v>
      </c>
      <c r="R14" s="11">
        <v>60898</v>
      </c>
      <c r="S14" s="11">
        <v>-455</v>
      </c>
      <c r="T14" s="11">
        <v>-24942</v>
      </c>
      <c r="U14" s="11">
        <v>75397</v>
      </c>
      <c r="V14" s="11">
        <v>-91668</v>
      </c>
      <c r="W14" s="11">
        <v>-25772</v>
      </c>
      <c r="X14" s="11">
        <v>-52784</v>
      </c>
    </row>
    <row r="15" spans="1:24" ht="15.75">
      <c r="A15" s="11" t="s">
        <v>7</v>
      </c>
      <c r="B15" s="11" t="s">
        <v>326</v>
      </c>
      <c r="C15" s="11">
        <v>-3894</v>
      </c>
      <c r="D15" s="11">
        <v>4575</v>
      </c>
      <c r="E15" s="11">
        <v>-10105</v>
      </c>
      <c r="F15" s="11">
        <v>66294</v>
      </c>
      <c r="G15" s="11">
        <v>-852</v>
      </c>
      <c r="H15" s="11">
        <v>-29560</v>
      </c>
      <c r="I15" s="11">
        <v>62875</v>
      </c>
      <c r="J15" s="11">
        <v>-2476</v>
      </c>
      <c r="K15" s="11">
        <v>-41741</v>
      </c>
      <c r="L15" s="11">
        <v>-14584</v>
      </c>
      <c r="M15" s="11">
        <v>-11577</v>
      </c>
      <c r="N15" s="11">
        <v>-10989</v>
      </c>
      <c r="O15" s="11">
        <v>-4929</v>
      </c>
      <c r="P15" s="11">
        <v>8122</v>
      </c>
      <c r="Q15" s="11">
        <v>40854</v>
      </c>
      <c r="R15" s="11">
        <v>15984</v>
      </c>
      <c r="S15" s="11">
        <v>32276</v>
      </c>
      <c r="T15" s="11">
        <v>-24329</v>
      </c>
      <c r="U15" s="11">
        <v>28567</v>
      </c>
      <c r="V15" s="11">
        <v>-7930</v>
      </c>
      <c r="W15" s="11">
        <v>19883</v>
      </c>
      <c r="X15" s="11">
        <v>4085</v>
      </c>
    </row>
    <row r="16" spans="1:24" ht="15.75">
      <c r="A16" s="11" t="s">
        <v>8</v>
      </c>
      <c r="B16" s="11" t="s">
        <v>327</v>
      </c>
      <c r="C16" s="11">
        <v>196</v>
      </c>
      <c r="D16" s="11">
        <v>-6471</v>
      </c>
      <c r="E16" s="11">
        <v>-921</v>
      </c>
      <c r="F16" s="11">
        <v>18859</v>
      </c>
      <c r="G16" s="11">
        <v>-1728</v>
      </c>
      <c r="H16" s="11">
        <v>-12883</v>
      </c>
      <c r="I16" s="11">
        <v>64812</v>
      </c>
      <c r="J16" s="11">
        <v>17091</v>
      </c>
      <c r="K16" s="11">
        <v>-21984</v>
      </c>
      <c r="L16" s="11">
        <v>42305</v>
      </c>
      <c r="M16" s="11">
        <v>23519</v>
      </c>
      <c r="N16" s="11">
        <v>-3780</v>
      </c>
      <c r="O16" s="11">
        <v>-7020</v>
      </c>
      <c r="P16" s="11">
        <v>-28163</v>
      </c>
      <c r="Q16" s="11">
        <v>68295</v>
      </c>
      <c r="R16" s="11">
        <v>74352</v>
      </c>
      <c r="S16" s="11">
        <v>-22581</v>
      </c>
      <c r="T16" s="11">
        <v>-19003</v>
      </c>
      <c r="U16" s="11">
        <v>104996</v>
      </c>
      <c r="V16" s="11">
        <v>-89853</v>
      </c>
      <c r="W16" s="11">
        <v>-18330</v>
      </c>
      <c r="X16" s="11">
        <v>-20915</v>
      </c>
    </row>
    <row r="17" spans="1:24" ht="15.75">
      <c r="A17" s="11" t="s">
        <v>9</v>
      </c>
      <c r="B17" s="11" t="s">
        <v>328</v>
      </c>
      <c r="C17" s="11">
        <v>-9213</v>
      </c>
      <c r="D17" s="11">
        <v>22419</v>
      </c>
      <c r="E17" s="11">
        <v>29849</v>
      </c>
      <c r="F17" s="11">
        <v>30589</v>
      </c>
      <c r="G17" s="11">
        <v>17770</v>
      </c>
      <c r="H17" s="11">
        <v>-40201</v>
      </c>
      <c r="I17" s="11">
        <v>8440</v>
      </c>
      <c r="J17" s="11">
        <v>47664</v>
      </c>
      <c r="K17" s="11">
        <v>12468</v>
      </c>
      <c r="L17" s="11">
        <v>-41899</v>
      </c>
      <c r="M17" s="11">
        <v>13255</v>
      </c>
      <c r="N17" s="11">
        <v>25138</v>
      </c>
      <c r="O17" s="11">
        <v>1738</v>
      </c>
      <c r="P17" s="11">
        <v>-6163</v>
      </c>
      <c r="Q17" s="11">
        <v>53888</v>
      </c>
      <c r="R17" s="11">
        <v>-29438</v>
      </c>
      <c r="S17" s="11">
        <v>-10150</v>
      </c>
      <c r="T17" s="11">
        <v>18389</v>
      </c>
      <c r="U17" s="11">
        <v>-58167</v>
      </c>
      <c r="V17" s="11">
        <v>6116</v>
      </c>
      <c r="W17" s="11">
        <v>-27325</v>
      </c>
      <c r="X17" s="11">
        <v>-35954</v>
      </c>
    </row>
    <row r="18" spans="1:24" ht="15.75">
      <c r="A18" s="11" t="s">
        <v>10</v>
      </c>
      <c r="B18" s="11" t="s">
        <v>329</v>
      </c>
      <c r="C18" s="11">
        <v>27967</v>
      </c>
      <c r="D18" s="11">
        <v>86679</v>
      </c>
      <c r="E18" s="11">
        <v>61784</v>
      </c>
      <c r="F18" s="11">
        <v>240293</v>
      </c>
      <c r="G18" s="11">
        <v>217835</v>
      </c>
      <c r="H18" s="11">
        <v>-163075</v>
      </c>
      <c r="I18" s="11">
        <v>176059</v>
      </c>
      <c r="J18" s="11">
        <v>58190</v>
      </c>
      <c r="K18" s="11">
        <v>129671</v>
      </c>
      <c r="L18" s="11">
        <v>153385</v>
      </c>
      <c r="M18" s="11">
        <v>145105</v>
      </c>
      <c r="N18" s="11">
        <v>139674</v>
      </c>
      <c r="O18" s="11">
        <v>-79556</v>
      </c>
      <c r="P18" s="11">
        <v>41950</v>
      </c>
      <c r="Q18" s="11">
        <v>237751</v>
      </c>
      <c r="R18" s="11">
        <v>149665</v>
      </c>
      <c r="S18" s="11">
        <v>14307</v>
      </c>
      <c r="T18" s="11">
        <v>35315</v>
      </c>
      <c r="U18" s="11">
        <v>438888</v>
      </c>
      <c r="V18" s="11">
        <v>254923</v>
      </c>
      <c r="W18" s="11">
        <v>112025</v>
      </c>
      <c r="X18" s="11">
        <v>256012</v>
      </c>
    </row>
    <row r="19" spans="1:24" ht="15.75">
      <c r="A19" s="11" t="s">
        <v>11</v>
      </c>
      <c r="B19" s="11" t="s">
        <v>330</v>
      </c>
      <c r="C19" s="11" t="s">
        <v>186</v>
      </c>
      <c r="D19" s="11" t="s">
        <v>186</v>
      </c>
      <c r="E19" s="11" t="s">
        <v>186</v>
      </c>
      <c r="F19" s="11" t="s">
        <v>186</v>
      </c>
      <c r="G19" s="11" t="s">
        <v>186</v>
      </c>
      <c r="H19" s="11" t="s">
        <v>186</v>
      </c>
      <c r="I19" s="11" t="s">
        <v>186</v>
      </c>
      <c r="J19" s="11" t="s">
        <v>186</v>
      </c>
      <c r="K19" s="11" t="s">
        <v>186</v>
      </c>
      <c r="L19" s="11">
        <v>45630</v>
      </c>
      <c r="M19" s="11">
        <v>41651</v>
      </c>
      <c r="N19" s="11">
        <v>40969</v>
      </c>
      <c r="O19" s="11">
        <v>-21937</v>
      </c>
      <c r="P19" s="11">
        <v>11125</v>
      </c>
      <c r="Q19" s="11">
        <v>67933</v>
      </c>
      <c r="R19" s="11">
        <v>42644</v>
      </c>
      <c r="S19" s="11">
        <v>3970</v>
      </c>
      <c r="T19" s="11">
        <v>9939</v>
      </c>
      <c r="U19" s="11">
        <v>113360</v>
      </c>
      <c r="V19" s="11">
        <v>60414</v>
      </c>
      <c r="W19" s="11">
        <v>25741</v>
      </c>
      <c r="X19" s="11">
        <v>59827</v>
      </c>
    </row>
    <row r="20" spans="1:24" ht="15.75">
      <c r="A20" s="11" t="s">
        <v>12</v>
      </c>
      <c r="B20" s="11" t="s">
        <v>331</v>
      </c>
      <c r="C20" s="11" t="s">
        <v>186</v>
      </c>
      <c r="D20" s="11" t="s">
        <v>186</v>
      </c>
      <c r="E20" s="11" t="s">
        <v>186</v>
      </c>
      <c r="F20" s="11" t="s">
        <v>186</v>
      </c>
      <c r="G20" s="11" t="s">
        <v>186</v>
      </c>
      <c r="H20" s="11" t="s">
        <v>186</v>
      </c>
      <c r="I20" s="11" t="s">
        <v>186</v>
      </c>
      <c r="J20" s="11" t="s">
        <v>186</v>
      </c>
      <c r="K20" s="11" t="s">
        <v>186</v>
      </c>
      <c r="L20" s="11">
        <v>109229</v>
      </c>
      <c r="M20" s="11">
        <v>104073</v>
      </c>
      <c r="N20" s="11">
        <v>99505</v>
      </c>
      <c r="O20" s="11">
        <v>-57336</v>
      </c>
      <c r="P20" s="11">
        <v>30178</v>
      </c>
      <c r="Q20" s="11">
        <v>165443</v>
      </c>
      <c r="R20" s="11">
        <v>104350</v>
      </c>
      <c r="S20" s="11">
        <v>5285</v>
      </c>
      <c r="T20" s="11">
        <v>29495</v>
      </c>
      <c r="U20" s="11">
        <v>322344</v>
      </c>
      <c r="V20" s="11">
        <v>195520</v>
      </c>
      <c r="W20" s="11">
        <v>84157</v>
      </c>
      <c r="X20" s="11">
        <v>195748</v>
      </c>
    </row>
    <row r="21" spans="1:24" ht="15.75">
      <c r="A21" s="11" t="s">
        <v>13</v>
      </c>
      <c r="B21" s="11" t="s">
        <v>326</v>
      </c>
      <c r="C21" s="11">
        <v>-752</v>
      </c>
      <c r="D21" s="11">
        <v>883</v>
      </c>
      <c r="E21" s="11">
        <v>-2731</v>
      </c>
      <c r="F21" s="11">
        <v>12496</v>
      </c>
      <c r="G21" s="11">
        <v>-897</v>
      </c>
      <c r="H21" s="11">
        <v>-4278</v>
      </c>
      <c r="I21" s="11">
        <v>12731</v>
      </c>
      <c r="J21" s="11">
        <v>-1744</v>
      </c>
      <c r="K21" s="11">
        <v>-8057</v>
      </c>
      <c r="L21" s="11">
        <v>-1474</v>
      </c>
      <c r="M21" s="11">
        <v>-619</v>
      </c>
      <c r="N21" s="11">
        <v>-800</v>
      </c>
      <c r="O21" s="11">
        <v>-283</v>
      </c>
      <c r="P21" s="11">
        <v>647</v>
      </c>
      <c r="Q21" s="11">
        <v>4374</v>
      </c>
      <c r="R21" s="11">
        <v>2671</v>
      </c>
      <c r="S21" s="11">
        <v>5051</v>
      </c>
      <c r="T21" s="11">
        <v>-4119</v>
      </c>
      <c r="U21" s="11">
        <v>3184</v>
      </c>
      <c r="V21" s="11">
        <v>-1011</v>
      </c>
      <c r="W21" s="11">
        <v>2127</v>
      </c>
      <c r="X21" s="11">
        <v>437</v>
      </c>
    </row>
    <row r="22" spans="1:24" ht="15.75">
      <c r="A22" s="15" t="s">
        <v>14</v>
      </c>
      <c r="B22" s="15" t="s">
        <v>332</v>
      </c>
      <c r="C22" s="15">
        <v>550163</v>
      </c>
      <c r="D22" s="15">
        <v>867340</v>
      </c>
      <c r="E22" s="15">
        <v>832037</v>
      </c>
      <c r="F22" s="15">
        <v>1126735</v>
      </c>
      <c r="G22" s="15">
        <v>1156612</v>
      </c>
      <c r="H22" s="15">
        <v>523683</v>
      </c>
      <c r="I22" s="15">
        <v>357352</v>
      </c>
      <c r="J22" s="15">
        <v>820434</v>
      </c>
      <c r="K22" s="15">
        <v>311626</v>
      </c>
      <c r="L22" s="15">
        <v>747017</v>
      </c>
      <c r="M22" s="15">
        <v>511987</v>
      </c>
      <c r="N22" s="15">
        <v>697607</v>
      </c>
      <c r="O22" s="15">
        <v>213910</v>
      </c>
      <c r="P22" s="15">
        <v>231265</v>
      </c>
      <c r="Q22" s="15">
        <v>790810</v>
      </c>
      <c r="R22" s="15">
        <v>303075</v>
      </c>
      <c r="S22" s="15">
        <v>233469</v>
      </c>
      <c r="T22" s="15">
        <v>946560</v>
      </c>
      <c r="U22" s="15">
        <v>614103</v>
      </c>
      <c r="V22" s="15">
        <v>760384</v>
      </c>
      <c r="W22" s="15">
        <v>1231077</v>
      </c>
      <c r="X22" s="15">
        <v>1430276</v>
      </c>
    </row>
    <row r="23" spans="1:24" ht="15.75">
      <c r="A23" s="11" t="s">
        <v>27</v>
      </c>
      <c r="B23" s="11" t="s">
        <v>333</v>
      </c>
      <c r="C23" s="11" t="s">
        <v>27</v>
      </c>
      <c r="D23" s="11" t="s">
        <v>27</v>
      </c>
      <c r="E23" s="11" t="s">
        <v>27</v>
      </c>
      <c r="F23" s="11" t="s">
        <v>27</v>
      </c>
      <c r="G23" s="11" t="s">
        <v>27</v>
      </c>
      <c r="H23" s="11" t="s">
        <v>27</v>
      </c>
      <c r="I23" s="11" t="s">
        <v>27</v>
      </c>
      <c r="J23" s="11" t="s">
        <v>27</v>
      </c>
      <c r="K23" s="11" t="s">
        <v>27</v>
      </c>
      <c r="L23" s="11" t="s">
        <v>27</v>
      </c>
      <c r="M23" s="11" t="s">
        <v>27</v>
      </c>
      <c r="N23" s="11" t="s">
        <v>27</v>
      </c>
      <c r="O23" s="11" t="s">
        <v>27</v>
      </c>
      <c r="P23" s="11" t="s">
        <v>27</v>
      </c>
      <c r="Q23" s="11" t="s">
        <v>27</v>
      </c>
      <c r="R23" s="11" t="s">
        <v>27</v>
      </c>
      <c r="S23" s="11" t="s">
        <v>27</v>
      </c>
      <c r="T23" s="11" t="s">
        <v>27</v>
      </c>
      <c r="U23" s="11" t="s">
        <v>27</v>
      </c>
      <c r="V23" s="11" t="s">
        <v>27</v>
      </c>
      <c r="W23" s="11" t="s">
        <v>27</v>
      </c>
      <c r="X23" s="11" t="s">
        <v>27</v>
      </c>
    </row>
    <row r="24" spans="1:24" ht="15.75">
      <c r="A24" s="11" t="s">
        <v>15</v>
      </c>
      <c r="B24" s="11" t="s">
        <v>321</v>
      </c>
      <c r="C24" s="11">
        <v>33981</v>
      </c>
      <c r="D24" s="11">
        <v>61786</v>
      </c>
      <c r="E24" s="11">
        <v>89258</v>
      </c>
      <c r="F24" s="11">
        <v>145481</v>
      </c>
      <c r="G24" s="11">
        <v>275617</v>
      </c>
      <c r="H24" s="11">
        <v>126804</v>
      </c>
      <c r="I24" s="11">
        <v>219302</v>
      </c>
      <c r="J24" s="11">
        <v>178952</v>
      </c>
      <c r="K24" s="11">
        <v>123357</v>
      </c>
      <c r="L24" s="11">
        <v>239065</v>
      </c>
      <c r="M24" s="11">
        <v>-62642</v>
      </c>
      <c r="N24" s="11">
        <v>154311</v>
      </c>
      <c r="O24" s="11">
        <v>-187306</v>
      </c>
      <c r="P24" s="11">
        <v>-139700</v>
      </c>
      <c r="Q24" s="11">
        <v>149633</v>
      </c>
      <c r="R24" s="11">
        <v>156916</v>
      </c>
      <c r="S24" s="11">
        <v>-291427</v>
      </c>
      <c r="T24" s="11">
        <v>687417</v>
      </c>
      <c r="U24" s="11">
        <v>-53068</v>
      </c>
      <c r="V24" s="11">
        <v>2585</v>
      </c>
      <c r="W24" s="11">
        <v>133014</v>
      </c>
      <c r="X24" s="11">
        <v>421336</v>
      </c>
    </row>
    <row r="25" spans="1:24" ht="15.75">
      <c r="A25" s="11" t="s">
        <v>16</v>
      </c>
      <c r="B25" s="11" t="s">
        <v>322</v>
      </c>
      <c r="C25" s="11" t="s">
        <v>186</v>
      </c>
      <c r="D25" s="11" t="s">
        <v>186</v>
      </c>
      <c r="E25" s="11" t="s">
        <v>186</v>
      </c>
      <c r="F25" s="11" t="s">
        <v>186</v>
      </c>
      <c r="G25" s="11" t="s">
        <v>186</v>
      </c>
      <c r="H25" s="11" t="s">
        <v>186</v>
      </c>
      <c r="I25" s="11" t="s">
        <v>186</v>
      </c>
      <c r="J25" s="11" t="s">
        <v>186</v>
      </c>
      <c r="K25" s="11" t="s">
        <v>186</v>
      </c>
      <c r="L25" s="11">
        <v>183760</v>
      </c>
      <c r="M25" s="11">
        <v>-49424</v>
      </c>
      <c r="N25" s="11">
        <v>122106</v>
      </c>
      <c r="O25" s="11">
        <v>-147514</v>
      </c>
      <c r="P25" s="11">
        <v>-109065</v>
      </c>
      <c r="Q25" s="11">
        <v>116355</v>
      </c>
      <c r="R25" s="11">
        <v>120987</v>
      </c>
      <c r="S25" s="11">
        <v>-225382</v>
      </c>
      <c r="T25" s="11">
        <v>543441</v>
      </c>
      <c r="U25" s="11">
        <v>-50181</v>
      </c>
      <c r="V25" s="11">
        <v>-402</v>
      </c>
      <c r="W25" s="11">
        <v>108537</v>
      </c>
      <c r="X25" s="11">
        <v>348167</v>
      </c>
    </row>
    <row r="26" spans="1:24" ht="15.75">
      <c r="A26" s="11" t="s">
        <v>17</v>
      </c>
      <c r="B26" s="11" t="s">
        <v>323</v>
      </c>
      <c r="C26" s="11" t="s">
        <v>186</v>
      </c>
      <c r="D26" s="11" t="s">
        <v>186</v>
      </c>
      <c r="E26" s="11" t="s">
        <v>186</v>
      </c>
      <c r="F26" s="11" t="s">
        <v>186</v>
      </c>
      <c r="G26" s="11" t="s">
        <v>186</v>
      </c>
      <c r="H26" s="11" t="s">
        <v>186</v>
      </c>
      <c r="I26" s="11" t="s">
        <v>186</v>
      </c>
      <c r="J26" s="11" t="s">
        <v>186</v>
      </c>
      <c r="K26" s="11" t="s">
        <v>186</v>
      </c>
      <c r="L26" s="11">
        <v>55305</v>
      </c>
      <c r="M26" s="11">
        <v>-13217</v>
      </c>
      <c r="N26" s="11">
        <v>32204</v>
      </c>
      <c r="O26" s="11">
        <v>-39793</v>
      </c>
      <c r="P26" s="11">
        <v>-30635</v>
      </c>
      <c r="Q26" s="11">
        <v>33278</v>
      </c>
      <c r="R26" s="11">
        <v>35929</v>
      </c>
      <c r="S26" s="11">
        <v>-66045</v>
      </c>
      <c r="T26" s="11">
        <v>143976</v>
      </c>
      <c r="U26" s="11">
        <v>-2887</v>
      </c>
      <c r="V26" s="11">
        <v>2987</v>
      </c>
      <c r="W26" s="11">
        <v>24477</v>
      </c>
      <c r="X26" s="11">
        <v>73169</v>
      </c>
    </row>
    <row r="27" spans="1:24" ht="15.75">
      <c r="A27" s="11" t="s">
        <v>18</v>
      </c>
      <c r="B27" s="11" t="s">
        <v>324</v>
      </c>
      <c r="C27" s="11">
        <v>516182</v>
      </c>
      <c r="D27" s="11">
        <v>805554</v>
      </c>
      <c r="E27" s="11">
        <v>742779</v>
      </c>
      <c r="F27" s="11">
        <v>981254</v>
      </c>
      <c r="G27" s="11">
        <v>880995</v>
      </c>
      <c r="H27" s="11">
        <v>396879</v>
      </c>
      <c r="I27" s="11">
        <v>138050</v>
      </c>
      <c r="J27" s="11">
        <v>641481</v>
      </c>
      <c r="K27" s="11">
        <v>188269</v>
      </c>
      <c r="L27" s="11">
        <v>507952</v>
      </c>
      <c r="M27" s="11">
        <v>574629</v>
      </c>
      <c r="N27" s="11">
        <v>543296</v>
      </c>
      <c r="O27" s="11">
        <v>401216</v>
      </c>
      <c r="P27" s="11">
        <v>370965</v>
      </c>
      <c r="Q27" s="11">
        <v>641177</v>
      </c>
      <c r="R27" s="11">
        <v>146159</v>
      </c>
      <c r="S27" s="11">
        <v>524896</v>
      </c>
      <c r="T27" s="11">
        <v>259144</v>
      </c>
      <c r="U27" s="11">
        <v>667171</v>
      </c>
      <c r="V27" s="11">
        <v>757799</v>
      </c>
      <c r="W27" s="11">
        <v>1098063</v>
      </c>
      <c r="X27" s="11">
        <v>1008940</v>
      </c>
    </row>
    <row r="28" spans="1:24" ht="15.75">
      <c r="A28" s="11" t="s">
        <v>19</v>
      </c>
      <c r="B28" s="11" t="s">
        <v>325</v>
      </c>
      <c r="C28" s="11">
        <v>31099</v>
      </c>
      <c r="D28" s="11">
        <v>99851</v>
      </c>
      <c r="E28" s="11">
        <v>-45310</v>
      </c>
      <c r="F28" s="11">
        <v>22756</v>
      </c>
      <c r="G28" s="11">
        <v>158983</v>
      </c>
      <c r="H28" s="11">
        <v>287226</v>
      </c>
      <c r="I28" s="11">
        <v>-124007</v>
      </c>
      <c r="J28" s="11">
        <v>-53031</v>
      </c>
      <c r="K28" s="11">
        <v>-86722</v>
      </c>
      <c r="L28" s="11">
        <v>16331</v>
      </c>
      <c r="M28" s="11">
        <v>45675</v>
      </c>
      <c r="N28" s="11">
        <v>22391</v>
      </c>
      <c r="O28" s="11">
        <v>45833</v>
      </c>
      <c r="P28" s="11">
        <v>-12173</v>
      </c>
      <c r="Q28" s="11">
        <v>11926</v>
      </c>
      <c r="R28" s="11">
        <v>30353</v>
      </c>
      <c r="S28" s="11">
        <v>-33145</v>
      </c>
      <c r="T28" s="11">
        <v>269163</v>
      </c>
      <c r="U28" s="11">
        <v>-61390</v>
      </c>
      <c r="V28" s="11">
        <v>59282</v>
      </c>
      <c r="W28" s="11">
        <v>132089</v>
      </c>
      <c r="X28" s="11">
        <v>139904</v>
      </c>
    </row>
    <row r="29" spans="1:24" ht="15.75">
      <c r="A29" s="11" t="s">
        <v>20</v>
      </c>
      <c r="B29" s="11" t="s">
        <v>334</v>
      </c>
      <c r="C29" s="11">
        <v>22001</v>
      </c>
      <c r="D29" s="11">
        <v>36956</v>
      </c>
      <c r="E29" s="11">
        <v>-58940</v>
      </c>
      <c r="F29" s="11">
        <v>-11397</v>
      </c>
      <c r="G29" s="11">
        <v>49367</v>
      </c>
      <c r="H29" s="11">
        <v>455312</v>
      </c>
      <c r="I29" s="11">
        <v>-7573</v>
      </c>
      <c r="J29" s="11">
        <v>-40157</v>
      </c>
      <c r="K29" s="11">
        <v>-62607</v>
      </c>
      <c r="L29" s="11">
        <v>13981</v>
      </c>
      <c r="M29" s="11">
        <v>23307</v>
      </c>
      <c r="N29" s="11">
        <v>-13886</v>
      </c>
      <c r="O29" s="11">
        <v>53090</v>
      </c>
      <c r="P29" s="11">
        <v>-55864</v>
      </c>
      <c r="Q29" s="11">
        <v>34274</v>
      </c>
      <c r="R29" s="11">
        <v>43535</v>
      </c>
      <c r="S29" s="11">
        <v>-30619</v>
      </c>
      <c r="T29" s="11">
        <v>311257</v>
      </c>
      <c r="U29" s="11">
        <v>-55404</v>
      </c>
      <c r="V29" s="11">
        <v>-37422</v>
      </c>
      <c r="W29" s="11">
        <v>120472</v>
      </c>
      <c r="X29" s="11">
        <v>118629</v>
      </c>
    </row>
    <row r="30" spans="1:24" ht="15.75">
      <c r="A30" s="11" t="s">
        <v>21</v>
      </c>
      <c r="B30" s="11" t="s">
        <v>335</v>
      </c>
      <c r="C30" s="11">
        <v>9120</v>
      </c>
      <c r="D30" s="11">
        <v>45538</v>
      </c>
      <c r="E30" s="11">
        <v>-10474</v>
      </c>
      <c r="F30" s="11">
        <v>-28517</v>
      </c>
      <c r="G30" s="11">
        <v>76819</v>
      </c>
      <c r="H30" s="11">
        <v>-102062</v>
      </c>
      <c r="I30" s="11">
        <v>-49181</v>
      </c>
      <c r="J30" s="11">
        <v>-4049</v>
      </c>
      <c r="K30" s="11">
        <v>-11719</v>
      </c>
      <c r="L30" s="11">
        <v>-7936</v>
      </c>
      <c r="M30" s="11">
        <v>4926</v>
      </c>
      <c r="N30" s="11">
        <v>15058</v>
      </c>
      <c r="O30" s="11">
        <v>-377</v>
      </c>
      <c r="P30" s="11">
        <v>-18157</v>
      </c>
      <c r="Q30" s="11">
        <v>-6305</v>
      </c>
      <c r="R30" s="11">
        <v>-6685</v>
      </c>
      <c r="S30" s="11">
        <v>8581</v>
      </c>
      <c r="T30" s="11">
        <v>-7177</v>
      </c>
      <c r="U30" s="11">
        <v>-3902</v>
      </c>
      <c r="V30" s="11">
        <v>10621</v>
      </c>
      <c r="W30" s="11">
        <v>-12203</v>
      </c>
      <c r="X30" s="11">
        <v>2467</v>
      </c>
    </row>
    <row r="31" spans="1:24" ht="15.75">
      <c r="A31" s="11" t="s">
        <v>22</v>
      </c>
      <c r="B31" s="11" t="s">
        <v>326</v>
      </c>
      <c r="C31" s="11">
        <v>-2137</v>
      </c>
      <c r="D31" s="11">
        <v>897</v>
      </c>
      <c r="E31" s="11">
        <v>3312</v>
      </c>
      <c r="F31" s="11">
        <v>7735</v>
      </c>
      <c r="G31" s="11">
        <v>16283</v>
      </c>
      <c r="H31" s="11">
        <v>-6985</v>
      </c>
      <c r="I31" s="11">
        <v>-18850</v>
      </c>
      <c r="J31" s="11">
        <v>1905</v>
      </c>
      <c r="K31" s="11">
        <v>-13138</v>
      </c>
      <c r="L31" s="11">
        <v>10177</v>
      </c>
      <c r="M31" s="11">
        <v>18293</v>
      </c>
      <c r="N31" s="11">
        <v>13482</v>
      </c>
      <c r="O31" s="11">
        <v>-4536</v>
      </c>
      <c r="P31" s="11">
        <v>24936</v>
      </c>
      <c r="Q31" s="11">
        <v>-9705</v>
      </c>
      <c r="R31" s="11">
        <v>3713</v>
      </c>
      <c r="S31" s="11">
        <v>-16477</v>
      </c>
      <c r="T31" s="11">
        <v>11284</v>
      </c>
      <c r="U31" s="11">
        <v>-4002</v>
      </c>
      <c r="V31" s="11">
        <v>32243</v>
      </c>
      <c r="W31" s="11">
        <v>-42</v>
      </c>
      <c r="X31" s="11">
        <v>2878</v>
      </c>
    </row>
    <row r="32" spans="1:24" ht="15.75">
      <c r="A32" s="11" t="s">
        <v>23</v>
      </c>
      <c r="B32" s="11" t="s">
        <v>336</v>
      </c>
      <c r="C32" s="11">
        <v>2115</v>
      </c>
      <c r="D32" s="11">
        <v>16460</v>
      </c>
      <c r="E32" s="11">
        <v>20792</v>
      </c>
      <c r="F32" s="11">
        <v>54934</v>
      </c>
      <c r="G32" s="11">
        <v>16514</v>
      </c>
      <c r="H32" s="11">
        <v>-59038</v>
      </c>
      <c r="I32" s="11">
        <v>-48403</v>
      </c>
      <c r="J32" s="11">
        <v>-10731</v>
      </c>
      <c r="K32" s="11">
        <v>742</v>
      </c>
      <c r="L32" s="11">
        <v>108</v>
      </c>
      <c r="M32" s="11">
        <v>-850</v>
      </c>
      <c r="N32" s="11">
        <v>7738</v>
      </c>
      <c r="O32" s="11">
        <v>-2345</v>
      </c>
      <c r="P32" s="11">
        <v>36912</v>
      </c>
      <c r="Q32" s="11">
        <v>-6338</v>
      </c>
      <c r="R32" s="11">
        <v>-10211</v>
      </c>
      <c r="S32" s="11">
        <v>5369</v>
      </c>
      <c r="T32" s="11">
        <v>-46201</v>
      </c>
      <c r="U32" s="11">
        <v>1918</v>
      </c>
      <c r="V32" s="11">
        <v>53840</v>
      </c>
      <c r="W32" s="11">
        <v>23862</v>
      </c>
      <c r="X32" s="11">
        <v>15930</v>
      </c>
    </row>
    <row r="33" spans="1:24" ht="15.75">
      <c r="A33" s="11" t="s">
        <v>24</v>
      </c>
      <c r="B33" s="11" t="s">
        <v>329</v>
      </c>
      <c r="C33" s="11">
        <v>485083</v>
      </c>
      <c r="D33" s="11">
        <v>705703</v>
      </c>
      <c r="E33" s="11">
        <v>788088</v>
      </c>
      <c r="F33" s="11">
        <v>958498</v>
      </c>
      <c r="G33" s="11">
        <v>722012</v>
      </c>
      <c r="H33" s="11">
        <v>109652</v>
      </c>
      <c r="I33" s="11">
        <v>262056</v>
      </c>
      <c r="J33" s="11">
        <v>694513</v>
      </c>
      <c r="K33" s="11">
        <v>274991</v>
      </c>
      <c r="L33" s="11">
        <v>491622</v>
      </c>
      <c r="M33" s="11">
        <v>528954</v>
      </c>
      <c r="N33" s="11">
        <v>520905</v>
      </c>
      <c r="O33" s="11">
        <v>355383</v>
      </c>
      <c r="P33" s="11">
        <v>383138</v>
      </c>
      <c r="Q33" s="11">
        <v>629251</v>
      </c>
      <c r="R33" s="11">
        <v>115806</v>
      </c>
      <c r="S33" s="11">
        <v>558041</v>
      </c>
      <c r="T33" s="11">
        <v>-10019</v>
      </c>
      <c r="U33" s="11">
        <v>728561</v>
      </c>
      <c r="V33" s="11">
        <v>698517</v>
      </c>
      <c r="W33" s="11">
        <v>965974</v>
      </c>
      <c r="X33" s="11">
        <v>869036</v>
      </c>
    </row>
    <row r="34" spans="1:24">
      <c r="A34" s="11" t="s">
        <v>25</v>
      </c>
      <c r="B34" s="11" t="s">
        <v>337</v>
      </c>
      <c r="C34" s="11">
        <v>254384</v>
      </c>
      <c r="D34" s="11">
        <v>329933</v>
      </c>
      <c r="E34" s="11">
        <v>304080</v>
      </c>
      <c r="F34" s="11">
        <v>161732</v>
      </c>
      <c r="G34" s="11">
        <v>115910</v>
      </c>
      <c r="H34" s="11">
        <v>256284</v>
      </c>
      <c r="I34" s="11">
        <v>562014</v>
      </c>
      <c r="J34" s="11">
        <v>780509</v>
      </c>
      <c r="K34" s="11">
        <v>417884</v>
      </c>
      <c r="L34" s="11">
        <v>575766</v>
      </c>
      <c r="M34" s="11">
        <v>399887</v>
      </c>
      <c r="N34" s="11">
        <v>328117</v>
      </c>
      <c r="O34" s="11">
        <v>-10402</v>
      </c>
      <c r="P34" s="11">
        <v>-51992</v>
      </c>
      <c r="Q34" s="11">
        <v>273933</v>
      </c>
      <c r="R34" s="11">
        <v>76700</v>
      </c>
      <c r="S34" s="11">
        <v>328273</v>
      </c>
      <c r="T34" s="11">
        <v>-244211</v>
      </c>
      <c r="U34" s="11">
        <v>661171</v>
      </c>
      <c r="V34" s="11">
        <v>430275</v>
      </c>
      <c r="W34" s="11">
        <v>490813</v>
      </c>
      <c r="X34" s="11">
        <v>449842</v>
      </c>
    </row>
    <row r="35" spans="1:24">
      <c r="A35" s="11" t="s">
        <v>26</v>
      </c>
      <c r="B35" s="11" t="s">
        <v>338</v>
      </c>
      <c r="C35" s="11" t="s">
        <v>186</v>
      </c>
      <c r="D35" s="11" t="s">
        <v>186</v>
      </c>
      <c r="E35" s="11" t="s">
        <v>186</v>
      </c>
      <c r="F35" s="11" t="s">
        <v>186</v>
      </c>
      <c r="G35" s="11" t="s">
        <v>186</v>
      </c>
      <c r="H35" s="11" t="s">
        <v>186</v>
      </c>
      <c r="I35" s="11" t="s">
        <v>186</v>
      </c>
      <c r="J35" s="11" t="s">
        <v>186</v>
      </c>
      <c r="K35" s="11" t="s">
        <v>186</v>
      </c>
      <c r="L35" s="11">
        <v>-594</v>
      </c>
      <c r="M35" s="11">
        <v>4461</v>
      </c>
      <c r="N35" s="11">
        <v>4328</v>
      </c>
      <c r="O35" s="11">
        <v>6457</v>
      </c>
      <c r="P35" s="11">
        <v>7230</v>
      </c>
      <c r="Q35" s="11">
        <v>7057</v>
      </c>
      <c r="R35" s="11">
        <v>-1560</v>
      </c>
      <c r="S35" s="11">
        <v>4043</v>
      </c>
      <c r="T35" s="11">
        <v>4850</v>
      </c>
      <c r="U35" s="11">
        <v>1724</v>
      </c>
      <c r="V35" s="11">
        <v>2701</v>
      </c>
      <c r="W35" s="11">
        <v>6380</v>
      </c>
      <c r="X35" s="11">
        <v>6488</v>
      </c>
    </row>
    <row r="36" spans="1:24">
      <c r="A36" s="11" t="s">
        <v>134</v>
      </c>
      <c r="B36" s="11" t="s">
        <v>335</v>
      </c>
      <c r="C36" s="11">
        <v>3143</v>
      </c>
      <c r="D36" s="11">
        <v>109042</v>
      </c>
      <c r="E36" s="11">
        <v>150262</v>
      </c>
      <c r="F36" s="11">
        <v>245613</v>
      </c>
      <c r="G36" s="11">
        <v>162664</v>
      </c>
      <c r="H36" s="11">
        <v>-129866</v>
      </c>
      <c r="I36" s="11">
        <v>-176831</v>
      </c>
      <c r="J36" s="11">
        <v>-62511</v>
      </c>
      <c r="K36" s="11">
        <v>-29836</v>
      </c>
      <c r="L36" s="11">
        <v>-65672</v>
      </c>
      <c r="M36" s="11">
        <v>-88542</v>
      </c>
      <c r="N36" s="11">
        <v>-23167</v>
      </c>
      <c r="O36" s="11">
        <v>25138</v>
      </c>
      <c r="P36" s="11">
        <v>97207</v>
      </c>
      <c r="Q36" s="11">
        <v>28354</v>
      </c>
      <c r="R36" s="11">
        <v>102364</v>
      </c>
      <c r="S36" s="11">
        <v>73345</v>
      </c>
      <c r="T36" s="11">
        <v>12899</v>
      </c>
      <c r="U36" s="11">
        <v>-5923</v>
      </c>
      <c r="V36" s="11">
        <v>154634</v>
      </c>
      <c r="W36" s="11">
        <v>159070</v>
      </c>
      <c r="X36" s="11">
        <v>65901</v>
      </c>
    </row>
    <row r="37" spans="1:24">
      <c r="A37" s="11" t="s">
        <v>135</v>
      </c>
      <c r="B37" s="11" t="s">
        <v>331</v>
      </c>
      <c r="C37" s="11">
        <v>228801</v>
      </c>
      <c r="D37" s="11">
        <v>266030</v>
      </c>
      <c r="E37" s="11">
        <v>331455</v>
      </c>
      <c r="F37" s="11">
        <v>546344</v>
      </c>
      <c r="G37" s="11">
        <v>435288</v>
      </c>
      <c r="H37" s="11">
        <v>-15949</v>
      </c>
      <c r="I37" s="11">
        <v>-119580</v>
      </c>
      <c r="J37" s="11">
        <v>-23681</v>
      </c>
      <c r="K37" s="11">
        <v>-109758</v>
      </c>
      <c r="L37" s="11">
        <v>-19736</v>
      </c>
      <c r="M37" s="11">
        <v>210378</v>
      </c>
      <c r="N37" s="11">
        <v>209584</v>
      </c>
      <c r="O37" s="11">
        <v>334940</v>
      </c>
      <c r="P37" s="11">
        <v>326252</v>
      </c>
      <c r="Q37" s="11">
        <v>321496</v>
      </c>
      <c r="R37" s="11">
        <v>-62208</v>
      </c>
      <c r="S37" s="11">
        <v>156002</v>
      </c>
      <c r="T37" s="11">
        <v>213351</v>
      </c>
      <c r="U37" s="11">
        <v>72667</v>
      </c>
      <c r="V37" s="11">
        <v>105613</v>
      </c>
      <c r="W37" s="11">
        <v>309845</v>
      </c>
      <c r="X37" s="11">
        <v>346531</v>
      </c>
    </row>
    <row r="38" spans="1:24">
      <c r="A38" s="11" t="s">
        <v>136</v>
      </c>
      <c r="B38" s="11" t="s">
        <v>326</v>
      </c>
      <c r="C38" s="11">
        <v>-1245</v>
      </c>
      <c r="D38" s="11">
        <v>698</v>
      </c>
      <c r="E38" s="11">
        <v>2292</v>
      </c>
      <c r="F38" s="11">
        <v>4809</v>
      </c>
      <c r="G38" s="11">
        <v>8150</v>
      </c>
      <c r="H38" s="11">
        <v>-816</v>
      </c>
      <c r="I38" s="11">
        <v>-3547</v>
      </c>
      <c r="J38" s="11">
        <v>196</v>
      </c>
      <c r="K38" s="11">
        <v>-2175</v>
      </c>
      <c r="L38" s="11">
        <v>1858</v>
      </c>
      <c r="M38" s="11">
        <v>2771</v>
      </c>
      <c r="N38" s="11">
        <v>2044</v>
      </c>
      <c r="O38" s="11">
        <v>-750</v>
      </c>
      <c r="P38" s="11">
        <v>4441</v>
      </c>
      <c r="Q38" s="11">
        <v>-1589</v>
      </c>
      <c r="R38" s="11">
        <v>511</v>
      </c>
      <c r="S38" s="11">
        <v>-3622</v>
      </c>
      <c r="T38" s="11">
        <v>3092</v>
      </c>
      <c r="U38" s="11">
        <v>-1078</v>
      </c>
      <c r="V38" s="11">
        <v>5294</v>
      </c>
      <c r="W38" s="11">
        <v>-134</v>
      </c>
      <c r="X38" s="11">
        <v>274</v>
      </c>
    </row>
    <row r="39" spans="1:24" ht="15.6">
      <c r="A39" s="15" t="s">
        <v>27</v>
      </c>
      <c r="B39" s="15" t="s">
        <v>339</v>
      </c>
      <c r="C39" s="15" t="s">
        <v>27</v>
      </c>
      <c r="D39" s="15" t="s">
        <v>27</v>
      </c>
      <c r="E39" s="15" t="s">
        <v>27</v>
      </c>
      <c r="F39" s="15" t="s">
        <v>27</v>
      </c>
      <c r="G39" s="15" t="s">
        <v>27</v>
      </c>
      <c r="H39" s="15" t="s">
        <v>27</v>
      </c>
      <c r="I39" s="15" t="s">
        <v>27</v>
      </c>
      <c r="J39" s="15" t="s">
        <v>27</v>
      </c>
      <c r="K39" s="15" t="s">
        <v>27</v>
      </c>
      <c r="L39" s="15" t="s">
        <v>27</v>
      </c>
      <c r="M39" s="15" t="s">
        <v>27</v>
      </c>
      <c r="N39" s="15" t="s">
        <v>27</v>
      </c>
      <c r="O39" s="15" t="s">
        <v>27</v>
      </c>
      <c r="P39" s="15" t="s">
        <v>27</v>
      </c>
      <c r="Q39" s="15" t="s">
        <v>27</v>
      </c>
      <c r="R39" s="15" t="s">
        <v>27</v>
      </c>
      <c r="S39" s="15" t="s">
        <v>27</v>
      </c>
      <c r="T39" s="15" t="s">
        <v>27</v>
      </c>
      <c r="U39" s="15" t="s">
        <v>27</v>
      </c>
      <c r="V39" s="15" t="s">
        <v>27</v>
      </c>
      <c r="W39" s="15" t="s">
        <v>27</v>
      </c>
      <c r="X39" s="15" t="s">
        <v>27</v>
      </c>
    </row>
    <row r="40" spans="1:24" ht="15.6">
      <c r="A40" s="15" t="s">
        <v>138</v>
      </c>
      <c r="B40" s="15" t="s">
        <v>340</v>
      </c>
      <c r="C40" s="15">
        <v>133059</v>
      </c>
      <c r="D40" s="15">
        <v>191956</v>
      </c>
      <c r="E40" s="15">
        <v>267290</v>
      </c>
      <c r="F40" s="15">
        <v>493366</v>
      </c>
      <c r="G40" s="15">
        <v>380807</v>
      </c>
      <c r="H40" s="15">
        <v>-284269</v>
      </c>
      <c r="I40" s="15">
        <v>375883</v>
      </c>
      <c r="J40" s="15">
        <v>199620</v>
      </c>
      <c r="K40" s="15">
        <v>85365</v>
      </c>
      <c r="L40" s="15">
        <v>243182</v>
      </c>
      <c r="M40" s="15">
        <v>457734</v>
      </c>
      <c r="N40" s="15">
        <v>581668</v>
      </c>
      <c r="O40" s="15">
        <v>107154</v>
      </c>
      <c r="P40" s="15">
        <v>37489</v>
      </c>
      <c r="Q40" s="15">
        <v>540728</v>
      </c>
      <c r="R40" s="15">
        <v>381863</v>
      </c>
      <c r="S40" s="15">
        <v>-11453</v>
      </c>
      <c r="T40" s="15">
        <v>406368</v>
      </c>
      <c r="U40" s="15">
        <v>711540</v>
      </c>
      <c r="V40" s="15">
        <v>322719</v>
      </c>
      <c r="W40" s="15">
        <v>81562</v>
      </c>
      <c r="X40" s="15">
        <v>361049</v>
      </c>
    </row>
    <row r="41" spans="1:24" ht="15.6">
      <c r="A41" s="15" t="s">
        <v>139</v>
      </c>
      <c r="B41" s="15" t="s">
        <v>341</v>
      </c>
      <c r="C41" s="15" t="s">
        <v>186</v>
      </c>
      <c r="D41" s="15" t="s">
        <v>186</v>
      </c>
      <c r="E41" s="15" t="s">
        <v>186</v>
      </c>
      <c r="F41" s="15" t="s">
        <v>186</v>
      </c>
      <c r="G41" s="15" t="s">
        <v>186</v>
      </c>
      <c r="H41" s="15" t="s">
        <v>186</v>
      </c>
      <c r="I41" s="15" t="s">
        <v>186</v>
      </c>
      <c r="J41" s="15" t="s">
        <v>186</v>
      </c>
      <c r="K41" s="15" t="s">
        <v>186</v>
      </c>
      <c r="L41" s="15">
        <v>5849</v>
      </c>
      <c r="M41" s="15">
        <v>26367</v>
      </c>
      <c r="N41" s="15">
        <v>9914</v>
      </c>
      <c r="O41" s="15">
        <v>-5550</v>
      </c>
      <c r="P41" s="15">
        <v>4756</v>
      </c>
      <c r="Q41" s="15">
        <v>38922</v>
      </c>
      <c r="R41" s="15">
        <v>20197</v>
      </c>
      <c r="S41" s="15">
        <v>5117</v>
      </c>
      <c r="T41" s="15">
        <v>22048</v>
      </c>
      <c r="U41" s="15">
        <v>32903</v>
      </c>
      <c r="V41" s="15">
        <v>25099</v>
      </c>
      <c r="W41" s="15">
        <v>8341</v>
      </c>
      <c r="X41" s="15">
        <v>19023</v>
      </c>
    </row>
    <row r="42" spans="1:24">
      <c r="A42" s="11" t="s">
        <v>140</v>
      </c>
      <c r="B42" s="11" t="s">
        <v>321</v>
      </c>
      <c r="C42" s="11" t="s">
        <v>186</v>
      </c>
      <c r="D42" s="11" t="s">
        <v>186</v>
      </c>
      <c r="E42" s="11" t="s">
        <v>186</v>
      </c>
      <c r="F42" s="11" t="s">
        <v>186</v>
      </c>
      <c r="G42" s="11" t="s">
        <v>186</v>
      </c>
      <c r="H42" s="11" t="s">
        <v>186</v>
      </c>
      <c r="I42" s="11" t="s">
        <v>186</v>
      </c>
      <c r="J42" s="11" t="s">
        <v>186</v>
      </c>
      <c r="K42" s="11" t="s">
        <v>186</v>
      </c>
      <c r="L42" s="11">
        <v>1752</v>
      </c>
      <c r="M42" s="11">
        <v>5046</v>
      </c>
      <c r="N42" s="11">
        <v>7399</v>
      </c>
      <c r="O42" s="11">
        <v>2981</v>
      </c>
      <c r="P42" s="11">
        <v>402</v>
      </c>
      <c r="Q42" s="11">
        <v>2005</v>
      </c>
      <c r="R42" s="11">
        <v>2855</v>
      </c>
      <c r="S42" s="11">
        <v>-538</v>
      </c>
      <c r="T42" s="11">
        <v>7138</v>
      </c>
      <c r="U42" s="11">
        <v>3261</v>
      </c>
      <c r="V42" s="11">
        <v>3219</v>
      </c>
      <c r="W42" s="11">
        <v>-84</v>
      </c>
      <c r="X42" s="11">
        <v>2818</v>
      </c>
    </row>
    <row r="43" spans="1:24">
      <c r="A43" s="11" t="s">
        <v>141</v>
      </c>
      <c r="B43" s="11" t="s">
        <v>324</v>
      </c>
      <c r="C43" s="11" t="s">
        <v>186</v>
      </c>
      <c r="D43" s="11" t="s">
        <v>186</v>
      </c>
      <c r="E43" s="11" t="s">
        <v>186</v>
      </c>
      <c r="F43" s="11" t="s">
        <v>186</v>
      </c>
      <c r="G43" s="11" t="s">
        <v>186</v>
      </c>
      <c r="H43" s="11" t="s">
        <v>186</v>
      </c>
      <c r="I43" s="11" t="s">
        <v>186</v>
      </c>
      <c r="J43" s="11" t="s">
        <v>186</v>
      </c>
      <c r="K43" s="11" t="s">
        <v>186</v>
      </c>
      <c r="L43" s="11">
        <v>4097</v>
      </c>
      <c r="M43" s="11">
        <v>21321</v>
      </c>
      <c r="N43" s="11">
        <v>2515</v>
      </c>
      <c r="O43" s="11">
        <v>-8531</v>
      </c>
      <c r="P43" s="11">
        <v>4354</v>
      </c>
      <c r="Q43" s="11">
        <v>36917</v>
      </c>
      <c r="R43" s="11">
        <v>17342</v>
      </c>
      <c r="S43" s="11">
        <v>5655</v>
      </c>
      <c r="T43" s="11">
        <v>14910</v>
      </c>
      <c r="U43" s="11">
        <v>29642</v>
      </c>
      <c r="V43" s="11">
        <v>21880</v>
      </c>
      <c r="W43" s="11">
        <v>8424</v>
      </c>
      <c r="X43" s="11">
        <v>16205</v>
      </c>
    </row>
    <row r="44" spans="1:24">
      <c r="A44" s="11" t="s">
        <v>142</v>
      </c>
      <c r="B44" s="11" t="s">
        <v>325</v>
      </c>
      <c r="C44" s="11">
        <v>-2366</v>
      </c>
      <c r="D44" s="11">
        <v>2085</v>
      </c>
      <c r="E44" s="11">
        <v>-888</v>
      </c>
      <c r="F44" s="11">
        <v>4028</v>
      </c>
      <c r="G44" s="11">
        <v>28070</v>
      </c>
      <c r="H44" s="11">
        <v>-28673</v>
      </c>
      <c r="I44" s="11">
        <v>-1202</v>
      </c>
      <c r="J44" s="11">
        <v>3346</v>
      </c>
      <c r="K44" s="11">
        <v>13762</v>
      </c>
      <c r="L44" s="11">
        <v>-7538</v>
      </c>
      <c r="M44" s="11">
        <v>9245</v>
      </c>
      <c r="N44" s="11">
        <v>-7495</v>
      </c>
      <c r="O44" s="11">
        <v>-1644</v>
      </c>
      <c r="P44" s="11">
        <v>581</v>
      </c>
      <c r="Q44" s="11">
        <v>12401</v>
      </c>
      <c r="R44" s="11">
        <v>1182</v>
      </c>
      <c r="S44" s="11">
        <v>-366</v>
      </c>
      <c r="T44" s="11">
        <v>16752</v>
      </c>
      <c r="U44" s="11">
        <v>-10699</v>
      </c>
      <c r="V44" s="11">
        <v>-843</v>
      </c>
      <c r="W44" s="11">
        <v>-3576</v>
      </c>
      <c r="X44" s="11">
        <v>-5504</v>
      </c>
    </row>
    <row r="45" spans="1:24">
      <c r="A45" s="11" t="s">
        <v>143</v>
      </c>
      <c r="B45" s="11" t="s">
        <v>329</v>
      </c>
      <c r="C45" s="11" t="s">
        <v>186</v>
      </c>
      <c r="D45" s="11" t="s">
        <v>186</v>
      </c>
      <c r="E45" s="11" t="s">
        <v>186</v>
      </c>
      <c r="F45" s="11" t="s">
        <v>186</v>
      </c>
      <c r="G45" s="11" t="s">
        <v>186</v>
      </c>
      <c r="H45" s="11" t="s">
        <v>186</v>
      </c>
      <c r="I45" s="11" t="s">
        <v>186</v>
      </c>
      <c r="J45" s="11" t="s">
        <v>186</v>
      </c>
      <c r="K45" s="11" t="s">
        <v>186</v>
      </c>
      <c r="L45" s="11">
        <v>11635</v>
      </c>
      <c r="M45" s="11">
        <v>12076</v>
      </c>
      <c r="N45" s="11">
        <v>10011</v>
      </c>
      <c r="O45" s="11">
        <v>-6887</v>
      </c>
      <c r="P45" s="11">
        <v>3773</v>
      </c>
      <c r="Q45" s="11">
        <v>24516</v>
      </c>
      <c r="R45" s="11">
        <v>16160</v>
      </c>
      <c r="S45" s="11">
        <v>6021</v>
      </c>
      <c r="T45" s="11">
        <v>-1843</v>
      </c>
      <c r="U45" s="11">
        <v>40341</v>
      </c>
      <c r="V45" s="11">
        <v>22723</v>
      </c>
      <c r="W45" s="11">
        <v>12001</v>
      </c>
      <c r="X45" s="11">
        <v>21709</v>
      </c>
    </row>
    <row r="46" spans="1:24" ht="15.6">
      <c r="A46" s="15" t="s">
        <v>144</v>
      </c>
      <c r="B46" s="15" t="s">
        <v>342</v>
      </c>
      <c r="C46" s="15" t="s">
        <v>186</v>
      </c>
      <c r="D46" s="15" t="s">
        <v>186</v>
      </c>
      <c r="E46" s="15" t="s">
        <v>186</v>
      </c>
      <c r="F46" s="15" t="s">
        <v>186</v>
      </c>
      <c r="G46" s="15" t="s">
        <v>186</v>
      </c>
      <c r="H46" s="15" t="s">
        <v>186</v>
      </c>
      <c r="I46" s="15" t="s">
        <v>186</v>
      </c>
      <c r="J46" s="15" t="s">
        <v>186</v>
      </c>
      <c r="K46" s="15" t="s">
        <v>186</v>
      </c>
      <c r="L46" s="15">
        <v>197457</v>
      </c>
      <c r="M46" s="15">
        <v>367961</v>
      </c>
      <c r="N46" s="15">
        <v>498413</v>
      </c>
      <c r="O46" s="15">
        <v>98757</v>
      </c>
      <c r="P46" s="15">
        <v>25133</v>
      </c>
      <c r="Q46" s="15">
        <v>458055</v>
      </c>
      <c r="R46" s="15">
        <v>326348</v>
      </c>
      <c r="S46" s="15">
        <v>-14405</v>
      </c>
      <c r="T46" s="15">
        <v>329524</v>
      </c>
      <c r="U46" s="15">
        <v>599202</v>
      </c>
      <c r="V46" s="15">
        <v>246411</v>
      </c>
      <c r="W46" s="15">
        <v>59299</v>
      </c>
      <c r="X46" s="15">
        <v>287783</v>
      </c>
    </row>
    <row r="47" spans="1:24">
      <c r="A47" s="11" t="s">
        <v>145</v>
      </c>
      <c r="B47" s="11" t="s">
        <v>321</v>
      </c>
      <c r="C47" s="11" t="s">
        <v>186</v>
      </c>
      <c r="D47" s="11" t="s">
        <v>186</v>
      </c>
      <c r="E47" s="11" t="s">
        <v>186</v>
      </c>
      <c r="F47" s="11" t="s">
        <v>186</v>
      </c>
      <c r="G47" s="11" t="s">
        <v>186</v>
      </c>
      <c r="H47" s="11" t="s">
        <v>186</v>
      </c>
      <c r="I47" s="11" t="s">
        <v>186</v>
      </c>
      <c r="J47" s="11" t="s">
        <v>186</v>
      </c>
      <c r="K47" s="11" t="s">
        <v>186</v>
      </c>
      <c r="L47" s="11">
        <v>88619</v>
      </c>
      <c r="M47" s="11">
        <v>245154</v>
      </c>
      <c r="N47" s="11">
        <v>370192</v>
      </c>
      <c r="O47" s="11">
        <v>169995</v>
      </c>
      <c r="P47" s="11">
        <v>18551</v>
      </c>
      <c r="Q47" s="11">
        <v>120777</v>
      </c>
      <c r="R47" s="11">
        <v>147509</v>
      </c>
      <c r="S47" s="11">
        <v>-21537</v>
      </c>
      <c r="T47" s="11">
        <v>338782</v>
      </c>
      <c r="U47" s="11">
        <v>166689</v>
      </c>
      <c r="V47" s="11">
        <v>135442</v>
      </c>
      <c r="W47" s="11">
        <v>-3802</v>
      </c>
      <c r="X47" s="11">
        <v>133639</v>
      </c>
    </row>
    <row r="48" spans="1:24">
      <c r="A48" s="11" t="s">
        <v>146</v>
      </c>
      <c r="B48" s="11" t="s">
        <v>324</v>
      </c>
      <c r="C48" s="11" t="s">
        <v>186</v>
      </c>
      <c r="D48" s="11" t="s">
        <v>186</v>
      </c>
      <c r="E48" s="11" t="s">
        <v>186</v>
      </c>
      <c r="F48" s="11" t="s">
        <v>186</v>
      </c>
      <c r="G48" s="11" t="s">
        <v>186</v>
      </c>
      <c r="H48" s="11" t="s">
        <v>186</v>
      </c>
      <c r="I48" s="11" t="s">
        <v>186</v>
      </c>
      <c r="J48" s="11" t="s">
        <v>186</v>
      </c>
      <c r="K48" s="11" t="s">
        <v>186</v>
      </c>
      <c r="L48" s="11">
        <v>108837</v>
      </c>
      <c r="M48" s="11">
        <v>122807</v>
      </c>
      <c r="N48" s="11">
        <v>128221</v>
      </c>
      <c r="O48" s="11">
        <v>-71238</v>
      </c>
      <c r="P48" s="11">
        <v>6582</v>
      </c>
      <c r="Q48" s="11">
        <v>337278</v>
      </c>
      <c r="R48" s="11">
        <v>178839</v>
      </c>
      <c r="S48" s="11">
        <v>7132</v>
      </c>
      <c r="T48" s="11">
        <v>-9257</v>
      </c>
      <c r="U48" s="11">
        <v>432513</v>
      </c>
      <c r="V48" s="11">
        <v>110969</v>
      </c>
      <c r="W48" s="11">
        <v>63100</v>
      </c>
      <c r="X48" s="11">
        <v>154144</v>
      </c>
    </row>
    <row r="49" spans="1:24">
      <c r="A49" s="11" t="s">
        <v>202</v>
      </c>
      <c r="B49" s="11" t="s">
        <v>325</v>
      </c>
      <c r="C49" s="11">
        <v>-8423</v>
      </c>
      <c r="D49" s="11">
        <v>11763</v>
      </c>
      <c r="E49" s="11">
        <v>16406</v>
      </c>
      <c r="F49" s="11">
        <v>102862</v>
      </c>
      <c r="G49" s="11">
        <v>-11368</v>
      </c>
      <c r="H49" s="11">
        <v>-53962</v>
      </c>
      <c r="I49" s="11">
        <v>133956</v>
      </c>
      <c r="J49" s="11">
        <v>56380</v>
      </c>
      <c r="K49" s="11">
        <v>-61736</v>
      </c>
      <c r="L49" s="11">
        <v>-9740</v>
      </c>
      <c r="M49" s="11">
        <v>9949</v>
      </c>
      <c r="N49" s="11">
        <v>17846</v>
      </c>
      <c r="O49" s="11">
        <v>-8327</v>
      </c>
      <c r="P49" s="11">
        <v>-27664</v>
      </c>
      <c r="Q49" s="11">
        <v>149413</v>
      </c>
      <c r="R49" s="11">
        <v>61625</v>
      </c>
      <c r="S49" s="11">
        <v>228</v>
      </c>
      <c r="T49" s="11">
        <v>-42231</v>
      </c>
      <c r="U49" s="11">
        <v>85410</v>
      </c>
      <c r="V49" s="11">
        <v>-89967</v>
      </c>
      <c r="W49" s="11">
        <v>-22933</v>
      </c>
      <c r="X49" s="11">
        <v>-47187</v>
      </c>
    </row>
    <row r="50" spans="1:24">
      <c r="A50" s="11" t="s">
        <v>203</v>
      </c>
      <c r="B50" s="11" t="s">
        <v>329</v>
      </c>
      <c r="C50" s="11" t="s">
        <v>186</v>
      </c>
      <c r="D50" s="11" t="s">
        <v>186</v>
      </c>
      <c r="E50" s="11" t="s">
        <v>186</v>
      </c>
      <c r="F50" s="11" t="s">
        <v>186</v>
      </c>
      <c r="G50" s="11" t="s">
        <v>186</v>
      </c>
      <c r="H50" s="11" t="s">
        <v>186</v>
      </c>
      <c r="I50" s="11" t="s">
        <v>186</v>
      </c>
      <c r="J50" s="11" t="s">
        <v>186</v>
      </c>
      <c r="K50" s="11" t="s">
        <v>186</v>
      </c>
      <c r="L50" s="11">
        <v>118577</v>
      </c>
      <c r="M50" s="11">
        <v>112858</v>
      </c>
      <c r="N50" s="11">
        <v>110375</v>
      </c>
      <c r="O50" s="11">
        <v>-62911</v>
      </c>
      <c r="P50" s="11">
        <v>34246</v>
      </c>
      <c r="Q50" s="11">
        <v>187865</v>
      </c>
      <c r="R50" s="11">
        <v>117214</v>
      </c>
      <c r="S50" s="11">
        <v>6904</v>
      </c>
      <c r="T50" s="11">
        <v>32974</v>
      </c>
      <c r="U50" s="11">
        <v>347103</v>
      </c>
      <c r="V50" s="11">
        <v>200936</v>
      </c>
      <c r="W50" s="11">
        <v>86033</v>
      </c>
      <c r="X50" s="11">
        <v>201331</v>
      </c>
    </row>
    <row r="51" spans="1:24" ht="15.6">
      <c r="A51" s="15" t="s">
        <v>204</v>
      </c>
      <c r="B51" s="15" t="s">
        <v>343</v>
      </c>
      <c r="C51" s="15" t="s">
        <v>186</v>
      </c>
      <c r="D51" s="15" t="s">
        <v>186</v>
      </c>
      <c r="E51" s="15" t="s">
        <v>186</v>
      </c>
      <c r="F51" s="15" t="s">
        <v>186</v>
      </c>
      <c r="G51" s="15" t="s">
        <v>186</v>
      </c>
      <c r="H51" s="15" t="s">
        <v>186</v>
      </c>
      <c r="I51" s="15" t="s">
        <v>186</v>
      </c>
      <c r="J51" s="15" t="s">
        <v>186</v>
      </c>
      <c r="K51" s="15" t="s">
        <v>186</v>
      </c>
      <c r="L51" s="15">
        <v>39876</v>
      </c>
      <c r="M51" s="15">
        <v>63406</v>
      </c>
      <c r="N51" s="15">
        <v>73341</v>
      </c>
      <c r="O51" s="15">
        <v>13947</v>
      </c>
      <c r="P51" s="15">
        <v>7599</v>
      </c>
      <c r="Q51" s="15">
        <v>43750</v>
      </c>
      <c r="R51" s="15">
        <v>35317</v>
      </c>
      <c r="S51" s="15">
        <v>-2165</v>
      </c>
      <c r="T51" s="15">
        <v>54796</v>
      </c>
      <c r="U51" s="15">
        <v>79435</v>
      </c>
      <c r="V51" s="15">
        <v>51209</v>
      </c>
      <c r="W51" s="15">
        <v>13923</v>
      </c>
      <c r="X51" s="15">
        <v>54244</v>
      </c>
    </row>
    <row r="52" spans="1:24">
      <c r="A52" s="11" t="s">
        <v>205</v>
      </c>
      <c r="B52" s="11" t="s">
        <v>321</v>
      </c>
      <c r="C52" s="11" t="s">
        <v>186</v>
      </c>
      <c r="D52" s="11" t="s">
        <v>186</v>
      </c>
      <c r="E52" s="11" t="s">
        <v>186</v>
      </c>
      <c r="F52" s="11" t="s">
        <v>186</v>
      </c>
      <c r="G52" s="11" t="s">
        <v>186</v>
      </c>
      <c r="H52" s="11" t="s">
        <v>186</v>
      </c>
      <c r="I52" s="11" t="s">
        <v>186</v>
      </c>
      <c r="J52" s="11" t="s">
        <v>186</v>
      </c>
      <c r="K52" s="11" t="s">
        <v>186</v>
      </c>
      <c r="L52" s="11">
        <v>13603</v>
      </c>
      <c r="M52" s="11">
        <v>37232</v>
      </c>
      <c r="N52" s="11">
        <v>54034</v>
      </c>
      <c r="O52" s="11">
        <v>23946</v>
      </c>
      <c r="P52" s="11">
        <v>2789</v>
      </c>
      <c r="Q52" s="11">
        <v>17158</v>
      </c>
      <c r="R52" s="11">
        <v>20937</v>
      </c>
      <c r="S52" s="11">
        <v>-3230</v>
      </c>
      <c r="T52" s="11">
        <v>50075</v>
      </c>
      <c r="U52" s="11">
        <v>27305</v>
      </c>
      <c r="V52" s="11">
        <v>20803</v>
      </c>
      <c r="W52" s="11">
        <v>-806</v>
      </c>
      <c r="X52" s="11">
        <v>21364</v>
      </c>
    </row>
    <row r="53" spans="1:24">
      <c r="A53" s="11" t="s">
        <v>206</v>
      </c>
      <c r="B53" s="11" t="s">
        <v>324</v>
      </c>
      <c r="C53" s="11" t="s">
        <v>186</v>
      </c>
      <c r="D53" s="11" t="s">
        <v>186</v>
      </c>
      <c r="E53" s="11" t="s">
        <v>186</v>
      </c>
      <c r="F53" s="11" t="s">
        <v>186</v>
      </c>
      <c r="G53" s="11" t="s">
        <v>186</v>
      </c>
      <c r="H53" s="11" t="s">
        <v>186</v>
      </c>
      <c r="I53" s="11" t="s">
        <v>186</v>
      </c>
      <c r="J53" s="11" t="s">
        <v>186</v>
      </c>
      <c r="K53" s="11" t="s">
        <v>186</v>
      </c>
      <c r="L53" s="11">
        <v>26273</v>
      </c>
      <c r="M53" s="11">
        <v>26174</v>
      </c>
      <c r="N53" s="11">
        <v>19307</v>
      </c>
      <c r="O53" s="11">
        <v>-9998</v>
      </c>
      <c r="P53" s="11">
        <v>4810</v>
      </c>
      <c r="Q53" s="11">
        <v>26592</v>
      </c>
      <c r="R53" s="11">
        <v>14381</v>
      </c>
      <c r="S53" s="11">
        <v>1064</v>
      </c>
      <c r="T53" s="11">
        <v>4721</v>
      </c>
      <c r="U53" s="11">
        <v>52130</v>
      </c>
      <c r="V53" s="11">
        <v>30406</v>
      </c>
      <c r="W53" s="11">
        <v>14728</v>
      </c>
      <c r="X53" s="11">
        <v>32879</v>
      </c>
    </row>
    <row r="54" spans="1:24">
      <c r="A54" s="11" t="s">
        <v>207</v>
      </c>
      <c r="B54" s="11" t="s">
        <v>325</v>
      </c>
      <c r="C54" s="11" t="s">
        <v>186</v>
      </c>
      <c r="D54" s="11" t="s">
        <v>186</v>
      </c>
      <c r="E54" s="11" t="s">
        <v>186</v>
      </c>
      <c r="F54" s="11" t="s">
        <v>186</v>
      </c>
      <c r="G54" s="11" t="s">
        <v>186</v>
      </c>
      <c r="H54" s="11" t="s">
        <v>186</v>
      </c>
      <c r="I54" s="11" t="s">
        <v>186</v>
      </c>
      <c r="J54" s="11" t="s">
        <v>186</v>
      </c>
      <c r="K54" s="11" t="s">
        <v>186</v>
      </c>
      <c r="L54" s="11">
        <v>3100</v>
      </c>
      <c r="M54" s="11">
        <v>6003</v>
      </c>
      <c r="N54" s="11">
        <v>18</v>
      </c>
      <c r="O54" s="11">
        <v>-240</v>
      </c>
      <c r="P54" s="11">
        <v>879</v>
      </c>
      <c r="Q54" s="11">
        <v>1223</v>
      </c>
      <c r="R54" s="11">
        <v>-1910</v>
      </c>
      <c r="S54" s="11">
        <v>-318</v>
      </c>
      <c r="T54" s="11">
        <v>537</v>
      </c>
      <c r="U54" s="11">
        <v>685</v>
      </c>
      <c r="V54" s="11">
        <v>-858</v>
      </c>
      <c r="W54" s="11">
        <v>737</v>
      </c>
      <c r="X54" s="11">
        <v>-93</v>
      </c>
    </row>
    <row r="55" spans="1:24">
      <c r="A55" s="11" t="s">
        <v>208</v>
      </c>
      <c r="B55" s="11" t="s">
        <v>329</v>
      </c>
      <c r="C55" s="11" t="s">
        <v>186</v>
      </c>
      <c r="D55" s="11" t="s">
        <v>186</v>
      </c>
      <c r="E55" s="11" t="s">
        <v>186</v>
      </c>
      <c r="F55" s="11" t="s">
        <v>186</v>
      </c>
      <c r="G55" s="11" t="s">
        <v>186</v>
      </c>
      <c r="H55" s="11" t="s">
        <v>186</v>
      </c>
      <c r="I55" s="11" t="s">
        <v>186</v>
      </c>
      <c r="J55" s="11" t="s">
        <v>186</v>
      </c>
      <c r="K55" s="11" t="s">
        <v>186</v>
      </c>
      <c r="L55" s="11">
        <v>23173</v>
      </c>
      <c r="M55" s="11">
        <v>20171</v>
      </c>
      <c r="N55" s="11">
        <v>19289</v>
      </c>
      <c r="O55" s="11">
        <v>-9758</v>
      </c>
      <c r="P55" s="11">
        <v>3931</v>
      </c>
      <c r="Q55" s="11">
        <v>25370</v>
      </c>
      <c r="R55" s="11">
        <v>16291</v>
      </c>
      <c r="S55" s="11">
        <v>1382</v>
      </c>
      <c r="T55" s="11">
        <v>4184</v>
      </c>
      <c r="U55" s="11">
        <v>51444</v>
      </c>
      <c r="V55" s="11">
        <v>31264</v>
      </c>
      <c r="W55" s="11">
        <v>13991</v>
      </c>
      <c r="X55" s="11">
        <v>32972</v>
      </c>
    </row>
    <row r="56" spans="1:24" ht="15.6">
      <c r="A56" s="15" t="s">
        <v>27</v>
      </c>
      <c r="B56" s="15" t="s">
        <v>344</v>
      </c>
      <c r="C56" s="15" t="s">
        <v>27</v>
      </c>
      <c r="D56" s="15" t="s">
        <v>27</v>
      </c>
      <c r="E56" s="15" t="s">
        <v>27</v>
      </c>
      <c r="F56" s="15" t="s">
        <v>27</v>
      </c>
      <c r="G56" s="15" t="s">
        <v>27</v>
      </c>
      <c r="H56" s="15" t="s">
        <v>27</v>
      </c>
      <c r="I56" s="15" t="s">
        <v>27</v>
      </c>
      <c r="J56" s="15" t="s">
        <v>27</v>
      </c>
      <c r="K56" s="15" t="s">
        <v>27</v>
      </c>
      <c r="L56" s="15" t="s">
        <v>27</v>
      </c>
      <c r="M56" s="15" t="s">
        <v>27</v>
      </c>
      <c r="N56" s="15" t="s">
        <v>27</v>
      </c>
      <c r="O56" s="15" t="s">
        <v>27</v>
      </c>
      <c r="P56" s="15" t="s">
        <v>27</v>
      </c>
      <c r="Q56" s="15" t="s">
        <v>27</v>
      </c>
      <c r="R56" s="15" t="s">
        <v>27</v>
      </c>
      <c r="S56" s="15" t="s">
        <v>27</v>
      </c>
      <c r="T56" s="15" t="s">
        <v>27</v>
      </c>
      <c r="U56" s="15" t="s">
        <v>27</v>
      </c>
      <c r="V56" s="15" t="s">
        <v>27</v>
      </c>
      <c r="W56" s="15" t="s">
        <v>27</v>
      </c>
      <c r="X56" s="15" t="s">
        <v>27</v>
      </c>
    </row>
    <row r="57" spans="1:24" ht="15.6">
      <c r="A57" s="15" t="s">
        <v>240</v>
      </c>
      <c r="B57" s="15" t="s">
        <v>345</v>
      </c>
      <c r="C57" s="15">
        <v>550163</v>
      </c>
      <c r="D57" s="15">
        <v>867340</v>
      </c>
      <c r="E57" s="15">
        <v>832037</v>
      </c>
      <c r="F57" s="15">
        <v>1126735</v>
      </c>
      <c r="G57" s="15">
        <v>1156612</v>
      </c>
      <c r="H57" s="15">
        <v>523683</v>
      </c>
      <c r="I57" s="15">
        <v>357352</v>
      </c>
      <c r="J57" s="15">
        <v>820434</v>
      </c>
      <c r="K57" s="15">
        <v>311626</v>
      </c>
      <c r="L57" s="15">
        <v>747017</v>
      </c>
      <c r="M57" s="15">
        <v>511987</v>
      </c>
      <c r="N57" s="15">
        <v>697607</v>
      </c>
      <c r="O57" s="15">
        <v>213910</v>
      </c>
      <c r="P57" s="15">
        <v>231265</v>
      </c>
      <c r="Q57" s="15">
        <v>790810</v>
      </c>
      <c r="R57" s="15">
        <v>303075</v>
      </c>
      <c r="S57" s="15">
        <v>233469</v>
      </c>
      <c r="T57" s="15">
        <v>946560</v>
      </c>
      <c r="U57" s="15">
        <v>614103</v>
      </c>
      <c r="V57" s="15">
        <v>760384</v>
      </c>
      <c r="W57" s="15">
        <v>1231077</v>
      </c>
      <c r="X57" s="15">
        <v>1430276</v>
      </c>
    </row>
    <row r="58" spans="1:24" ht="15.6">
      <c r="A58" s="15" t="s">
        <v>241</v>
      </c>
      <c r="B58" s="15" t="s">
        <v>341</v>
      </c>
      <c r="C58" s="15" t="s">
        <v>186</v>
      </c>
      <c r="D58" s="15" t="s">
        <v>186</v>
      </c>
      <c r="E58" s="15" t="s">
        <v>186</v>
      </c>
      <c r="F58" s="15" t="s">
        <v>186</v>
      </c>
      <c r="G58" s="15" t="s">
        <v>186</v>
      </c>
      <c r="H58" s="15" t="s">
        <v>186</v>
      </c>
      <c r="I58" s="15" t="s">
        <v>186</v>
      </c>
      <c r="J58" s="15" t="s">
        <v>186</v>
      </c>
      <c r="K58" s="15" t="s">
        <v>186</v>
      </c>
      <c r="L58" s="15">
        <v>18265</v>
      </c>
      <c r="M58" s="15">
        <v>33294</v>
      </c>
      <c r="N58" s="15">
        <v>50257</v>
      </c>
      <c r="O58" s="15">
        <v>20497</v>
      </c>
      <c r="P58" s="15">
        <v>57058</v>
      </c>
      <c r="Q58" s="15">
        <v>22888</v>
      </c>
      <c r="R58" s="15">
        <v>2724</v>
      </c>
      <c r="S58" s="15">
        <v>-7597</v>
      </c>
      <c r="T58" s="15">
        <v>24095</v>
      </c>
      <c r="U58" s="15">
        <v>-6658</v>
      </c>
      <c r="V58" s="15">
        <v>74796</v>
      </c>
      <c r="W58" s="15">
        <v>33221</v>
      </c>
      <c r="X58" s="15">
        <v>24671</v>
      </c>
    </row>
    <row r="59" spans="1:24">
      <c r="A59" s="11" t="s">
        <v>242</v>
      </c>
      <c r="B59" s="11" t="s">
        <v>321</v>
      </c>
      <c r="C59" s="11" t="s">
        <v>186</v>
      </c>
      <c r="D59" s="11" t="s">
        <v>186</v>
      </c>
      <c r="E59" s="11" t="s">
        <v>186</v>
      </c>
      <c r="F59" s="11" t="s">
        <v>186</v>
      </c>
      <c r="G59" s="11" t="s">
        <v>186</v>
      </c>
      <c r="H59" s="11" t="s">
        <v>186</v>
      </c>
      <c r="I59" s="11" t="s">
        <v>186</v>
      </c>
      <c r="J59" s="11" t="s">
        <v>186</v>
      </c>
      <c r="K59" s="11" t="s">
        <v>186</v>
      </c>
      <c r="L59" s="11">
        <v>12141</v>
      </c>
      <c r="M59" s="11">
        <v>-3424</v>
      </c>
      <c r="N59" s="11">
        <v>8362</v>
      </c>
      <c r="O59" s="11">
        <v>-9019</v>
      </c>
      <c r="P59" s="11">
        <v>-6374</v>
      </c>
      <c r="Q59" s="11">
        <v>5715</v>
      </c>
      <c r="R59" s="11">
        <v>6090</v>
      </c>
      <c r="S59" s="11">
        <v>-8509</v>
      </c>
      <c r="T59" s="11">
        <v>13922</v>
      </c>
      <c r="U59" s="11">
        <v>-689</v>
      </c>
      <c r="V59" s="11">
        <v>-1302</v>
      </c>
      <c r="W59" s="11">
        <v>2150</v>
      </c>
      <c r="X59" s="11">
        <v>6066</v>
      </c>
    </row>
    <row r="60" spans="1:24">
      <c r="A60" s="11" t="s">
        <v>243</v>
      </c>
      <c r="B60" s="11" t="s">
        <v>324</v>
      </c>
      <c r="C60" s="11" t="s">
        <v>186</v>
      </c>
      <c r="D60" s="11" t="s">
        <v>186</v>
      </c>
      <c r="E60" s="11" t="s">
        <v>186</v>
      </c>
      <c r="F60" s="11" t="s">
        <v>186</v>
      </c>
      <c r="G60" s="11" t="s">
        <v>186</v>
      </c>
      <c r="H60" s="11" t="s">
        <v>186</v>
      </c>
      <c r="I60" s="11" t="s">
        <v>186</v>
      </c>
      <c r="J60" s="11" t="s">
        <v>186</v>
      </c>
      <c r="K60" s="11" t="s">
        <v>186</v>
      </c>
      <c r="L60" s="11">
        <v>6123</v>
      </c>
      <c r="M60" s="11">
        <v>36718</v>
      </c>
      <c r="N60" s="11">
        <v>41895</v>
      </c>
      <c r="O60" s="11">
        <v>29515</v>
      </c>
      <c r="P60" s="11">
        <v>63432</v>
      </c>
      <c r="Q60" s="11">
        <v>17172</v>
      </c>
      <c r="R60" s="11">
        <v>-3366</v>
      </c>
      <c r="S60" s="11">
        <v>912</v>
      </c>
      <c r="T60" s="11">
        <v>10174</v>
      </c>
      <c r="U60" s="11">
        <v>-5969</v>
      </c>
      <c r="V60" s="11">
        <v>76098</v>
      </c>
      <c r="W60" s="11">
        <v>31071</v>
      </c>
      <c r="X60" s="11">
        <v>18605</v>
      </c>
    </row>
    <row r="61" spans="1:24">
      <c r="A61" s="11" t="s">
        <v>244</v>
      </c>
      <c r="B61" s="11" t="s">
        <v>325</v>
      </c>
      <c r="C61" s="11">
        <v>-36761</v>
      </c>
      <c r="D61" s="11">
        <v>-5245</v>
      </c>
      <c r="E61" s="11">
        <v>8689</v>
      </c>
      <c r="F61" s="11">
        <v>17301</v>
      </c>
      <c r="G61" s="11">
        <v>42249</v>
      </c>
      <c r="H61" s="11">
        <v>-28805</v>
      </c>
      <c r="I61" s="11">
        <v>-17973</v>
      </c>
      <c r="J61" s="11">
        <v>-11394</v>
      </c>
      <c r="K61" s="11">
        <v>-12859</v>
      </c>
      <c r="L61" s="11">
        <v>6970</v>
      </c>
      <c r="M61" s="11">
        <v>15095</v>
      </c>
      <c r="N61" s="11">
        <v>18942</v>
      </c>
      <c r="O61" s="11">
        <v>-3253</v>
      </c>
      <c r="P61" s="11">
        <v>28261</v>
      </c>
      <c r="Q61" s="11">
        <v>-5939</v>
      </c>
      <c r="R61" s="11">
        <v>1014</v>
      </c>
      <c r="S61" s="11">
        <v>-5366</v>
      </c>
      <c r="T61" s="11">
        <v>-3847</v>
      </c>
      <c r="U61" s="11">
        <v>-7854</v>
      </c>
      <c r="V61" s="11">
        <v>64121</v>
      </c>
      <c r="W61" s="11">
        <v>16706</v>
      </c>
      <c r="X61" s="11">
        <v>1176</v>
      </c>
    </row>
    <row r="62" spans="1:24">
      <c r="A62" s="11" t="s">
        <v>245</v>
      </c>
      <c r="B62" s="11" t="s">
        <v>329</v>
      </c>
      <c r="C62" s="11" t="s">
        <v>186</v>
      </c>
      <c r="D62" s="11" t="s">
        <v>186</v>
      </c>
      <c r="E62" s="11" t="s">
        <v>186</v>
      </c>
      <c r="F62" s="11" t="s">
        <v>186</v>
      </c>
      <c r="G62" s="11" t="s">
        <v>186</v>
      </c>
      <c r="H62" s="11" t="s">
        <v>186</v>
      </c>
      <c r="I62" s="11" t="s">
        <v>186</v>
      </c>
      <c r="J62" s="11" t="s">
        <v>186</v>
      </c>
      <c r="K62" s="11" t="s">
        <v>186</v>
      </c>
      <c r="L62" s="11">
        <v>-847</v>
      </c>
      <c r="M62" s="11">
        <v>21623</v>
      </c>
      <c r="N62" s="11">
        <v>22953</v>
      </c>
      <c r="O62" s="11">
        <v>32768</v>
      </c>
      <c r="P62" s="11">
        <v>35170</v>
      </c>
      <c r="Q62" s="11">
        <v>23111</v>
      </c>
      <c r="R62" s="11">
        <v>-4380</v>
      </c>
      <c r="S62" s="11">
        <v>6278</v>
      </c>
      <c r="T62" s="11">
        <v>14021</v>
      </c>
      <c r="U62" s="11">
        <v>1884</v>
      </c>
      <c r="V62" s="11">
        <v>11976</v>
      </c>
      <c r="W62" s="11">
        <v>14365</v>
      </c>
      <c r="X62" s="11">
        <v>17429</v>
      </c>
    </row>
    <row r="63" spans="1:24" ht="15.6">
      <c r="A63" s="15" t="s">
        <v>246</v>
      </c>
      <c r="B63" s="15" t="s">
        <v>342</v>
      </c>
      <c r="C63" s="15" t="s">
        <v>186</v>
      </c>
      <c r="D63" s="15" t="s">
        <v>186</v>
      </c>
      <c r="E63" s="15" t="s">
        <v>186</v>
      </c>
      <c r="F63" s="15" t="s">
        <v>186</v>
      </c>
      <c r="G63" s="15" t="s">
        <v>186</v>
      </c>
      <c r="H63" s="15" t="s">
        <v>186</v>
      </c>
      <c r="I63" s="15" t="s">
        <v>186</v>
      </c>
      <c r="J63" s="15" t="s">
        <v>186</v>
      </c>
      <c r="K63" s="15" t="s">
        <v>186</v>
      </c>
      <c r="L63" s="15">
        <v>-18972</v>
      </c>
      <c r="M63" s="15">
        <v>-14218</v>
      </c>
      <c r="N63" s="15">
        <v>107275</v>
      </c>
      <c r="O63" s="15">
        <v>97505</v>
      </c>
      <c r="P63" s="15">
        <v>181369</v>
      </c>
      <c r="Q63" s="15">
        <v>176978</v>
      </c>
      <c r="R63" s="15">
        <v>124654</v>
      </c>
      <c r="S63" s="15">
        <v>33682</v>
      </c>
      <c r="T63" s="15">
        <v>259403</v>
      </c>
      <c r="U63" s="15">
        <v>3379</v>
      </c>
      <c r="V63" s="15">
        <v>202802</v>
      </c>
      <c r="W63" s="15">
        <v>293535</v>
      </c>
      <c r="X63" s="15">
        <v>323406</v>
      </c>
    </row>
    <row r="64" spans="1:24">
      <c r="A64" s="11" t="s">
        <v>247</v>
      </c>
      <c r="B64" s="11" t="s">
        <v>321</v>
      </c>
      <c r="C64" s="11" t="s">
        <v>186</v>
      </c>
      <c r="D64" s="11" t="s">
        <v>186</v>
      </c>
      <c r="E64" s="11" t="s">
        <v>186</v>
      </c>
      <c r="F64" s="11" t="s">
        <v>186</v>
      </c>
      <c r="G64" s="11" t="s">
        <v>186</v>
      </c>
      <c r="H64" s="11" t="s">
        <v>186</v>
      </c>
      <c r="I64" s="11" t="s">
        <v>186</v>
      </c>
      <c r="J64" s="11" t="s">
        <v>186</v>
      </c>
      <c r="K64" s="11" t="s">
        <v>186</v>
      </c>
      <c r="L64" s="11">
        <v>58489</v>
      </c>
      <c r="M64" s="11">
        <v>-15370</v>
      </c>
      <c r="N64" s="11">
        <v>37700</v>
      </c>
      <c r="O64" s="11">
        <v>-53331</v>
      </c>
      <c r="P64" s="11">
        <v>-40269</v>
      </c>
      <c r="Q64" s="11">
        <v>46610</v>
      </c>
      <c r="R64" s="11">
        <v>50736</v>
      </c>
      <c r="S64" s="11">
        <v>-89698</v>
      </c>
      <c r="T64" s="11">
        <v>197416</v>
      </c>
      <c r="U64" s="11">
        <v>-15935</v>
      </c>
      <c r="V64" s="11">
        <v>2975</v>
      </c>
      <c r="W64" s="11">
        <v>41163</v>
      </c>
      <c r="X64" s="11">
        <v>127867</v>
      </c>
    </row>
    <row r="65" spans="1:24">
      <c r="A65" s="11" t="s">
        <v>248</v>
      </c>
      <c r="B65" s="11" t="s">
        <v>324</v>
      </c>
      <c r="C65" s="11" t="s">
        <v>186</v>
      </c>
      <c r="D65" s="11" t="s">
        <v>186</v>
      </c>
      <c r="E65" s="11" t="s">
        <v>186</v>
      </c>
      <c r="F65" s="11" t="s">
        <v>186</v>
      </c>
      <c r="G65" s="11" t="s">
        <v>186</v>
      </c>
      <c r="H65" s="11" t="s">
        <v>186</v>
      </c>
      <c r="I65" s="11" t="s">
        <v>186</v>
      </c>
      <c r="J65" s="11" t="s">
        <v>186</v>
      </c>
      <c r="K65" s="11" t="s">
        <v>186</v>
      </c>
      <c r="L65" s="11">
        <v>-77461</v>
      </c>
      <c r="M65" s="11">
        <v>1153</v>
      </c>
      <c r="N65" s="11">
        <v>69575</v>
      </c>
      <c r="O65" s="11">
        <v>150836</v>
      </c>
      <c r="P65" s="11">
        <v>221638</v>
      </c>
      <c r="Q65" s="11">
        <v>130368</v>
      </c>
      <c r="R65" s="11">
        <v>73918</v>
      </c>
      <c r="S65" s="11">
        <v>123380</v>
      </c>
      <c r="T65" s="11">
        <v>61987</v>
      </c>
      <c r="U65" s="11">
        <v>19314</v>
      </c>
      <c r="V65" s="11">
        <v>199827</v>
      </c>
      <c r="W65" s="11">
        <v>252372</v>
      </c>
      <c r="X65" s="11">
        <v>195539</v>
      </c>
    </row>
    <row r="66" spans="1:24">
      <c r="A66" s="11" t="s">
        <v>249</v>
      </c>
      <c r="B66" s="11" t="s">
        <v>346</v>
      </c>
      <c r="C66" s="11">
        <v>12263</v>
      </c>
      <c r="D66" s="11">
        <v>154581</v>
      </c>
      <c r="E66" s="11">
        <v>139788</v>
      </c>
      <c r="F66" s="11">
        <v>217097</v>
      </c>
      <c r="G66" s="11">
        <v>239484</v>
      </c>
      <c r="H66" s="11">
        <v>-231928</v>
      </c>
      <c r="I66" s="11">
        <v>-226012</v>
      </c>
      <c r="J66" s="11">
        <v>-66560</v>
      </c>
      <c r="K66" s="11">
        <v>-41554</v>
      </c>
      <c r="L66" s="11">
        <v>-73608</v>
      </c>
      <c r="M66" s="11">
        <v>-83617</v>
      </c>
      <c r="N66" s="11">
        <v>-8109</v>
      </c>
      <c r="O66" s="11">
        <v>24762</v>
      </c>
      <c r="P66" s="11">
        <v>79050</v>
      </c>
      <c r="Q66" s="11">
        <v>22049</v>
      </c>
      <c r="R66" s="11">
        <v>95679</v>
      </c>
      <c r="S66" s="11">
        <v>81926</v>
      </c>
      <c r="T66" s="11">
        <v>5722</v>
      </c>
      <c r="U66" s="11">
        <v>-9825</v>
      </c>
      <c r="V66" s="11">
        <v>165255</v>
      </c>
      <c r="W66" s="11">
        <v>146867</v>
      </c>
      <c r="X66" s="11">
        <v>68368</v>
      </c>
    </row>
    <row r="67" spans="1:24">
      <c r="A67" s="11" t="s">
        <v>250</v>
      </c>
      <c r="B67" s="11" t="s">
        <v>223</v>
      </c>
      <c r="C67" s="11">
        <v>9120</v>
      </c>
      <c r="D67" s="11">
        <v>45538</v>
      </c>
      <c r="E67" s="11">
        <v>-10474</v>
      </c>
      <c r="F67" s="11">
        <v>-28517</v>
      </c>
      <c r="G67" s="11">
        <v>76819</v>
      </c>
      <c r="H67" s="11">
        <v>-102062</v>
      </c>
      <c r="I67" s="11">
        <v>-49181</v>
      </c>
      <c r="J67" s="11">
        <v>-4049</v>
      </c>
      <c r="K67" s="11">
        <v>-11719</v>
      </c>
      <c r="L67" s="11">
        <v>-7936</v>
      </c>
      <c r="M67" s="11">
        <v>4926</v>
      </c>
      <c r="N67" s="11">
        <v>15058</v>
      </c>
      <c r="O67" s="11">
        <v>-377</v>
      </c>
      <c r="P67" s="11">
        <v>-18157</v>
      </c>
      <c r="Q67" s="11">
        <v>-6305</v>
      </c>
      <c r="R67" s="11">
        <v>-6685</v>
      </c>
      <c r="S67" s="11">
        <v>8581</v>
      </c>
      <c r="T67" s="11">
        <v>-7177</v>
      </c>
      <c r="U67" s="11">
        <v>-3902</v>
      </c>
      <c r="V67" s="11">
        <v>10621</v>
      </c>
      <c r="W67" s="11">
        <v>-12203</v>
      </c>
      <c r="X67" s="11">
        <v>2467</v>
      </c>
    </row>
    <row r="68" spans="1:24">
      <c r="A68" s="11" t="s">
        <v>251</v>
      </c>
      <c r="B68" s="11" t="s">
        <v>224</v>
      </c>
      <c r="C68" s="11">
        <v>3143</v>
      </c>
      <c r="D68" s="11">
        <v>109042</v>
      </c>
      <c r="E68" s="11">
        <v>150262</v>
      </c>
      <c r="F68" s="11">
        <v>245613</v>
      </c>
      <c r="G68" s="11">
        <v>162664</v>
      </c>
      <c r="H68" s="11">
        <v>-129866</v>
      </c>
      <c r="I68" s="11">
        <v>-176831</v>
      </c>
      <c r="J68" s="11">
        <v>-62511</v>
      </c>
      <c r="K68" s="11">
        <v>-29836</v>
      </c>
      <c r="L68" s="11">
        <v>-65672</v>
      </c>
      <c r="M68" s="11">
        <v>-88542</v>
      </c>
      <c r="N68" s="11">
        <v>-23167</v>
      </c>
      <c r="O68" s="11">
        <v>25138</v>
      </c>
      <c r="P68" s="11">
        <v>97207</v>
      </c>
      <c r="Q68" s="11">
        <v>28354</v>
      </c>
      <c r="R68" s="11">
        <v>102364</v>
      </c>
      <c r="S68" s="11">
        <v>73345</v>
      </c>
      <c r="T68" s="11">
        <v>12899</v>
      </c>
      <c r="U68" s="11">
        <v>-5923</v>
      </c>
      <c r="V68" s="11">
        <v>154634</v>
      </c>
      <c r="W68" s="11">
        <v>159070</v>
      </c>
      <c r="X68" s="11">
        <v>65901</v>
      </c>
    </row>
    <row r="69" spans="1:24">
      <c r="A69" s="11" t="s">
        <v>252</v>
      </c>
      <c r="B69" s="11" t="s">
        <v>347</v>
      </c>
      <c r="C69" s="11" t="s">
        <v>186</v>
      </c>
      <c r="D69" s="11" t="s">
        <v>186</v>
      </c>
      <c r="E69" s="11" t="s">
        <v>186</v>
      </c>
      <c r="F69" s="11" t="s">
        <v>186</v>
      </c>
      <c r="G69" s="11" t="s">
        <v>186</v>
      </c>
      <c r="H69" s="11" t="s">
        <v>186</v>
      </c>
      <c r="I69" s="11" t="s">
        <v>186</v>
      </c>
      <c r="J69" s="11" t="s">
        <v>186</v>
      </c>
      <c r="K69" s="11" t="s">
        <v>186</v>
      </c>
      <c r="L69" s="11">
        <v>-3853</v>
      </c>
      <c r="M69" s="11">
        <v>84769</v>
      </c>
      <c r="N69" s="11">
        <v>77685</v>
      </c>
      <c r="O69" s="11">
        <v>126074</v>
      </c>
      <c r="P69" s="11">
        <v>142587</v>
      </c>
      <c r="Q69" s="11">
        <v>108319</v>
      </c>
      <c r="R69" s="11">
        <v>-21761</v>
      </c>
      <c r="S69" s="11">
        <v>41454</v>
      </c>
      <c r="T69" s="11">
        <v>56265</v>
      </c>
      <c r="U69" s="11">
        <v>29139</v>
      </c>
      <c r="V69" s="11">
        <v>34571</v>
      </c>
      <c r="W69" s="11">
        <v>105505</v>
      </c>
      <c r="X69" s="11">
        <v>127171</v>
      </c>
    </row>
    <row r="70" spans="1:24">
      <c r="A70" s="11" t="s">
        <v>253</v>
      </c>
      <c r="B70" s="11" t="s">
        <v>223</v>
      </c>
      <c r="C70" s="11">
        <v>34685</v>
      </c>
      <c r="D70" s="11">
        <v>11190</v>
      </c>
      <c r="E70" s="11">
        <v>12855</v>
      </c>
      <c r="F70" s="11">
        <v>39351</v>
      </c>
      <c r="G70" s="11">
        <v>-22149</v>
      </c>
      <c r="H70" s="11">
        <v>-14846</v>
      </c>
      <c r="I70" s="11">
        <v>-40228</v>
      </c>
      <c r="J70" s="11">
        <v>4711</v>
      </c>
      <c r="K70" s="11">
        <v>3390</v>
      </c>
      <c r="L70" s="11">
        <v>5299</v>
      </c>
      <c r="M70" s="11">
        <v>1395</v>
      </c>
      <c r="N70" s="11">
        <v>-2490</v>
      </c>
      <c r="O70" s="11">
        <v>-2447</v>
      </c>
      <c r="P70" s="11">
        <v>26146</v>
      </c>
      <c r="Q70" s="11">
        <v>-4972</v>
      </c>
      <c r="R70" s="11">
        <v>-886</v>
      </c>
      <c r="S70" s="11">
        <v>-11137</v>
      </c>
      <c r="T70" s="11">
        <v>-10731</v>
      </c>
      <c r="U70" s="11">
        <v>6315</v>
      </c>
      <c r="V70" s="11">
        <v>1568</v>
      </c>
      <c r="W70" s="11">
        <v>2924</v>
      </c>
      <c r="X70" s="11">
        <v>11292</v>
      </c>
    </row>
    <row r="71" spans="1:24">
      <c r="A71" s="11" t="s">
        <v>254</v>
      </c>
      <c r="B71" s="11" t="s">
        <v>224</v>
      </c>
      <c r="C71" s="11" t="s">
        <v>186</v>
      </c>
      <c r="D71" s="11" t="s">
        <v>186</v>
      </c>
      <c r="E71" s="11" t="s">
        <v>186</v>
      </c>
      <c r="F71" s="11" t="s">
        <v>186</v>
      </c>
      <c r="G71" s="11" t="s">
        <v>186</v>
      </c>
      <c r="H71" s="11" t="s">
        <v>186</v>
      </c>
      <c r="I71" s="11" t="s">
        <v>186</v>
      </c>
      <c r="J71" s="11" t="s">
        <v>186</v>
      </c>
      <c r="K71" s="11" t="s">
        <v>186</v>
      </c>
      <c r="L71" s="11">
        <v>-9152</v>
      </c>
      <c r="M71" s="11">
        <v>83374</v>
      </c>
      <c r="N71" s="11">
        <v>80174</v>
      </c>
      <c r="O71" s="11">
        <v>128521</v>
      </c>
      <c r="P71" s="11">
        <v>116441</v>
      </c>
      <c r="Q71" s="11">
        <v>113292</v>
      </c>
      <c r="R71" s="11">
        <v>-20875</v>
      </c>
      <c r="S71" s="11">
        <v>52591</v>
      </c>
      <c r="T71" s="11">
        <v>66996</v>
      </c>
      <c r="U71" s="11">
        <v>22824</v>
      </c>
      <c r="V71" s="11">
        <v>33003</v>
      </c>
      <c r="W71" s="11">
        <v>102581</v>
      </c>
      <c r="X71" s="11">
        <v>115878</v>
      </c>
    </row>
    <row r="72" spans="1:24" ht="15.6">
      <c r="A72" s="15" t="s">
        <v>255</v>
      </c>
      <c r="B72" s="15" t="s">
        <v>343</v>
      </c>
      <c r="C72" s="15" t="s">
        <v>186</v>
      </c>
      <c r="D72" s="15" t="s">
        <v>186</v>
      </c>
      <c r="E72" s="15" t="s">
        <v>186</v>
      </c>
      <c r="F72" s="15" t="s">
        <v>186</v>
      </c>
      <c r="G72" s="15" t="s">
        <v>186</v>
      </c>
      <c r="H72" s="15" t="s">
        <v>186</v>
      </c>
      <c r="I72" s="15" t="s">
        <v>186</v>
      </c>
      <c r="J72" s="15" t="s">
        <v>186</v>
      </c>
      <c r="K72" s="15" t="s">
        <v>186</v>
      </c>
      <c r="L72" s="15">
        <v>158571</v>
      </c>
      <c r="M72" s="15">
        <v>65257</v>
      </c>
      <c r="N72" s="15">
        <v>221516</v>
      </c>
      <c r="O72" s="15">
        <v>46764</v>
      </c>
      <c r="P72" s="15">
        <v>93465</v>
      </c>
      <c r="Q72" s="15">
        <v>275680</v>
      </c>
      <c r="R72" s="15">
        <v>57023</v>
      </c>
      <c r="S72" s="15">
        <v>-94314</v>
      </c>
      <c r="T72" s="15">
        <v>591166</v>
      </c>
      <c r="U72" s="15">
        <v>9891</v>
      </c>
      <c r="V72" s="15">
        <v>87232</v>
      </c>
      <c r="W72" s="15">
        <v>286655</v>
      </c>
      <c r="X72" s="15">
        <v>507240</v>
      </c>
    </row>
    <row r="73" spans="1:24">
      <c r="A73" s="11" t="s">
        <v>256</v>
      </c>
      <c r="B73" s="11" t="s">
        <v>321</v>
      </c>
      <c r="C73" s="11" t="s">
        <v>186</v>
      </c>
      <c r="D73" s="11" t="s">
        <v>186</v>
      </c>
      <c r="E73" s="11" t="s">
        <v>186</v>
      </c>
      <c r="F73" s="11" t="s">
        <v>186</v>
      </c>
      <c r="G73" s="11" t="s">
        <v>186</v>
      </c>
      <c r="H73" s="11" t="s">
        <v>186</v>
      </c>
      <c r="I73" s="11" t="s">
        <v>186</v>
      </c>
      <c r="J73" s="11" t="s">
        <v>186</v>
      </c>
      <c r="K73" s="11" t="s">
        <v>186</v>
      </c>
      <c r="L73" s="11">
        <v>168434</v>
      </c>
      <c r="M73" s="11">
        <v>-43848</v>
      </c>
      <c r="N73" s="11">
        <v>108249</v>
      </c>
      <c r="O73" s="11">
        <v>-124957</v>
      </c>
      <c r="P73" s="11">
        <v>-93058</v>
      </c>
      <c r="Q73" s="11">
        <v>97308</v>
      </c>
      <c r="R73" s="11">
        <v>100090</v>
      </c>
      <c r="S73" s="11">
        <v>-193220</v>
      </c>
      <c r="T73" s="11">
        <v>476079</v>
      </c>
      <c r="U73" s="11">
        <v>-36445</v>
      </c>
      <c r="V73" s="11">
        <v>911</v>
      </c>
      <c r="W73" s="11">
        <v>89701</v>
      </c>
      <c r="X73" s="11">
        <v>287403</v>
      </c>
    </row>
    <row r="74" spans="1:24">
      <c r="A74" s="11" t="s">
        <v>257</v>
      </c>
      <c r="B74" s="11" t="s">
        <v>324</v>
      </c>
      <c r="C74" s="11" t="s">
        <v>186</v>
      </c>
      <c r="D74" s="11" t="s">
        <v>186</v>
      </c>
      <c r="E74" s="11" t="s">
        <v>186</v>
      </c>
      <c r="F74" s="11" t="s">
        <v>186</v>
      </c>
      <c r="G74" s="11" t="s">
        <v>186</v>
      </c>
      <c r="H74" s="11" t="s">
        <v>186</v>
      </c>
      <c r="I74" s="11" t="s">
        <v>186</v>
      </c>
      <c r="J74" s="11" t="s">
        <v>186</v>
      </c>
      <c r="K74" s="11" t="s">
        <v>186</v>
      </c>
      <c r="L74" s="11">
        <v>-9863</v>
      </c>
      <c r="M74" s="11">
        <v>109104</v>
      </c>
      <c r="N74" s="11">
        <v>113267</v>
      </c>
      <c r="O74" s="11">
        <v>171720</v>
      </c>
      <c r="P74" s="11">
        <v>186522</v>
      </c>
      <c r="Q74" s="11">
        <v>178372</v>
      </c>
      <c r="R74" s="11">
        <v>-43068</v>
      </c>
      <c r="S74" s="11">
        <v>98906</v>
      </c>
      <c r="T74" s="11">
        <v>115087</v>
      </c>
      <c r="U74" s="11">
        <v>46335</v>
      </c>
      <c r="V74" s="11">
        <v>86321</v>
      </c>
      <c r="W74" s="11">
        <v>196954</v>
      </c>
      <c r="X74" s="11">
        <v>219837</v>
      </c>
    </row>
    <row r="75" spans="1:24">
      <c r="A75" s="11" t="s">
        <v>258</v>
      </c>
      <c r="B75" s="11" t="s">
        <v>325</v>
      </c>
      <c r="C75" s="11">
        <v>2054</v>
      </c>
      <c r="D75" s="11">
        <v>11412</v>
      </c>
      <c r="E75" s="11">
        <v>2560</v>
      </c>
      <c r="F75" s="11">
        <v>6017</v>
      </c>
      <c r="G75" s="11">
        <v>12697</v>
      </c>
      <c r="H75" s="11">
        <v>-22372</v>
      </c>
      <c r="I75" s="11">
        <v>-9052</v>
      </c>
      <c r="J75" s="11">
        <v>-2143</v>
      </c>
      <c r="K75" s="11">
        <v>-2927</v>
      </c>
      <c r="L75" s="11">
        <v>-1984</v>
      </c>
      <c r="M75" s="11">
        <v>953</v>
      </c>
      <c r="N75" s="11">
        <v>4767</v>
      </c>
      <c r="O75" s="11">
        <v>-1181</v>
      </c>
      <c r="P75" s="11">
        <v>7440</v>
      </c>
      <c r="Q75" s="11">
        <v>-5132</v>
      </c>
      <c r="R75" s="11">
        <v>-6625</v>
      </c>
      <c r="S75" s="11">
        <v>5396</v>
      </c>
      <c r="T75" s="11">
        <v>-20339</v>
      </c>
      <c r="U75" s="11">
        <v>-545</v>
      </c>
      <c r="V75" s="11">
        <v>20394</v>
      </c>
      <c r="W75" s="11">
        <v>4190</v>
      </c>
      <c r="X75" s="11">
        <v>6340</v>
      </c>
    </row>
    <row r="76" spans="1:24">
      <c r="A76" s="11" t="s">
        <v>259</v>
      </c>
      <c r="B76" s="11" t="s">
        <v>329</v>
      </c>
      <c r="C76" s="11" t="s">
        <v>186</v>
      </c>
      <c r="D76" s="11" t="s">
        <v>186</v>
      </c>
      <c r="E76" s="11" t="s">
        <v>186</v>
      </c>
      <c r="F76" s="11" t="s">
        <v>186</v>
      </c>
      <c r="G76" s="11" t="s">
        <v>186</v>
      </c>
      <c r="H76" s="11" t="s">
        <v>186</v>
      </c>
      <c r="I76" s="11" t="s">
        <v>186</v>
      </c>
      <c r="J76" s="11" t="s">
        <v>186</v>
      </c>
      <c r="K76" s="11" t="s">
        <v>186</v>
      </c>
      <c r="L76" s="11">
        <v>-7879</v>
      </c>
      <c r="M76" s="11">
        <v>108152</v>
      </c>
      <c r="N76" s="11">
        <v>108500</v>
      </c>
      <c r="O76" s="11">
        <v>172902</v>
      </c>
      <c r="P76" s="11">
        <v>179082</v>
      </c>
      <c r="Q76" s="11">
        <v>183504</v>
      </c>
      <c r="R76" s="11">
        <v>-36442</v>
      </c>
      <c r="S76" s="11">
        <v>93511</v>
      </c>
      <c r="T76" s="11">
        <v>135426</v>
      </c>
      <c r="U76" s="11">
        <v>46880</v>
      </c>
      <c r="V76" s="11">
        <v>65927</v>
      </c>
      <c r="W76" s="11">
        <v>192764</v>
      </c>
      <c r="X76" s="11">
        <v>213498</v>
      </c>
    </row>
    <row r="77" spans="1:24" ht="15.6">
      <c r="A77" s="15" t="s">
        <v>260</v>
      </c>
      <c r="B77" s="15" t="s">
        <v>348</v>
      </c>
      <c r="C77" s="15">
        <v>276385</v>
      </c>
      <c r="D77" s="15">
        <v>366889</v>
      </c>
      <c r="E77" s="15">
        <v>245140</v>
      </c>
      <c r="F77" s="15">
        <v>150335</v>
      </c>
      <c r="G77" s="15">
        <v>165277</v>
      </c>
      <c r="H77" s="15">
        <v>711596</v>
      </c>
      <c r="I77" s="15">
        <v>554441</v>
      </c>
      <c r="J77" s="15">
        <v>740352</v>
      </c>
      <c r="K77" s="15">
        <v>354153</v>
      </c>
      <c r="L77" s="15">
        <v>589153</v>
      </c>
      <c r="M77" s="15">
        <v>427654</v>
      </c>
      <c r="N77" s="15">
        <v>318558</v>
      </c>
      <c r="O77" s="15">
        <v>49145</v>
      </c>
      <c r="P77" s="15">
        <v>-100626</v>
      </c>
      <c r="Q77" s="15">
        <v>315264</v>
      </c>
      <c r="R77" s="15">
        <v>118674</v>
      </c>
      <c r="S77" s="15">
        <v>301697</v>
      </c>
      <c r="T77" s="15">
        <v>71896</v>
      </c>
      <c r="U77" s="15">
        <v>607491</v>
      </c>
      <c r="V77" s="15">
        <v>395554</v>
      </c>
      <c r="W77" s="15">
        <v>617665</v>
      </c>
      <c r="X77" s="15">
        <v>574959</v>
      </c>
    </row>
    <row r="78" spans="1:24">
      <c r="A78" s="11" t="s">
        <v>261</v>
      </c>
      <c r="B78" s="11" t="s">
        <v>324</v>
      </c>
      <c r="C78" s="11">
        <v>276385</v>
      </c>
      <c r="D78" s="11">
        <v>366889</v>
      </c>
      <c r="E78" s="11">
        <v>245140</v>
      </c>
      <c r="F78" s="11">
        <v>150335</v>
      </c>
      <c r="G78" s="11">
        <v>165277</v>
      </c>
      <c r="H78" s="11">
        <v>711596</v>
      </c>
      <c r="I78" s="11">
        <v>554441</v>
      </c>
      <c r="J78" s="11">
        <v>740352</v>
      </c>
      <c r="K78" s="11">
        <v>354153</v>
      </c>
      <c r="L78" s="11">
        <v>589153</v>
      </c>
      <c r="M78" s="11">
        <v>427654</v>
      </c>
      <c r="N78" s="11">
        <v>318558</v>
      </c>
      <c r="O78" s="11">
        <v>49145</v>
      </c>
      <c r="P78" s="11">
        <v>-100626</v>
      </c>
      <c r="Q78" s="11">
        <v>315264</v>
      </c>
      <c r="R78" s="11">
        <v>118674</v>
      </c>
      <c r="S78" s="11">
        <v>301697</v>
      </c>
      <c r="T78" s="11">
        <v>71896</v>
      </c>
      <c r="U78" s="11">
        <v>607491</v>
      </c>
      <c r="V78" s="11">
        <v>395554</v>
      </c>
      <c r="W78" s="11">
        <v>617665</v>
      </c>
      <c r="X78" s="11">
        <v>574959</v>
      </c>
    </row>
    <row r="79" spans="1:24">
      <c r="A79" s="11" t="s">
        <v>262</v>
      </c>
      <c r="B79" s="11" t="s">
        <v>349</v>
      </c>
      <c r="C79" s="11">
        <v>276385</v>
      </c>
      <c r="D79" s="11">
        <v>366889</v>
      </c>
      <c r="E79" s="11">
        <v>245140</v>
      </c>
      <c r="F79" s="11">
        <v>150335</v>
      </c>
      <c r="G79" s="11">
        <v>165277</v>
      </c>
      <c r="H79" s="11">
        <v>711596</v>
      </c>
      <c r="I79" s="11">
        <v>554441</v>
      </c>
      <c r="J79" s="11">
        <v>740352</v>
      </c>
      <c r="K79" s="11">
        <v>355277</v>
      </c>
      <c r="L79" s="11">
        <v>589747</v>
      </c>
      <c r="M79" s="11">
        <v>423194</v>
      </c>
      <c r="N79" s="11">
        <v>314231</v>
      </c>
      <c r="O79" s="11">
        <v>42688</v>
      </c>
      <c r="P79" s="11">
        <v>-107856</v>
      </c>
      <c r="Q79" s="11">
        <v>308207</v>
      </c>
      <c r="R79" s="11">
        <v>120235</v>
      </c>
      <c r="S79" s="11">
        <v>297654</v>
      </c>
      <c r="T79" s="11">
        <v>67046</v>
      </c>
      <c r="U79" s="11">
        <v>605767</v>
      </c>
      <c r="V79" s="11">
        <v>392853</v>
      </c>
      <c r="W79" s="11">
        <v>611285</v>
      </c>
      <c r="X79" s="11">
        <v>568471</v>
      </c>
    </row>
    <row r="80" spans="1:24">
      <c r="A80" s="11" t="s">
        <v>263</v>
      </c>
      <c r="B80" s="11" t="s">
        <v>223</v>
      </c>
      <c r="C80" s="11">
        <v>22001</v>
      </c>
      <c r="D80" s="11">
        <v>36956</v>
      </c>
      <c r="E80" s="11">
        <v>-58940</v>
      </c>
      <c r="F80" s="11">
        <v>-11397</v>
      </c>
      <c r="G80" s="11">
        <v>49367</v>
      </c>
      <c r="H80" s="11">
        <v>455312</v>
      </c>
      <c r="I80" s="11">
        <v>-7573</v>
      </c>
      <c r="J80" s="11">
        <v>-40157</v>
      </c>
      <c r="K80" s="11">
        <v>-62607</v>
      </c>
      <c r="L80" s="11">
        <v>13981</v>
      </c>
      <c r="M80" s="11">
        <v>23307</v>
      </c>
      <c r="N80" s="11">
        <v>-13886</v>
      </c>
      <c r="O80" s="11">
        <v>53090</v>
      </c>
      <c r="P80" s="11">
        <v>-55864</v>
      </c>
      <c r="Q80" s="11">
        <v>34274</v>
      </c>
      <c r="R80" s="11">
        <v>43535</v>
      </c>
      <c r="S80" s="11">
        <v>-30619</v>
      </c>
      <c r="T80" s="11">
        <v>311257</v>
      </c>
      <c r="U80" s="11">
        <v>-55404</v>
      </c>
      <c r="V80" s="11">
        <v>-37422</v>
      </c>
      <c r="W80" s="11">
        <v>120472</v>
      </c>
      <c r="X80" s="11">
        <v>118629</v>
      </c>
    </row>
    <row r="81" spans="1:25">
      <c r="A81" s="11" t="s">
        <v>264</v>
      </c>
      <c r="B81" s="11" t="s">
        <v>224</v>
      </c>
      <c r="C81" s="11">
        <v>254384</v>
      </c>
      <c r="D81" s="11">
        <v>329933</v>
      </c>
      <c r="E81" s="11">
        <v>304080</v>
      </c>
      <c r="F81" s="11">
        <v>161732</v>
      </c>
      <c r="G81" s="11">
        <v>115910</v>
      </c>
      <c r="H81" s="11">
        <v>256284</v>
      </c>
      <c r="I81" s="11">
        <v>562014</v>
      </c>
      <c r="J81" s="11">
        <v>780509</v>
      </c>
      <c r="K81" s="11">
        <v>417884</v>
      </c>
      <c r="L81" s="11">
        <v>575766</v>
      </c>
      <c r="M81" s="11">
        <v>399887</v>
      </c>
      <c r="N81" s="11">
        <v>328117</v>
      </c>
      <c r="O81" s="11">
        <v>-10402</v>
      </c>
      <c r="P81" s="11">
        <v>-51992</v>
      </c>
      <c r="Q81" s="11">
        <v>273933</v>
      </c>
      <c r="R81" s="11">
        <v>76700</v>
      </c>
      <c r="S81" s="11">
        <v>328273</v>
      </c>
      <c r="T81" s="11">
        <v>-244211</v>
      </c>
      <c r="U81" s="11">
        <v>661171</v>
      </c>
      <c r="V81" s="11">
        <v>430275</v>
      </c>
      <c r="W81" s="11">
        <v>490813</v>
      </c>
      <c r="X81" s="11">
        <v>449842</v>
      </c>
    </row>
    <row r="82" spans="1:25">
      <c r="A82" s="11" t="s">
        <v>265</v>
      </c>
      <c r="B82" s="11" t="s">
        <v>350</v>
      </c>
      <c r="C82" s="11" t="s">
        <v>186</v>
      </c>
      <c r="D82" s="11" t="s">
        <v>186</v>
      </c>
      <c r="E82" s="11" t="s">
        <v>186</v>
      </c>
      <c r="F82" s="11" t="s">
        <v>186</v>
      </c>
      <c r="G82" s="11" t="s">
        <v>186</v>
      </c>
      <c r="H82" s="11" t="s">
        <v>186</v>
      </c>
      <c r="I82" s="11" t="s">
        <v>186</v>
      </c>
      <c r="J82" s="11" t="s">
        <v>186</v>
      </c>
      <c r="K82" s="11" t="s">
        <v>186</v>
      </c>
      <c r="L82" s="11">
        <v>-594</v>
      </c>
      <c r="M82" s="11">
        <v>4461</v>
      </c>
      <c r="N82" s="11">
        <v>4328</v>
      </c>
      <c r="O82" s="11">
        <v>6457</v>
      </c>
      <c r="P82" s="11">
        <v>7230</v>
      </c>
      <c r="Q82" s="11">
        <v>7057</v>
      </c>
      <c r="R82" s="11">
        <v>-1560</v>
      </c>
      <c r="S82" s="11">
        <v>4043</v>
      </c>
      <c r="T82" s="11">
        <v>4850</v>
      </c>
      <c r="U82" s="11">
        <v>1724</v>
      </c>
      <c r="V82" s="11">
        <v>2701</v>
      </c>
      <c r="W82" s="11">
        <v>6380</v>
      </c>
      <c r="X82" s="11">
        <v>6488</v>
      </c>
    </row>
    <row r="83" spans="1:25" ht="16.8">
      <c r="A83" s="75" t="s">
        <v>190</v>
      </c>
      <c r="B83" s="72"/>
      <c r="C83" s="72"/>
      <c r="D83" s="72"/>
      <c r="E83" s="72"/>
      <c r="F83" s="72"/>
      <c r="G83" s="72"/>
      <c r="H83" s="72"/>
      <c r="I83" s="72"/>
      <c r="J83" s="72"/>
      <c r="K83" s="72"/>
      <c r="L83" s="72"/>
      <c r="M83" s="72"/>
      <c r="N83" s="72"/>
      <c r="O83" s="72"/>
      <c r="P83" s="72"/>
      <c r="Q83" s="72"/>
      <c r="R83" s="72"/>
      <c r="S83" s="72"/>
      <c r="T83" s="72"/>
      <c r="U83" s="72"/>
      <c r="V83" s="72"/>
      <c r="W83" s="72"/>
      <c r="X83" s="72"/>
      <c r="Y83" s="72"/>
    </row>
    <row r="84" spans="1:25" ht="15.6">
      <c r="A84" s="71" t="s">
        <v>191</v>
      </c>
      <c r="B84" s="72"/>
      <c r="C84" s="72"/>
      <c r="D84" s="72"/>
      <c r="E84" s="72"/>
      <c r="F84" s="72"/>
      <c r="G84" s="72"/>
      <c r="H84" s="72"/>
      <c r="I84" s="72"/>
      <c r="J84" s="72"/>
      <c r="K84" s="72"/>
      <c r="L84" s="72"/>
      <c r="M84" s="72"/>
      <c r="N84" s="72"/>
      <c r="O84" s="72"/>
      <c r="P84" s="72"/>
      <c r="Q84" s="72"/>
      <c r="R84" s="72"/>
      <c r="S84" s="72"/>
      <c r="T84" s="72"/>
      <c r="U84" s="72"/>
      <c r="V84" s="72"/>
      <c r="W84" s="72"/>
      <c r="X84" s="72"/>
      <c r="Y84" s="72"/>
    </row>
    <row r="85" spans="1:25" ht="15.6">
      <c r="A85" s="71" t="s">
        <v>192</v>
      </c>
      <c r="B85" s="72"/>
      <c r="C85" s="72"/>
      <c r="D85" s="72"/>
      <c r="E85" s="72"/>
      <c r="F85" s="72"/>
      <c r="G85" s="72"/>
      <c r="H85" s="72"/>
      <c r="I85" s="72"/>
      <c r="J85" s="72"/>
      <c r="K85" s="72"/>
      <c r="L85" s="72"/>
      <c r="M85" s="72"/>
      <c r="N85" s="72"/>
      <c r="O85" s="72"/>
      <c r="P85" s="72"/>
      <c r="Q85" s="72"/>
      <c r="R85" s="72"/>
      <c r="S85" s="72"/>
      <c r="T85" s="72"/>
      <c r="U85" s="72"/>
      <c r="V85" s="72"/>
      <c r="W85" s="72"/>
      <c r="X85" s="72"/>
      <c r="Y85" s="72"/>
    </row>
    <row r="86" spans="1:25" ht="15.6">
      <c r="A86" s="71" t="s">
        <v>193</v>
      </c>
      <c r="B86" s="72"/>
      <c r="C86" s="72"/>
      <c r="D86" s="72"/>
      <c r="E86" s="72"/>
      <c r="F86" s="72"/>
      <c r="G86" s="72"/>
      <c r="H86" s="72"/>
      <c r="I86" s="72"/>
      <c r="J86" s="72"/>
      <c r="K86" s="72"/>
      <c r="L86" s="72"/>
      <c r="M86" s="72"/>
      <c r="N86" s="72"/>
      <c r="O86" s="72"/>
      <c r="P86" s="72"/>
      <c r="Q86" s="72"/>
      <c r="R86" s="72"/>
      <c r="S86" s="72"/>
      <c r="T86" s="72"/>
      <c r="U86" s="72"/>
      <c r="V86" s="72"/>
      <c r="W86" s="72"/>
      <c r="X86" s="72"/>
      <c r="Y86" s="72"/>
    </row>
    <row r="87" spans="1:25" ht="15.6">
      <c r="A87" s="71" t="s">
        <v>194</v>
      </c>
      <c r="B87" s="72"/>
      <c r="C87" s="72"/>
      <c r="D87" s="72"/>
      <c r="E87" s="72"/>
      <c r="F87" s="72"/>
      <c r="G87" s="72"/>
      <c r="H87" s="72"/>
      <c r="I87" s="72"/>
      <c r="J87" s="72"/>
      <c r="K87" s="72"/>
      <c r="L87" s="72"/>
      <c r="M87" s="72"/>
      <c r="N87" s="72"/>
      <c r="O87" s="72"/>
      <c r="P87" s="72"/>
      <c r="Q87" s="72"/>
      <c r="R87" s="72"/>
      <c r="S87" s="72"/>
      <c r="T87" s="72"/>
      <c r="U87" s="72"/>
      <c r="V87" s="72"/>
      <c r="W87" s="72"/>
      <c r="X87" s="72"/>
      <c r="Y87" s="72"/>
    </row>
    <row r="88" spans="1:25" ht="15.6">
      <c r="A88" s="71" t="s">
        <v>195</v>
      </c>
      <c r="B88" s="72"/>
      <c r="C88" s="72"/>
      <c r="D88" s="72"/>
      <c r="E88" s="72"/>
      <c r="F88" s="72"/>
      <c r="G88" s="72"/>
      <c r="H88" s="72"/>
      <c r="I88" s="72"/>
      <c r="J88" s="72"/>
      <c r="K88" s="72"/>
      <c r="L88" s="72"/>
      <c r="M88" s="72"/>
      <c r="N88" s="72"/>
      <c r="O88" s="72"/>
      <c r="P88" s="72"/>
      <c r="Q88" s="72"/>
      <c r="R88" s="72"/>
      <c r="S88" s="72"/>
      <c r="T88" s="72"/>
      <c r="U88" s="72"/>
      <c r="V88" s="72"/>
      <c r="W88" s="72"/>
      <c r="X88" s="72"/>
      <c r="Y88" s="72"/>
    </row>
    <row r="89" spans="1:25" ht="15.6">
      <c r="A89" s="71" t="s">
        <v>196</v>
      </c>
      <c r="B89" s="72"/>
      <c r="C89" s="72"/>
      <c r="D89" s="72"/>
      <c r="E89" s="72"/>
      <c r="F89" s="72"/>
      <c r="G89" s="72"/>
      <c r="H89" s="72"/>
      <c r="I89" s="72"/>
      <c r="J89" s="72"/>
      <c r="K89" s="72"/>
      <c r="L89" s="72"/>
      <c r="M89" s="72"/>
      <c r="N89" s="72"/>
      <c r="O89" s="72"/>
      <c r="P89" s="72"/>
      <c r="Q89" s="72"/>
      <c r="R89" s="72"/>
      <c r="S89" s="72"/>
      <c r="T89" s="72"/>
      <c r="U89" s="72"/>
      <c r="V89" s="72"/>
      <c r="W89" s="72"/>
      <c r="X89" s="72"/>
      <c r="Y89" s="72"/>
    </row>
  </sheetData>
  <mergeCells count="11">
    <mergeCell ref="A84:Y84"/>
    <mergeCell ref="A1:X1"/>
    <mergeCell ref="A2:X2"/>
    <mergeCell ref="A3:X3"/>
    <mergeCell ref="A4:X4"/>
    <mergeCell ref="A83:Y83"/>
    <mergeCell ref="A85:Y85"/>
    <mergeCell ref="A86:Y86"/>
    <mergeCell ref="A87:Y87"/>
    <mergeCell ref="A88:Y88"/>
    <mergeCell ref="A89:Y89"/>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9982E0-0BE4-456D-B0FD-436364D7CF16}">
  <dimension ref="A1:FB314"/>
  <sheetViews>
    <sheetView workbookViewId="0">
      <selection sqref="A1:FA1"/>
    </sheetView>
  </sheetViews>
  <sheetFormatPr defaultColWidth="13" defaultRowHeight="15"/>
  <cols>
    <col min="1" max="16384" width="13" style="11"/>
  </cols>
  <sheetData>
    <row r="1" spans="1:157" ht="18.75">
      <c r="A1" s="73" t="s">
        <v>521</v>
      </c>
      <c r="B1" s="72"/>
      <c r="C1" s="72"/>
      <c r="D1" s="72"/>
      <c r="E1" s="72"/>
      <c r="F1" s="7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row>
    <row r="2" spans="1:157" ht="17.25">
      <c r="A2" s="74" t="s">
        <v>520</v>
      </c>
      <c r="B2" s="72"/>
      <c r="C2" s="72"/>
      <c r="D2" s="72"/>
      <c r="E2" s="72"/>
      <c r="F2" s="72"/>
      <c r="G2" s="72"/>
      <c r="H2" s="72"/>
      <c r="I2" s="72"/>
      <c r="J2" s="72"/>
      <c r="K2" s="72"/>
      <c r="L2" s="72"/>
      <c r="M2" s="72"/>
      <c r="N2" s="72"/>
      <c r="O2" s="72"/>
      <c r="P2" s="72"/>
      <c r="Q2" s="72"/>
      <c r="R2" s="72"/>
      <c r="S2" s="72"/>
      <c r="T2" s="72"/>
      <c r="U2" s="72"/>
      <c r="V2" s="72"/>
      <c r="W2" s="72"/>
      <c r="X2" s="72"/>
      <c r="Y2" s="72"/>
      <c r="Z2" s="72"/>
      <c r="AA2" s="72"/>
      <c r="AB2" s="72"/>
      <c r="AC2" s="72"/>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c r="BP2" s="72"/>
      <c r="BQ2" s="72"/>
      <c r="BR2" s="72"/>
      <c r="BS2" s="72"/>
      <c r="BT2" s="72"/>
      <c r="BU2" s="72"/>
      <c r="BV2" s="72"/>
      <c r="BW2" s="72"/>
      <c r="BX2" s="72"/>
      <c r="BY2" s="72"/>
      <c r="BZ2" s="72"/>
      <c r="CA2" s="72"/>
      <c r="CB2" s="72"/>
      <c r="CC2" s="72"/>
      <c r="CD2" s="72"/>
      <c r="CE2" s="72"/>
      <c r="CF2" s="72"/>
      <c r="CG2" s="72"/>
      <c r="CH2" s="72"/>
      <c r="CI2" s="72"/>
      <c r="CJ2" s="72"/>
      <c r="CK2" s="72"/>
      <c r="CL2" s="72"/>
      <c r="CM2" s="72"/>
      <c r="CN2" s="72"/>
      <c r="CO2" s="72"/>
      <c r="CP2" s="72"/>
      <c r="CQ2" s="72"/>
      <c r="CR2" s="72"/>
      <c r="CS2" s="72"/>
      <c r="CT2" s="72"/>
      <c r="CU2" s="72"/>
      <c r="CV2" s="72"/>
      <c r="CW2" s="72"/>
      <c r="CX2" s="72"/>
      <c r="CY2" s="72"/>
      <c r="CZ2" s="72"/>
      <c r="DA2" s="72"/>
      <c r="DB2" s="72"/>
      <c r="DC2" s="72"/>
      <c r="DD2" s="72"/>
      <c r="DE2" s="72"/>
      <c r="DF2" s="72"/>
      <c r="DG2" s="72"/>
      <c r="DH2" s="72"/>
      <c r="DI2" s="72"/>
      <c r="DJ2" s="72"/>
      <c r="DK2" s="72"/>
      <c r="DL2" s="72"/>
      <c r="DM2" s="72"/>
      <c r="DN2" s="72"/>
      <c r="DO2" s="72"/>
      <c r="DP2" s="72"/>
      <c r="DQ2" s="72"/>
      <c r="DR2" s="72"/>
      <c r="DS2" s="72"/>
      <c r="DT2" s="72"/>
      <c r="DU2" s="72"/>
      <c r="DV2" s="72"/>
      <c r="DW2" s="72"/>
      <c r="DX2" s="72"/>
      <c r="DY2" s="72"/>
      <c r="DZ2" s="72"/>
      <c r="EA2" s="72"/>
      <c r="EB2" s="72"/>
      <c r="EC2" s="72"/>
      <c r="ED2" s="72"/>
      <c r="EE2" s="72"/>
      <c r="EF2" s="72"/>
      <c r="EG2" s="72"/>
      <c r="EH2" s="72"/>
      <c r="EI2" s="72"/>
      <c r="EJ2" s="72"/>
      <c r="EK2" s="72"/>
      <c r="EL2" s="72"/>
      <c r="EM2" s="72"/>
      <c r="EN2" s="72"/>
      <c r="EO2" s="72"/>
      <c r="EP2" s="72"/>
      <c r="EQ2" s="72"/>
      <c r="ER2" s="72"/>
      <c r="ES2" s="72"/>
      <c r="ET2" s="72"/>
      <c r="EU2" s="72"/>
      <c r="EV2" s="72"/>
      <c r="EW2" s="72"/>
      <c r="EX2" s="72"/>
      <c r="EY2" s="72"/>
      <c r="EZ2" s="72"/>
      <c r="FA2" s="72"/>
    </row>
    <row r="3" spans="1:157" ht="15.75">
      <c r="A3" s="72" t="s">
        <v>132</v>
      </c>
      <c r="B3" s="72"/>
      <c r="C3" s="72"/>
      <c r="D3" s="72"/>
      <c r="E3" s="72"/>
      <c r="F3" s="72"/>
      <c r="G3" s="72"/>
      <c r="H3" s="72"/>
      <c r="I3" s="72"/>
      <c r="J3" s="72"/>
      <c r="K3" s="72"/>
      <c r="L3" s="72"/>
      <c r="M3" s="72"/>
      <c r="N3" s="72"/>
      <c r="O3" s="72"/>
      <c r="P3" s="72"/>
      <c r="Q3" s="72"/>
      <c r="R3" s="72"/>
      <c r="S3" s="72"/>
      <c r="T3" s="72"/>
      <c r="U3" s="72"/>
      <c r="V3" s="72"/>
      <c r="W3" s="72"/>
      <c r="X3" s="72"/>
      <c r="Y3" s="72"/>
      <c r="Z3" s="72"/>
      <c r="AA3" s="72"/>
      <c r="AB3" s="72"/>
      <c r="AC3" s="72"/>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2"/>
      <c r="BR3" s="72"/>
      <c r="BS3" s="72"/>
      <c r="BT3" s="72"/>
      <c r="BU3" s="72"/>
      <c r="BV3" s="72"/>
      <c r="BW3" s="72"/>
      <c r="BX3" s="72"/>
      <c r="BY3" s="72"/>
      <c r="BZ3" s="72"/>
      <c r="CA3" s="72"/>
      <c r="CB3" s="72"/>
      <c r="CC3" s="72"/>
      <c r="CD3" s="72"/>
      <c r="CE3" s="72"/>
      <c r="CF3" s="72"/>
      <c r="CG3" s="72"/>
      <c r="CH3" s="72"/>
      <c r="CI3" s="72"/>
      <c r="CJ3" s="72"/>
      <c r="CK3" s="72"/>
      <c r="CL3" s="72"/>
      <c r="CM3" s="72"/>
      <c r="CN3" s="72"/>
      <c r="CO3" s="72"/>
      <c r="CP3" s="72"/>
      <c r="CQ3" s="72"/>
      <c r="CR3" s="72"/>
      <c r="CS3" s="72"/>
      <c r="CT3" s="72"/>
      <c r="CU3" s="72"/>
      <c r="CV3" s="72"/>
      <c r="CW3" s="72"/>
      <c r="CX3" s="72"/>
      <c r="CY3" s="72"/>
      <c r="CZ3" s="72"/>
      <c r="DA3" s="72"/>
      <c r="DB3" s="72"/>
      <c r="DC3" s="72"/>
      <c r="DD3" s="72"/>
      <c r="DE3" s="72"/>
      <c r="DF3" s="72"/>
      <c r="DG3" s="72"/>
      <c r="DH3" s="72"/>
      <c r="DI3" s="72"/>
      <c r="DJ3" s="72"/>
      <c r="DK3" s="72"/>
      <c r="DL3" s="72"/>
      <c r="DM3" s="72"/>
      <c r="DN3" s="72"/>
      <c r="DO3" s="72"/>
      <c r="DP3" s="72"/>
      <c r="DQ3" s="72"/>
      <c r="DR3" s="72"/>
      <c r="DS3" s="72"/>
      <c r="DT3" s="72"/>
      <c r="DU3" s="72"/>
      <c r="DV3" s="72"/>
      <c r="DW3" s="72"/>
      <c r="DX3" s="72"/>
      <c r="DY3" s="72"/>
      <c r="DZ3" s="72"/>
      <c r="EA3" s="72"/>
      <c r="EB3" s="72"/>
      <c r="EC3" s="72"/>
      <c r="ED3" s="72"/>
      <c r="EE3" s="72"/>
      <c r="EF3" s="72"/>
      <c r="EG3" s="72"/>
      <c r="EH3" s="72"/>
      <c r="EI3" s="72"/>
      <c r="EJ3" s="72"/>
      <c r="EK3" s="72"/>
      <c r="EL3" s="72"/>
      <c r="EM3" s="72"/>
      <c r="EN3" s="72"/>
      <c r="EO3" s="72"/>
      <c r="EP3" s="72"/>
      <c r="EQ3" s="72"/>
      <c r="ER3" s="72"/>
      <c r="ES3" s="72"/>
      <c r="ET3" s="72"/>
      <c r="EU3" s="72"/>
      <c r="EV3" s="72"/>
      <c r="EW3" s="72"/>
      <c r="EX3" s="72"/>
      <c r="EY3" s="72"/>
      <c r="EZ3" s="72"/>
      <c r="FA3" s="72"/>
    </row>
    <row r="4" spans="1:157" ht="15.75">
      <c r="A4" s="72" t="s">
        <v>442</v>
      </c>
      <c r="B4" s="72"/>
      <c r="C4" s="72"/>
      <c r="D4" s="72"/>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2"/>
      <c r="BR4" s="72"/>
      <c r="BS4" s="72"/>
      <c r="BT4" s="72"/>
      <c r="BU4" s="72"/>
      <c r="BV4" s="72"/>
      <c r="BW4" s="72"/>
      <c r="BX4" s="72"/>
      <c r="BY4" s="72"/>
      <c r="BZ4" s="72"/>
      <c r="CA4" s="72"/>
      <c r="CB4" s="72"/>
      <c r="CC4" s="72"/>
      <c r="CD4" s="72"/>
      <c r="CE4" s="72"/>
      <c r="CF4" s="72"/>
      <c r="CG4" s="72"/>
      <c r="CH4" s="72"/>
      <c r="CI4" s="72"/>
      <c r="CJ4" s="72"/>
      <c r="CK4" s="72"/>
      <c r="CL4" s="72"/>
      <c r="CM4" s="72"/>
      <c r="CN4" s="72"/>
      <c r="CO4" s="72"/>
      <c r="CP4" s="72"/>
      <c r="CQ4" s="72"/>
      <c r="CR4" s="72"/>
      <c r="CS4" s="72"/>
      <c r="CT4" s="72"/>
      <c r="CU4" s="72"/>
      <c r="CV4" s="72"/>
      <c r="CW4" s="72"/>
      <c r="CX4" s="72"/>
      <c r="CY4" s="72"/>
      <c r="CZ4" s="72"/>
      <c r="DA4" s="72"/>
      <c r="DB4" s="72"/>
      <c r="DC4" s="72"/>
      <c r="DD4" s="72"/>
      <c r="DE4" s="72"/>
      <c r="DF4" s="72"/>
      <c r="DG4" s="72"/>
      <c r="DH4" s="72"/>
      <c r="DI4" s="72"/>
      <c r="DJ4" s="72"/>
      <c r="DK4" s="72"/>
      <c r="DL4" s="72"/>
      <c r="DM4" s="72"/>
      <c r="DN4" s="72"/>
      <c r="DO4" s="72"/>
      <c r="DP4" s="72"/>
      <c r="DQ4" s="72"/>
      <c r="DR4" s="72"/>
      <c r="DS4" s="72"/>
      <c r="DT4" s="72"/>
      <c r="DU4" s="72"/>
      <c r="DV4" s="72"/>
      <c r="DW4" s="72"/>
      <c r="DX4" s="72"/>
      <c r="DY4" s="72"/>
      <c r="DZ4" s="72"/>
      <c r="EA4" s="72"/>
      <c r="EB4" s="72"/>
      <c r="EC4" s="72"/>
      <c r="ED4" s="72"/>
      <c r="EE4" s="72"/>
      <c r="EF4" s="72"/>
      <c r="EG4" s="72"/>
      <c r="EH4" s="72"/>
      <c r="EI4" s="72"/>
      <c r="EJ4" s="72"/>
      <c r="EK4" s="72"/>
      <c r="EL4" s="72"/>
      <c r="EM4" s="72"/>
      <c r="EN4" s="72"/>
      <c r="EO4" s="72"/>
      <c r="EP4" s="72"/>
      <c r="EQ4" s="72"/>
      <c r="ER4" s="72"/>
      <c r="ES4" s="72"/>
      <c r="ET4" s="72"/>
      <c r="EU4" s="72"/>
      <c r="EV4" s="72"/>
      <c r="EW4" s="72"/>
      <c r="EX4" s="72"/>
      <c r="EY4" s="72"/>
      <c r="EZ4" s="72"/>
      <c r="FA4" s="72"/>
    </row>
    <row r="6" spans="1:157">
      <c r="A6" s="76" t="s">
        <v>0</v>
      </c>
      <c r="B6" s="76" t="s">
        <v>394</v>
      </c>
      <c r="C6" s="76" t="s">
        <v>523</v>
      </c>
      <c r="D6" s="76" t="s">
        <v>524</v>
      </c>
      <c r="E6" s="76"/>
      <c r="F6" s="76"/>
      <c r="G6" s="76"/>
      <c r="H6" s="76"/>
      <c r="I6" s="76"/>
      <c r="J6" s="76" t="s">
        <v>531</v>
      </c>
      <c r="K6" s="76" t="s">
        <v>532</v>
      </c>
      <c r="L6" s="76"/>
      <c r="M6" s="76"/>
      <c r="N6" s="76"/>
      <c r="O6" s="76"/>
      <c r="P6" s="76"/>
      <c r="Q6" s="76" t="s">
        <v>533</v>
      </c>
      <c r="R6" s="76" t="s">
        <v>534</v>
      </c>
      <c r="S6" s="76"/>
      <c r="T6" s="76"/>
      <c r="U6" s="76"/>
      <c r="V6" s="76"/>
      <c r="W6" s="76"/>
      <c r="X6" s="76" t="s">
        <v>537</v>
      </c>
      <c r="Y6" s="76" t="s">
        <v>538</v>
      </c>
      <c r="Z6" s="76"/>
      <c r="AA6" s="76"/>
      <c r="AB6" s="76"/>
      <c r="AC6" s="76"/>
      <c r="AD6" s="76"/>
      <c r="AE6" s="76" t="s">
        <v>539</v>
      </c>
      <c r="AF6" s="76" t="s">
        <v>540</v>
      </c>
      <c r="AG6" s="76"/>
      <c r="AH6" s="76"/>
      <c r="AI6" s="76"/>
      <c r="AJ6" s="76"/>
      <c r="AK6" s="76"/>
      <c r="AL6" s="76" t="s">
        <v>541</v>
      </c>
      <c r="AM6" s="76" t="s">
        <v>542</v>
      </c>
      <c r="AN6" s="76"/>
      <c r="AO6" s="76"/>
      <c r="AP6" s="76"/>
      <c r="AQ6" s="76"/>
      <c r="AR6" s="76"/>
      <c r="AS6" s="76" t="s">
        <v>543</v>
      </c>
      <c r="AT6" s="76" t="s">
        <v>544</v>
      </c>
      <c r="AU6" s="76"/>
      <c r="AV6" s="76"/>
      <c r="AW6" s="76"/>
      <c r="AX6" s="76"/>
      <c r="AY6" s="76"/>
      <c r="AZ6" s="76" t="s">
        <v>545</v>
      </c>
      <c r="BA6" s="76" t="s">
        <v>546</v>
      </c>
      <c r="BB6" s="76"/>
      <c r="BC6" s="76"/>
      <c r="BD6" s="76"/>
      <c r="BE6" s="76"/>
      <c r="BF6" s="76"/>
      <c r="BG6" s="76" t="s">
        <v>547</v>
      </c>
      <c r="BH6" s="76" t="s">
        <v>548</v>
      </c>
      <c r="BI6" s="76"/>
      <c r="BJ6" s="76"/>
      <c r="BK6" s="76"/>
      <c r="BL6" s="76"/>
      <c r="BM6" s="76"/>
      <c r="BN6" s="76" t="s">
        <v>549</v>
      </c>
      <c r="BO6" s="76" t="s">
        <v>550</v>
      </c>
      <c r="BP6" s="76"/>
      <c r="BQ6" s="76"/>
      <c r="BR6" s="76"/>
      <c r="BS6" s="76"/>
      <c r="BT6" s="76"/>
      <c r="BU6" s="76" t="s">
        <v>551</v>
      </c>
      <c r="BV6" s="76" t="s">
        <v>552</v>
      </c>
      <c r="BW6" s="76"/>
      <c r="BX6" s="76"/>
      <c r="BY6" s="76"/>
      <c r="BZ6" s="76"/>
      <c r="CA6" s="76"/>
      <c r="CB6" s="76" t="s">
        <v>553</v>
      </c>
      <c r="CC6" s="76" t="s">
        <v>554</v>
      </c>
      <c r="CD6" s="76"/>
      <c r="CE6" s="76"/>
      <c r="CF6" s="76"/>
      <c r="CG6" s="76"/>
      <c r="CH6" s="76"/>
      <c r="CI6" s="76" t="s">
        <v>555</v>
      </c>
      <c r="CJ6" s="76" t="s">
        <v>556</v>
      </c>
      <c r="CK6" s="76"/>
      <c r="CL6" s="76"/>
      <c r="CM6" s="76"/>
      <c r="CN6" s="76"/>
      <c r="CO6" s="76"/>
      <c r="CP6" s="76" t="s">
        <v>557</v>
      </c>
      <c r="CQ6" s="76" t="s">
        <v>558</v>
      </c>
      <c r="CR6" s="76"/>
      <c r="CS6" s="76"/>
      <c r="CT6" s="76"/>
      <c r="CU6" s="76"/>
      <c r="CV6" s="76"/>
      <c r="CW6" s="76" t="s">
        <v>559</v>
      </c>
      <c r="CX6" s="76" t="s">
        <v>560</v>
      </c>
      <c r="CY6" s="76"/>
      <c r="CZ6" s="76"/>
      <c r="DA6" s="76"/>
      <c r="DB6" s="76"/>
      <c r="DC6" s="76"/>
      <c r="DD6" s="76" t="s">
        <v>561</v>
      </c>
      <c r="DE6" s="76" t="s">
        <v>562</v>
      </c>
      <c r="DF6" s="76"/>
      <c r="DG6" s="76"/>
      <c r="DH6" s="76"/>
      <c r="DI6" s="76"/>
      <c r="DJ6" s="76"/>
      <c r="DK6" s="76" t="s">
        <v>564</v>
      </c>
      <c r="DL6" s="76" t="s">
        <v>565</v>
      </c>
      <c r="DM6" s="76"/>
      <c r="DN6" s="76"/>
      <c r="DO6" s="76"/>
      <c r="DP6" s="76"/>
      <c r="DQ6" s="76"/>
      <c r="DR6" s="76" t="s">
        <v>566</v>
      </c>
      <c r="DS6" s="76" t="s">
        <v>567</v>
      </c>
      <c r="DT6" s="76"/>
      <c r="DU6" s="76"/>
      <c r="DV6" s="76"/>
      <c r="DW6" s="76"/>
      <c r="DX6" s="76"/>
      <c r="DY6" s="76" t="s">
        <v>568</v>
      </c>
      <c r="DZ6" s="76" t="s">
        <v>569</v>
      </c>
      <c r="EA6" s="76"/>
      <c r="EB6" s="76"/>
      <c r="EC6" s="76"/>
      <c r="ED6" s="76"/>
      <c r="EE6" s="76"/>
      <c r="EF6" s="76" t="s">
        <v>570</v>
      </c>
      <c r="EG6" s="76" t="s">
        <v>571</v>
      </c>
      <c r="EH6" s="76"/>
      <c r="EI6" s="76"/>
      <c r="EJ6" s="76"/>
      <c r="EK6" s="76"/>
      <c r="EL6" s="76"/>
      <c r="EM6" s="76" t="s">
        <v>572</v>
      </c>
      <c r="EN6" s="76" t="s">
        <v>573</v>
      </c>
      <c r="EO6" s="76"/>
      <c r="EP6" s="76"/>
      <c r="EQ6" s="76"/>
      <c r="ER6" s="76"/>
      <c r="ES6" s="76"/>
      <c r="ET6" s="76" t="s">
        <v>574</v>
      </c>
      <c r="EU6" s="76" t="s">
        <v>575</v>
      </c>
      <c r="EV6" s="76"/>
      <c r="EW6" s="76"/>
      <c r="EX6" s="76"/>
      <c r="EY6" s="76"/>
      <c r="EZ6" s="76"/>
      <c r="FA6" s="76" t="s">
        <v>576</v>
      </c>
    </row>
    <row r="7" spans="1:157">
      <c r="A7" s="76"/>
      <c r="B7" s="76"/>
      <c r="C7" s="76"/>
      <c r="D7" s="76" t="s">
        <v>451</v>
      </c>
      <c r="E7" s="76" t="s">
        <v>525</v>
      </c>
      <c r="F7" s="76"/>
      <c r="G7" s="76"/>
      <c r="H7" s="76"/>
      <c r="I7" s="76"/>
      <c r="J7" s="76"/>
      <c r="K7" s="76" t="s">
        <v>451</v>
      </c>
      <c r="L7" s="76" t="s">
        <v>525</v>
      </c>
      <c r="M7" s="76"/>
      <c r="N7" s="76"/>
      <c r="O7" s="76"/>
      <c r="P7" s="76"/>
      <c r="Q7" s="76"/>
      <c r="R7" s="76" t="s">
        <v>451</v>
      </c>
      <c r="S7" s="76" t="s">
        <v>525</v>
      </c>
      <c r="T7" s="76"/>
      <c r="U7" s="76"/>
      <c r="V7" s="76"/>
      <c r="W7" s="76"/>
      <c r="X7" s="76"/>
      <c r="Y7" s="76" t="s">
        <v>451</v>
      </c>
      <c r="Z7" s="76" t="s">
        <v>525</v>
      </c>
      <c r="AA7" s="76"/>
      <c r="AB7" s="76"/>
      <c r="AC7" s="76"/>
      <c r="AD7" s="76"/>
      <c r="AE7" s="76"/>
      <c r="AF7" s="76" t="s">
        <v>451</v>
      </c>
      <c r="AG7" s="76" t="s">
        <v>525</v>
      </c>
      <c r="AH7" s="76"/>
      <c r="AI7" s="76"/>
      <c r="AJ7" s="76"/>
      <c r="AK7" s="76"/>
      <c r="AL7" s="76"/>
      <c r="AM7" s="76" t="s">
        <v>451</v>
      </c>
      <c r="AN7" s="76" t="s">
        <v>525</v>
      </c>
      <c r="AO7" s="76"/>
      <c r="AP7" s="76"/>
      <c r="AQ7" s="76"/>
      <c r="AR7" s="76"/>
      <c r="AS7" s="76"/>
      <c r="AT7" s="76" t="s">
        <v>451</v>
      </c>
      <c r="AU7" s="76" t="s">
        <v>525</v>
      </c>
      <c r="AV7" s="76"/>
      <c r="AW7" s="76"/>
      <c r="AX7" s="76"/>
      <c r="AY7" s="76"/>
      <c r="AZ7" s="76"/>
      <c r="BA7" s="76" t="s">
        <v>451</v>
      </c>
      <c r="BB7" s="76" t="s">
        <v>525</v>
      </c>
      <c r="BC7" s="76"/>
      <c r="BD7" s="76"/>
      <c r="BE7" s="76"/>
      <c r="BF7" s="76"/>
      <c r="BG7" s="76"/>
      <c r="BH7" s="76" t="s">
        <v>451</v>
      </c>
      <c r="BI7" s="76" t="s">
        <v>525</v>
      </c>
      <c r="BJ7" s="76"/>
      <c r="BK7" s="76"/>
      <c r="BL7" s="76"/>
      <c r="BM7" s="76"/>
      <c r="BN7" s="76"/>
      <c r="BO7" s="76" t="s">
        <v>451</v>
      </c>
      <c r="BP7" s="76" t="s">
        <v>525</v>
      </c>
      <c r="BQ7" s="76"/>
      <c r="BR7" s="76"/>
      <c r="BS7" s="76"/>
      <c r="BT7" s="76"/>
      <c r="BU7" s="76"/>
      <c r="BV7" s="76" t="s">
        <v>451</v>
      </c>
      <c r="BW7" s="76" t="s">
        <v>525</v>
      </c>
      <c r="BX7" s="76"/>
      <c r="BY7" s="76"/>
      <c r="BZ7" s="76"/>
      <c r="CA7" s="76"/>
      <c r="CB7" s="76"/>
      <c r="CC7" s="76" t="s">
        <v>451</v>
      </c>
      <c r="CD7" s="76" t="s">
        <v>525</v>
      </c>
      <c r="CE7" s="76"/>
      <c r="CF7" s="76"/>
      <c r="CG7" s="76"/>
      <c r="CH7" s="76"/>
      <c r="CI7" s="76"/>
      <c r="CJ7" s="76" t="s">
        <v>451</v>
      </c>
      <c r="CK7" s="76" t="s">
        <v>525</v>
      </c>
      <c r="CL7" s="76"/>
      <c r="CM7" s="76"/>
      <c r="CN7" s="76"/>
      <c r="CO7" s="76"/>
      <c r="CP7" s="76"/>
      <c r="CQ7" s="76" t="s">
        <v>451</v>
      </c>
      <c r="CR7" s="76" t="s">
        <v>525</v>
      </c>
      <c r="CS7" s="76"/>
      <c r="CT7" s="76"/>
      <c r="CU7" s="76"/>
      <c r="CV7" s="76"/>
      <c r="CW7" s="76"/>
      <c r="CX7" s="76" t="s">
        <v>451</v>
      </c>
      <c r="CY7" s="76" t="s">
        <v>525</v>
      </c>
      <c r="CZ7" s="76"/>
      <c r="DA7" s="76"/>
      <c r="DB7" s="76"/>
      <c r="DC7" s="76"/>
      <c r="DD7" s="76"/>
      <c r="DE7" s="76" t="s">
        <v>451</v>
      </c>
      <c r="DF7" s="76" t="s">
        <v>525</v>
      </c>
      <c r="DG7" s="76"/>
      <c r="DH7" s="76"/>
      <c r="DI7" s="76"/>
      <c r="DJ7" s="76"/>
      <c r="DK7" s="76"/>
      <c r="DL7" s="76" t="s">
        <v>451</v>
      </c>
      <c r="DM7" s="76" t="s">
        <v>525</v>
      </c>
      <c r="DN7" s="76"/>
      <c r="DO7" s="76"/>
      <c r="DP7" s="76"/>
      <c r="DQ7" s="76"/>
      <c r="DR7" s="76"/>
      <c r="DS7" s="76" t="s">
        <v>451</v>
      </c>
      <c r="DT7" s="76" t="s">
        <v>525</v>
      </c>
      <c r="DU7" s="76"/>
      <c r="DV7" s="76"/>
      <c r="DW7" s="76"/>
      <c r="DX7" s="76"/>
      <c r="DY7" s="76"/>
      <c r="DZ7" s="76" t="s">
        <v>451</v>
      </c>
      <c r="EA7" s="76" t="s">
        <v>525</v>
      </c>
      <c r="EB7" s="76"/>
      <c r="EC7" s="76"/>
      <c r="ED7" s="76"/>
      <c r="EE7" s="76"/>
      <c r="EF7" s="76"/>
      <c r="EG7" s="76" t="s">
        <v>451</v>
      </c>
      <c r="EH7" s="76" t="s">
        <v>525</v>
      </c>
      <c r="EI7" s="76"/>
      <c r="EJ7" s="76"/>
      <c r="EK7" s="76"/>
      <c r="EL7" s="76"/>
      <c r="EM7" s="76"/>
      <c r="EN7" s="76" t="s">
        <v>451</v>
      </c>
      <c r="EO7" s="76" t="s">
        <v>525</v>
      </c>
      <c r="EP7" s="76"/>
      <c r="EQ7" s="76"/>
      <c r="ER7" s="76"/>
      <c r="ES7" s="76"/>
      <c r="ET7" s="76"/>
      <c r="EU7" s="76" t="s">
        <v>451</v>
      </c>
      <c r="EV7" s="76" t="s">
        <v>525</v>
      </c>
      <c r="EW7" s="76"/>
      <c r="EX7" s="76"/>
      <c r="EY7" s="76"/>
      <c r="EZ7" s="76"/>
      <c r="FA7" s="76"/>
    </row>
    <row r="8" spans="1:157">
      <c r="A8" s="76"/>
      <c r="B8" s="76"/>
      <c r="C8" s="76"/>
      <c r="D8" s="76"/>
      <c r="E8" s="76" t="s">
        <v>526</v>
      </c>
      <c r="F8" s="76" t="s">
        <v>527</v>
      </c>
      <c r="G8" s="76"/>
      <c r="H8" s="76"/>
      <c r="I8" s="76"/>
      <c r="J8" s="76"/>
      <c r="K8" s="76"/>
      <c r="L8" s="76" t="s">
        <v>526</v>
      </c>
      <c r="M8" s="76" t="s">
        <v>527</v>
      </c>
      <c r="N8" s="76"/>
      <c r="O8" s="76"/>
      <c r="P8" s="76"/>
      <c r="Q8" s="76"/>
      <c r="R8" s="76"/>
      <c r="S8" s="76" t="s">
        <v>526</v>
      </c>
      <c r="T8" s="76" t="s">
        <v>527</v>
      </c>
      <c r="U8" s="76"/>
      <c r="V8" s="76"/>
      <c r="W8" s="76"/>
      <c r="X8" s="76"/>
      <c r="Y8" s="76"/>
      <c r="Z8" s="76" t="s">
        <v>526</v>
      </c>
      <c r="AA8" s="76" t="s">
        <v>527</v>
      </c>
      <c r="AB8" s="76"/>
      <c r="AC8" s="76"/>
      <c r="AD8" s="76"/>
      <c r="AE8" s="76"/>
      <c r="AF8" s="76"/>
      <c r="AG8" s="76" t="s">
        <v>526</v>
      </c>
      <c r="AH8" s="76" t="s">
        <v>527</v>
      </c>
      <c r="AI8" s="76"/>
      <c r="AJ8" s="76"/>
      <c r="AK8" s="76"/>
      <c r="AL8" s="76"/>
      <c r="AM8" s="76"/>
      <c r="AN8" s="76" t="s">
        <v>526</v>
      </c>
      <c r="AO8" s="76" t="s">
        <v>527</v>
      </c>
      <c r="AP8" s="76"/>
      <c r="AQ8" s="76"/>
      <c r="AR8" s="76"/>
      <c r="AS8" s="76"/>
      <c r="AT8" s="76"/>
      <c r="AU8" s="76" t="s">
        <v>526</v>
      </c>
      <c r="AV8" s="76" t="s">
        <v>527</v>
      </c>
      <c r="AW8" s="76"/>
      <c r="AX8" s="76"/>
      <c r="AY8" s="76"/>
      <c r="AZ8" s="76"/>
      <c r="BA8" s="76"/>
      <c r="BB8" s="76" t="s">
        <v>526</v>
      </c>
      <c r="BC8" s="76" t="s">
        <v>527</v>
      </c>
      <c r="BD8" s="76"/>
      <c r="BE8" s="76"/>
      <c r="BF8" s="76"/>
      <c r="BG8" s="76"/>
      <c r="BH8" s="76"/>
      <c r="BI8" s="76" t="s">
        <v>526</v>
      </c>
      <c r="BJ8" s="76" t="s">
        <v>527</v>
      </c>
      <c r="BK8" s="76"/>
      <c r="BL8" s="76"/>
      <c r="BM8" s="76"/>
      <c r="BN8" s="76"/>
      <c r="BO8" s="76"/>
      <c r="BP8" s="76" t="s">
        <v>526</v>
      </c>
      <c r="BQ8" s="76" t="s">
        <v>527</v>
      </c>
      <c r="BR8" s="76"/>
      <c r="BS8" s="76"/>
      <c r="BT8" s="76"/>
      <c r="BU8" s="76"/>
      <c r="BV8" s="76"/>
      <c r="BW8" s="76" t="s">
        <v>526</v>
      </c>
      <c r="BX8" s="76" t="s">
        <v>527</v>
      </c>
      <c r="BY8" s="76"/>
      <c r="BZ8" s="76"/>
      <c r="CA8" s="76"/>
      <c r="CB8" s="76"/>
      <c r="CC8" s="76"/>
      <c r="CD8" s="76" t="s">
        <v>526</v>
      </c>
      <c r="CE8" s="76" t="s">
        <v>527</v>
      </c>
      <c r="CF8" s="76"/>
      <c r="CG8" s="76"/>
      <c r="CH8" s="76"/>
      <c r="CI8" s="76"/>
      <c r="CJ8" s="76"/>
      <c r="CK8" s="76" t="s">
        <v>526</v>
      </c>
      <c r="CL8" s="76" t="s">
        <v>527</v>
      </c>
      <c r="CM8" s="76"/>
      <c r="CN8" s="76"/>
      <c r="CO8" s="76"/>
      <c r="CP8" s="76"/>
      <c r="CQ8" s="76"/>
      <c r="CR8" s="76" t="s">
        <v>526</v>
      </c>
      <c r="CS8" s="76" t="s">
        <v>527</v>
      </c>
      <c r="CT8" s="76"/>
      <c r="CU8" s="76"/>
      <c r="CV8" s="76"/>
      <c r="CW8" s="76"/>
      <c r="CX8" s="76"/>
      <c r="CY8" s="76" t="s">
        <v>526</v>
      </c>
      <c r="CZ8" s="76" t="s">
        <v>527</v>
      </c>
      <c r="DA8" s="76"/>
      <c r="DB8" s="76"/>
      <c r="DC8" s="76"/>
      <c r="DD8" s="76"/>
      <c r="DE8" s="76"/>
      <c r="DF8" s="76" t="s">
        <v>526</v>
      </c>
      <c r="DG8" s="76" t="s">
        <v>527</v>
      </c>
      <c r="DH8" s="76"/>
      <c r="DI8" s="76"/>
      <c r="DJ8" s="76"/>
      <c r="DK8" s="76"/>
      <c r="DL8" s="76"/>
      <c r="DM8" s="76" t="s">
        <v>526</v>
      </c>
      <c r="DN8" s="76" t="s">
        <v>527</v>
      </c>
      <c r="DO8" s="76"/>
      <c r="DP8" s="76"/>
      <c r="DQ8" s="76"/>
      <c r="DR8" s="76"/>
      <c r="DS8" s="76"/>
      <c r="DT8" s="76" t="s">
        <v>526</v>
      </c>
      <c r="DU8" s="76" t="s">
        <v>527</v>
      </c>
      <c r="DV8" s="76"/>
      <c r="DW8" s="76"/>
      <c r="DX8" s="76"/>
      <c r="DY8" s="76"/>
      <c r="DZ8" s="76"/>
      <c r="EA8" s="76" t="s">
        <v>526</v>
      </c>
      <c r="EB8" s="76" t="s">
        <v>527</v>
      </c>
      <c r="EC8" s="76"/>
      <c r="ED8" s="76"/>
      <c r="EE8" s="76"/>
      <c r="EF8" s="76"/>
      <c r="EG8" s="76"/>
      <c r="EH8" s="76" t="s">
        <v>526</v>
      </c>
      <c r="EI8" s="76" t="s">
        <v>527</v>
      </c>
      <c r="EJ8" s="76"/>
      <c r="EK8" s="76"/>
      <c r="EL8" s="76"/>
      <c r="EM8" s="76"/>
      <c r="EN8" s="76"/>
      <c r="EO8" s="76" t="s">
        <v>526</v>
      </c>
      <c r="EP8" s="76" t="s">
        <v>527</v>
      </c>
      <c r="EQ8" s="76"/>
      <c r="ER8" s="76"/>
      <c r="ES8" s="76"/>
      <c r="ET8" s="76"/>
      <c r="EU8" s="76"/>
      <c r="EV8" s="76" t="s">
        <v>526</v>
      </c>
      <c r="EW8" s="76" t="s">
        <v>527</v>
      </c>
      <c r="EX8" s="76"/>
      <c r="EY8" s="76"/>
      <c r="EZ8" s="76"/>
      <c r="FA8" s="76"/>
    </row>
    <row r="9" spans="1:157">
      <c r="A9" s="76"/>
      <c r="B9" s="76"/>
      <c r="C9" s="76"/>
      <c r="D9" s="76"/>
      <c r="E9" s="76"/>
      <c r="F9" s="18" t="s">
        <v>451</v>
      </c>
      <c r="G9" s="18" t="s">
        <v>528</v>
      </c>
      <c r="H9" s="18" t="s">
        <v>529</v>
      </c>
      <c r="I9" s="18" t="s">
        <v>530</v>
      </c>
      <c r="J9" s="76"/>
      <c r="K9" s="76"/>
      <c r="L9" s="76"/>
      <c r="M9" s="18" t="s">
        <v>451</v>
      </c>
      <c r="N9" s="18" t="s">
        <v>528</v>
      </c>
      <c r="O9" s="18" t="s">
        <v>529</v>
      </c>
      <c r="P9" s="18" t="s">
        <v>530</v>
      </c>
      <c r="Q9" s="76"/>
      <c r="R9" s="76"/>
      <c r="S9" s="76"/>
      <c r="T9" s="18" t="s">
        <v>451</v>
      </c>
      <c r="U9" s="18" t="s">
        <v>528</v>
      </c>
      <c r="V9" s="18" t="s">
        <v>529</v>
      </c>
      <c r="W9" s="18" t="s">
        <v>530</v>
      </c>
      <c r="X9" s="76"/>
      <c r="Y9" s="76"/>
      <c r="Z9" s="76"/>
      <c r="AA9" s="18" t="s">
        <v>451</v>
      </c>
      <c r="AB9" s="18" t="s">
        <v>528</v>
      </c>
      <c r="AC9" s="18" t="s">
        <v>529</v>
      </c>
      <c r="AD9" s="18" t="s">
        <v>530</v>
      </c>
      <c r="AE9" s="76"/>
      <c r="AF9" s="76"/>
      <c r="AG9" s="76"/>
      <c r="AH9" s="18" t="s">
        <v>451</v>
      </c>
      <c r="AI9" s="18" t="s">
        <v>528</v>
      </c>
      <c r="AJ9" s="18" t="s">
        <v>529</v>
      </c>
      <c r="AK9" s="18" t="s">
        <v>530</v>
      </c>
      <c r="AL9" s="76"/>
      <c r="AM9" s="76"/>
      <c r="AN9" s="76"/>
      <c r="AO9" s="18" t="s">
        <v>451</v>
      </c>
      <c r="AP9" s="18" t="s">
        <v>528</v>
      </c>
      <c r="AQ9" s="18" t="s">
        <v>529</v>
      </c>
      <c r="AR9" s="18" t="s">
        <v>530</v>
      </c>
      <c r="AS9" s="76"/>
      <c r="AT9" s="76"/>
      <c r="AU9" s="76"/>
      <c r="AV9" s="18" t="s">
        <v>451</v>
      </c>
      <c r="AW9" s="18" t="s">
        <v>528</v>
      </c>
      <c r="AX9" s="18" t="s">
        <v>529</v>
      </c>
      <c r="AY9" s="18" t="s">
        <v>530</v>
      </c>
      <c r="AZ9" s="76"/>
      <c r="BA9" s="76"/>
      <c r="BB9" s="76"/>
      <c r="BC9" s="18" t="s">
        <v>451</v>
      </c>
      <c r="BD9" s="18" t="s">
        <v>528</v>
      </c>
      <c r="BE9" s="18" t="s">
        <v>529</v>
      </c>
      <c r="BF9" s="18" t="s">
        <v>530</v>
      </c>
      <c r="BG9" s="76"/>
      <c r="BH9" s="76"/>
      <c r="BI9" s="76"/>
      <c r="BJ9" s="18" t="s">
        <v>451</v>
      </c>
      <c r="BK9" s="18" t="s">
        <v>528</v>
      </c>
      <c r="BL9" s="18" t="s">
        <v>529</v>
      </c>
      <c r="BM9" s="18" t="s">
        <v>530</v>
      </c>
      <c r="BN9" s="76"/>
      <c r="BO9" s="76"/>
      <c r="BP9" s="76"/>
      <c r="BQ9" s="18" t="s">
        <v>451</v>
      </c>
      <c r="BR9" s="18" t="s">
        <v>528</v>
      </c>
      <c r="BS9" s="18" t="s">
        <v>529</v>
      </c>
      <c r="BT9" s="18" t="s">
        <v>530</v>
      </c>
      <c r="BU9" s="76"/>
      <c r="BV9" s="76"/>
      <c r="BW9" s="76"/>
      <c r="BX9" s="18" t="s">
        <v>451</v>
      </c>
      <c r="BY9" s="18" t="s">
        <v>528</v>
      </c>
      <c r="BZ9" s="18" t="s">
        <v>529</v>
      </c>
      <c r="CA9" s="18" t="s">
        <v>530</v>
      </c>
      <c r="CB9" s="76"/>
      <c r="CC9" s="76"/>
      <c r="CD9" s="76"/>
      <c r="CE9" s="18" t="s">
        <v>451</v>
      </c>
      <c r="CF9" s="18" t="s">
        <v>528</v>
      </c>
      <c r="CG9" s="18" t="s">
        <v>529</v>
      </c>
      <c r="CH9" s="18" t="s">
        <v>530</v>
      </c>
      <c r="CI9" s="76"/>
      <c r="CJ9" s="76"/>
      <c r="CK9" s="76"/>
      <c r="CL9" s="18" t="s">
        <v>451</v>
      </c>
      <c r="CM9" s="18" t="s">
        <v>528</v>
      </c>
      <c r="CN9" s="18" t="s">
        <v>529</v>
      </c>
      <c r="CO9" s="18" t="s">
        <v>530</v>
      </c>
      <c r="CP9" s="76"/>
      <c r="CQ9" s="76"/>
      <c r="CR9" s="76"/>
      <c r="CS9" s="18" t="s">
        <v>451</v>
      </c>
      <c r="CT9" s="18" t="s">
        <v>528</v>
      </c>
      <c r="CU9" s="18" t="s">
        <v>529</v>
      </c>
      <c r="CV9" s="18" t="s">
        <v>530</v>
      </c>
      <c r="CW9" s="76"/>
      <c r="CX9" s="76"/>
      <c r="CY9" s="76"/>
      <c r="CZ9" s="18" t="s">
        <v>451</v>
      </c>
      <c r="DA9" s="18" t="s">
        <v>528</v>
      </c>
      <c r="DB9" s="18" t="s">
        <v>529</v>
      </c>
      <c r="DC9" s="18" t="s">
        <v>530</v>
      </c>
      <c r="DD9" s="76"/>
      <c r="DE9" s="76"/>
      <c r="DF9" s="76"/>
      <c r="DG9" s="18" t="s">
        <v>451</v>
      </c>
      <c r="DH9" s="18" t="s">
        <v>528</v>
      </c>
      <c r="DI9" s="18" t="s">
        <v>529</v>
      </c>
      <c r="DJ9" s="18" t="s">
        <v>530</v>
      </c>
      <c r="DK9" s="76"/>
      <c r="DL9" s="76"/>
      <c r="DM9" s="76"/>
      <c r="DN9" s="18" t="s">
        <v>451</v>
      </c>
      <c r="DO9" s="18" t="s">
        <v>528</v>
      </c>
      <c r="DP9" s="18" t="s">
        <v>529</v>
      </c>
      <c r="DQ9" s="18" t="s">
        <v>530</v>
      </c>
      <c r="DR9" s="76"/>
      <c r="DS9" s="76"/>
      <c r="DT9" s="76"/>
      <c r="DU9" s="18" t="s">
        <v>451</v>
      </c>
      <c r="DV9" s="18" t="s">
        <v>528</v>
      </c>
      <c r="DW9" s="18" t="s">
        <v>529</v>
      </c>
      <c r="DX9" s="18" t="s">
        <v>530</v>
      </c>
      <c r="DY9" s="76"/>
      <c r="DZ9" s="76"/>
      <c r="EA9" s="76"/>
      <c r="EB9" s="18" t="s">
        <v>451</v>
      </c>
      <c r="EC9" s="18" t="s">
        <v>528</v>
      </c>
      <c r="ED9" s="18" t="s">
        <v>529</v>
      </c>
      <c r="EE9" s="18" t="s">
        <v>530</v>
      </c>
      <c r="EF9" s="76"/>
      <c r="EG9" s="76"/>
      <c r="EH9" s="76"/>
      <c r="EI9" s="18" t="s">
        <v>451</v>
      </c>
      <c r="EJ9" s="18" t="s">
        <v>528</v>
      </c>
      <c r="EK9" s="18" t="s">
        <v>529</v>
      </c>
      <c r="EL9" s="18" t="s">
        <v>530</v>
      </c>
      <c r="EM9" s="76"/>
      <c r="EN9" s="76"/>
      <c r="EO9" s="76"/>
      <c r="EP9" s="18" t="s">
        <v>451</v>
      </c>
      <c r="EQ9" s="18" t="s">
        <v>528</v>
      </c>
      <c r="ER9" s="18" t="s">
        <v>529</v>
      </c>
      <c r="ES9" s="18" t="s">
        <v>530</v>
      </c>
      <c r="ET9" s="76"/>
      <c r="EU9" s="76"/>
      <c r="EV9" s="76"/>
      <c r="EW9" s="18" t="s">
        <v>451</v>
      </c>
      <c r="EX9" s="18" t="s">
        <v>528</v>
      </c>
      <c r="EY9" s="18" t="s">
        <v>529</v>
      </c>
      <c r="EZ9" s="18" t="s">
        <v>530</v>
      </c>
      <c r="FA9" s="76"/>
    </row>
    <row r="10" spans="1:157" ht="15.75">
      <c r="A10" s="15" t="s">
        <v>1</v>
      </c>
      <c r="B10" s="15" t="s">
        <v>395</v>
      </c>
      <c r="C10" s="15">
        <v>-2410363</v>
      </c>
      <c r="D10" s="15">
        <v>117968</v>
      </c>
      <c r="E10" s="15">
        <v>-540556</v>
      </c>
      <c r="F10" s="15">
        <v>658524</v>
      </c>
      <c r="G10" s="15">
        <v>-7912</v>
      </c>
      <c r="H10" s="15">
        <v>414881</v>
      </c>
      <c r="I10" s="15">
        <v>251555</v>
      </c>
      <c r="J10" s="15">
        <v>-2292395</v>
      </c>
      <c r="K10" s="15">
        <v>-70371</v>
      </c>
      <c r="L10" s="15">
        <v>-542220</v>
      </c>
      <c r="M10" s="15">
        <v>471848</v>
      </c>
      <c r="N10" s="15">
        <v>190154</v>
      </c>
      <c r="O10" s="15">
        <v>269581</v>
      </c>
      <c r="P10" s="15">
        <v>12113</v>
      </c>
      <c r="Q10" s="15">
        <v>-2362767</v>
      </c>
      <c r="R10" s="15">
        <v>505541</v>
      </c>
      <c r="S10" s="15">
        <v>-714059</v>
      </c>
      <c r="T10" s="15">
        <v>1161686</v>
      </c>
      <c r="U10" s="15">
        <v>1145887</v>
      </c>
      <c r="V10" s="15">
        <v>-391020</v>
      </c>
      <c r="W10" s="15">
        <v>406817</v>
      </c>
      <c r="X10" s="15">
        <v>-1857226</v>
      </c>
      <c r="Y10" s="15">
        <v>49406</v>
      </c>
      <c r="Z10" s="15">
        <v>-825567</v>
      </c>
      <c r="AA10" s="15">
        <v>874973</v>
      </c>
      <c r="AB10" s="15" t="s">
        <v>536</v>
      </c>
      <c r="AC10" s="15" t="s">
        <v>536</v>
      </c>
      <c r="AD10" s="15" t="s">
        <v>536</v>
      </c>
      <c r="AE10" s="15">
        <v>-1807819</v>
      </c>
      <c r="AF10" s="15">
        <v>528991</v>
      </c>
      <c r="AG10" s="15">
        <v>-632841</v>
      </c>
      <c r="AH10" s="15">
        <v>1161833</v>
      </c>
      <c r="AI10" s="15" t="s">
        <v>536</v>
      </c>
      <c r="AJ10" s="15" t="s">
        <v>536</v>
      </c>
      <c r="AK10" s="15" t="s">
        <v>536</v>
      </c>
      <c r="AL10" s="15">
        <v>-1278830</v>
      </c>
      <c r="AM10" s="15">
        <v>-2715795</v>
      </c>
      <c r="AN10" s="15">
        <v>-747053</v>
      </c>
      <c r="AO10" s="15">
        <v>-1968742</v>
      </c>
      <c r="AP10" s="15" t="s">
        <v>536</v>
      </c>
      <c r="AQ10" s="15" t="s">
        <v>536</v>
      </c>
      <c r="AR10" s="15" t="s">
        <v>536</v>
      </c>
      <c r="AS10" s="15">
        <v>-3994625</v>
      </c>
      <c r="AT10" s="15">
        <v>1367684</v>
      </c>
      <c r="AU10" s="15">
        <v>-239379</v>
      </c>
      <c r="AV10" s="15">
        <v>1607062</v>
      </c>
      <c r="AW10" s="15" t="s">
        <v>536</v>
      </c>
      <c r="AX10" s="15" t="s">
        <v>536</v>
      </c>
      <c r="AY10" s="15" t="s">
        <v>536</v>
      </c>
      <c r="AZ10" s="15">
        <v>-2626940</v>
      </c>
      <c r="BA10" s="15">
        <v>115868</v>
      </c>
      <c r="BB10" s="15">
        <v>-446381</v>
      </c>
      <c r="BC10" s="15">
        <v>562249</v>
      </c>
      <c r="BD10" s="15" t="s">
        <v>536</v>
      </c>
      <c r="BE10" s="15" t="s">
        <v>536</v>
      </c>
      <c r="BF10" s="15" t="s">
        <v>536</v>
      </c>
      <c r="BG10" s="15">
        <v>-2511072</v>
      </c>
      <c r="BH10" s="15">
        <v>-1943544</v>
      </c>
      <c r="BI10" s="15">
        <v>-525972</v>
      </c>
      <c r="BJ10" s="15">
        <v>-1417572</v>
      </c>
      <c r="BK10" s="15" t="s">
        <v>536</v>
      </c>
      <c r="BL10" s="15" t="s">
        <v>536</v>
      </c>
      <c r="BM10" s="15" t="s">
        <v>536</v>
      </c>
      <c r="BN10" s="15">
        <v>-4454616</v>
      </c>
      <c r="BO10" s="15">
        <v>-114912</v>
      </c>
      <c r="BP10" s="15">
        <v>-453611</v>
      </c>
      <c r="BQ10" s="15">
        <v>338698</v>
      </c>
      <c r="BR10" s="15" t="s">
        <v>536</v>
      </c>
      <c r="BS10" s="15" t="s">
        <v>536</v>
      </c>
      <c r="BT10" s="15" t="s">
        <v>536</v>
      </c>
      <c r="BU10" s="15">
        <v>-4569528</v>
      </c>
      <c r="BV10" s="15">
        <v>-874060</v>
      </c>
      <c r="BW10" s="15">
        <v>-423657</v>
      </c>
      <c r="BX10" s="15">
        <v>-450403</v>
      </c>
      <c r="BY10" s="15" t="s">
        <v>536</v>
      </c>
      <c r="BZ10" s="15" t="s">
        <v>536</v>
      </c>
      <c r="CA10" s="15" t="s">
        <v>536</v>
      </c>
      <c r="CB10" s="15">
        <v>-5443587</v>
      </c>
      <c r="CC10" s="15">
        <v>-1577600</v>
      </c>
      <c r="CD10" s="15">
        <v>-298084</v>
      </c>
      <c r="CE10" s="15">
        <v>-1279516</v>
      </c>
      <c r="CF10" s="15" t="s">
        <v>536</v>
      </c>
      <c r="CG10" s="15" t="s">
        <v>536</v>
      </c>
      <c r="CH10" s="15" t="s">
        <v>536</v>
      </c>
      <c r="CI10" s="15">
        <v>-7021188</v>
      </c>
      <c r="CJ10" s="15">
        <v>-569282</v>
      </c>
      <c r="CK10" s="15">
        <v>-386400</v>
      </c>
      <c r="CL10" s="15">
        <v>-182882</v>
      </c>
      <c r="CM10" s="15" t="s">
        <v>536</v>
      </c>
      <c r="CN10" s="15" t="s">
        <v>536</v>
      </c>
      <c r="CO10" s="15" t="s">
        <v>536</v>
      </c>
      <c r="CP10" s="15">
        <v>-7590470</v>
      </c>
      <c r="CQ10" s="15">
        <v>-667917</v>
      </c>
      <c r="CR10" s="15">
        <v>-362427</v>
      </c>
      <c r="CS10" s="15">
        <v>-305489</v>
      </c>
      <c r="CT10" s="15" t="s">
        <v>536</v>
      </c>
      <c r="CU10" s="15" t="s">
        <v>536</v>
      </c>
      <c r="CV10" s="15" t="s">
        <v>536</v>
      </c>
      <c r="CW10" s="15">
        <v>-8258387</v>
      </c>
      <c r="CX10" s="15">
        <v>427664</v>
      </c>
      <c r="CY10" s="15">
        <v>-373237</v>
      </c>
      <c r="CZ10" s="15">
        <v>800901</v>
      </c>
      <c r="DA10" s="15" t="s">
        <v>536</v>
      </c>
      <c r="DB10" s="15" t="s">
        <v>536</v>
      </c>
      <c r="DC10" s="15" t="s">
        <v>536</v>
      </c>
      <c r="DD10" s="15">
        <v>-7830723</v>
      </c>
      <c r="DE10" s="15">
        <v>-1965098</v>
      </c>
      <c r="DF10" s="15">
        <v>-302872</v>
      </c>
      <c r="DG10" s="15">
        <v>-1662227</v>
      </c>
      <c r="DH10" s="15" t="s">
        <v>536</v>
      </c>
      <c r="DI10" s="15" t="s">
        <v>536</v>
      </c>
      <c r="DJ10" s="15" t="s">
        <v>536</v>
      </c>
      <c r="DK10" s="15">
        <v>-9795821</v>
      </c>
      <c r="DL10" s="15">
        <v>-1870619</v>
      </c>
      <c r="DM10" s="15">
        <v>-558356</v>
      </c>
      <c r="DN10" s="15">
        <v>-1312263</v>
      </c>
      <c r="DO10" s="15" t="s">
        <v>536</v>
      </c>
      <c r="DP10" s="15" t="s">
        <v>536</v>
      </c>
      <c r="DQ10" s="15" t="s">
        <v>536</v>
      </c>
      <c r="DR10" s="15">
        <v>-11666440</v>
      </c>
      <c r="DS10" s="15">
        <v>-3054564</v>
      </c>
      <c r="DT10" s="15">
        <v>-671965</v>
      </c>
      <c r="DU10" s="15">
        <v>-2382598</v>
      </c>
      <c r="DV10" s="15" t="s">
        <v>536</v>
      </c>
      <c r="DW10" s="15" t="s">
        <v>536</v>
      </c>
      <c r="DX10" s="15" t="s">
        <v>536</v>
      </c>
      <c r="DY10" s="15">
        <v>-14721004</v>
      </c>
      <c r="DZ10" s="15">
        <v>-4111516</v>
      </c>
      <c r="EA10" s="15">
        <v>-823625</v>
      </c>
      <c r="EB10" s="15">
        <v>-3287891</v>
      </c>
      <c r="EC10" s="15" t="s">
        <v>536</v>
      </c>
      <c r="ED10" s="15" t="s">
        <v>536</v>
      </c>
      <c r="EE10" s="15" t="s">
        <v>536</v>
      </c>
      <c r="EF10" s="15">
        <v>-18832520</v>
      </c>
      <c r="EG10" s="15">
        <v>2568612</v>
      </c>
      <c r="EH10" s="15">
        <v>-869105</v>
      </c>
      <c r="EI10" s="15">
        <v>3437717</v>
      </c>
      <c r="EJ10" s="15" t="s">
        <v>536</v>
      </c>
      <c r="EK10" s="15" t="s">
        <v>536</v>
      </c>
      <c r="EL10" s="15" t="s">
        <v>536</v>
      </c>
      <c r="EM10" s="15">
        <v>-16263908</v>
      </c>
      <c r="EN10" s="15">
        <v>-3589246</v>
      </c>
      <c r="EO10" s="15">
        <v>-924123</v>
      </c>
      <c r="EP10" s="15">
        <v>-2665123</v>
      </c>
      <c r="EQ10" s="15" t="s">
        <v>536</v>
      </c>
      <c r="ER10" s="15" t="s">
        <v>536</v>
      </c>
      <c r="ES10" s="15" t="s">
        <v>536</v>
      </c>
      <c r="ET10" s="15">
        <v>-19853154</v>
      </c>
      <c r="EU10" s="15">
        <v>-6378972</v>
      </c>
      <c r="EV10" s="15">
        <v>-1268840</v>
      </c>
      <c r="EW10" s="15">
        <v>-5110132</v>
      </c>
      <c r="EX10" s="15" t="s">
        <v>536</v>
      </c>
      <c r="EY10" s="15" t="s">
        <v>536</v>
      </c>
      <c r="EZ10" s="15" t="s">
        <v>536</v>
      </c>
      <c r="FA10" s="15">
        <v>-26232125</v>
      </c>
    </row>
    <row r="11" spans="1:157" ht="15.75">
      <c r="A11" s="11" t="s">
        <v>2</v>
      </c>
      <c r="B11" s="11" t="s">
        <v>396</v>
      </c>
      <c r="C11" s="11">
        <v>-2410363</v>
      </c>
      <c r="D11" s="11">
        <v>117968</v>
      </c>
      <c r="E11" s="11">
        <v>-540556</v>
      </c>
      <c r="F11" s="11">
        <v>658524</v>
      </c>
      <c r="G11" s="11">
        <v>-7912</v>
      </c>
      <c r="H11" s="11">
        <v>414881</v>
      </c>
      <c r="I11" s="11">
        <v>251555</v>
      </c>
      <c r="J11" s="11">
        <v>-2292395</v>
      </c>
      <c r="K11" s="11">
        <v>-70371</v>
      </c>
      <c r="L11" s="11">
        <v>-542220</v>
      </c>
      <c r="M11" s="11">
        <v>471848</v>
      </c>
      <c r="N11" s="11">
        <v>190154</v>
      </c>
      <c r="O11" s="11">
        <v>269581</v>
      </c>
      <c r="P11" s="11">
        <v>12113</v>
      </c>
      <c r="Q11" s="11">
        <v>-2362767</v>
      </c>
      <c r="R11" s="11">
        <v>447626</v>
      </c>
      <c r="S11" s="11">
        <v>-714059</v>
      </c>
      <c r="T11" s="11">
        <v>1161686</v>
      </c>
      <c r="U11" s="11">
        <v>1145887</v>
      </c>
      <c r="V11" s="11">
        <v>-391020</v>
      </c>
      <c r="W11" s="11">
        <v>406817</v>
      </c>
      <c r="X11" s="11">
        <v>-1915141</v>
      </c>
      <c r="Y11" s="11">
        <v>47485</v>
      </c>
      <c r="Z11" s="11">
        <v>-795857</v>
      </c>
      <c r="AA11" s="11">
        <v>843342</v>
      </c>
      <c r="AB11" s="11">
        <v>582508</v>
      </c>
      <c r="AC11" s="11">
        <v>368209</v>
      </c>
      <c r="AD11" s="11">
        <v>-107376</v>
      </c>
      <c r="AE11" s="11">
        <v>-1867655</v>
      </c>
      <c r="AF11" s="11">
        <v>517355</v>
      </c>
      <c r="AG11" s="11">
        <v>-626620</v>
      </c>
      <c r="AH11" s="11">
        <v>1143975</v>
      </c>
      <c r="AI11" s="11">
        <v>316030</v>
      </c>
      <c r="AJ11" s="11">
        <v>641094</v>
      </c>
      <c r="AK11" s="11">
        <v>186851</v>
      </c>
      <c r="AL11" s="11">
        <v>-1350302</v>
      </c>
      <c r="AM11" s="11">
        <v>-2803958</v>
      </c>
      <c r="AN11" s="11">
        <v>-780000</v>
      </c>
      <c r="AO11" s="11">
        <v>-2023958</v>
      </c>
      <c r="AP11" s="11">
        <v>-1831554</v>
      </c>
      <c r="AQ11" s="11">
        <v>-698693</v>
      </c>
      <c r="AR11" s="11">
        <v>506288</v>
      </c>
      <c r="AS11" s="11">
        <v>-4154260</v>
      </c>
      <c r="AT11" s="11">
        <v>1400984</v>
      </c>
      <c r="AU11" s="11">
        <v>-194562</v>
      </c>
      <c r="AV11" s="11">
        <v>1595546</v>
      </c>
      <c r="AW11" s="11">
        <v>885413</v>
      </c>
      <c r="AX11" s="11">
        <v>406322</v>
      </c>
      <c r="AY11" s="11">
        <v>303812</v>
      </c>
      <c r="AZ11" s="11">
        <v>-2753275</v>
      </c>
      <c r="BA11" s="11">
        <v>131821</v>
      </c>
      <c r="BB11" s="11">
        <v>-432305</v>
      </c>
      <c r="BC11" s="11">
        <v>564126</v>
      </c>
      <c r="BD11" s="11">
        <v>71838</v>
      </c>
      <c r="BE11" s="11">
        <v>-14202</v>
      </c>
      <c r="BF11" s="11">
        <v>506489</v>
      </c>
      <c r="BG11" s="11">
        <v>-2621454</v>
      </c>
      <c r="BH11" s="11">
        <v>-1919201</v>
      </c>
      <c r="BI11" s="11">
        <v>-490966</v>
      </c>
      <c r="BJ11" s="11">
        <v>-1428235</v>
      </c>
      <c r="BK11" s="11">
        <v>-1277771</v>
      </c>
      <c r="BL11" s="11">
        <v>-19100</v>
      </c>
      <c r="BM11" s="11">
        <v>-131364</v>
      </c>
      <c r="BN11" s="11">
        <v>-4540655</v>
      </c>
      <c r="BO11" s="11">
        <v>-86649</v>
      </c>
      <c r="BP11" s="11">
        <v>-460675</v>
      </c>
      <c r="BQ11" s="11">
        <v>374025</v>
      </c>
      <c r="BR11" s="11">
        <v>445003</v>
      </c>
      <c r="BS11" s="11">
        <v>27442</v>
      </c>
      <c r="BT11" s="11">
        <v>-98419</v>
      </c>
      <c r="BU11" s="11">
        <v>-4627304</v>
      </c>
      <c r="BV11" s="11">
        <v>-893841</v>
      </c>
      <c r="BW11" s="11">
        <v>-425879</v>
      </c>
      <c r="BX11" s="11">
        <v>-467962</v>
      </c>
      <c r="BY11" s="11">
        <v>-128919</v>
      </c>
      <c r="BZ11" s="11">
        <v>-242595</v>
      </c>
      <c r="CA11" s="11">
        <v>-96448</v>
      </c>
      <c r="CB11" s="11">
        <v>-5521144</v>
      </c>
      <c r="CC11" s="11">
        <v>-1585575</v>
      </c>
      <c r="CD11" s="11">
        <v>-243749</v>
      </c>
      <c r="CE11" s="11">
        <v>-1341826</v>
      </c>
      <c r="CF11" s="11">
        <v>-463004</v>
      </c>
      <c r="CG11" s="11">
        <v>-1151496</v>
      </c>
      <c r="CH11" s="11">
        <v>272674</v>
      </c>
      <c r="CI11" s="11">
        <v>-7106720</v>
      </c>
      <c r="CJ11" s="11">
        <v>-538228</v>
      </c>
      <c r="CK11" s="11">
        <v>-359364</v>
      </c>
      <c r="CL11" s="11">
        <v>-178863</v>
      </c>
      <c r="CM11" s="11">
        <v>754279</v>
      </c>
      <c r="CN11" s="11">
        <v>-1046536</v>
      </c>
      <c r="CO11" s="11">
        <v>113394</v>
      </c>
      <c r="CP11" s="11">
        <v>-7644948</v>
      </c>
      <c r="CQ11" s="11">
        <v>-671617</v>
      </c>
      <c r="CR11" s="11">
        <v>-370255</v>
      </c>
      <c r="CS11" s="11">
        <v>-301362</v>
      </c>
      <c r="CT11" s="11">
        <v>32444</v>
      </c>
      <c r="CU11" s="11">
        <v>-468551</v>
      </c>
      <c r="CV11" s="11">
        <v>134746</v>
      </c>
      <c r="CW11" s="11">
        <v>-8316565</v>
      </c>
      <c r="CX11" s="11">
        <v>448197</v>
      </c>
      <c r="CY11" s="11">
        <v>-397235</v>
      </c>
      <c r="CZ11" s="11">
        <v>845432</v>
      </c>
      <c r="DA11" s="11">
        <v>-374446</v>
      </c>
      <c r="DB11" s="11">
        <v>1183779</v>
      </c>
      <c r="DC11" s="11">
        <v>36100</v>
      </c>
      <c r="DD11" s="11">
        <v>-7868368</v>
      </c>
      <c r="DE11" s="11">
        <v>-1969495</v>
      </c>
      <c r="DF11" s="11">
        <v>-282468</v>
      </c>
      <c r="DG11" s="11">
        <v>-1687028</v>
      </c>
      <c r="DH11" s="11">
        <v>-583416</v>
      </c>
      <c r="DI11" s="11">
        <v>-661523</v>
      </c>
      <c r="DJ11" s="11">
        <v>-442089</v>
      </c>
      <c r="DK11" s="11">
        <v>-9837863</v>
      </c>
      <c r="DL11" s="11">
        <v>-1848728</v>
      </c>
      <c r="DM11" s="11">
        <v>-516686</v>
      </c>
      <c r="DN11" s="11">
        <v>-1332041</v>
      </c>
      <c r="DO11" s="11">
        <v>-1387388</v>
      </c>
      <c r="DP11" s="11">
        <v>119526</v>
      </c>
      <c r="DQ11" s="11">
        <v>-64179</v>
      </c>
      <c r="DR11" s="11">
        <v>-11686591</v>
      </c>
      <c r="DS11" s="11">
        <v>-3027718</v>
      </c>
      <c r="DT11" s="11">
        <v>-666858</v>
      </c>
      <c r="DU11" s="11">
        <v>-2360859</v>
      </c>
      <c r="DV11" s="11">
        <v>-3384059</v>
      </c>
      <c r="DW11" s="11">
        <v>1007219</v>
      </c>
      <c r="DX11" s="11">
        <v>15981</v>
      </c>
      <c r="DY11" s="11">
        <v>-14714309</v>
      </c>
      <c r="DZ11" s="11">
        <v>-4140264</v>
      </c>
      <c r="EA11" s="11">
        <v>-784597</v>
      </c>
      <c r="EB11" s="11">
        <v>-3355667</v>
      </c>
      <c r="EC11" s="11">
        <v>-1866282</v>
      </c>
      <c r="ED11" s="11">
        <v>-950625</v>
      </c>
      <c r="EE11" s="11">
        <v>-538759</v>
      </c>
      <c r="EF11" s="11">
        <v>-18854573</v>
      </c>
      <c r="EG11" s="11">
        <v>2521168</v>
      </c>
      <c r="EH11" s="11">
        <v>-788407</v>
      </c>
      <c r="EI11" s="11">
        <v>3309575</v>
      </c>
      <c r="EJ11" s="11">
        <v>4389022</v>
      </c>
      <c r="EK11" s="11">
        <v>-1157750</v>
      </c>
      <c r="EL11" s="11">
        <v>78304</v>
      </c>
      <c r="EM11" s="11">
        <v>-16333405</v>
      </c>
      <c r="EN11" s="11">
        <v>-3514295</v>
      </c>
      <c r="EO11" s="11">
        <v>-908481</v>
      </c>
      <c r="EP11" s="11">
        <v>-2605814</v>
      </c>
      <c r="EQ11" s="11">
        <v>-3087609</v>
      </c>
      <c r="ER11" s="11">
        <v>487820</v>
      </c>
      <c r="ES11" s="11">
        <v>-6025</v>
      </c>
      <c r="ET11" s="11">
        <v>-19847700</v>
      </c>
      <c r="EU11" s="11">
        <v>-6416576</v>
      </c>
      <c r="EV11" s="11">
        <v>-1197963</v>
      </c>
      <c r="EW11" s="11">
        <v>-5218613</v>
      </c>
      <c r="EX11" s="11">
        <v>-3432584</v>
      </c>
      <c r="EY11" s="11">
        <v>-1063690</v>
      </c>
      <c r="EZ11" s="11">
        <v>-722339</v>
      </c>
      <c r="FA11" s="11">
        <v>-26264275</v>
      </c>
    </row>
    <row r="12" spans="1:157" ht="15.75">
      <c r="A12" s="11" t="s">
        <v>3</v>
      </c>
      <c r="B12" s="11" t="s">
        <v>522</v>
      </c>
      <c r="C12" s="11" t="s">
        <v>186</v>
      </c>
      <c r="D12" s="11" t="s">
        <v>186</v>
      </c>
      <c r="E12" s="11" t="s">
        <v>186</v>
      </c>
      <c r="F12" s="11" t="s">
        <v>186</v>
      </c>
      <c r="G12" s="11" t="s">
        <v>186</v>
      </c>
      <c r="H12" s="11" t="s">
        <v>186</v>
      </c>
      <c r="I12" s="11" t="s">
        <v>186</v>
      </c>
      <c r="J12" s="11" t="s">
        <v>186</v>
      </c>
      <c r="K12" s="11" t="s">
        <v>186</v>
      </c>
      <c r="L12" s="11" t="s">
        <v>186</v>
      </c>
      <c r="M12" s="11" t="s">
        <v>186</v>
      </c>
      <c r="N12" s="11" t="s">
        <v>186</v>
      </c>
      <c r="O12" s="11" t="s">
        <v>186</v>
      </c>
      <c r="P12" s="11" t="s">
        <v>186</v>
      </c>
      <c r="Q12" s="11" t="s">
        <v>186</v>
      </c>
      <c r="R12" s="11">
        <v>57915</v>
      </c>
      <c r="S12" s="11" t="s">
        <v>186</v>
      </c>
      <c r="T12" s="11" t="s">
        <v>186</v>
      </c>
      <c r="U12" s="11" t="s">
        <v>536</v>
      </c>
      <c r="V12" s="11" t="s">
        <v>536</v>
      </c>
      <c r="W12" s="11" t="s">
        <v>536</v>
      </c>
      <c r="X12" s="11">
        <v>57915</v>
      </c>
      <c r="Y12" s="11">
        <v>1921</v>
      </c>
      <c r="Z12" s="11">
        <v>-29710</v>
      </c>
      <c r="AA12" s="11">
        <v>31631</v>
      </c>
      <c r="AB12" s="11" t="s">
        <v>536</v>
      </c>
      <c r="AC12" s="11" t="s">
        <v>536</v>
      </c>
      <c r="AD12" s="11" t="s">
        <v>536</v>
      </c>
      <c r="AE12" s="11">
        <v>59836</v>
      </c>
      <c r="AF12" s="11">
        <v>11636</v>
      </c>
      <c r="AG12" s="11">
        <v>-6222</v>
      </c>
      <c r="AH12" s="11">
        <v>17858</v>
      </c>
      <c r="AI12" s="11" t="s">
        <v>536</v>
      </c>
      <c r="AJ12" s="11" t="s">
        <v>536</v>
      </c>
      <c r="AK12" s="11" t="s">
        <v>536</v>
      </c>
      <c r="AL12" s="11">
        <v>71472</v>
      </c>
      <c r="AM12" s="11">
        <v>88163</v>
      </c>
      <c r="AN12" s="11">
        <v>32947</v>
      </c>
      <c r="AO12" s="11">
        <v>55216</v>
      </c>
      <c r="AP12" s="11" t="s">
        <v>536</v>
      </c>
      <c r="AQ12" s="11" t="s">
        <v>536</v>
      </c>
      <c r="AR12" s="11" t="s">
        <v>536</v>
      </c>
      <c r="AS12" s="11">
        <v>159635</v>
      </c>
      <c r="AT12" s="11">
        <v>-33300</v>
      </c>
      <c r="AU12" s="11">
        <v>-44816</v>
      </c>
      <c r="AV12" s="11">
        <v>11516</v>
      </c>
      <c r="AW12" s="11" t="s">
        <v>536</v>
      </c>
      <c r="AX12" s="11" t="s">
        <v>536</v>
      </c>
      <c r="AY12" s="11" t="s">
        <v>536</v>
      </c>
      <c r="AZ12" s="11">
        <v>126335</v>
      </c>
      <c r="BA12" s="11">
        <v>-15953</v>
      </c>
      <c r="BB12" s="11">
        <v>-14076</v>
      </c>
      <c r="BC12" s="11">
        <v>-1877</v>
      </c>
      <c r="BD12" s="11" t="s">
        <v>536</v>
      </c>
      <c r="BE12" s="11" t="s">
        <v>536</v>
      </c>
      <c r="BF12" s="11" t="s">
        <v>536</v>
      </c>
      <c r="BG12" s="11">
        <v>110382</v>
      </c>
      <c r="BH12" s="11">
        <v>-24343</v>
      </c>
      <c r="BI12" s="11">
        <v>-35006</v>
      </c>
      <c r="BJ12" s="11">
        <v>10663</v>
      </c>
      <c r="BK12" s="11" t="s">
        <v>536</v>
      </c>
      <c r="BL12" s="11" t="s">
        <v>536</v>
      </c>
      <c r="BM12" s="11" t="s">
        <v>536</v>
      </c>
      <c r="BN12" s="11">
        <v>86039</v>
      </c>
      <c r="BO12" s="11">
        <v>-28263</v>
      </c>
      <c r="BP12" s="11">
        <v>7064</v>
      </c>
      <c r="BQ12" s="11">
        <v>-35327</v>
      </c>
      <c r="BR12" s="11" t="s">
        <v>536</v>
      </c>
      <c r="BS12" s="11" t="s">
        <v>536</v>
      </c>
      <c r="BT12" s="11" t="s">
        <v>536</v>
      </c>
      <c r="BU12" s="11">
        <v>57776</v>
      </c>
      <c r="BV12" s="11">
        <v>19781</v>
      </c>
      <c r="BW12" s="11">
        <v>2222</v>
      </c>
      <c r="BX12" s="11">
        <v>17559</v>
      </c>
      <c r="BY12" s="11" t="s">
        <v>536</v>
      </c>
      <c r="BZ12" s="11" t="s">
        <v>536</v>
      </c>
      <c r="CA12" s="11" t="s">
        <v>536</v>
      </c>
      <c r="CB12" s="11">
        <v>77557</v>
      </c>
      <c r="CC12" s="11">
        <v>7975</v>
      </c>
      <c r="CD12" s="11">
        <v>-54335</v>
      </c>
      <c r="CE12" s="11">
        <v>62310</v>
      </c>
      <c r="CF12" s="11" t="s">
        <v>536</v>
      </c>
      <c r="CG12" s="11" t="s">
        <v>536</v>
      </c>
      <c r="CH12" s="11" t="s">
        <v>536</v>
      </c>
      <c r="CI12" s="11">
        <v>85532</v>
      </c>
      <c r="CJ12" s="11">
        <v>-31054</v>
      </c>
      <c r="CK12" s="11">
        <v>-27035</v>
      </c>
      <c r="CL12" s="11">
        <v>-4019</v>
      </c>
      <c r="CM12" s="11" t="s">
        <v>536</v>
      </c>
      <c r="CN12" s="11" t="s">
        <v>536</v>
      </c>
      <c r="CO12" s="11" t="s">
        <v>536</v>
      </c>
      <c r="CP12" s="11">
        <v>54478</v>
      </c>
      <c r="CQ12" s="11">
        <v>3700</v>
      </c>
      <c r="CR12" s="11">
        <v>7827</v>
      </c>
      <c r="CS12" s="11">
        <v>-4127</v>
      </c>
      <c r="CT12" s="11" t="s">
        <v>536</v>
      </c>
      <c r="CU12" s="11" t="s">
        <v>536</v>
      </c>
      <c r="CV12" s="11" t="s">
        <v>536</v>
      </c>
      <c r="CW12" s="11">
        <v>58178</v>
      </c>
      <c r="CX12" s="11">
        <v>-20533</v>
      </c>
      <c r="CY12" s="11">
        <v>23998</v>
      </c>
      <c r="CZ12" s="11">
        <v>-44531</v>
      </c>
      <c r="DA12" s="11" t="s">
        <v>536</v>
      </c>
      <c r="DB12" s="11" t="s">
        <v>536</v>
      </c>
      <c r="DC12" s="11" t="s">
        <v>536</v>
      </c>
      <c r="DD12" s="11">
        <v>37645</v>
      </c>
      <c r="DE12" s="11">
        <v>4397</v>
      </c>
      <c r="DF12" s="11">
        <v>-20404</v>
      </c>
      <c r="DG12" s="11">
        <v>24801</v>
      </c>
      <c r="DH12" s="11" t="s">
        <v>536</v>
      </c>
      <c r="DI12" s="11" t="s">
        <v>536</v>
      </c>
      <c r="DJ12" s="11" t="s">
        <v>536</v>
      </c>
      <c r="DK12" s="11">
        <v>42042</v>
      </c>
      <c r="DL12" s="11">
        <v>-21891</v>
      </c>
      <c r="DM12" s="11">
        <v>-41670</v>
      </c>
      <c r="DN12" s="11">
        <v>19779</v>
      </c>
      <c r="DO12" s="11" t="s">
        <v>536</v>
      </c>
      <c r="DP12" s="11" t="s">
        <v>536</v>
      </c>
      <c r="DQ12" s="11" t="s">
        <v>536</v>
      </c>
      <c r="DR12" s="11">
        <v>20151</v>
      </c>
      <c r="DS12" s="11">
        <v>-26846</v>
      </c>
      <c r="DT12" s="11">
        <v>-5107</v>
      </c>
      <c r="DU12" s="11">
        <v>-21739</v>
      </c>
      <c r="DV12" s="11" t="s">
        <v>536</v>
      </c>
      <c r="DW12" s="11" t="s">
        <v>536</v>
      </c>
      <c r="DX12" s="11" t="s">
        <v>536</v>
      </c>
      <c r="DY12" s="11">
        <v>-6695</v>
      </c>
      <c r="DZ12" s="11">
        <v>28748</v>
      </c>
      <c r="EA12" s="11">
        <v>-39028</v>
      </c>
      <c r="EB12" s="11">
        <v>67776</v>
      </c>
      <c r="EC12" s="11" t="s">
        <v>536</v>
      </c>
      <c r="ED12" s="11" t="s">
        <v>536</v>
      </c>
      <c r="EE12" s="11" t="s">
        <v>536</v>
      </c>
      <c r="EF12" s="11">
        <v>22053</v>
      </c>
      <c r="EG12" s="11">
        <v>47444</v>
      </c>
      <c r="EH12" s="11">
        <v>-80698</v>
      </c>
      <c r="EI12" s="11">
        <v>128142</v>
      </c>
      <c r="EJ12" s="11" t="s">
        <v>536</v>
      </c>
      <c r="EK12" s="11" t="s">
        <v>536</v>
      </c>
      <c r="EL12" s="11" t="s">
        <v>536</v>
      </c>
      <c r="EM12" s="11">
        <v>69497</v>
      </c>
      <c r="EN12" s="11">
        <v>-74951</v>
      </c>
      <c r="EO12" s="11">
        <v>-15642</v>
      </c>
      <c r="EP12" s="11">
        <v>-59309</v>
      </c>
      <c r="EQ12" s="11" t="s">
        <v>536</v>
      </c>
      <c r="ER12" s="11" t="s">
        <v>536</v>
      </c>
      <c r="ES12" s="11" t="s">
        <v>536</v>
      </c>
      <c r="ET12" s="11">
        <v>-5454</v>
      </c>
      <c r="EU12" s="11">
        <v>37604</v>
      </c>
      <c r="EV12" s="11">
        <v>-70877</v>
      </c>
      <c r="EW12" s="11">
        <v>108481</v>
      </c>
      <c r="EX12" s="11" t="s">
        <v>536</v>
      </c>
      <c r="EY12" s="11" t="s">
        <v>536</v>
      </c>
      <c r="EZ12" s="11" t="s">
        <v>536</v>
      </c>
      <c r="FA12" s="11">
        <v>32150</v>
      </c>
    </row>
    <row r="13" spans="1:157" ht="15.75">
      <c r="A13" s="15" t="s">
        <v>4</v>
      </c>
      <c r="B13" s="15" t="s">
        <v>398</v>
      </c>
      <c r="C13" s="15">
        <v>7065765</v>
      </c>
      <c r="D13" s="15">
        <v>1555787</v>
      </c>
      <c r="E13" s="15">
        <v>371104</v>
      </c>
      <c r="F13" s="15">
        <v>1184683</v>
      </c>
      <c r="G13" s="15">
        <v>767451</v>
      </c>
      <c r="H13" s="15">
        <v>483662</v>
      </c>
      <c r="I13" s="15">
        <v>-66430</v>
      </c>
      <c r="J13" s="15">
        <v>8621551</v>
      </c>
      <c r="K13" s="15">
        <v>1968077</v>
      </c>
      <c r="L13" s="15">
        <v>1058661</v>
      </c>
      <c r="M13" s="15">
        <v>909415</v>
      </c>
      <c r="N13" s="15">
        <v>468623</v>
      </c>
      <c r="O13" s="15">
        <v>309113</v>
      </c>
      <c r="P13" s="15">
        <v>131679</v>
      </c>
      <c r="Q13" s="15">
        <v>10589628</v>
      </c>
      <c r="R13" s="15">
        <v>2768012</v>
      </c>
      <c r="S13" s="15" t="s">
        <v>535</v>
      </c>
      <c r="T13" s="15" t="s">
        <v>535</v>
      </c>
      <c r="U13" s="15" t="s">
        <v>535</v>
      </c>
      <c r="V13" s="15" t="s">
        <v>535</v>
      </c>
      <c r="W13" s="15" t="s">
        <v>535</v>
      </c>
      <c r="X13" s="15">
        <v>13357640</v>
      </c>
      <c r="Y13" s="15">
        <v>3052871</v>
      </c>
      <c r="Z13" s="15" t="s">
        <v>535</v>
      </c>
      <c r="AA13" s="15" t="s">
        <v>535</v>
      </c>
      <c r="AB13" s="15" t="s">
        <v>535</v>
      </c>
      <c r="AC13" s="15" t="s">
        <v>535</v>
      </c>
      <c r="AD13" s="15" t="s">
        <v>535</v>
      </c>
      <c r="AE13" s="15">
        <v>16410512</v>
      </c>
      <c r="AF13" s="15">
        <v>4294656</v>
      </c>
      <c r="AG13" s="15" t="s">
        <v>535</v>
      </c>
      <c r="AH13" s="15" t="s">
        <v>535</v>
      </c>
      <c r="AI13" s="15" t="s">
        <v>535</v>
      </c>
      <c r="AJ13" s="15" t="s">
        <v>535</v>
      </c>
      <c r="AK13" s="15" t="s">
        <v>535</v>
      </c>
      <c r="AL13" s="15">
        <v>20705167</v>
      </c>
      <c r="AM13" s="15">
        <v>-1281073</v>
      </c>
      <c r="AN13" s="15" t="s">
        <v>535</v>
      </c>
      <c r="AO13" s="15" t="s">
        <v>535</v>
      </c>
      <c r="AP13" s="15" t="s">
        <v>535</v>
      </c>
      <c r="AQ13" s="15" t="s">
        <v>535</v>
      </c>
      <c r="AR13" s="15" t="s">
        <v>535</v>
      </c>
      <c r="AS13" s="15">
        <v>19424093</v>
      </c>
      <c r="AT13" s="15">
        <v>3051</v>
      </c>
      <c r="AU13" s="15" t="s">
        <v>535</v>
      </c>
      <c r="AV13" s="15" t="s">
        <v>535</v>
      </c>
      <c r="AW13" s="15" t="s">
        <v>535</v>
      </c>
      <c r="AX13" s="15" t="s">
        <v>535</v>
      </c>
      <c r="AY13" s="15" t="s">
        <v>535</v>
      </c>
      <c r="AZ13" s="15">
        <v>19427145</v>
      </c>
      <c r="BA13" s="15">
        <v>2341402</v>
      </c>
      <c r="BB13" s="15" t="s">
        <v>535</v>
      </c>
      <c r="BC13" s="15" t="s">
        <v>535</v>
      </c>
      <c r="BD13" s="15" t="s">
        <v>535</v>
      </c>
      <c r="BE13" s="15" t="s">
        <v>535</v>
      </c>
      <c r="BF13" s="15" t="s">
        <v>535</v>
      </c>
      <c r="BG13" s="15">
        <v>21768547</v>
      </c>
      <c r="BH13" s="15">
        <v>441095</v>
      </c>
      <c r="BI13" s="15" t="s">
        <v>535</v>
      </c>
      <c r="BJ13" s="15" t="s">
        <v>535</v>
      </c>
      <c r="BK13" s="15" t="s">
        <v>535</v>
      </c>
      <c r="BL13" s="15" t="s">
        <v>535</v>
      </c>
      <c r="BM13" s="15" t="s">
        <v>535</v>
      </c>
      <c r="BN13" s="15">
        <v>22209642</v>
      </c>
      <c r="BO13" s="15">
        <v>301004</v>
      </c>
      <c r="BP13" s="15" t="s">
        <v>535</v>
      </c>
      <c r="BQ13" s="15" t="s">
        <v>535</v>
      </c>
      <c r="BR13" s="15" t="s">
        <v>535</v>
      </c>
      <c r="BS13" s="15" t="s">
        <v>535</v>
      </c>
      <c r="BT13" s="15" t="s">
        <v>535</v>
      </c>
      <c r="BU13" s="15">
        <v>22510646</v>
      </c>
      <c r="BV13" s="15">
        <v>1559187</v>
      </c>
      <c r="BW13" s="15" t="s">
        <v>535</v>
      </c>
      <c r="BX13" s="15" t="s">
        <v>535</v>
      </c>
      <c r="BY13" s="15" t="s">
        <v>535</v>
      </c>
      <c r="BZ13" s="15" t="s">
        <v>535</v>
      </c>
      <c r="CA13" s="15" t="s">
        <v>535</v>
      </c>
      <c r="CB13" s="15">
        <v>24069833</v>
      </c>
      <c r="CC13" s="15">
        <v>737283</v>
      </c>
      <c r="CD13" s="15" t="s">
        <v>535</v>
      </c>
      <c r="CE13" s="15" t="s">
        <v>535</v>
      </c>
      <c r="CF13" s="15" t="s">
        <v>535</v>
      </c>
      <c r="CG13" s="15" t="s">
        <v>535</v>
      </c>
      <c r="CH13" s="15" t="s">
        <v>535</v>
      </c>
      <c r="CI13" s="15">
        <v>24807117</v>
      </c>
      <c r="CJ13" s="15">
        <v>-1505369</v>
      </c>
      <c r="CK13" s="15" t="s">
        <v>535</v>
      </c>
      <c r="CL13" s="15" t="s">
        <v>535</v>
      </c>
      <c r="CM13" s="15" t="s">
        <v>535</v>
      </c>
      <c r="CN13" s="15" t="s">
        <v>535</v>
      </c>
      <c r="CO13" s="15" t="s">
        <v>535</v>
      </c>
      <c r="CP13" s="15">
        <v>23301747</v>
      </c>
      <c r="CQ13" s="15">
        <v>600624</v>
      </c>
      <c r="CR13" s="15" t="s">
        <v>535</v>
      </c>
      <c r="CS13" s="15" t="s">
        <v>535</v>
      </c>
      <c r="CT13" s="15" t="s">
        <v>535</v>
      </c>
      <c r="CU13" s="15" t="s">
        <v>535</v>
      </c>
      <c r="CV13" s="15" t="s">
        <v>535</v>
      </c>
      <c r="CW13" s="15">
        <v>23902371</v>
      </c>
      <c r="CX13" s="15">
        <v>3679698</v>
      </c>
      <c r="CY13" s="15" t="s">
        <v>535</v>
      </c>
      <c r="CZ13" s="15" t="s">
        <v>535</v>
      </c>
      <c r="DA13" s="15" t="s">
        <v>535</v>
      </c>
      <c r="DB13" s="15" t="s">
        <v>535</v>
      </c>
      <c r="DC13" s="15" t="s">
        <v>535</v>
      </c>
      <c r="DD13" s="15">
        <v>27582069</v>
      </c>
      <c r="DE13" s="15">
        <v>-2475312</v>
      </c>
      <c r="DF13" s="15" t="s">
        <v>535</v>
      </c>
      <c r="DG13" s="15" t="s">
        <v>535</v>
      </c>
      <c r="DH13" s="15" t="s">
        <v>535</v>
      </c>
      <c r="DI13" s="15" t="s">
        <v>535</v>
      </c>
      <c r="DJ13" s="15" t="s">
        <v>535</v>
      </c>
      <c r="DK13" s="15">
        <v>25106757</v>
      </c>
      <c r="DL13" s="15">
        <v>3738420</v>
      </c>
      <c r="DM13" s="15" t="s">
        <v>535</v>
      </c>
      <c r="DN13" s="15" t="s">
        <v>535</v>
      </c>
      <c r="DO13" s="15" t="s">
        <v>535</v>
      </c>
      <c r="DP13" s="15" t="s">
        <v>535</v>
      </c>
      <c r="DQ13" s="15" t="s">
        <v>535</v>
      </c>
      <c r="DR13" s="15">
        <v>28845177</v>
      </c>
      <c r="DS13" s="15">
        <v>3177978</v>
      </c>
      <c r="DT13" s="15" t="s">
        <v>535</v>
      </c>
      <c r="DU13" s="15" t="s">
        <v>535</v>
      </c>
      <c r="DV13" s="15" t="s">
        <v>535</v>
      </c>
      <c r="DW13" s="15" t="s">
        <v>535</v>
      </c>
      <c r="DX13" s="15" t="s">
        <v>535</v>
      </c>
      <c r="DY13" s="15">
        <v>32023156</v>
      </c>
      <c r="DZ13" s="15">
        <v>2919782</v>
      </c>
      <c r="EA13" s="15" t="s">
        <v>535</v>
      </c>
      <c r="EB13" s="15" t="s">
        <v>535</v>
      </c>
      <c r="EC13" s="15" t="s">
        <v>535</v>
      </c>
      <c r="ED13" s="15" t="s">
        <v>535</v>
      </c>
      <c r="EE13" s="15" t="s">
        <v>535</v>
      </c>
      <c r="EF13" s="15">
        <v>34942937</v>
      </c>
      <c r="EG13" s="15">
        <v>-3502651</v>
      </c>
      <c r="EH13" s="15" t="s">
        <v>535</v>
      </c>
      <c r="EI13" s="15" t="s">
        <v>535</v>
      </c>
      <c r="EJ13" s="15" t="s">
        <v>535</v>
      </c>
      <c r="EK13" s="15" t="s">
        <v>535</v>
      </c>
      <c r="EL13" s="15" t="s">
        <v>535</v>
      </c>
      <c r="EM13" s="15">
        <v>31440286</v>
      </c>
      <c r="EN13" s="15">
        <v>2959362</v>
      </c>
      <c r="EO13" s="15" t="s">
        <v>535</v>
      </c>
      <c r="EP13" s="15" t="s">
        <v>535</v>
      </c>
      <c r="EQ13" s="15" t="s">
        <v>535</v>
      </c>
      <c r="ER13" s="15" t="s">
        <v>535</v>
      </c>
      <c r="ES13" s="15" t="s">
        <v>535</v>
      </c>
      <c r="ET13" s="15">
        <v>34399648</v>
      </c>
      <c r="EU13" s="15">
        <v>1485804</v>
      </c>
      <c r="EV13" s="15" t="s">
        <v>535</v>
      </c>
      <c r="EW13" s="15" t="s">
        <v>535</v>
      </c>
      <c r="EX13" s="15" t="s">
        <v>535</v>
      </c>
      <c r="EY13" s="15" t="s">
        <v>535</v>
      </c>
      <c r="EZ13" s="15" t="s">
        <v>535</v>
      </c>
      <c r="FA13" s="15">
        <v>35885452</v>
      </c>
    </row>
    <row r="14" spans="1:157" ht="15.75">
      <c r="A14" s="11" t="s">
        <v>5</v>
      </c>
      <c r="B14" s="11" t="s">
        <v>399</v>
      </c>
      <c r="C14" s="11">
        <v>7065765</v>
      </c>
      <c r="D14" s="11">
        <v>1555787</v>
      </c>
      <c r="E14" s="11">
        <v>371104</v>
      </c>
      <c r="F14" s="11">
        <v>1184683</v>
      </c>
      <c r="G14" s="11">
        <v>767451</v>
      </c>
      <c r="H14" s="11">
        <v>483662</v>
      </c>
      <c r="I14" s="11">
        <v>-66430</v>
      </c>
      <c r="J14" s="11">
        <v>8621551</v>
      </c>
      <c r="K14" s="11">
        <v>1968077</v>
      </c>
      <c r="L14" s="11">
        <v>1058661</v>
      </c>
      <c r="M14" s="11">
        <v>909415</v>
      </c>
      <c r="N14" s="11">
        <v>468623</v>
      </c>
      <c r="O14" s="11">
        <v>309113</v>
      </c>
      <c r="P14" s="11">
        <v>131679</v>
      </c>
      <c r="Q14" s="11">
        <v>10589628</v>
      </c>
      <c r="R14" s="11">
        <v>1577983</v>
      </c>
      <c r="S14" s="11">
        <v>562996</v>
      </c>
      <c r="T14" s="11">
        <v>1014987</v>
      </c>
      <c r="U14" s="11">
        <v>1079110</v>
      </c>
      <c r="V14" s="11">
        <v>-441616</v>
      </c>
      <c r="W14" s="11">
        <v>377492</v>
      </c>
      <c r="X14" s="11">
        <v>12167611</v>
      </c>
      <c r="Y14" s="11">
        <v>3003905</v>
      </c>
      <c r="Z14" s="11">
        <v>1324623</v>
      </c>
      <c r="AA14" s="11">
        <v>1679282</v>
      </c>
      <c r="AB14" s="11">
        <v>1111577</v>
      </c>
      <c r="AC14" s="11">
        <v>412582</v>
      </c>
      <c r="AD14" s="11">
        <v>155123</v>
      </c>
      <c r="AE14" s="11">
        <v>15171517</v>
      </c>
      <c r="AF14" s="11">
        <v>2974319</v>
      </c>
      <c r="AG14" s="11">
        <v>1563467</v>
      </c>
      <c r="AH14" s="11">
        <v>1410852</v>
      </c>
      <c r="AI14" s="11">
        <v>559376</v>
      </c>
      <c r="AJ14" s="11">
        <v>721238</v>
      </c>
      <c r="AK14" s="11">
        <v>130238</v>
      </c>
      <c r="AL14" s="11">
        <v>18145835</v>
      </c>
      <c r="AM14" s="11">
        <v>-4849191</v>
      </c>
      <c r="AN14" s="11">
        <v>-317592</v>
      </c>
      <c r="AO14" s="11">
        <v>-4531599</v>
      </c>
      <c r="AP14" s="11">
        <v>-4329718</v>
      </c>
      <c r="AQ14" s="11">
        <v>-790823</v>
      </c>
      <c r="AR14" s="11">
        <v>588941</v>
      </c>
      <c r="AS14" s="11">
        <v>13296643</v>
      </c>
      <c r="AT14" s="11">
        <v>2640722</v>
      </c>
      <c r="AU14" s="11">
        <v>131082</v>
      </c>
      <c r="AV14" s="11">
        <v>2509640</v>
      </c>
      <c r="AW14" s="11">
        <v>1869617</v>
      </c>
      <c r="AX14" s="11">
        <v>492465</v>
      </c>
      <c r="AY14" s="11">
        <v>147558</v>
      </c>
      <c r="AZ14" s="11">
        <v>15937366</v>
      </c>
      <c r="BA14" s="11">
        <v>2178868</v>
      </c>
      <c r="BB14" s="11">
        <v>958737</v>
      </c>
      <c r="BC14" s="11">
        <v>1220131</v>
      </c>
      <c r="BD14" s="11">
        <v>891472</v>
      </c>
      <c r="BE14" s="11">
        <v>-22981</v>
      </c>
      <c r="BF14" s="11">
        <v>351639</v>
      </c>
      <c r="BG14" s="11">
        <v>18116234</v>
      </c>
      <c r="BH14" s="11">
        <v>-623170</v>
      </c>
      <c r="BI14" s="11">
        <v>492556</v>
      </c>
      <c r="BJ14" s="11">
        <v>-1115726</v>
      </c>
      <c r="BK14" s="11">
        <v>-1259746</v>
      </c>
      <c r="BL14" s="11">
        <v>-24639</v>
      </c>
      <c r="BM14" s="11">
        <v>168659</v>
      </c>
      <c r="BN14" s="11">
        <v>17493064</v>
      </c>
      <c r="BO14" s="11">
        <v>1397821</v>
      </c>
      <c r="BP14" s="11">
        <v>171359</v>
      </c>
      <c r="BQ14" s="11">
        <v>1226462</v>
      </c>
      <c r="BR14" s="11">
        <v>1176447</v>
      </c>
      <c r="BS14" s="11">
        <v>28361</v>
      </c>
      <c r="BT14" s="11">
        <v>21655</v>
      </c>
      <c r="BU14" s="11">
        <v>18890885</v>
      </c>
      <c r="BV14" s="11">
        <v>2161848</v>
      </c>
      <c r="BW14" s="11">
        <v>626189</v>
      </c>
      <c r="BX14" s="11">
        <v>1535659</v>
      </c>
      <c r="BY14" s="11">
        <v>1694780</v>
      </c>
      <c r="BZ14" s="11">
        <v>-271583</v>
      </c>
      <c r="CA14" s="11">
        <v>112463</v>
      </c>
      <c r="CB14" s="11">
        <v>21052733</v>
      </c>
      <c r="CC14" s="11">
        <v>502075</v>
      </c>
      <c r="CD14" s="11">
        <v>865694</v>
      </c>
      <c r="CE14" s="11">
        <v>-363619</v>
      </c>
      <c r="CF14" s="11">
        <v>655022</v>
      </c>
      <c r="CG14" s="11">
        <v>-1259327</v>
      </c>
      <c r="CH14" s="11">
        <v>240686</v>
      </c>
      <c r="CI14" s="11">
        <v>21554809</v>
      </c>
      <c r="CJ14" s="11">
        <v>-696432</v>
      </c>
      <c r="CK14" s="11">
        <v>144104</v>
      </c>
      <c r="CL14" s="11">
        <v>-840535</v>
      </c>
      <c r="CM14" s="11">
        <v>192241</v>
      </c>
      <c r="CN14" s="11">
        <v>-1139164</v>
      </c>
      <c r="CO14" s="11">
        <v>106388</v>
      </c>
      <c r="CP14" s="11">
        <v>20858376</v>
      </c>
      <c r="CQ14" s="11">
        <v>823542</v>
      </c>
      <c r="CR14" s="11">
        <v>336438</v>
      </c>
      <c r="CS14" s="11">
        <v>487103</v>
      </c>
      <c r="CT14" s="11">
        <v>834575</v>
      </c>
      <c r="CU14" s="11">
        <v>-497059</v>
      </c>
      <c r="CV14" s="11">
        <v>149588</v>
      </c>
      <c r="CW14" s="11">
        <v>21681918</v>
      </c>
      <c r="CX14" s="11">
        <v>4339335</v>
      </c>
      <c r="CY14" s="11">
        <v>1161984</v>
      </c>
      <c r="CZ14" s="11">
        <v>3177351</v>
      </c>
      <c r="DA14" s="11">
        <v>1809392</v>
      </c>
      <c r="DB14" s="11">
        <v>1285303</v>
      </c>
      <c r="DC14" s="11">
        <v>82657</v>
      </c>
      <c r="DD14" s="11">
        <v>26021253</v>
      </c>
      <c r="DE14" s="11">
        <v>-2364086</v>
      </c>
      <c r="DF14" s="11">
        <v>429710</v>
      </c>
      <c r="DG14" s="11">
        <v>-2793796</v>
      </c>
      <c r="DH14" s="11">
        <v>-2121941</v>
      </c>
      <c r="DI14" s="11">
        <v>-717286</v>
      </c>
      <c r="DJ14" s="11">
        <v>45432</v>
      </c>
      <c r="DK14" s="11">
        <v>23657167</v>
      </c>
      <c r="DL14" s="11">
        <v>3397608</v>
      </c>
      <c r="DM14" s="11">
        <v>315580</v>
      </c>
      <c r="DN14" s="11">
        <v>3082029</v>
      </c>
      <c r="DO14" s="11">
        <v>2941705</v>
      </c>
      <c r="DP14" s="11">
        <v>128439</v>
      </c>
      <c r="DQ14" s="11">
        <v>11885</v>
      </c>
      <c r="DR14" s="11">
        <v>27054775</v>
      </c>
      <c r="DS14" s="11">
        <v>2422425</v>
      </c>
      <c r="DT14" s="11">
        <v>954808</v>
      </c>
      <c r="DU14" s="11">
        <v>1467617</v>
      </c>
      <c r="DV14" s="11">
        <v>269656</v>
      </c>
      <c r="DW14" s="11">
        <v>1095037</v>
      </c>
      <c r="DX14" s="11">
        <v>102924</v>
      </c>
      <c r="DY14" s="11">
        <v>29477201</v>
      </c>
      <c r="DZ14" s="11">
        <v>3482771</v>
      </c>
      <c r="EA14" s="11">
        <v>1191028</v>
      </c>
      <c r="EB14" s="11">
        <v>2291742</v>
      </c>
      <c r="EC14" s="11">
        <v>3130215</v>
      </c>
      <c r="ED14" s="11">
        <v>-1033522</v>
      </c>
      <c r="EE14" s="11">
        <v>195049</v>
      </c>
      <c r="EF14" s="11">
        <v>32959971</v>
      </c>
      <c r="EG14" s="11">
        <v>-4063028</v>
      </c>
      <c r="EH14" s="11">
        <v>747109</v>
      </c>
      <c r="EI14" s="11">
        <v>-4810137</v>
      </c>
      <c r="EJ14" s="11">
        <v>-3414385</v>
      </c>
      <c r="EK14" s="11">
        <v>-1263723</v>
      </c>
      <c r="EL14" s="11">
        <v>-132030</v>
      </c>
      <c r="EM14" s="11">
        <v>28896943</v>
      </c>
      <c r="EN14" s="11">
        <v>3299904</v>
      </c>
      <c r="EO14" s="11">
        <v>978604</v>
      </c>
      <c r="EP14" s="11">
        <v>2321300</v>
      </c>
      <c r="EQ14" s="11">
        <v>1911515</v>
      </c>
      <c r="ER14" s="11">
        <v>523934</v>
      </c>
      <c r="ES14" s="11">
        <v>-114149</v>
      </c>
      <c r="ET14" s="11">
        <v>32196847</v>
      </c>
      <c r="EU14" s="11">
        <v>1372438</v>
      </c>
      <c r="EV14" s="11">
        <v>855854</v>
      </c>
      <c r="EW14" s="11">
        <v>516584</v>
      </c>
      <c r="EX14" s="11">
        <v>1945078</v>
      </c>
      <c r="EY14" s="11">
        <v>-1176281</v>
      </c>
      <c r="EZ14" s="11">
        <v>-252212</v>
      </c>
      <c r="FA14" s="11">
        <v>33569285</v>
      </c>
    </row>
    <row r="15" spans="1:157" ht="15.75">
      <c r="A15" s="11" t="s">
        <v>6</v>
      </c>
      <c r="B15" s="11" t="s">
        <v>400</v>
      </c>
      <c r="C15" s="11" t="s">
        <v>186</v>
      </c>
      <c r="D15" s="11" t="s">
        <v>186</v>
      </c>
      <c r="E15" s="11" t="s">
        <v>186</v>
      </c>
      <c r="F15" s="11" t="s">
        <v>186</v>
      </c>
      <c r="G15" s="11" t="s">
        <v>186</v>
      </c>
      <c r="H15" s="11" t="s">
        <v>186</v>
      </c>
      <c r="I15" s="11" t="s">
        <v>186</v>
      </c>
      <c r="J15" s="11" t="s">
        <v>186</v>
      </c>
      <c r="K15" s="11" t="s">
        <v>186</v>
      </c>
      <c r="L15" s="11" t="s">
        <v>186</v>
      </c>
      <c r="M15" s="11" t="s">
        <v>186</v>
      </c>
      <c r="N15" s="11" t="s">
        <v>186</v>
      </c>
      <c r="O15" s="11" t="s">
        <v>186</v>
      </c>
      <c r="P15" s="11" t="s">
        <v>186</v>
      </c>
      <c r="Q15" s="11" t="s">
        <v>186</v>
      </c>
      <c r="R15" s="11">
        <v>1190029</v>
      </c>
      <c r="S15" s="11" t="s">
        <v>535</v>
      </c>
      <c r="T15" s="11" t="s">
        <v>535</v>
      </c>
      <c r="U15" s="11" t="s">
        <v>535</v>
      </c>
      <c r="V15" s="11" t="s">
        <v>535</v>
      </c>
      <c r="W15" s="11" t="s">
        <v>535</v>
      </c>
      <c r="X15" s="11">
        <v>1190029</v>
      </c>
      <c r="Y15" s="11">
        <v>48966</v>
      </c>
      <c r="Z15" s="11" t="s">
        <v>535</v>
      </c>
      <c r="AA15" s="11" t="s">
        <v>535</v>
      </c>
      <c r="AB15" s="11" t="s">
        <v>535</v>
      </c>
      <c r="AC15" s="11" t="s">
        <v>535</v>
      </c>
      <c r="AD15" s="11" t="s">
        <v>535</v>
      </c>
      <c r="AE15" s="11">
        <v>1238995</v>
      </c>
      <c r="AF15" s="11">
        <v>1320337</v>
      </c>
      <c r="AG15" s="11" t="s">
        <v>535</v>
      </c>
      <c r="AH15" s="11" t="s">
        <v>535</v>
      </c>
      <c r="AI15" s="11" t="s">
        <v>535</v>
      </c>
      <c r="AJ15" s="11" t="s">
        <v>535</v>
      </c>
      <c r="AK15" s="11" t="s">
        <v>535</v>
      </c>
      <c r="AL15" s="11">
        <v>2559332</v>
      </c>
      <c r="AM15" s="11">
        <v>3568118</v>
      </c>
      <c r="AN15" s="11" t="s">
        <v>535</v>
      </c>
      <c r="AO15" s="11" t="s">
        <v>535</v>
      </c>
      <c r="AP15" s="11" t="s">
        <v>535</v>
      </c>
      <c r="AQ15" s="11" t="s">
        <v>535</v>
      </c>
      <c r="AR15" s="11" t="s">
        <v>535</v>
      </c>
      <c r="AS15" s="11">
        <v>6127450</v>
      </c>
      <c r="AT15" s="11">
        <v>-2637671</v>
      </c>
      <c r="AU15" s="11" t="s">
        <v>535</v>
      </c>
      <c r="AV15" s="11" t="s">
        <v>535</v>
      </c>
      <c r="AW15" s="11" t="s">
        <v>535</v>
      </c>
      <c r="AX15" s="11" t="s">
        <v>535</v>
      </c>
      <c r="AY15" s="11" t="s">
        <v>535</v>
      </c>
      <c r="AZ15" s="11">
        <v>3489779</v>
      </c>
      <c r="BA15" s="11">
        <v>162534</v>
      </c>
      <c r="BB15" s="11" t="s">
        <v>535</v>
      </c>
      <c r="BC15" s="11" t="s">
        <v>535</v>
      </c>
      <c r="BD15" s="11" t="s">
        <v>535</v>
      </c>
      <c r="BE15" s="11" t="s">
        <v>535</v>
      </c>
      <c r="BF15" s="11" t="s">
        <v>535</v>
      </c>
      <c r="BG15" s="11">
        <v>3652313</v>
      </c>
      <c r="BH15" s="11">
        <v>1064265</v>
      </c>
      <c r="BI15" s="11" t="s">
        <v>535</v>
      </c>
      <c r="BJ15" s="11" t="s">
        <v>535</v>
      </c>
      <c r="BK15" s="11" t="s">
        <v>535</v>
      </c>
      <c r="BL15" s="11" t="s">
        <v>535</v>
      </c>
      <c r="BM15" s="11" t="s">
        <v>535</v>
      </c>
      <c r="BN15" s="11">
        <v>4716578</v>
      </c>
      <c r="BO15" s="11">
        <v>-1096817</v>
      </c>
      <c r="BP15" s="11" t="s">
        <v>535</v>
      </c>
      <c r="BQ15" s="11" t="s">
        <v>535</v>
      </c>
      <c r="BR15" s="11" t="s">
        <v>535</v>
      </c>
      <c r="BS15" s="11" t="s">
        <v>535</v>
      </c>
      <c r="BT15" s="11" t="s">
        <v>535</v>
      </c>
      <c r="BU15" s="11">
        <v>3619761</v>
      </c>
      <c r="BV15" s="11">
        <v>-602661</v>
      </c>
      <c r="BW15" s="11" t="s">
        <v>535</v>
      </c>
      <c r="BX15" s="11" t="s">
        <v>535</v>
      </c>
      <c r="BY15" s="11" t="s">
        <v>535</v>
      </c>
      <c r="BZ15" s="11" t="s">
        <v>535</v>
      </c>
      <c r="CA15" s="11" t="s">
        <v>535</v>
      </c>
      <c r="CB15" s="11">
        <v>3017100</v>
      </c>
      <c r="CC15" s="11">
        <v>235208</v>
      </c>
      <c r="CD15" s="11" t="s">
        <v>535</v>
      </c>
      <c r="CE15" s="11" t="s">
        <v>535</v>
      </c>
      <c r="CF15" s="11" t="s">
        <v>535</v>
      </c>
      <c r="CG15" s="11" t="s">
        <v>535</v>
      </c>
      <c r="CH15" s="11" t="s">
        <v>535</v>
      </c>
      <c r="CI15" s="11">
        <v>3252308</v>
      </c>
      <c r="CJ15" s="11">
        <v>-808937</v>
      </c>
      <c r="CK15" s="11" t="s">
        <v>535</v>
      </c>
      <c r="CL15" s="11" t="s">
        <v>535</v>
      </c>
      <c r="CM15" s="11" t="s">
        <v>535</v>
      </c>
      <c r="CN15" s="11" t="s">
        <v>535</v>
      </c>
      <c r="CO15" s="11" t="s">
        <v>535</v>
      </c>
      <c r="CP15" s="11">
        <v>2443371</v>
      </c>
      <c r="CQ15" s="11">
        <v>-222918</v>
      </c>
      <c r="CR15" s="11" t="s">
        <v>535</v>
      </c>
      <c r="CS15" s="11" t="s">
        <v>535</v>
      </c>
      <c r="CT15" s="11" t="s">
        <v>535</v>
      </c>
      <c r="CU15" s="11" t="s">
        <v>535</v>
      </c>
      <c r="CV15" s="11" t="s">
        <v>535</v>
      </c>
      <c r="CW15" s="11">
        <v>2220453</v>
      </c>
      <c r="CX15" s="11">
        <v>-659637</v>
      </c>
      <c r="CY15" s="11" t="s">
        <v>535</v>
      </c>
      <c r="CZ15" s="11" t="s">
        <v>535</v>
      </c>
      <c r="DA15" s="11" t="s">
        <v>535</v>
      </c>
      <c r="DB15" s="11" t="s">
        <v>535</v>
      </c>
      <c r="DC15" s="11" t="s">
        <v>535</v>
      </c>
      <c r="DD15" s="11">
        <v>1560816</v>
      </c>
      <c r="DE15" s="11">
        <v>-111226</v>
      </c>
      <c r="DF15" s="11" t="s">
        <v>535</v>
      </c>
      <c r="DG15" s="11" t="s">
        <v>535</v>
      </c>
      <c r="DH15" s="11" t="s">
        <v>535</v>
      </c>
      <c r="DI15" s="11" t="s">
        <v>535</v>
      </c>
      <c r="DJ15" s="11" t="s">
        <v>535</v>
      </c>
      <c r="DK15" s="11">
        <v>1449590</v>
      </c>
      <c r="DL15" s="11">
        <v>340812</v>
      </c>
      <c r="DM15" s="11" t="s">
        <v>535</v>
      </c>
      <c r="DN15" s="11" t="s">
        <v>535</v>
      </c>
      <c r="DO15" s="11" t="s">
        <v>535</v>
      </c>
      <c r="DP15" s="11" t="s">
        <v>535</v>
      </c>
      <c r="DQ15" s="11" t="s">
        <v>535</v>
      </c>
      <c r="DR15" s="11">
        <v>1790402</v>
      </c>
      <c r="DS15" s="11">
        <v>755553</v>
      </c>
      <c r="DT15" s="11" t="s">
        <v>535</v>
      </c>
      <c r="DU15" s="11" t="s">
        <v>535</v>
      </c>
      <c r="DV15" s="11" t="s">
        <v>535</v>
      </c>
      <c r="DW15" s="11" t="s">
        <v>535</v>
      </c>
      <c r="DX15" s="11" t="s">
        <v>535</v>
      </c>
      <c r="DY15" s="11">
        <v>2545955</v>
      </c>
      <c r="DZ15" s="11">
        <v>-562989</v>
      </c>
      <c r="EA15" s="11" t="s">
        <v>535</v>
      </c>
      <c r="EB15" s="11" t="s">
        <v>535</v>
      </c>
      <c r="EC15" s="11" t="s">
        <v>535</v>
      </c>
      <c r="ED15" s="11" t="s">
        <v>535</v>
      </c>
      <c r="EE15" s="11" t="s">
        <v>535</v>
      </c>
      <c r="EF15" s="11">
        <v>1982966</v>
      </c>
      <c r="EG15" s="11">
        <v>560377</v>
      </c>
      <c r="EH15" s="11" t="s">
        <v>535</v>
      </c>
      <c r="EI15" s="11" t="s">
        <v>535</v>
      </c>
      <c r="EJ15" s="11" t="s">
        <v>535</v>
      </c>
      <c r="EK15" s="11" t="s">
        <v>535</v>
      </c>
      <c r="EL15" s="11" t="s">
        <v>535</v>
      </c>
      <c r="EM15" s="11">
        <v>2543343</v>
      </c>
      <c r="EN15" s="11">
        <v>-340542</v>
      </c>
      <c r="EO15" s="11" t="s">
        <v>535</v>
      </c>
      <c r="EP15" s="11" t="s">
        <v>535</v>
      </c>
      <c r="EQ15" s="11" t="s">
        <v>535</v>
      </c>
      <c r="ER15" s="11" t="s">
        <v>535</v>
      </c>
      <c r="ES15" s="11" t="s">
        <v>535</v>
      </c>
      <c r="ET15" s="11">
        <v>2202801</v>
      </c>
      <c r="EU15" s="11">
        <v>113366</v>
      </c>
      <c r="EV15" s="11" t="s">
        <v>535</v>
      </c>
      <c r="EW15" s="11" t="s">
        <v>535</v>
      </c>
      <c r="EX15" s="11" t="s">
        <v>535</v>
      </c>
      <c r="EY15" s="11" t="s">
        <v>535</v>
      </c>
      <c r="EZ15" s="11" t="s">
        <v>535</v>
      </c>
      <c r="FA15" s="11">
        <v>2316167</v>
      </c>
    </row>
    <row r="16" spans="1:157" ht="15.75">
      <c r="A16" s="15" t="s">
        <v>27</v>
      </c>
      <c r="B16" s="15" t="s">
        <v>401</v>
      </c>
      <c r="C16" s="15" t="s">
        <v>27</v>
      </c>
      <c r="D16" s="15" t="s">
        <v>27</v>
      </c>
      <c r="E16" s="15" t="s">
        <v>27</v>
      </c>
      <c r="F16" s="15" t="s">
        <v>27</v>
      </c>
      <c r="G16" s="15" t="s">
        <v>27</v>
      </c>
      <c r="H16" s="15" t="s">
        <v>27</v>
      </c>
      <c r="I16" s="15" t="s">
        <v>27</v>
      </c>
      <c r="J16" s="15" t="s">
        <v>27</v>
      </c>
      <c r="K16" s="15" t="s">
        <v>27</v>
      </c>
      <c r="L16" s="15" t="s">
        <v>27</v>
      </c>
      <c r="M16" s="15" t="s">
        <v>27</v>
      </c>
      <c r="N16" s="15" t="s">
        <v>27</v>
      </c>
      <c r="O16" s="15" t="s">
        <v>27</v>
      </c>
      <c r="P16" s="15" t="s">
        <v>27</v>
      </c>
      <c r="Q16" s="15" t="s">
        <v>27</v>
      </c>
      <c r="R16" s="15" t="s">
        <v>27</v>
      </c>
      <c r="S16" s="15" t="s">
        <v>27</v>
      </c>
      <c r="T16" s="15" t="s">
        <v>27</v>
      </c>
      <c r="U16" s="15" t="s">
        <v>27</v>
      </c>
      <c r="V16" s="15" t="s">
        <v>27</v>
      </c>
      <c r="W16" s="15" t="s">
        <v>27</v>
      </c>
      <c r="X16" s="15" t="s">
        <v>27</v>
      </c>
      <c r="Y16" s="15" t="s">
        <v>27</v>
      </c>
      <c r="Z16" s="15" t="s">
        <v>27</v>
      </c>
      <c r="AA16" s="15" t="s">
        <v>27</v>
      </c>
      <c r="AB16" s="15" t="s">
        <v>27</v>
      </c>
      <c r="AC16" s="15" t="s">
        <v>27</v>
      </c>
      <c r="AD16" s="15" t="s">
        <v>27</v>
      </c>
      <c r="AE16" s="15" t="s">
        <v>27</v>
      </c>
      <c r="AF16" s="15" t="s">
        <v>27</v>
      </c>
      <c r="AG16" s="15" t="s">
        <v>27</v>
      </c>
      <c r="AH16" s="15" t="s">
        <v>27</v>
      </c>
      <c r="AI16" s="15" t="s">
        <v>27</v>
      </c>
      <c r="AJ16" s="15" t="s">
        <v>27</v>
      </c>
      <c r="AK16" s="15" t="s">
        <v>27</v>
      </c>
      <c r="AL16" s="15" t="s">
        <v>27</v>
      </c>
      <c r="AM16" s="15" t="s">
        <v>27</v>
      </c>
      <c r="AN16" s="15" t="s">
        <v>27</v>
      </c>
      <c r="AO16" s="15" t="s">
        <v>27</v>
      </c>
      <c r="AP16" s="15" t="s">
        <v>27</v>
      </c>
      <c r="AQ16" s="15" t="s">
        <v>27</v>
      </c>
      <c r="AR16" s="15" t="s">
        <v>27</v>
      </c>
      <c r="AS16" s="15" t="s">
        <v>27</v>
      </c>
      <c r="AT16" s="15" t="s">
        <v>27</v>
      </c>
      <c r="AU16" s="15" t="s">
        <v>27</v>
      </c>
      <c r="AV16" s="15" t="s">
        <v>27</v>
      </c>
      <c r="AW16" s="15" t="s">
        <v>27</v>
      </c>
      <c r="AX16" s="15" t="s">
        <v>27</v>
      </c>
      <c r="AY16" s="15" t="s">
        <v>27</v>
      </c>
      <c r="AZ16" s="15" t="s">
        <v>27</v>
      </c>
      <c r="BA16" s="15" t="s">
        <v>27</v>
      </c>
      <c r="BB16" s="15" t="s">
        <v>27</v>
      </c>
      <c r="BC16" s="15" t="s">
        <v>27</v>
      </c>
      <c r="BD16" s="15" t="s">
        <v>27</v>
      </c>
      <c r="BE16" s="15" t="s">
        <v>27</v>
      </c>
      <c r="BF16" s="15" t="s">
        <v>27</v>
      </c>
      <c r="BG16" s="15" t="s">
        <v>27</v>
      </c>
      <c r="BH16" s="15" t="s">
        <v>27</v>
      </c>
      <c r="BI16" s="15" t="s">
        <v>27</v>
      </c>
      <c r="BJ16" s="15" t="s">
        <v>27</v>
      </c>
      <c r="BK16" s="15" t="s">
        <v>27</v>
      </c>
      <c r="BL16" s="15" t="s">
        <v>27</v>
      </c>
      <c r="BM16" s="15" t="s">
        <v>27</v>
      </c>
      <c r="BN16" s="15" t="s">
        <v>27</v>
      </c>
      <c r="BO16" s="15" t="s">
        <v>27</v>
      </c>
      <c r="BP16" s="15" t="s">
        <v>27</v>
      </c>
      <c r="BQ16" s="15" t="s">
        <v>27</v>
      </c>
      <c r="BR16" s="15" t="s">
        <v>27</v>
      </c>
      <c r="BS16" s="15" t="s">
        <v>27</v>
      </c>
      <c r="BT16" s="15" t="s">
        <v>27</v>
      </c>
      <c r="BU16" s="15" t="s">
        <v>27</v>
      </c>
      <c r="BV16" s="15" t="s">
        <v>27</v>
      </c>
      <c r="BW16" s="15" t="s">
        <v>27</v>
      </c>
      <c r="BX16" s="15" t="s">
        <v>27</v>
      </c>
      <c r="BY16" s="15" t="s">
        <v>27</v>
      </c>
      <c r="BZ16" s="15" t="s">
        <v>27</v>
      </c>
      <c r="CA16" s="15" t="s">
        <v>27</v>
      </c>
      <c r="CB16" s="15" t="s">
        <v>27</v>
      </c>
      <c r="CC16" s="15" t="s">
        <v>27</v>
      </c>
      <c r="CD16" s="15" t="s">
        <v>27</v>
      </c>
      <c r="CE16" s="15" t="s">
        <v>27</v>
      </c>
      <c r="CF16" s="15" t="s">
        <v>27</v>
      </c>
      <c r="CG16" s="15" t="s">
        <v>27</v>
      </c>
      <c r="CH16" s="15" t="s">
        <v>27</v>
      </c>
      <c r="CI16" s="15" t="s">
        <v>27</v>
      </c>
      <c r="CJ16" s="15" t="s">
        <v>27</v>
      </c>
      <c r="CK16" s="15" t="s">
        <v>27</v>
      </c>
      <c r="CL16" s="15" t="s">
        <v>27</v>
      </c>
      <c r="CM16" s="15" t="s">
        <v>27</v>
      </c>
      <c r="CN16" s="15" t="s">
        <v>27</v>
      </c>
      <c r="CO16" s="15" t="s">
        <v>27</v>
      </c>
      <c r="CP16" s="15" t="s">
        <v>27</v>
      </c>
      <c r="CQ16" s="15" t="s">
        <v>27</v>
      </c>
      <c r="CR16" s="15" t="s">
        <v>27</v>
      </c>
      <c r="CS16" s="15" t="s">
        <v>27</v>
      </c>
      <c r="CT16" s="15" t="s">
        <v>27</v>
      </c>
      <c r="CU16" s="15" t="s">
        <v>27</v>
      </c>
      <c r="CV16" s="15" t="s">
        <v>27</v>
      </c>
      <c r="CW16" s="15" t="s">
        <v>27</v>
      </c>
      <c r="CX16" s="15" t="s">
        <v>27</v>
      </c>
      <c r="CY16" s="15" t="s">
        <v>27</v>
      </c>
      <c r="CZ16" s="15" t="s">
        <v>27</v>
      </c>
      <c r="DA16" s="15" t="s">
        <v>27</v>
      </c>
      <c r="DB16" s="15" t="s">
        <v>27</v>
      </c>
      <c r="DC16" s="15" t="s">
        <v>27</v>
      </c>
      <c r="DD16" s="15" t="s">
        <v>27</v>
      </c>
      <c r="DE16" s="15" t="s">
        <v>27</v>
      </c>
      <c r="DF16" s="15" t="s">
        <v>27</v>
      </c>
      <c r="DG16" s="15" t="s">
        <v>27</v>
      </c>
      <c r="DH16" s="15" t="s">
        <v>27</v>
      </c>
      <c r="DI16" s="15" t="s">
        <v>27</v>
      </c>
      <c r="DJ16" s="15" t="s">
        <v>27</v>
      </c>
      <c r="DK16" s="15" t="s">
        <v>27</v>
      </c>
      <c r="DL16" s="15" t="s">
        <v>27</v>
      </c>
      <c r="DM16" s="15" t="s">
        <v>27</v>
      </c>
      <c r="DN16" s="15" t="s">
        <v>27</v>
      </c>
      <c r="DO16" s="15" t="s">
        <v>27</v>
      </c>
      <c r="DP16" s="15" t="s">
        <v>27</v>
      </c>
      <c r="DQ16" s="15" t="s">
        <v>27</v>
      </c>
      <c r="DR16" s="15" t="s">
        <v>27</v>
      </c>
      <c r="DS16" s="15" t="s">
        <v>27</v>
      </c>
      <c r="DT16" s="15" t="s">
        <v>27</v>
      </c>
      <c r="DU16" s="15" t="s">
        <v>27</v>
      </c>
      <c r="DV16" s="15" t="s">
        <v>27</v>
      </c>
      <c r="DW16" s="15" t="s">
        <v>27</v>
      </c>
      <c r="DX16" s="15" t="s">
        <v>27</v>
      </c>
      <c r="DY16" s="15" t="s">
        <v>27</v>
      </c>
      <c r="DZ16" s="15" t="s">
        <v>27</v>
      </c>
      <c r="EA16" s="15" t="s">
        <v>27</v>
      </c>
      <c r="EB16" s="15" t="s">
        <v>27</v>
      </c>
      <c r="EC16" s="15" t="s">
        <v>27</v>
      </c>
      <c r="ED16" s="15" t="s">
        <v>27</v>
      </c>
      <c r="EE16" s="15" t="s">
        <v>27</v>
      </c>
      <c r="EF16" s="15" t="s">
        <v>27</v>
      </c>
      <c r="EG16" s="15" t="s">
        <v>27</v>
      </c>
      <c r="EH16" s="15" t="s">
        <v>27</v>
      </c>
      <c r="EI16" s="15" t="s">
        <v>27</v>
      </c>
      <c r="EJ16" s="15" t="s">
        <v>27</v>
      </c>
      <c r="EK16" s="15" t="s">
        <v>27</v>
      </c>
      <c r="EL16" s="15" t="s">
        <v>27</v>
      </c>
      <c r="EM16" s="15" t="s">
        <v>27</v>
      </c>
      <c r="EN16" s="15" t="s">
        <v>27</v>
      </c>
      <c r="EO16" s="15" t="s">
        <v>27</v>
      </c>
      <c r="EP16" s="15" t="s">
        <v>27</v>
      </c>
      <c r="EQ16" s="15" t="s">
        <v>27</v>
      </c>
      <c r="ER16" s="15" t="s">
        <v>27</v>
      </c>
      <c r="ES16" s="15" t="s">
        <v>27</v>
      </c>
      <c r="ET16" s="15" t="s">
        <v>27</v>
      </c>
      <c r="EU16" s="15" t="s">
        <v>27</v>
      </c>
      <c r="EV16" s="15" t="s">
        <v>27</v>
      </c>
      <c r="EW16" s="15" t="s">
        <v>27</v>
      </c>
      <c r="EX16" s="15" t="s">
        <v>27</v>
      </c>
      <c r="EY16" s="15" t="s">
        <v>27</v>
      </c>
      <c r="EZ16" s="15" t="s">
        <v>27</v>
      </c>
      <c r="FA16" s="15" t="s">
        <v>27</v>
      </c>
    </row>
    <row r="17" spans="1:157" ht="15.75">
      <c r="A17" s="11" t="s">
        <v>7</v>
      </c>
      <c r="B17" s="11" t="s">
        <v>402</v>
      </c>
      <c r="C17" s="11">
        <v>2283141</v>
      </c>
      <c r="D17" s="11">
        <v>754171</v>
      </c>
      <c r="E17" s="11">
        <v>195218</v>
      </c>
      <c r="F17" s="11">
        <v>558953</v>
      </c>
      <c r="G17" s="11">
        <v>362690</v>
      </c>
      <c r="H17" s="11">
        <v>200068</v>
      </c>
      <c r="I17" s="11">
        <v>-3805</v>
      </c>
      <c r="J17" s="11">
        <v>3037312</v>
      </c>
      <c r="K17" s="11">
        <v>709551</v>
      </c>
      <c r="L17" s="11">
        <v>374006</v>
      </c>
      <c r="M17" s="11">
        <v>335545</v>
      </c>
      <c r="N17" s="11">
        <v>215781</v>
      </c>
      <c r="O17" s="11">
        <v>117231</v>
      </c>
      <c r="P17" s="11">
        <v>2533</v>
      </c>
      <c r="Q17" s="11">
        <v>3746863</v>
      </c>
      <c r="R17" s="11">
        <v>300307</v>
      </c>
      <c r="S17" s="11">
        <v>52591</v>
      </c>
      <c r="T17" s="11">
        <v>247716</v>
      </c>
      <c r="U17" s="11">
        <v>435627</v>
      </c>
      <c r="V17" s="11">
        <v>-203739</v>
      </c>
      <c r="W17" s="11">
        <v>15828</v>
      </c>
      <c r="X17" s="11">
        <v>4047170</v>
      </c>
      <c r="Y17" s="11">
        <v>882722</v>
      </c>
      <c r="Z17" s="11">
        <v>283800</v>
      </c>
      <c r="AA17" s="11">
        <v>598922</v>
      </c>
      <c r="AB17" s="11">
        <v>401692</v>
      </c>
      <c r="AC17" s="11">
        <v>183322</v>
      </c>
      <c r="AD17" s="11">
        <v>13908</v>
      </c>
      <c r="AE17" s="11">
        <v>4929892</v>
      </c>
      <c r="AF17" s="11">
        <v>928031</v>
      </c>
      <c r="AG17" s="11">
        <v>523889</v>
      </c>
      <c r="AH17" s="11">
        <v>404142</v>
      </c>
      <c r="AI17" s="11">
        <v>112574</v>
      </c>
      <c r="AJ17" s="11">
        <v>267582</v>
      </c>
      <c r="AK17" s="11">
        <v>23986</v>
      </c>
      <c r="AL17" s="11">
        <v>5857923</v>
      </c>
      <c r="AM17" s="11">
        <v>-2150712</v>
      </c>
      <c r="AN17" s="11">
        <v>343584</v>
      </c>
      <c r="AO17" s="11">
        <v>-2494296</v>
      </c>
      <c r="AP17" s="11">
        <v>-2253184</v>
      </c>
      <c r="AQ17" s="11">
        <v>-205689</v>
      </c>
      <c r="AR17" s="11">
        <v>-35423</v>
      </c>
      <c r="AS17" s="11">
        <v>3707211</v>
      </c>
      <c r="AT17" s="11">
        <v>1238081</v>
      </c>
      <c r="AU17" s="11">
        <v>312597</v>
      </c>
      <c r="AV17" s="11">
        <v>925484</v>
      </c>
      <c r="AW17" s="11">
        <v>749015</v>
      </c>
      <c r="AX17" s="11">
        <v>179736</v>
      </c>
      <c r="AY17" s="11">
        <v>-3268</v>
      </c>
      <c r="AZ17" s="11">
        <v>4945292</v>
      </c>
      <c r="BA17" s="11">
        <v>541099</v>
      </c>
      <c r="BB17" s="11">
        <v>349829</v>
      </c>
      <c r="BC17" s="11">
        <v>191270</v>
      </c>
      <c r="BD17" s="11">
        <v>164062</v>
      </c>
      <c r="BE17" s="11">
        <v>19460</v>
      </c>
      <c r="BF17" s="11">
        <v>7748</v>
      </c>
      <c r="BG17" s="11">
        <v>5486391</v>
      </c>
      <c r="BH17" s="11">
        <v>-271565</v>
      </c>
      <c r="BI17" s="11">
        <v>436615</v>
      </c>
      <c r="BJ17" s="11">
        <v>-708180</v>
      </c>
      <c r="BK17" s="11">
        <v>-674175</v>
      </c>
      <c r="BL17" s="11">
        <v>-11879</v>
      </c>
      <c r="BM17" s="11">
        <v>-22126</v>
      </c>
      <c r="BN17" s="11">
        <v>5214826</v>
      </c>
      <c r="BO17" s="11">
        <v>754676</v>
      </c>
      <c r="BP17" s="11">
        <v>377239</v>
      </c>
      <c r="BQ17" s="11">
        <v>377437</v>
      </c>
      <c r="BR17" s="11">
        <v>294808</v>
      </c>
      <c r="BS17" s="11">
        <v>53949</v>
      </c>
      <c r="BT17" s="11">
        <v>28680</v>
      </c>
      <c r="BU17" s="11">
        <v>5969502</v>
      </c>
      <c r="BV17" s="11">
        <v>1151186</v>
      </c>
      <c r="BW17" s="11">
        <v>392796</v>
      </c>
      <c r="BX17" s="11">
        <v>758390</v>
      </c>
      <c r="BY17" s="11">
        <v>804643</v>
      </c>
      <c r="BZ17" s="11">
        <v>-45331</v>
      </c>
      <c r="CA17" s="11">
        <v>-922</v>
      </c>
      <c r="CB17" s="11">
        <v>7120688</v>
      </c>
      <c r="CC17" s="11">
        <v>121441</v>
      </c>
      <c r="CD17" s="11">
        <v>387528</v>
      </c>
      <c r="CE17" s="11">
        <v>-266087</v>
      </c>
      <c r="CF17" s="11">
        <v>104839</v>
      </c>
      <c r="CG17" s="11">
        <v>-443754</v>
      </c>
      <c r="CH17" s="11">
        <v>72828</v>
      </c>
      <c r="CI17" s="11">
        <v>7242129</v>
      </c>
      <c r="CJ17" s="11">
        <v>-185021</v>
      </c>
      <c r="CK17" s="11">
        <v>302072</v>
      </c>
      <c r="CL17" s="11">
        <v>-487093</v>
      </c>
      <c r="CM17" s="11">
        <v>-66691</v>
      </c>
      <c r="CN17" s="11">
        <v>-449670</v>
      </c>
      <c r="CO17" s="11">
        <v>29268</v>
      </c>
      <c r="CP17" s="11">
        <v>7057108</v>
      </c>
      <c r="CQ17" s="11">
        <v>346083</v>
      </c>
      <c r="CR17" s="11">
        <v>299814</v>
      </c>
      <c r="CS17" s="11">
        <v>46269</v>
      </c>
      <c r="CT17" s="11">
        <v>242990</v>
      </c>
      <c r="CU17" s="11">
        <v>-177866</v>
      </c>
      <c r="CV17" s="11">
        <v>-18855</v>
      </c>
      <c r="CW17" s="11">
        <v>7403191</v>
      </c>
      <c r="CX17" s="11">
        <v>1490749</v>
      </c>
      <c r="CY17" s="11">
        <v>409413</v>
      </c>
      <c r="CZ17" s="11">
        <v>1081336</v>
      </c>
      <c r="DA17" s="11">
        <v>582138</v>
      </c>
      <c r="DB17" s="11">
        <v>506784</v>
      </c>
      <c r="DC17" s="11">
        <v>-7586</v>
      </c>
      <c r="DD17" s="11">
        <v>8893940</v>
      </c>
      <c r="DE17" s="11">
        <v>-1476577</v>
      </c>
      <c r="DF17" s="11">
        <v>-130720</v>
      </c>
      <c r="DG17" s="11">
        <v>-1345857</v>
      </c>
      <c r="DH17" s="11">
        <v>-1045989</v>
      </c>
      <c r="DI17" s="11">
        <v>-253851</v>
      </c>
      <c r="DJ17" s="11">
        <v>-46017</v>
      </c>
      <c r="DK17" s="11">
        <v>7417363</v>
      </c>
      <c r="DL17" s="11">
        <v>1251471</v>
      </c>
      <c r="DM17" s="11">
        <v>114924</v>
      </c>
      <c r="DN17" s="11">
        <v>1136547</v>
      </c>
      <c r="DO17" s="11">
        <v>1103460</v>
      </c>
      <c r="DP17" s="11">
        <v>40624</v>
      </c>
      <c r="DQ17" s="11">
        <v>-7537</v>
      </c>
      <c r="DR17" s="11">
        <v>8668834</v>
      </c>
      <c r="DS17" s="11">
        <v>680612</v>
      </c>
      <c r="DT17" s="11">
        <v>282333</v>
      </c>
      <c r="DU17" s="11">
        <v>398279</v>
      </c>
      <c r="DV17" s="11">
        <v>-21411</v>
      </c>
      <c r="DW17" s="11">
        <v>411149</v>
      </c>
      <c r="DX17" s="11">
        <v>8541</v>
      </c>
      <c r="DY17" s="11">
        <v>9349445</v>
      </c>
      <c r="DZ17" s="11">
        <v>1498313</v>
      </c>
      <c r="EA17" s="11">
        <v>341955</v>
      </c>
      <c r="EB17" s="11">
        <v>1156358</v>
      </c>
      <c r="EC17" s="11">
        <v>1495958</v>
      </c>
      <c r="ED17" s="11">
        <v>-342687</v>
      </c>
      <c r="EE17" s="11">
        <v>3087</v>
      </c>
      <c r="EF17" s="11">
        <v>10847758</v>
      </c>
      <c r="EG17" s="11">
        <v>-1697474</v>
      </c>
      <c r="EH17" s="11">
        <v>388510</v>
      </c>
      <c r="EI17" s="11">
        <v>-2085985</v>
      </c>
      <c r="EJ17" s="11">
        <v>-1575762</v>
      </c>
      <c r="EK17" s="11">
        <v>-388444</v>
      </c>
      <c r="EL17" s="11">
        <v>-121778</v>
      </c>
      <c r="EM17" s="11">
        <v>9150284</v>
      </c>
      <c r="EN17" s="11">
        <v>1456526</v>
      </c>
      <c r="EO17" s="11">
        <v>454085</v>
      </c>
      <c r="EP17" s="11">
        <v>1002442</v>
      </c>
      <c r="EQ17" s="11">
        <v>782720</v>
      </c>
      <c r="ER17" s="11">
        <v>240327</v>
      </c>
      <c r="ES17" s="11">
        <v>-20605</v>
      </c>
      <c r="ET17" s="11">
        <v>10606810</v>
      </c>
      <c r="EU17" s="11">
        <v>658593</v>
      </c>
      <c r="EV17" s="11">
        <v>379072</v>
      </c>
      <c r="EW17" s="11">
        <v>279521</v>
      </c>
      <c r="EX17" s="11">
        <v>742972</v>
      </c>
      <c r="EY17" s="11">
        <v>-455813</v>
      </c>
      <c r="EZ17" s="11">
        <v>-7637</v>
      </c>
      <c r="FA17" s="11">
        <v>11265403</v>
      </c>
    </row>
    <row r="18" spans="1:157" ht="15.75">
      <c r="A18" s="11" t="s">
        <v>8</v>
      </c>
      <c r="B18" s="11" t="s">
        <v>403</v>
      </c>
      <c r="C18" s="11">
        <v>1840110</v>
      </c>
      <c r="D18" s="11">
        <v>708325</v>
      </c>
      <c r="E18" s="11">
        <v>154231</v>
      </c>
      <c r="F18" s="11">
        <v>554094</v>
      </c>
      <c r="G18" s="11">
        <v>362690</v>
      </c>
      <c r="H18" s="11">
        <v>200068</v>
      </c>
      <c r="I18" s="11">
        <v>-8664</v>
      </c>
      <c r="J18" s="11">
        <v>2548435</v>
      </c>
      <c r="K18" s="11">
        <v>622110</v>
      </c>
      <c r="L18" s="11">
        <v>292055</v>
      </c>
      <c r="M18" s="11">
        <v>330055</v>
      </c>
      <c r="N18" s="11">
        <v>215781</v>
      </c>
      <c r="O18" s="11">
        <v>117231</v>
      </c>
      <c r="P18" s="11">
        <v>-2957</v>
      </c>
      <c r="Q18" s="11">
        <v>3170545</v>
      </c>
      <c r="R18" s="11">
        <v>278757</v>
      </c>
      <c r="S18" s="11">
        <v>42287</v>
      </c>
      <c r="T18" s="11">
        <v>236470</v>
      </c>
      <c r="U18" s="11">
        <v>435627</v>
      </c>
      <c r="V18" s="11">
        <v>-203739</v>
      </c>
      <c r="W18" s="11">
        <v>4582</v>
      </c>
      <c r="X18" s="11">
        <v>3449302</v>
      </c>
      <c r="Y18" s="11">
        <v>844999</v>
      </c>
      <c r="Z18" s="11">
        <v>254052</v>
      </c>
      <c r="AA18" s="11">
        <v>590947</v>
      </c>
      <c r="AB18" s="11">
        <v>401692</v>
      </c>
      <c r="AC18" s="11">
        <v>183322</v>
      </c>
      <c r="AD18" s="11">
        <v>5933</v>
      </c>
      <c r="AE18" s="11">
        <v>4294301</v>
      </c>
      <c r="AF18" s="11">
        <v>796667</v>
      </c>
      <c r="AG18" s="11">
        <v>422328</v>
      </c>
      <c r="AH18" s="11">
        <v>374339</v>
      </c>
      <c r="AI18" s="11">
        <v>112574</v>
      </c>
      <c r="AJ18" s="11">
        <v>267582</v>
      </c>
      <c r="AK18" s="11">
        <v>-5817</v>
      </c>
      <c r="AL18" s="11">
        <v>5090968</v>
      </c>
      <c r="AM18" s="11">
        <v>-2162821</v>
      </c>
      <c r="AN18" s="11">
        <v>351990</v>
      </c>
      <c r="AO18" s="11">
        <v>-2514811</v>
      </c>
      <c r="AP18" s="11">
        <v>-2253184</v>
      </c>
      <c r="AQ18" s="11">
        <v>-205689</v>
      </c>
      <c r="AR18" s="11">
        <v>-55938</v>
      </c>
      <c r="AS18" s="11">
        <v>2928147</v>
      </c>
      <c r="AT18" s="11">
        <v>1169032</v>
      </c>
      <c r="AU18" s="11">
        <v>260928</v>
      </c>
      <c r="AV18" s="11">
        <v>908104</v>
      </c>
      <c r="AW18" s="11">
        <v>749015</v>
      </c>
      <c r="AX18" s="11">
        <v>179736</v>
      </c>
      <c r="AY18" s="11">
        <v>-20647</v>
      </c>
      <c r="AZ18" s="11">
        <v>4097179</v>
      </c>
      <c r="BA18" s="11">
        <v>523671</v>
      </c>
      <c r="BB18" s="11">
        <v>338294</v>
      </c>
      <c r="BC18" s="11">
        <v>185377</v>
      </c>
      <c r="BD18" s="11">
        <v>164062</v>
      </c>
      <c r="BE18" s="11">
        <v>19460</v>
      </c>
      <c r="BF18" s="11">
        <v>1855</v>
      </c>
      <c r="BG18" s="11">
        <v>4620850</v>
      </c>
      <c r="BH18" s="11">
        <v>-300798</v>
      </c>
      <c r="BI18" s="11">
        <v>397743</v>
      </c>
      <c r="BJ18" s="11">
        <v>-698541</v>
      </c>
      <c r="BK18" s="11">
        <v>-674175</v>
      </c>
      <c r="BL18" s="11">
        <v>-11879</v>
      </c>
      <c r="BM18" s="11">
        <v>-12487</v>
      </c>
      <c r="BN18" s="11">
        <v>4320052</v>
      </c>
      <c r="BO18" s="11">
        <v>663843</v>
      </c>
      <c r="BP18" s="11">
        <v>321228</v>
      </c>
      <c r="BQ18" s="11">
        <v>342615</v>
      </c>
      <c r="BR18" s="11">
        <v>294808</v>
      </c>
      <c r="BS18" s="11">
        <v>53949</v>
      </c>
      <c r="BT18" s="11">
        <v>-6142</v>
      </c>
      <c r="BU18" s="11">
        <v>4983895</v>
      </c>
      <c r="BV18" s="11">
        <v>1070332</v>
      </c>
      <c r="BW18" s="11">
        <v>334706</v>
      </c>
      <c r="BX18" s="11">
        <v>735626</v>
      </c>
      <c r="BY18" s="11">
        <v>804643</v>
      </c>
      <c r="BZ18" s="11">
        <v>-45331</v>
      </c>
      <c r="CA18" s="11">
        <v>-23686</v>
      </c>
      <c r="CB18" s="11">
        <v>6054227</v>
      </c>
      <c r="CC18" s="11">
        <v>5359</v>
      </c>
      <c r="CD18" s="11">
        <v>344914</v>
      </c>
      <c r="CE18" s="11">
        <v>-339555</v>
      </c>
      <c r="CF18" s="11">
        <v>104839</v>
      </c>
      <c r="CG18" s="11">
        <v>-443754</v>
      </c>
      <c r="CH18" s="11">
        <v>-640</v>
      </c>
      <c r="CI18" s="11">
        <v>6059586</v>
      </c>
      <c r="CJ18" s="11">
        <v>-247249</v>
      </c>
      <c r="CK18" s="11">
        <v>292455</v>
      </c>
      <c r="CL18" s="11">
        <v>-539704</v>
      </c>
      <c r="CM18" s="11">
        <v>-66691</v>
      </c>
      <c r="CN18" s="11">
        <v>-449670</v>
      </c>
      <c r="CO18" s="11">
        <v>-23343</v>
      </c>
      <c r="CP18" s="11">
        <v>5812337</v>
      </c>
      <c r="CQ18" s="11">
        <v>373472</v>
      </c>
      <c r="CR18" s="11">
        <v>325722</v>
      </c>
      <c r="CS18" s="11">
        <v>47750</v>
      </c>
      <c r="CT18" s="11">
        <v>242990</v>
      </c>
      <c r="CU18" s="11">
        <v>-177866</v>
      </c>
      <c r="CV18" s="11">
        <v>-17374</v>
      </c>
      <c r="CW18" s="11">
        <v>6185809</v>
      </c>
      <c r="CX18" s="11">
        <v>1497996</v>
      </c>
      <c r="CY18" s="11">
        <v>392467</v>
      </c>
      <c r="CZ18" s="11">
        <v>1105529</v>
      </c>
      <c r="DA18" s="11">
        <v>582138</v>
      </c>
      <c r="DB18" s="11">
        <v>506784</v>
      </c>
      <c r="DC18" s="11">
        <v>16607</v>
      </c>
      <c r="DD18" s="11">
        <v>7683805</v>
      </c>
      <c r="DE18" s="11">
        <v>-1544735</v>
      </c>
      <c r="DF18" s="11">
        <v>-219334</v>
      </c>
      <c r="DG18" s="11">
        <v>-1325401</v>
      </c>
      <c r="DH18" s="11">
        <v>-1045989</v>
      </c>
      <c r="DI18" s="11">
        <v>-253851</v>
      </c>
      <c r="DJ18" s="11">
        <v>-25561</v>
      </c>
      <c r="DK18" s="11">
        <v>6139070</v>
      </c>
      <c r="DL18" s="11">
        <v>1346894</v>
      </c>
      <c r="DM18" s="11">
        <v>171905</v>
      </c>
      <c r="DN18" s="11">
        <v>1174989</v>
      </c>
      <c r="DO18" s="11">
        <v>1103460</v>
      </c>
      <c r="DP18" s="11">
        <v>40624</v>
      </c>
      <c r="DQ18" s="11">
        <v>30905</v>
      </c>
      <c r="DR18" s="11">
        <v>7485964</v>
      </c>
      <c r="DS18" s="11">
        <v>707818</v>
      </c>
      <c r="DT18" s="11">
        <v>297237</v>
      </c>
      <c r="DU18" s="11">
        <v>410581</v>
      </c>
      <c r="DV18" s="11">
        <v>-21411</v>
      </c>
      <c r="DW18" s="11">
        <v>411149</v>
      </c>
      <c r="DX18" s="11">
        <v>20843</v>
      </c>
      <c r="DY18" s="11">
        <v>8193782</v>
      </c>
      <c r="DZ18" s="11">
        <v>1470817</v>
      </c>
      <c r="EA18" s="11">
        <v>321806</v>
      </c>
      <c r="EB18" s="11">
        <v>1149011</v>
      </c>
      <c r="EC18" s="11">
        <v>1495958</v>
      </c>
      <c r="ED18" s="11">
        <v>-342687</v>
      </c>
      <c r="EE18" s="11">
        <v>-4260</v>
      </c>
      <c r="EF18" s="11">
        <v>9664599</v>
      </c>
      <c r="EG18" s="11">
        <v>-1721869</v>
      </c>
      <c r="EH18" s="11">
        <v>378952</v>
      </c>
      <c r="EI18" s="11">
        <v>-2100821</v>
      </c>
      <c r="EJ18" s="11">
        <v>-1575762</v>
      </c>
      <c r="EK18" s="11">
        <v>-388444</v>
      </c>
      <c r="EL18" s="11">
        <v>-136614</v>
      </c>
      <c r="EM18" s="11">
        <v>7942730</v>
      </c>
      <c r="EN18" s="11">
        <v>1352165</v>
      </c>
      <c r="EO18" s="11">
        <v>359956</v>
      </c>
      <c r="EP18" s="11">
        <v>992209</v>
      </c>
      <c r="EQ18" s="11">
        <v>782720</v>
      </c>
      <c r="ER18" s="11">
        <v>240327</v>
      </c>
      <c r="ES18" s="11">
        <v>-30837</v>
      </c>
      <c r="ET18" s="11">
        <v>9294895</v>
      </c>
      <c r="EU18" s="11">
        <v>627951</v>
      </c>
      <c r="EV18" s="11">
        <v>365704</v>
      </c>
      <c r="EW18" s="11">
        <v>262247</v>
      </c>
      <c r="EX18" s="11">
        <v>742972</v>
      </c>
      <c r="EY18" s="11">
        <v>-455813</v>
      </c>
      <c r="EZ18" s="11">
        <v>-24911</v>
      </c>
      <c r="FA18" s="11">
        <v>9922846</v>
      </c>
    </row>
    <row r="19" spans="1:157" ht="15.75">
      <c r="A19" s="11" t="s">
        <v>9</v>
      </c>
      <c r="B19" s="11" t="s">
        <v>404</v>
      </c>
      <c r="C19" s="11">
        <v>443031</v>
      </c>
      <c r="D19" s="11">
        <v>45846</v>
      </c>
      <c r="E19" s="11">
        <v>40987</v>
      </c>
      <c r="F19" s="11">
        <v>4859</v>
      </c>
      <c r="G19" s="11" t="s">
        <v>185</v>
      </c>
      <c r="H19" s="11" t="s">
        <v>185</v>
      </c>
      <c r="I19" s="11">
        <v>4859</v>
      </c>
      <c r="J19" s="11">
        <v>488877</v>
      </c>
      <c r="K19" s="11">
        <v>87441</v>
      </c>
      <c r="L19" s="11">
        <v>81951</v>
      </c>
      <c r="M19" s="11">
        <v>5490</v>
      </c>
      <c r="N19" s="11" t="s">
        <v>185</v>
      </c>
      <c r="O19" s="11" t="s">
        <v>185</v>
      </c>
      <c r="P19" s="11">
        <v>5490</v>
      </c>
      <c r="Q19" s="11">
        <v>576318</v>
      </c>
      <c r="R19" s="11">
        <v>21550</v>
      </c>
      <c r="S19" s="11">
        <v>10304</v>
      </c>
      <c r="T19" s="11">
        <v>11246</v>
      </c>
      <c r="U19" s="11" t="s">
        <v>185</v>
      </c>
      <c r="V19" s="11" t="s">
        <v>185</v>
      </c>
      <c r="W19" s="11">
        <v>11246</v>
      </c>
      <c r="X19" s="11">
        <v>597868</v>
      </c>
      <c r="Y19" s="11">
        <v>37723</v>
      </c>
      <c r="Z19" s="11">
        <v>29748</v>
      </c>
      <c r="AA19" s="11">
        <v>7975</v>
      </c>
      <c r="AB19" s="11" t="s">
        <v>185</v>
      </c>
      <c r="AC19" s="11" t="s">
        <v>185</v>
      </c>
      <c r="AD19" s="11">
        <v>7975</v>
      </c>
      <c r="AE19" s="11">
        <v>635591</v>
      </c>
      <c r="AF19" s="11">
        <v>131364</v>
      </c>
      <c r="AG19" s="11">
        <v>101561</v>
      </c>
      <c r="AH19" s="11">
        <v>29803</v>
      </c>
      <c r="AI19" s="11" t="s">
        <v>185</v>
      </c>
      <c r="AJ19" s="11" t="s">
        <v>185</v>
      </c>
      <c r="AK19" s="11">
        <v>29803</v>
      </c>
      <c r="AL19" s="11">
        <v>766955</v>
      </c>
      <c r="AM19" s="11">
        <v>12109</v>
      </c>
      <c r="AN19" s="11">
        <v>-8406</v>
      </c>
      <c r="AO19" s="11">
        <v>20515</v>
      </c>
      <c r="AP19" s="11" t="s">
        <v>185</v>
      </c>
      <c r="AQ19" s="11" t="s">
        <v>185</v>
      </c>
      <c r="AR19" s="11">
        <v>20515</v>
      </c>
      <c r="AS19" s="11">
        <v>779064</v>
      </c>
      <c r="AT19" s="11">
        <v>69049</v>
      </c>
      <c r="AU19" s="11">
        <v>51669</v>
      </c>
      <c r="AV19" s="11">
        <v>17380</v>
      </c>
      <c r="AW19" s="11" t="s">
        <v>185</v>
      </c>
      <c r="AX19" s="11" t="s">
        <v>185</v>
      </c>
      <c r="AY19" s="11">
        <v>17380</v>
      </c>
      <c r="AZ19" s="11">
        <v>848113</v>
      </c>
      <c r="BA19" s="11">
        <v>17428</v>
      </c>
      <c r="BB19" s="11">
        <v>11535</v>
      </c>
      <c r="BC19" s="11">
        <v>5893</v>
      </c>
      <c r="BD19" s="11" t="s">
        <v>185</v>
      </c>
      <c r="BE19" s="11" t="s">
        <v>185</v>
      </c>
      <c r="BF19" s="11">
        <v>5893</v>
      </c>
      <c r="BG19" s="11">
        <v>865541</v>
      </c>
      <c r="BH19" s="11">
        <v>29233</v>
      </c>
      <c r="BI19" s="11">
        <v>38872</v>
      </c>
      <c r="BJ19" s="11">
        <v>-9639</v>
      </c>
      <c r="BK19" s="11" t="s">
        <v>185</v>
      </c>
      <c r="BL19" s="11" t="s">
        <v>185</v>
      </c>
      <c r="BM19" s="11">
        <v>-9639</v>
      </c>
      <c r="BN19" s="11">
        <v>894774</v>
      </c>
      <c r="BO19" s="11">
        <v>90833</v>
      </c>
      <c r="BP19" s="11">
        <v>56011</v>
      </c>
      <c r="BQ19" s="11">
        <v>34822</v>
      </c>
      <c r="BR19" s="11" t="s">
        <v>185</v>
      </c>
      <c r="BS19" s="11" t="s">
        <v>185</v>
      </c>
      <c r="BT19" s="11">
        <v>34822</v>
      </c>
      <c r="BU19" s="11">
        <v>985607</v>
      </c>
      <c r="BV19" s="11">
        <v>80854</v>
      </c>
      <c r="BW19" s="11">
        <v>58090</v>
      </c>
      <c r="BX19" s="11">
        <v>22764</v>
      </c>
      <c r="BY19" s="11" t="s">
        <v>185</v>
      </c>
      <c r="BZ19" s="11" t="s">
        <v>185</v>
      </c>
      <c r="CA19" s="11">
        <v>22764</v>
      </c>
      <c r="CB19" s="11">
        <v>1066461</v>
      </c>
      <c r="CC19" s="11">
        <v>116082</v>
      </c>
      <c r="CD19" s="11">
        <v>42614</v>
      </c>
      <c r="CE19" s="11">
        <v>73468</v>
      </c>
      <c r="CF19" s="11" t="s">
        <v>185</v>
      </c>
      <c r="CG19" s="11" t="s">
        <v>185</v>
      </c>
      <c r="CH19" s="11">
        <v>73468</v>
      </c>
      <c r="CI19" s="11">
        <v>1182543</v>
      </c>
      <c r="CJ19" s="11">
        <v>62228</v>
      </c>
      <c r="CK19" s="11">
        <v>9618</v>
      </c>
      <c r="CL19" s="11">
        <v>52610</v>
      </c>
      <c r="CM19" s="11" t="s">
        <v>185</v>
      </c>
      <c r="CN19" s="11" t="s">
        <v>185</v>
      </c>
      <c r="CO19" s="11">
        <v>52610</v>
      </c>
      <c r="CP19" s="11">
        <v>1244771</v>
      </c>
      <c r="CQ19" s="11">
        <v>-27389</v>
      </c>
      <c r="CR19" s="11">
        <v>-25908</v>
      </c>
      <c r="CS19" s="11">
        <v>-1481</v>
      </c>
      <c r="CT19" s="11" t="s">
        <v>185</v>
      </c>
      <c r="CU19" s="11" t="s">
        <v>185</v>
      </c>
      <c r="CV19" s="11">
        <v>-1481</v>
      </c>
      <c r="CW19" s="11">
        <v>1217382</v>
      </c>
      <c r="CX19" s="11">
        <v>-7247</v>
      </c>
      <c r="CY19" s="11">
        <v>16947</v>
      </c>
      <c r="CZ19" s="11">
        <v>-24194</v>
      </c>
      <c r="DA19" s="11" t="s">
        <v>185</v>
      </c>
      <c r="DB19" s="11" t="s">
        <v>185</v>
      </c>
      <c r="DC19" s="11">
        <v>-24194</v>
      </c>
      <c r="DD19" s="11">
        <v>1210135</v>
      </c>
      <c r="DE19" s="11">
        <v>68158</v>
      </c>
      <c r="DF19" s="11">
        <v>88613</v>
      </c>
      <c r="DG19" s="11">
        <v>-20455</v>
      </c>
      <c r="DH19" s="11" t="s">
        <v>185</v>
      </c>
      <c r="DI19" s="11" t="s">
        <v>185</v>
      </c>
      <c r="DJ19" s="11">
        <v>-20455</v>
      </c>
      <c r="DK19" s="11">
        <v>1278293</v>
      </c>
      <c r="DL19" s="11">
        <v>-95423</v>
      </c>
      <c r="DM19" s="11">
        <v>-56981</v>
      </c>
      <c r="DN19" s="11">
        <v>-38442</v>
      </c>
      <c r="DO19" s="11" t="s">
        <v>185</v>
      </c>
      <c r="DP19" s="11" t="s">
        <v>185</v>
      </c>
      <c r="DQ19" s="11">
        <v>-38442</v>
      </c>
      <c r="DR19" s="11">
        <v>1182870</v>
      </c>
      <c r="DS19" s="11">
        <v>-27206</v>
      </c>
      <c r="DT19" s="11">
        <v>-14904</v>
      </c>
      <c r="DU19" s="11">
        <v>-12302</v>
      </c>
      <c r="DV19" s="11" t="s">
        <v>185</v>
      </c>
      <c r="DW19" s="11" t="s">
        <v>185</v>
      </c>
      <c r="DX19" s="11">
        <v>-12302</v>
      </c>
      <c r="DY19" s="11">
        <v>1155663</v>
      </c>
      <c r="DZ19" s="11">
        <v>27496</v>
      </c>
      <c r="EA19" s="11">
        <v>20148</v>
      </c>
      <c r="EB19" s="11">
        <v>7348</v>
      </c>
      <c r="EC19" s="11" t="s">
        <v>185</v>
      </c>
      <c r="ED19" s="11" t="s">
        <v>185</v>
      </c>
      <c r="EE19" s="11">
        <v>7348</v>
      </c>
      <c r="EF19" s="11">
        <v>1183159</v>
      </c>
      <c r="EG19" s="11">
        <v>24394</v>
      </c>
      <c r="EH19" s="11">
        <v>9558</v>
      </c>
      <c r="EI19" s="11">
        <v>14836</v>
      </c>
      <c r="EJ19" s="11" t="s">
        <v>185</v>
      </c>
      <c r="EK19" s="11" t="s">
        <v>185</v>
      </c>
      <c r="EL19" s="11">
        <v>14836</v>
      </c>
      <c r="EM19" s="11">
        <v>1207554</v>
      </c>
      <c r="EN19" s="11">
        <v>104361</v>
      </c>
      <c r="EO19" s="11">
        <v>94129</v>
      </c>
      <c r="EP19" s="11">
        <v>10232</v>
      </c>
      <c r="EQ19" s="11" t="s">
        <v>185</v>
      </c>
      <c r="ER19" s="11" t="s">
        <v>185</v>
      </c>
      <c r="ES19" s="11">
        <v>10232</v>
      </c>
      <c r="ET19" s="11">
        <v>1311915</v>
      </c>
      <c r="EU19" s="11">
        <v>30642</v>
      </c>
      <c r="EV19" s="11">
        <v>13368</v>
      </c>
      <c r="EW19" s="11">
        <v>17274</v>
      </c>
      <c r="EX19" s="11" t="s">
        <v>185</v>
      </c>
      <c r="EY19" s="11" t="s">
        <v>185</v>
      </c>
      <c r="EZ19" s="11">
        <v>17274</v>
      </c>
      <c r="FA19" s="11">
        <v>1342556</v>
      </c>
    </row>
    <row r="20" spans="1:157" ht="15.75">
      <c r="A20" s="11" t="s">
        <v>10</v>
      </c>
      <c r="B20" s="11" t="s">
        <v>405</v>
      </c>
      <c r="C20" s="11">
        <v>2276589</v>
      </c>
      <c r="D20" s="11">
        <v>899698</v>
      </c>
      <c r="E20" s="11">
        <v>133059</v>
      </c>
      <c r="F20" s="11">
        <v>766639</v>
      </c>
      <c r="G20" s="11">
        <v>386732</v>
      </c>
      <c r="H20" s="11">
        <v>244771</v>
      </c>
      <c r="I20" s="11">
        <v>135135</v>
      </c>
      <c r="J20" s="11">
        <v>3176287</v>
      </c>
      <c r="K20" s="11">
        <v>652019</v>
      </c>
      <c r="L20" s="11">
        <v>191956</v>
      </c>
      <c r="M20" s="11">
        <v>460063</v>
      </c>
      <c r="N20" s="11">
        <v>247908</v>
      </c>
      <c r="O20" s="11">
        <v>174715</v>
      </c>
      <c r="P20" s="11">
        <v>37439</v>
      </c>
      <c r="Q20" s="11">
        <v>3828305</v>
      </c>
      <c r="R20" s="11">
        <v>800673</v>
      </c>
      <c r="S20" s="11">
        <v>267290</v>
      </c>
      <c r="T20" s="11">
        <v>533383</v>
      </c>
      <c r="U20" s="11">
        <v>623312</v>
      </c>
      <c r="V20" s="11">
        <v>-207168</v>
      </c>
      <c r="W20" s="11">
        <v>117239</v>
      </c>
      <c r="X20" s="11">
        <v>4628978</v>
      </c>
      <c r="Y20" s="11">
        <v>1388103</v>
      </c>
      <c r="Z20" s="11">
        <v>493366</v>
      </c>
      <c r="AA20" s="11">
        <v>894737</v>
      </c>
      <c r="AB20" s="11">
        <v>678818</v>
      </c>
      <c r="AC20" s="11">
        <v>202964</v>
      </c>
      <c r="AD20" s="11">
        <v>12955</v>
      </c>
      <c r="AE20" s="11">
        <v>6017080</v>
      </c>
      <c r="AF20" s="11">
        <v>1244964</v>
      </c>
      <c r="AG20" s="11">
        <v>380807</v>
      </c>
      <c r="AH20" s="11">
        <v>864157</v>
      </c>
      <c r="AI20" s="11">
        <v>394060</v>
      </c>
      <c r="AJ20" s="11">
        <v>422948</v>
      </c>
      <c r="AK20" s="11">
        <v>47150</v>
      </c>
      <c r="AL20" s="11">
        <v>7262045</v>
      </c>
      <c r="AM20" s="11">
        <v>-2941226</v>
      </c>
      <c r="AN20" s="11">
        <v>-284269</v>
      </c>
      <c r="AO20" s="11">
        <v>-2656957</v>
      </c>
      <c r="AP20" s="11">
        <v>-2085853</v>
      </c>
      <c r="AQ20" s="11">
        <v>-555463</v>
      </c>
      <c r="AR20" s="11">
        <v>-15641</v>
      </c>
      <c r="AS20" s="11">
        <v>4320819</v>
      </c>
      <c r="AT20" s="11">
        <v>1737735</v>
      </c>
      <c r="AU20" s="11">
        <v>375883</v>
      </c>
      <c r="AV20" s="11">
        <v>1361852</v>
      </c>
      <c r="AW20" s="11">
        <v>1063827</v>
      </c>
      <c r="AX20" s="11">
        <v>297469</v>
      </c>
      <c r="AY20" s="11">
        <v>556</v>
      </c>
      <c r="AZ20" s="11">
        <v>6058554</v>
      </c>
      <c r="BA20" s="11">
        <v>1101812</v>
      </c>
      <c r="BB20" s="11">
        <v>199620</v>
      </c>
      <c r="BC20" s="11">
        <v>902192</v>
      </c>
      <c r="BD20" s="11">
        <v>644349</v>
      </c>
      <c r="BE20" s="11">
        <v>-31741</v>
      </c>
      <c r="BF20" s="11">
        <v>289584</v>
      </c>
      <c r="BG20" s="11">
        <v>7160366</v>
      </c>
      <c r="BH20" s="11">
        <v>-288634</v>
      </c>
      <c r="BI20" s="11">
        <v>85365</v>
      </c>
      <c r="BJ20" s="11">
        <v>-373999</v>
      </c>
      <c r="BK20" s="11">
        <v>-618288</v>
      </c>
      <c r="BL20" s="11">
        <v>-6454</v>
      </c>
      <c r="BM20" s="11">
        <v>250743</v>
      </c>
      <c r="BN20" s="11">
        <v>6871732</v>
      </c>
      <c r="BO20" s="11">
        <v>1059795</v>
      </c>
      <c r="BP20" s="11">
        <v>243182</v>
      </c>
      <c r="BQ20" s="11">
        <v>816613</v>
      </c>
      <c r="BR20" s="11">
        <v>848560</v>
      </c>
      <c r="BS20" s="11">
        <v>-25670</v>
      </c>
      <c r="BT20" s="11">
        <v>-6276</v>
      </c>
      <c r="BU20" s="11">
        <v>7931527</v>
      </c>
      <c r="BV20" s="11">
        <v>1198553</v>
      </c>
      <c r="BW20" s="11">
        <v>457734</v>
      </c>
      <c r="BX20" s="11">
        <v>740819</v>
      </c>
      <c r="BY20" s="11">
        <v>1008595</v>
      </c>
      <c r="BZ20" s="11">
        <v>-214905</v>
      </c>
      <c r="CA20" s="11">
        <v>-52871</v>
      </c>
      <c r="CB20" s="11">
        <v>9130080</v>
      </c>
      <c r="CC20" s="11">
        <v>497135</v>
      </c>
      <c r="CD20" s="11">
        <v>581668</v>
      </c>
      <c r="CE20" s="11">
        <v>-84533</v>
      </c>
      <c r="CF20" s="11">
        <v>549789</v>
      </c>
      <c r="CG20" s="11">
        <v>-764500</v>
      </c>
      <c r="CH20" s="11">
        <v>130178</v>
      </c>
      <c r="CI20" s="11">
        <v>9627215</v>
      </c>
      <c r="CJ20" s="11">
        <v>-187319</v>
      </c>
      <c r="CK20" s="11">
        <v>107154</v>
      </c>
      <c r="CL20" s="11">
        <v>-294473</v>
      </c>
      <c r="CM20" s="11">
        <v>297110</v>
      </c>
      <c r="CN20" s="11">
        <v>-628664</v>
      </c>
      <c r="CO20" s="11">
        <v>37081</v>
      </c>
      <c r="CP20" s="11">
        <v>9439896</v>
      </c>
      <c r="CQ20" s="11">
        <v>442388</v>
      </c>
      <c r="CR20" s="11">
        <v>37489</v>
      </c>
      <c r="CS20" s="11">
        <v>404900</v>
      </c>
      <c r="CT20" s="11">
        <v>569122</v>
      </c>
      <c r="CU20" s="11">
        <v>-291802</v>
      </c>
      <c r="CV20" s="11">
        <v>127579</v>
      </c>
      <c r="CW20" s="11">
        <v>9882284</v>
      </c>
      <c r="CX20" s="11">
        <v>2531449</v>
      </c>
      <c r="CY20" s="11">
        <v>540728</v>
      </c>
      <c r="CZ20" s="11">
        <v>1990721</v>
      </c>
      <c r="DA20" s="11">
        <v>1189311</v>
      </c>
      <c r="DB20" s="11">
        <v>709522</v>
      </c>
      <c r="DC20" s="11">
        <v>91888</v>
      </c>
      <c r="DD20" s="11">
        <v>12413733</v>
      </c>
      <c r="DE20" s="11">
        <v>-1091261</v>
      </c>
      <c r="DF20" s="11">
        <v>381863</v>
      </c>
      <c r="DG20" s="11">
        <v>-1473124</v>
      </c>
      <c r="DH20" s="11">
        <v>-1072815</v>
      </c>
      <c r="DI20" s="11">
        <v>-430547</v>
      </c>
      <c r="DJ20" s="11">
        <v>30238</v>
      </c>
      <c r="DK20" s="11">
        <v>11322472</v>
      </c>
      <c r="DL20" s="11">
        <v>1801701</v>
      </c>
      <c r="DM20" s="11">
        <v>-11453</v>
      </c>
      <c r="DN20" s="11">
        <v>1813154</v>
      </c>
      <c r="DO20" s="11">
        <v>1776596</v>
      </c>
      <c r="DP20" s="11">
        <v>86535</v>
      </c>
      <c r="DQ20" s="11">
        <v>-49978</v>
      </c>
      <c r="DR20" s="11">
        <v>13124173</v>
      </c>
      <c r="DS20" s="11">
        <v>1275079</v>
      </c>
      <c r="DT20" s="11">
        <v>406368</v>
      </c>
      <c r="DU20" s="11">
        <v>868711</v>
      </c>
      <c r="DV20" s="11">
        <v>193567</v>
      </c>
      <c r="DW20" s="11">
        <v>624761</v>
      </c>
      <c r="DX20" s="11">
        <v>50383</v>
      </c>
      <c r="DY20" s="11">
        <v>14399252</v>
      </c>
      <c r="DZ20" s="11">
        <v>1914674</v>
      </c>
      <c r="EA20" s="11">
        <v>711540</v>
      </c>
      <c r="EB20" s="11">
        <v>1203134</v>
      </c>
      <c r="EC20" s="11">
        <v>1655634</v>
      </c>
      <c r="ED20" s="11">
        <v>-626491</v>
      </c>
      <c r="EE20" s="11">
        <v>173991</v>
      </c>
      <c r="EF20" s="11">
        <v>16313926</v>
      </c>
      <c r="EG20" s="11">
        <v>-2289802</v>
      </c>
      <c r="EH20" s="11">
        <v>322719</v>
      </c>
      <c r="EI20" s="11">
        <v>-2612520</v>
      </c>
      <c r="EJ20" s="11">
        <v>-1840687</v>
      </c>
      <c r="EK20" s="11">
        <v>-787861</v>
      </c>
      <c r="EL20" s="11">
        <v>16028</v>
      </c>
      <c r="EM20" s="11">
        <v>14024125</v>
      </c>
      <c r="EN20" s="11">
        <v>1310003</v>
      </c>
      <c r="EO20" s="11">
        <v>81562</v>
      </c>
      <c r="EP20" s="11">
        <v>1228441</v>
      </c>
      <c r="EQ20" s="11">
        <v>1059589</v>
      </c>
      <c r="ER20" s="11">
        <v>262045</v>
      </c>
      <c r="ES20" s="11">
        <v>-93193</v>
      </c>
      <c r="ET20" s="11">
        <v>15334128</v>
      </c>
      <c r="EU20" s="11">
        <v>538963</v>
      </c>
      <c r="EV20" s="11">
        <v>361049</v>
      </c>
      <c r="EW20" s="11">
        <v>177914</v>
      </c>
      <c r="EX20" s="11">
        <v>1063328</v>
      </c>
      <c r="EY20" s="11">
        <v>-639475</v>
      </c>
      <c r="EZ20" s="11">
        <v>-245940</v>
      </c>
      <c r="FA20" s="11">
        <v>15873091</v>
      </c>
    </row>
    <row r="21" spans="1:157" ht="15.75">
      <c r="A21" s="11" t="s">
        <v>11</v>
      </c>
      <c r="B21" s="11" t="s">
        <v>406</v>
      </c>
      <c r="C21" s="11">
        <v>1373980</v>
      </c>
      <c r="D21" s="11">
        <v>705442</v>
      </c>
      <c r="E21" s="11">
        <v>118003</v>
      </c>
      <c r="F21" s="11">
        <v>587439</v>
      </c>
      <c r="G21" s="11">
        <v>381342</v>
      </c>
      <c r="H21" s="11">
        <v>206097</v>
      </c>
      <c r="I21" s="11">
        <v>0</v>
      </c>
      <c r="J21" s="11">
        <v>2079422</v>
      </c>
      <c r="K21" s="11">
        <v>480996</v>
      </c>
      <c r="L21" s="11">
        <v>84753</v>
      </c>
      <c r="M21" s="11">
        <v>396243</v>
      </c>
      <c r="N21" s="11">
        <v>248874</v>
      </c>
      <c r="O21" s="11">
        <v>147369</v>
      </c>
      <c r="P21" s="11">
        <v>0</v>
      </c>
      <c r="Q21" s="11">
        <v>2560418</v>
      </c>
      <c r="R21" s="11">
        <v>757287</v>
      </c>
      <c r="S21" s="11">
        <v>186684</v>
      </c>
      <c r="T21" s="11">
        <v>570603</v>
      </c>
      <c r="U21" s="11">
        <v>645836</v>
      </c>
      <c r="V21" s="11">
        <v>-177411</v>
      </c>
      <c r="W21" s="11">
        <v>102178</v>
      </c>
      <c r="X21" s="11">
        <v>3317705</v>
      </c>
      <c r="Y21" s="11">
        <v>1011255</v>
      </c>
      <c r="Z21" s="11">
        <v>137331</v>
      </c>
      <c r="AA21" s="11">
        <v>873924</v>
      </c>
      <c r="AB21" s="11">
        <v>689469</v>
      </c>
      <c r="AC21" s="11">
        <v>184455</v>
      </c>
      <c r="AD21" s="11">
        <v>0</v>
      </c>
      <c r="AE21" s="11">
        <v>4328960</v>
      </c>
      <c r="AF21" s="11">
        <v>919030</v>
      </c>
      <c r="AG21" s="11">
        <v>147782</v>
      </c>
      <c r="AH21" s="11">
        <v>771248</v>
      </c>
      <c r="AI21" s="11">
        <v>385958</v>
      </c>
      <c r="AJ21" s="11">
        <v>385290</v>
      </c>
      <c r="AK21" s="11">
        <v>0</v>
      </c>
      <c r="AL21" s="11">
        <v>5247990</v>
      </c>
      <c r="AM21" s="11">
        <v>-2499562</v>
      </c>
      <c r="AN21" s="11">
        <v>-38550</v>
      </c>
      <c r="AO21" s="11">
        <v>-2461012</v>
      </c>
      <c r="AP21" s="11">
        <v>-1962852</v>
      </c>
      <c r="AQ21" s="11">
        <v>-498160</v>
      </c>
      <c r="AR21" s="11">
        <v>0</v>
      </c>
      <c r="AS21" s="11">
        <v>2748428</v>
      </c>
      <c r="AT21" s="11">
        <v>1246867</v>
      </c>
      <c r="AU21" s="11">
        <v>63696</v>
      </c>
      <c r="AV21" s="11">
        <v>1183171</v>
      </c>
      <c r="AW21" s="11">
        <v>925638</v>
      </c>
      <c r="AX21" s="11">
        <v>257533</v>
      </c>
      <c r="AY21" s="11">
        <v>0</v>
      </c>
      <c r="AZ21" s="11">
        <v>3995295</v>
      </c>
      <c r="BA21" s="11">
        <v>904951</v>
      </c>
      <c r="BB21" s="11">
        <v>79150</v>
      </c>
      <c r="BC21" s="11">
        <v>825801</v>
      </c>
      <c r="BD21" s="11">
        <v>595199</v>
      </c>
      <c r="BE21" s="11">
        <v>-25245</v>
      </c>
      <c r="BF21" s="11">
        <v>255847</v>
      </c>
      <c r="BG21" s="11">
        <v>4900246</v>
      </c>
      <c r="BH21" s="11">
        <v>-398808</v>
      </c>
      <c r="BI21" s="11">
        <v>6950</v>
      </c>
      <c r="BJ21" s="11">
        <v>-405758</v>
      </c>
      <c r="BK21" s="11">
        <v>-637202</v>
      </c>
      <c r="BL21" s="11">
        <v>-10068</v>
      </c>
      <c r="BM21" s="11">
        <v>241512</v>
      </c>
      <c r="BN21" s="11">
        <v>4501438</v>
      </c>
      <c r="BO21" s="11">
        <v>820419</v>
      </c>
      <c r="BP21" s="11">
        <v>103974</v>
      </c>
      <c r="BQ21" s="11">
        <v>716445</v>
      </c>
      <c r="BR21" s="11">
        <v>698280</v>
      </c>
      <c r="BS21" s="11">
        <v>-22580</v>
      </c>
      <c r="BT21" s="11">
        <v>40745</v>
      </c>
      <c r="BU21" s="11">
        <v>5321857</v>
      </c>
      <c r="BV21" s="11">
        <v>1151020</v>
      </c>
      <c r="BW21" s="11">
        <v>287432</v>
      </c>
      <c r="BX21" s="11">
        <v>863588</v>
      </c>
      <c r="BY21" s="11">
        <v>1096865</v>
      </c>
      <c r="BZ21" s="11">
        <v>-188573</v>
      </c>
      <c r="CA21" s="11">
        <v>-44704</v>
      </c>
      <c r="CB21" s="11">
        <v>6472877</v>
      </c>
      <c r="CC21" s="11">
        <v>297752</v>
      </c>
      <c r="CD21" s="11">
        <v>431625</v>
      </c>
      <c r="CE21" s="11">
        <v>-133873</v>
      </c>
      <c r="CF21" s="11">
        <v>458532</v>
      </c>
      <c r="CG21" s="11">
        <v>-688587</v>
      </c>
      <c r="CH21" s="11">
        <v>96182</v>
      </c>
      <c r="CI21" s="11">
        <v>6770629</v>
      </c>
      <c r="CJ21" s="11">
        <v>-14466</v>
      </c>
      <c r="CK21" s="11">
        <v>196922</v>
      </c>
      <c r="CL21" s="11">
        <v>-211388</v>
      </c>
      <c r="CM21" s="11">
        <v>331805</v>
      </c>
      <c r="CN21" s="11">
        <v>-561298</v>
      </c>
      <c r="CO21" s="11">
        <v>18106</v>
      </c>
      <c r="CP21" s="11">
        <v>6756163</v>
      </c>
      <c r="CQ21" s="11">
        <v>390157</v>
      </c>
      <c r="CR21" s="11">
        <v>21743</v>
      </c>
      <c r="CS21" s="11">
        <v>368414</v>
      </c>
      <c r="CT21" s="11">
        <v>507970</v>
      </c>
      <c r="CU21" s="11">
        <v>-281162</v>
      </c>
      <c r="CV21" s="11">
        <v>141605</v>
      </c>
      <c r="CW21" s="11">
        <v>7146320</v>
      </c>
      <c r="CX21" s="11">
        <v>1971818</v>
      </c>
      <c r="CY21" s="11">
        <v>139940</v>
      </c>
      <c r="CZ21" s="11">
        <v>1831878</v>
      </c>
      <c r="DA21" s="11">
        <v>1123642</v>
      </c>
      <c r="DB21" s="11">
        <v>647152</v>
      </c>
      <c r="DC21" s="11">
        <v>61085</v>
      </c>
      <c r="DD21" s="11">
        <v>9118138</v>
      </c>
      <c r="DE21" s="11">
        <v>-1218575</v>
      </c>
      <c r="DF21" s="11">
        <v>171300</v>
      </c>
      <c r="DG21" s="11">
        <v>-1389875</v>
      </c>
      <c r="DH21" s="11">
        <v>-1006388</v>
      </c>
      <c r="DI21" s="11">
        <v>-396939</v>
      </c>
      <c r="DJ21" s="11">
        <v>13451</v>
      </c>
      <c r="DK21" s="11">
        <v>7899563</v>
      </c>
      <c r="DL21" s="11">
        <v>1578451</v>
      </c>
      <c r="DM21" s="11">
        <v>-25304</v>
      </c>
      <c r="DN21" s="11">
        <v>1603756</v>
      </c>
      <c r="DO21" s="11">
        <v>1544406</v>
      </c>
      <c r="DP21" s="11">
        <v>77144</v>
      </c>
      <c r="DQ21" s="11">
        <v>-17794</v>
      </c>
      <c r="DR21" s="11">
        <v>9478014</v>
      </c>
      <c r="DS21" s="11">
        <v>1137002</v>
      </c>
      <c r="DT21" s="11">
        <v>395995</v>
      </c>
      <c r="DU21" s="11">
        <v>741006</v>
      </c>
      <c r="DV21" s="11">
        <v>50574</v>
      </c>
      <c r="DW21" s="11">
        <v>573669</v>
      </c>
      <c r="DX21" s="11">
        <v>116763</v>
      </c>
      <c r="DY21" s="11">
        <v>10615016</v>
      </c>
      <c r="DZ21" s="11">
        <v>1446278</v>
      </c>
      <c r="EA21" s="11">
        <v>197255</v>
      </c>
      <c r="EB21" s="11">
        <v>1249023</v>
      </c>
      <c r="EC21" s="11">
        <v>1782002</v>
      </c>
      <c r="ED21" s="11">
        <v>-579412</v>
      </c>
      <c r="EE21" s="11">
        <v>46433</v>
      </c>
      <c r="EF21" s="11">
        <v>12061294</v>
      </c>
      <c r="EG21" s="11">
        <v>-1781568</v>
      </c>
      <c r="EH21" s="11">
        <v>159463</v>
      </c>
      <c r="EI21" s="11">
        <v>-1941032</v>
      </c>
      <c r="EJ21" s="11">
        <v>-1213957</v>
      </c>
      <c r="EK21" s="11">
        <v>-733212</v>
      </c>
      <c r="EL21" s="11">
        <v>6137</v>
      </c>
      <c r="EM21" s="11">
        <v>10279726</v>
      </c>
      <c r="EN21" s="11">
        <v>1202863</v>
      </c>
      <c r="EO21" s="11">
        <v>-4691</v>
      </c>
      <c r="EP21" s="11">
        <v>1207554</v>
      </c>
      <c r="EQ21" s="11">
        <v>938956</v>
      </c>
      <c r="ER21" s="11">
        <v>244754</v>
      </c>
      <c r="ES21" s="11">
        <v>23844</v>
      </c>
      <c r="ET21" s="11">
        <v>11482589</v>
      </c>
      <c r="EU21" s="11">
        <v>626695</v>
      </c>
      <c r="EV21" s="11">
        <v>157821</v>
      </c>
      <c r="EW21" s="11">
        <v>468874</v>
      </c>
      <c r="EX21" s="11">
        <v>1108317</v>
      </c>
      <c r="EY21" s="11">
        <v>-586751</v>
      </c>
      <c r="EZ21" s="11">
        <v>-52692</v>
      </c>
      <c r="FA21" s="11">
        <v>12109284</v>
      </c>
    </row>
    <row r="22" spans="1:157" ht="15.75">
      <c r="A22" s="11" t="s">
        <v>12</v>
      </c>
      <c r="B22" s="11" t="s">
        <v>407</v>
      </c>
      <c r="C22" s="11">
        <v>902609</v>
      </c>
      <c r="D22" s="11">
        <v>194256</v>
      </c>
      <c r="E22" s="11">
        <v>15057</v>
      </c>
      <c r="F22" s="11">
        <v>179199</v>
      </c>
      <c r="G22" s="11">
        <v>5390</v>
      </c>
      <c r="H22" s="11">
        <v>38674</v>
      </c>
      <c r="I22" s="11">
        <v>135134</v>
      </c>
      <c r="J22" s="11">
        <v>1096865</v>
      </c>
      <c r="K22" s="11">
        <v>171023</v>
      </c>
      <c r="L22" s="11">
        <v>107203</v>
      </c>
      <c r="M22" s="11">
        <v>63819</v>
      </c>
      <c r="N22" s="11">
        <v>-966</v>
      </c>
      <c r="O22" s="11">
        <v>27346</v>
      </c>
      <c r="P22" s="11">
        <v>37439</v>
      </c>
      <c r="Q22" s="11">
        <v>1267887</v>
      </c>
      <c r="R22" s="11">
        <v>43386</v>
      </c>
      <c r="S22" s="11">
        <v>80606</v>
      </c>
      <c r="T22" s="11">
        <v>-37220</v>
      </c>
      <c r="U22" s="11">
        <v>-22524</v>
      </c>
      <c r="V22" s="11">
        <v>-29757</v>
      </c>
      <c r="W22" s="11">
        <v>15061</v>
      </c>
      <c r="X22" s="11">
        <v>1311273</v>
      </c>
      <c r="Y22" s="11">
        <v>376848</v>
      </c>
      <c r="Z22" s="11">
        <v>356035</v>
      </c>
      <c r="AA22" s="11">
        <v>20813</v>
      </c>
      <c r="AB22" s="11">
        <v>-10651</v>
      </c>
      <c r="AC22" s="11">
        <v>18509</v>
      </c>
      <c r="AD22" s="11">
        <v>12955</v>
      </c>
      <c r="AE22" s="11">
        <v>1688120</v>
      </c>
      <c r="AF22" s="11">
        <v>325934</v>
      </c>
      <c r="AG22" s="11">
        <v>233025</v>
      </c>
      <c r="AH22" s="11">
        <v>92909</v>
      </c>
      <c r="AI22" s="11">
        <v>8102</v>
      </c>
      <c r="AJ22" s="11">
        <v>37658</v>
      </c>
      <c r="AK22" s="11">
        <v>47150</v>
      </c>
      <c r="AL22" s="11">
        <v>2014055</v>
      </c>
      <c r="AM22" s="11">
        <v>-441664</v>
      </c>
      <c r="AN22" s="11">
        <v>-245720</v>
      </c>
      <c r="AO22" s="11">
        <v>-195944</v>
      </c>
      <c r="AP22" s="11">
        <v>-123000</v>
      </c>
      <c r="AQ22" s="11">
        <v>-57303</v>
      </c>
      <c r="AR22" s="11">
        <v>-15641</v>
      </c>
      <c r="AS22" s="11">
        <v>1572391</v>
      </c>
      <c r="AT22" s="11">
        <v>490868</v>
      </c>
      <c r="AU22" s="11">
        <v>312186</v>
      </c>
      <c r="AV22" s="11">
        <v>178682</v>
      </c>
      <c r="AW22" s="11">
        <v>138189</v>
      </c>
      <c r="AX22" s="11">
        <v>39937</v>
      </c>
      <c r="AY22" s="11">
        <v>556</v>
      </c>
      <c r="AZ22" s="11">
        <v>2063259</v>
      </c>
      <c r="BA22" s="11">
        <v>196861</v>
      </c>
      <c r="BB22" s="11">
        <v>120469</v>
      </c>
      <c r="BC22" s="11">
        <v>76392</v>
      </c>
      <c r="BD22" s="11">
        <v>49150</v>
      </c>
      <c r="BE22" s="11">
        <v>-6496</v>
      </c>
      <c r="BF22" s="11">
        <v>33738</v>
      </c>
      <c r="BG22" s="11">
        <v>2260120</v>
      </c>
      <c r="BH22" s="11">
        <v>110175</v>
      </c>
      <c r="BI22" s="11">
        <v>78415</v>
      </c>
      <c r="BJ22" s="11">
        <v>31760</v>
      </c>
      <c r="BK22" s="11">
        <v>18914</v>
      </c>
      <c r="BL22" s="11">
        <v>3614</v>
      </c>
      <c r="BM22" s="11">
        <v>9231</v>
      </c>
      <c r="BN22" s="11">
        <v>2370294</v>
      </c>
      <c r="BO22" s="11">
        <v>239376</v>
      </c>
      <c r="BP22" s="11">
        <v>139207</v>
      </c>
      <c r="BQ22" s="11">
        <v>100169</v>
      </c>
      <c r="BR22" s="11">
        <v>150280</v>
      </c>
      <c r="BS22" s="11">
        <v>-3090</v>
      </c>
      <c r="BT22" s="11">
        <v>-47021</v>
      </c>
      <c r="BU22" s="11">
        <v>2609670</v>
      </c>
      <c r="BV22" s="11">
        <v>47533</v>
      </c>
      <c r="BW22" s="11">
        <v>170302</v>
      </c>
      <c r="BX22" s="11">
        <v>-122769</v>
      </c>
      <c r="BY22" s="11">
        <v>-88270</v>
      </c>
      <c r="BZ22" s="11">
        <v>-26333</v>
      </c>
      <c r="CA22" s="11">
        <v>-8167</v>
      </c>
      <c r="CB22" s="11">
        <v>2657203</v>
      </c>
      <c r="CC22" s="11">
        <v>199383</v>
      </c>
      <c r="CD22" s="11">
        <v>150043</v>
      </c>
      <c r="CE22" s="11">
        <v>49340</v>
      </c>
      <c r="CF22" s="11">
        <v>91258</v>
      </c>
      <c r="CG22" s="11">
        <v>-75913</v>
      </c>
      <c r="CH22" s="11">
        <v>33996</v>
      </c>
      <c r="CI22" s="11">
        <v>2856586</v>
      </c>
      <c r="CJ22" s="11">
        <v>-172853</v>
      </c>
      <c r="CK22" s="11">
        <v>-89767</v>
      </c>
      <c r="CL22" s="11">
        <v>-83086</v>
      </c>
      <c r="CM22" s="11">
        <v>-34695</v>
      </c>
      <c r="CN22" s="11">
        <v>-67366</v>
      </c>
      <c r="CO22" s="11">
        <v>18975</v>
      </c>
      <c r="CP22" s="11">
        <v>2683733</v>
      </c>
      <c r="CQ22" s="11">
        <v>52231</v>
      </c>
      <c r="CR22" s="11">
        <v>15746</v>
      </c>
      <c r="CS22" s="11">
        <v>36485</v>
      </c>
      <c r="CT22" s="11">
        <v>61152</v>
      </c>
      <c r="CU22" s="11">
        <v>-10640</v>
      </c>
      <c r="CV22" s="11">
        <v>-14027</v>
      </c>
      <c r="CW22" s="11">
        <v>2735964</v>
      </c>
      <c r="CX22" s="11">
        <v>559631</v>
      </c>
      <c r="CY22" s="11">
        <v>400788</v>
      </c>
      <c r="CZ22" s="11">
        <v>158842</v>
      </c>
      <c r="DA22" s="11">
        <v>65670</v>
      </c>
      <c r="DB22" s="11">
        <v>62370</v>
      </c>
      <c r="DC22" s="11">
        <v>30802</v>
      </c>
      <c r="DD22" s="11">
        <v>3295595</v>
      </c>
      <c r="DE22" s="11">
        <v>127314</v>
      </c>
      <c r="DF22" s="11">
        <v>210562</v>
      </c>
      <c r="DG22" s="11">
        <v>-83249</v>
      </c>
      <c r="DH22" s="11">
        <v>-66427</v>
      </c>
      <c r="DI22" s="11">
        <v>-33608</v>
      </c>
      <c r="DJ22" s="11">
        <v>16787</v>
      </c>
      <c r="DK22" s="11">
        <v>3422909</v>
      </c>
      <c r="DL22" s="11">
        <v>223249</v>
      </c>
      <c r="DM22" s="11">
        <v>13851</v>
      </c>
      <c r="DN22" s="11">
        <v>209397</v>
      </c>
      <c r="DO22" s="11">
        <v>232191</v>
      </c>
      <c r="DP22" s="11">
        <v>9391</v>
      </c>
      <c r="DQ22" s="11">
        <v>-32185</v>
      </c>
      <c r="DR22" s="11">
        <v>3646158</v>
      </c>
      <c r="DS22" s="11">
        <v>138078</v>
      </c>
      <c r="DT22" s="11">
        <v>10373</v>
      </c>
      <c r="DU22" s="11">
        <v>127705</v>
      </c>
      <c r="DV22" s="11">
        <v>142993</v>
      </c>
      <c r="DW22" s="11">
        <v>51091</v>
      </c>
      <c r="DX22" s="11">
        <v>-66380</v>
      </c>
      <c r="DY22" s="11">
        <v>3784236</v>
      </c>
      <c r="DZ22" s="11">
        <v>468396</v>
      </c>
      <c r="EA22" s="11">
        <v>514285</v>
      </c>
      <c r="EB22" s="11">
        <v>-45889</v>
      </c>
      <c r="EC22" s="11">
        <v>-126368</v>
      </c>
      <c r="ED22" s="11">
        <v>-47079</v>
      </c>
      <c r="EE22" s="11">
        <v>127558</v>
      </c>
      <c r="EF22" s="11">
        <v>4252632</v>
      </c>
      <c r="EG22" s="11">
        <v>-508233</v>
      </c>
      <c r="EH22" s="11">
        <v>163255</v>
      </c>
      <c r="EI22" s="11">
        <v>-671488</v>
      </c>
      <c r="EJ22" s="11">
        <v>-626731</v>
      </c>
      <c r="EK22" s="11">
        <v>-54649</v>
      </c>
      <c r="EL22" s="11">
        <v>9891</v>
      </c>
      <c r="EM22" s="11">
        <v>3744399</v>
      </c>
      <c r="EN22" s="11">
        <v>107140</v>
      </c>
      <c r="EO22" s="11">
        <v>86253</v>
      </c>
      <c r="EP22" s="11">
        <v>20887</v>
      </c>
      <c r="EQ22" s="11">
        <v>120633</v>
      </c>
      <c r="ER22" s="11">
        <v>17291</v>
      </c>
      <c r="ES22" s="11">
        <v>-117037</v>
      </c>
      <c r="ET22" s="11">
        <v>3851539</v>
      </c>
      <c r="EU22" s="11">
        <v>-87732</v>
      </c>
      <c r="EV22" s="11">
        <v>203228</v>
      </c>
      <c r="EW22" s="11">
        <v>-290960</v>
      </c>
      <c r="EX22" s="11">
        <v>-44989</v>
      </c>
      <c r="EY22" s="11">
        <v>-52724</v>
      </c>
      <c r="EZ22" s="11">
        <v>-193248</v>
      </c>
      <c r="FA22" s="11">
        <v>3763807</v>
      </c>
    </row>
    <row r="23" spans="1:157" ht="15.75">
      <c r="A23" s="11" t="s">
        <v>13</v>
      </c>
      <c r="B23" s="11" t="s">
        <v>408</v>
      </c>
      <c r="C23" s="11">
        <v>186360</v>
      </c>
      <c r="D23" s="11">
        <v>29541</v>
      </c>
      <c r="E23" s="11">
        <v>-12910</v>
      </c>
      <c r="F23" s="11">
        <v>42451</v>
      </c>
      <c r="G23" s="11" t="s">
        <v>185</v>
      </c>
      <c r="H23" s="11">
        <v>4009</v>
      </c>
      <c r="I23" s="11">
        <v>38442</v>
      </c>
      <c r="J23" s="11">
        <v>215901</v>
      </c>
      <c r="K23" s="11">
        <v>48566</v>
      </c>
      <c r="L23" s="11">
        <v>20523</v>
      </c>
      <c r="M23" s="11">
        <v>28042</v>
      </c>
      <c r="N23" s="11" t="s">
        <v>185</v>
      </c>
      <c r="O23" s="11">
        <v>6326</v>
      </c>
      <c r="P23" s="11">
        <v>21716</v>
      </c>
      <c r="Q23" s="11">
        <v>264467</v>
      </c>
      <c r="R23" s="11">
        <v>9535</v>
      </c>
      <c r="S23" s="11">
        <v>18822</v>
      </c>
      <c r="T23" s="11">
        <v>-9287</v>
      </c>
      <c r="U23" s="11" t="s">
        <v>185</v>
      </c>
      <c r="V23" s="11">
        <v>-9471</v>
      </c>
      <c r="W23" s="11">
        <v>184</v>
      </c>
      <c r="X23" s="11">
        <v>274002</v>
      </c>
      <c r="Y23" s="11">
        <v>114838</v>
      </c>
      <c r="Z23" s="11">
        <v>115742</v>
      </c>
      <c r="AA23" s="11">
        <v>-904</v>
      </c>
      <c r="AB23" s="11" t="s">
        <v>185</v>
      </c>
      <c r="AC23" s="11">
        <v>4367</v>
      </c>
      <c r="AD23" s="11">
        <v>-5272</v>
      </c>
      <c r="AE23" s="11">
        <v>388839</v>
      </c>
      <c r="AF23" s="11">
        <v>-4950</v>
      </c>
      <c r="AG23" s="11">
        <v>15190</v>
      </c>
      <c r="AH23" s="11">
        <v>-20140</v>
      </c>
      <c r="AI23" s="11" t="s">
        <v>185</v>
      </c>
      <c r="AJ23" s="11">
        <v>9733</v>
      </c>
      <c r="AK23" s="11">
        <v>-29873</v>
      </c>
      <c r="AL23" s="11">
        <v>383890</v>
      </c>
      <c r="AM23" s="11">
        <v>-69787</v>
      </c>
      <c r="AN23" s="11">
        <v>-82645</v>
      </c>
      <c r="AO23" s="11">
        <v>12858</v>
      </c>
      <c r="AP23" s="11" t="s">
        <v>185</v>
      </c>
      <c r="AQ23" s="11">
        <v>-6445</v>
      </c>
      <c r="AR23" s="11">
        <v>19303</v>
      </c>
      <c r="AS23" s="11">
        <v>314103</v>
      </c>
      <c r="AT23" s="11">
        <v>123388</v>
      </c>
      <c r="AU23" s="11">
        <v>136127</v>
      </c>
      <c r="AV23" s="11">
        <v>-12739</v>
      </c>
      <c r="AW23" s="11" t="s">
        <v>185</v>
      </c>
      <c r="AX23" s="11">
        <v>8032</v>
      </c>
      <c r="AY23" s="11">
        <v>-20771</v>
      </c>
      <c r="AZ23" s="11">
        <v>437491</v>
      </c>
      <c r="BA23" s="11">
        <v>35319</v>
      </c>
      <c r="BB23" s="11">
        <v>62279</v>
      </c>
      <c r="BC23" s="11">
        <v>-26960</v>
      </c>
      <c r="BD23" s="11" t="s">
        <v>185</v>
      </c>
      <c r="BE23" s="11">
        <v>-3829</v>
      </c>
      <c r="BF23" s="11">
        <v>-23131</v>
      </c>
      <c r="BG23" s="11">
        <v>472810</v>
      </c>
      <c r="BH23" s="11">
        <v>-56179</v>
      </c>
      <c r="BI23" s="11">
        <v>-51256</v>
      </c>
      <c r="BJ23" s="11">
        <v>-4923</v>
      </c>
      <c r="BK23" s="11" t="s">
        <v>185</v>
      </c>
      <c r="BL23" s="11">
        <v>4911</v>
      </c>
      <c r="BM23" s="11">
        <v>-9834</v>
      </c>
      <c r="BN23" s="11">
        <v>416631</v>
      </c>
      <c r="BO23" s="11">
        <v>-54156</v>
      </c>
      <c r="BP23" s="11">
        <v>-14178</v>
      </c>
      <c r="BQ23" s="11">
        <v>-39978</v>
      </c>
      <c r="BR23" s="11" t="s">
        <v>185</v>
      </c>
      <c r="BS23" s="11">
        <v>6377</v>
      </c>
      <c r="BT23" s="11">
        <v>-46355</v>
      </c>
      <c r="BU23" s="11">
        <v>362475</v>
      </c>
      <c r="BV23" s="11">
        <v>11184</v>
      </c>
      <c r="BW23" s="11">
        <v>25197</v>
      </c>
      <c r="BX23" s="11">
        <v>-14013</v>
      </c>
      <c r="BY23" s="11" t="s">
        <v>185</v>
      </c>
      <c r="BZ23" s="11">
        <v>-1912</v>
      </c>
      <c r="CA23" s="11">
        <v>-12101</v>
      </c>
      <c r="CB23" s="11">
        <v>373659</v>
      </c>
      <c r="CC23" s="11">
        <v>-3513</v>
      </c>
      <c r="CD23" s="11">
        <v>10369</v>
      </c>
      <c r="CE23" s="11">
        <v>-13881</v>
      </c>
      <c r="CF23" s="11" t="s">
        <v>185</v>
      </c>
      <c r="CG23" s="11">
        <v>-7682</v>
      </c>
      <c r="CH23" s="11">
        <v>-6199</v>
      </c>
      <c r="CI23" s="11">
        <v>370146</v>
      </c>
      <c r="CJ23" s="11">
        <v>-12390</v>
      </c>
      <c r="CK23" s="11">
        <v>-10211</v>
      </c>
      <c r="CL23" s="11">
        <v>-2179</v>
      </c>
      <c r="CM23" s="11" t="s">
        <v>185</v>
      </c>
      <c r="CN23" s="11">
        <v>-1978</v>
      </c>
      <c r="CO23" s="11">
        <v>-201</v>
      </c>
      <c r="CP23" s="11">
        <v>357756</v>
      </c>
      <c r="CQ23" s="11">
        <v>-35747</v>
      </c>
      <c r="CR23" s="11">
        <v>-26204</v>
      </c>
      <c r="CS23" s="11">
        <v>-9543</v>
      </c>
      <c r="CT23" s="11" t="s">
        <v>185</v>
      </c>
      <c r="CU23" s="11">
        <v>-2590</v>
      </c>
      <c r="CV23" s="11">
        <v>-6953</v>
      </c>
      <c r="CW23" s="11">
        <v>322009</v>
      </c>
      <c r="CX23" s="11">
        <v>160367</v>
      </c>
      <c r="CY23" s="11">
        <v>163037</v>
      </c>
      <c r="CZ23" s="11">
        <v>-2671</v>
      </c>
      <c r="DA23" s="11" t="s">
        <v>185</v>
      </c>
      <c r="DB23" s="11">
        <v>-2671</v>
      </c>
      <c r="DC23" s="11">
        <v>0</v>
      </c>
      <c r="DD23" s="11">
        <v>482376</v>
      </c>
      <c r="DE23" s="11">
        <v>58115</v>
      </c>
      <c r="DF23" s="11">
        <v>60898</v>
      </c>
      <c r="DG23" s="11">
        <v>-2782</v>
      </c>
      <c r="DH23" s="11" t="s">
        <v>185</v>
      </c>
      <c r="DI23" s="11">
        <v>-2782</v>
      </c>
      <c r="DJ23" s="11">
        <v>0</v>
      </c>
      <c r="DK23" s="11">
        <v>540491</v>
      </c>
      <c r="DL23" s="11">
        <v>-17516</v>
      </c>
      <c r="DM23" s="11">
        <v>-455</v>
      </c>
      <c r="DN23" s="11">
        <v>-17061</v>
      </c>
      <c r="DO23" s="11" t="s">
        <v>185</v>
      </c>
      <c r="DP23" s="11">
        <v>14740</v>
      </c>
      <c r="DQ23" s="11">
        <v>-31801</v>
      </c>
      <c r="DR23" s="11">
        <v>522975</v>
      </c>
      <c r="DS23" s="11">
        <v>-97495</v>
      </c>
      <c r="DT23" s="11">
        <v>-24942</v>
      </c>
      <c r="DU23" s="11">
        <v>-72552</v>
      </c>
      <c r="DV23" s="11" t="s">
        <v>185</v>
      </c>
      <c r="DW23" s="11">
        <v>7548</v>
      </c>
      <c r="DX23" s="11">
        <v>-80100</v>
      </c>
      <c r="DY23" s="11">
        <v>425480</v>
      </c>
      <c r="DZ23" s="11">
        <v>148128</v>
      </c>
      <c r="EA23" s="11">
        <v>75397</v>
      </c>
      <c r="EB23" s="11">
        <v>72731</v>
      </c>
      <c r="EC23" s="11" t="s">
        <v>185</v>
      </c>
      <c r="ED23" s="11">
        <v>-2169</v>
      </c>
      <c r="EE23" s="11">
        <v>74900</v>
      </c>
      <c r="EF23" s="11">
        <v>573608</v>
      </c>
      <c r="EG23" s="11">
        <v>-97998</v>
      </c>
      <c r="EH23" s="11">
        <v>-91668</v>
      </c>
      <c r="EI23" s="11">
        <v>-6331</v>
      </c>
      <c r="EJ23" s="11" t="s">
        <v>185</v>
      </c>
      <c r="EK23" s="11">
        <v>-6330</v>
      </c>
      <c r="EL23" s="11">
        <v>0</v>
      </c>
      <c r="EM23" s="11">
        <v>475610</v>
      </c>
      <c r="EN23" s="11">
        <v>-26040</v>
      </c>
      <c r="EO23" s="11">
        <v>-25772</v>
      </c>
      <c r="EP23" s="11">
        <v>-268</v>
      </c>
      <c r="EQ23" s="11" t="s">
        <v>185</v>
      </c>
      <c r="ER23" s="11">
        <v>-268</v>
      </c>
      <c r="ES23" s="11">
        <v>0</v>
      </c>
      <c r="ET23" s="11">
        <v>449571</v>
      </c>
      <c r="EU23" s="11">
        <v>-37234</v>
      </c>
      <c r="EV23" s="11">
        <v>-52784</v>
      </c>
      <c r="EW23" s="11">
        <v>15550</v>
      </c>
      <c r="EX23" s="11" t="s">
        <v>185</v>
      </c>
      <c r="EY23" s="11">
        <v>-3864</v>
      </c>
      <c r="EZ23" s="11">
        <v>19414</v>
      </c>
      <c r="FA23" s="11">
        <v>412337</v>
      </c>
    </row>
    <row r="24" spans="1:157" ht="15.75">
      <c r="A24" s="11" t="s">
        <v>14</v>
      </c>
      <c r="B24" s="11" t="s">
        <v>409</v>
      </c>
      <c r="C24" s="11">
        <v>716249</v>
      </c>
      <c r="D24" s="11">
        <v>164714</v>
      </c>
      <c r="E24" s="11">
        <v>27967</v>
      </c>
      <c r="F24" s="11">
        <v>136747</v>
      </c>
      <c r="G24" s="11">
        <v>5390</v>
      </c>
      <c r="H24" s="11">
        <v>34665</v>
      </c>
      <c r="I24" s="11">
        <v>96692</v>
      </c>
      <c r="J24" s="11">
        <v>880963</v>
      </c>
      <c r="K24" s="11">
        <v>122457</v>
      </c>
      <c r="L24" s="11">
        <v>86679</v>
      </c>
      <c r="M24" s="11">
        <v>35778</v>
      </c>
      <c r="N24" s="11">
        <v>-966</v>
      </c>
      <c r="O24" s="11">
        <v>21020</v>
      </c>
      <c r="P24" s="11">
        <v>15724</v>
      </c>
      <c r="Q24" s="11">
        <v>1003420</v>
      </c>
      <c r="R24" s="11">
        <v>33851</v>
      </c>
      <c r="S24" s="11">
        <v>61784</v>
      </c>
      <c r="T24" s="11">
        <v>-27933</v>
      </c>
      <c r="U24" s="11">
        <v>-22524</v>
      </c>
      <c r="V24" s="11">
        <v>-20286</v>
      </c>
      <c r="W24" s="11">
        <v>14877</v>
      </c>
      <c r="X24" s="11">
        <v>1037271</v>
      </c>
      <c r="Y24" s="11">
        <v>262010</v>
      </c>
      <c r="Z24" s="11">
        <v>240293</v>
      </c>
      <c r="AA24" s="11">
        <v>21717</v>
      </c>
      <c r="AB24" s="11">
        <v>-10651</v>
      </c>
      <c r="AC24" s="11">
        <v>14142</v>
      </c>
      <c r="AD24" s="11">
        <v>18226</v>
      </c>
      <c r="AE24" s="11">
        <v>1299281</v>
      </c>
      <c r="AF24" s="11">
        <v>330884</v>
      </c>
      <c r="AG24" s="11">
        <v>217835</v>
      </c>
      <c r="AH24" s="11">
        <v>113049</v>
      </c>
      <c r="AI24" s="11">
        <v>8102</v>
      </c>
      <c r="AJ24" s="11">
        <v>27924</v>
      </c>
      <c r="AK24" s="11">
        <v>77023</v>
      </c>
      <c r="AL24" s="11">
        <v>1630165</v>
      </c>
      <c r="AM24" s="11">
        <v>-371877</v>
      </c>
      <c r="AN24" s="11">
        <v>-163075</v>
      </c>
      <c r="AO24" s="11">
        <v>-208802</v>
      </c>
      <c r="AP24" s="11">
        <v>-123000</v>
      </c>
      <c r="AQ24" s="11">
        <v>-50858</v>
      </c>
      <c r="AR24" s="11">
        <v>-34944</v>
      </c>
      <c r="AS24" s="11">
        <v>1258288</v>
      </c>
      <c r="AT24" s="11">
        <v>367480</v>
      </c>
      <c r="AU24" s="11">
        <v>176059</v>
      </c>
      <c r="AV24" s="11">
        <v>191421</v>
      </c>
      <c r="AW24" s="11">
        <v>138189</v>
      </c>
      <c r="AX24" s="11">
        <v>31905</v>
      </c>
      <c r="AY24" s="11">
        <v>21327</v>
      </c>
      <c r="AZ24" s="11">
        <v>1625768</v>
      </c>
      <c r="BA24" s="11">
        <v>161542</v>
      </c>
      <c r="BB24" s="11">
        <v>58190</v>
      </c>
      <c r="BC24" s="11">
        <v>103352</v>
      </c>
      <c r="BD24" s="11">
        <v>49150</v>
      </c>
      <c r="BE24" s="11">
        <v>-2667</v>
      </c>
      <c r="BF24" s="11">
        <v>56869</v>
      </c>
      <c r="BG24" s="11">
        <v>1787310</v>
      </c>
      <c r="BH24" s="11">
        <v>166353</v>
      </c>
      <c r="BI24" s="11">
        <v>129671</v>
      </c>
      <c r="BJ24" s="11">
        <v>36682</v>
      </c>
      <c r="BK24" s="11">
        <v>18914</v>
      </c>
      <c r="BL24" s="11">
        <v>-1297</v>
      </c>
      <c r="BM24" s="11">
        <v>19065</v>
      </c>
      <c r="BN24" s="11">
        <v>1953663</v>
      </c>
      <c r="BO24" s="11">
        <v>293532</v>
      </c>
      <c r="BP24" s="11">
        <v>153385</v>
      </c>
      <c r="BQ24" s="11">
        <v>140147</v>
      </c>
      <c r="BR24" s="11">
        <v>150280</v>
      </c>
      <c r="BS24" s="11">
        <v>-9467</v>
      </c>
      <c r="BT24" s="11">
        <v>-666</v>
      </c>
      <c r="BU24" s="11">
        <v>2247195</v>
      </c>
      <c r="BV24" s="11">
        <v>36349</v>
      </c>
      <c r="BW24" s="11">
        <v>145105</v>
      </c>
      <c r="BX24" s="11">
        <v>-108756</v>
      </c>
      <c r="BY24" s="11">
        <v>-88270</v>
      </c>
      <c r="BZ24" s="11">
        <v>-24421</v>
      </c>
      <c r="CA24" s="11">
        <v>3934</v>
      </c>
      <c r="CB24" s="11">
        <v>2283544</v>
      </c>
      <c r="CC24" s="11">
        <v>202896</v>
      </c>
      <c r="CD24" s="11">
        <v>139674</v>
      </c>
      <c r="CE24" s="11">
        <v>63222</v>
      </c>
      <c r="CF24" s="11">
        <v>91258</v>
      </c>
      <c r="CG24" s="11">
        <v>-68232</v>
      </c>
      <c r="CH24" s="11">
        <v>40196</v>
      </c>
      <c r="CI24" s="11">
        <v>2486440</v>
      </c>
      <c r="CJ24" s="11">
        <v>-160463</v>
      </c>
      <c r="CK24" s="11">
        <v>-79556</v>
      </c>
      <c r="CL24" s="11">
        <v>-80907</v>
      </c>
      <c r="CM24" s="11">
        <v>-34695</v>
      </c>
      <c r="CN24" s="11">
        <v>-65388</v>
      </c>
      <c r="CO24" s="11">
        <v>19175</v>
      </c>
      <c r="CP24" s="11">
        <v>2325977</v>
      </c>
      <c r="CQ24" s="11">
        <v>87978</v>
      </c>
      <c r="CR24" s="11">
        <v>41950</v>
      </c>
      <c r="CS24" s="11">
        <v>46028</v>
      </c>
      <c r="CT24" s="11">
        <v>61152</v>
      </c>
      <c r="CU24" s="11">
        <v>-8050</v>
      </c>
      <c r="CV24" s="11">
        <v>-7074</v>
      </c>
      <c r="CW24" s="11">
        <v>2413955</v>
      </c>
      <c r="CX24" s="11">
        <v>399265</v>
      </c>
      <c r="CY24" s="11">
        <v>237751</v>
      </c>
      <c r="CZ24" s="11">
        <v>161514</v>
      </c>
      <c r="DA24" s="11">
        <v>65670</v>
      </c>
      <c r="DB24" s="11">
        <v>65042</v>
      </c>
      <c r="DC24" s="11">
        <v>30803</v>
      </c>
      <c r="DD24" s="11">
        <v>2813220</v>
      </c>
      <c r="DE24" s="11">
        <v>69198</v>
      </c>
      <c r="DF24" s="11">
        <v>149665</v>
      </c>
      <c r="DG24" s="11">
        <v>-80467</v>
      </c>
      <c r="DH24" s="11">
        <v>-66427</v>
      </c>
      <c r="DI24" s="11">
        <v>-30826</v>
      </c>
      <c r="DJ24" s="11">
        <v>16786</v>
      </c>
      <c r="DK24" s="11">
        <v>2882418</v>
      </c>
      <c r="DL24" s="11">
        <v>240765</v>
      </c>
      <c r="DM24" s="11">
        <v>14307</v>
      </c>
      <c r="DN24" s="11">
        <v>226458</v>
      </c>
      <c r="DO24" s="11">
        <v>232191</v>
      </c>
      <c r="DP24" s="11">
        <v>-5349</v>
      </c>
      <c r="DQ24" s="11">
        <v>-384</v>
      </c>
      <c r="DR24" s="11">
        <v>3123183</v>
      </c>
      <c r="DS24" s="11">
        <v>235572</v>
      </c>
      <c r="DT24" s="11">
        <v>35315</v>
      </c>
      <c r="DU24" s="11">
        <v>200257</v>
      </c>
      <c r="DV24" s="11">
        <v>142993</v>
      </c>
      <c r="DW24" s="11">
        <v>43544</v>
      </c>
      <c r="DX24" s="11">
        <v>13720</v>
      </c>
      <c r="DY24" s="11">
        <v>3358756</v>
      </c>
      <c r="DZ24" s="11">
        <v>320268</v>
      </c>
      <c r="EA24" s="11">
        <v>438888</v>
      </c>
      <c r="EB24" s="11">
        <v>-118620</v>
      </c>
      <c r="EC24" s="11">
        <v>-126368</v>
      </c>
      <c r="ED24" s="11">
        <v>-44910</v>
      </c>
      <c r="EE24" s="11">
        <v>52658</v>
      </c>
      <c r="EF24" s="11">
        <v>3679024</v>
      </c>
      <c r="EG24" s="11">
        <v>-410235</v>
      </c>
      <c r="EH24" s="11">
        <v>254923</v>
      </c>
      <c r="EI24" s="11">
        <v>-665158</v>
      </c>
      <c r="EJ24" s="11">
        <v>-626731</v>
      </c>
      <c r="EK24" s="11">
        <v>-48318</v>
      </c>
      <c r="EL24" s="11">
        <v>9891</v>
      </c>
      <c r="EM24" s="11">
        <v>3268789</v>
      </c>
      <c r="EN24" s="11">
        <v>133180</v>
      </c>
      <c r="EO24" s="11">
        <v>112025</v>
      </c>
      <c r="EP24" s="11">
        <v>21154</v>
      </c>
      <c r="EQ24" s="11">
        <v>120633</v>
      </c>
      <c r="ER24" s="11">
        <v>17559</v>
      </c>
      <c r="ES24" s="11">
        <v>-117037</v>
      </c>
      <c r="ET24" s="11">
        <v>3401968</v>
      </c>
      <c r="EU24" s="11">
        <v>-50498</v>
      </c>
      <c r="EV24" s="11">
        <v>256012</v>
      </c>
      <c r="EW24" s="11">
        <v>-306510</v>
      </c>
      <c r="EX24" s="11">
        <v>-44989</v>
      </c>
      <c r="EY24" s="11">
        <v>-48860</v>
      </c>
      <c r="EZ24" s="11">
        <v>-212662</v>
      </c>
      <c r="FA24" s="11">
        <v>3351470</v>
      </c>
    </row>
    <row r="25" spans="1:157" ht="15.75">
      <c r="A25" s="11" t="s">
        <v>15</v>
      </c>
      <c r="B25" s="11" t="s">
        <v>410</v>
      </c>
      <c r="C25" s="11" t="s">
        <v>186</v>
      </c>
      <c r="D25" s="11" t="s">
        <v>186</v>
      </c>
      <c r="E25" s="11" t="s">
        <v>186</v>
      </c>
      <c r="F25" s="11" t="s">
        <v>186</v>
      </c>
      <c r="G25" s="11" t="s">
        <v>186</v>
      </c>
      <c r="H25" s="11" t="s">
        <v>186</v>
      </c>
      <c r="I25" s="11" t="s">
        <v>186</v>
      </c>
      <c r="J25" s="11" t="s">
        <v>186</v>
      </c>
      <c r="K25" s="11" t="s">
        <v>186</v>
      </c>
      <c r="L25" s="11" t="s">
        <v>186</v>
      </c>
      <c r="M25" s="11" t="s">
        <v>186</v>
      </c>
      <c r="N25" s="11" t="s">
        <v>186</v>
      </c>
      <c r="O25" s="11" t="s">
        <v>186</v>
      </c>
      <c r="P25" s="11" t="s">
        <v>186</v>
      </c>
      <c r="Q25" s="11" t="s">
        <v>186</v>
      </c>
      <c r="R25" s="11">
        <v>1190029</v>
      </c>
      <c r="S25" s="11" t="s">
        <v>535</v>
      </c>
      <c r="T25" s="11" t="s">
        <v>535</v>
      </c>
      <c r="U25" s="11" t="s">
        <v>535</v>
      </c>
      <c r="V25" s="11" t="s">
        <v>535</v>
      </c>
      <c r="W25" s="11" t="s">
        <v>535</v>
      </c>
      <c r="X25" s="11">
        <v>1190029</v>
      </c>
      <c r="Y25" s="11">
        <v>48966</v>
      </c>
      <c r="Z25" s="11" t="s">
        <v>535</v>
      </c>
      <c r="AA25" s="11" t="s">
        <v>535</v>
      </c>
      <c r="AB25" s="11" t="s">
        <v>535</v>
      </c>
      <c r="AC25" s="11" t="s">
        <v>535</v>
      </c>
      <c r="AD25" s="11" t="s">
        <v>535</v>
      </c>
      <c r="AE25" s="11">
        <v>1238995</v>
      </c>
      <c r="AF25" s="11">
        <v>1320337</v>
      </c>
      <c r="AG25" s="11" t="s">
        <v>535</v>
      </c>
      <c r="AH25" s="11" t="s">
        <v>535</v>
      </c>
      <c r="AI25" s="11" t="s">
        <v>535</v>
      </c>
      <c r="AJ25" s="11" t="s">
        <v>535</v>
      </c>
      <c r="AK25" s="11" t="s">
        <v>535</v>
      </c>
      <c r="AL25" s="11">
        <v>2559332</v>
      </c>
      <c r="AM25" s="11">
        <v>3568118</v>
      </c>
      <c r="AN25" s="11" t="s">
        <v>535</v>
      </c>
      <c r="AO25" s="11" t="s">
        <v>535</v>
      </c>
      <c r="AP25" s="11" t="s">
        <v>535</v>
      </c>
      <c r="AQ25" s="11" t="s">
        <v>535</v>
      </c>
      <c r="AR25" s="11" t="s">
        <v>535</v>
      </c>
      <c r="AS25" s="11">
        <v>6127450</v>
      </c>
      <c r="AT25" s="11">
        <v>-2637671</v>
      </c>
      <c r="AU25" s="11" t="s">
        <v>535</v>
      </c>
      <c r="AV25" s="11" t="s">
        <v>535</v>
      </c>
      <c r="AW25" s="11" t="s">
        <v>535</v>
      </c>
      <c r="AX25" s="11" t="s">
        <v>535</v>
      </c>
      <c r="AY25" s="11" t="s">
        <v>535</v>
      </c>
      <c r="AZ25" s="11">
        <v>3489779</v>
      </c>
      <c r="BA25" s="11">
        <v>162534</v>
      </c>
      <c r="BB25" s="11" t="s">
        <v>535</v>
      </c>
      <c r="BC25" s="11" t="s">
        <v>535</v>
      </c>
      <c r="BD25" s="11" t="s">
        <v>535</v>
      </c>
      <c r="BE25" s="11" t="s">
        <v>535</v>
      </c>
      <c r="BF25" s="11" t="s">
        <v>535</v>
      </c>
      <c r="BG25" s="11">
        <v>3652313</v>
      </c>
      <c r="BH25" s="11">
        <v>1064265</v>
      </c>
      <c r="BI25" s="11" t="s">
        <v>535</v>
      </c>
      <c r="BJ25" s="11" t="s">
        <v>535</v>
      </c>
      <c r="BK25" s="11" t="s">
        <v>535</v>
      </c>
      <c r="BL25" s="11" t="s">
        <v>535</v>
      </c>
      <c r="BM25" s="11" t="s">
        <v>535</v>
      </c>
      <c r="BN25" s="11">
        <v>4716578</v>
      </c>
      <c r="BO25" s="11">
        <v>-1096817</v>
      </c>
      <c r="BP25" s="11" t="s">
        <v>535</v>
      </c>
      <c r="BQ25" s="11" t="s">
        <v>535</v>
      </c>
      <c r="BR25" s="11" t="s">
        <v>535</v>
      </c>
      <c r="BS25" s="11" t="s">
        <v>535</v>
      </c>
      <c r="BT25" s="11" t="s">
        <v>535</v>
      </c>
      <c r="BU25" s="11">
        <v>3619761</v>
      </c>
      <c r="BV25" s="11">
        <v>-602661</v>
      </c>
      <c r="BW25" s="11" t="s">
        <v>535</v>
      </c>
      <c r="BX25" s="11" t="s">
        <v>535</v>
      </c>
      <c r="BY25" s="11" t="s">
        <v>535</v>
      </c>
      <c r="BZ25" s="11" t="s">
        <v>535</v>
      </c>
      <c r="CA25" s="11" t="s">
        <v>535</v>
      </c>
      <c r="CB25" s="11">
        <v>3017100</v>
      </c>
      <c r="CC25" s="11">
        <v>235208</v>
      </c>
      <c r="CD25" s="11" t="s">
        <v>535</v>
      </c>
      <c r="CE25" s="11" t="s">
        <v>535</v>
      </c>
      <c r="CF25" s="11" t="s">
        <v>535</v>
      </c>
      <c r="CG25" s="11" t="s">
        <v>535</v>
      </c>
      <c r="CH25" s="11" t="s">
        <v>535</v>
      </c>
      <c r="CI25" s="11">
        <v>3252308</v>
      </c>
      <c r="CJ25" s="11">
        <v>-808937</v>
      </c>
      <c r="CK25" s="11" t="s">
        <v>535</v>
      </c>
      <c r="CL25" s="11" t="s">
        <v>535</v>
      </c>
      <c r="CM25" s="11" t="s">
        <v>535</v>
      </c>
      <c r="CN25" s="11" t="s">
        <v>535</v>
      </c>
      <c r="CO25" s="11" t="s">
        <v>535</v>
      </c>
      <c r="CP25" s="11">
        <v>2443371</v>
      </c>
      <c r="CQ25" s="11">
        <v>-222918</v>
      </c>
      <c r="CR25" s="11" t="s">
        <v>535</v>
      </c>
      <c r="CS25" s="11" t="s">
        <v>535</v>
      </c>
      <c r="CT25" s="11" t="s">
        <v>535</v>
      </c>
      <c r="CU25" s="11" t="s">
        <v>535</v>
      </c>
      <c r="CV25" s="11" t="s">
        <v>535</v>
      </c>
      <c r="CW25" s="11">
        <v>2220453</v>
      </c>
      <c r="CX25" s="11">
        <v>-659637</v>
      </c>
      <c r="CY25" s="11" t="s">
        <v>535</v>
      </c>
      <c r="CZ25" s="11" t="s">
        <v>535</v>
      </c>
      <c r="DA25" s="11" t="s">
        <v>535</v>
      </c>
      <c r="DB25" s="11" t="s">
        <v>535</v>
      </c>
      <c r="DC25" s="11" t="s">
        <v>535</v>
      </c>
      <c r="DD25" s="11">
        <v>1560816</v>
      </c>
      <c r="DE25" s="11">
        <v>-111226</v>
      </c>
      <c r="DF25" s="11" t="s">
        <v>535</v>
      </c>
      <c r="DG25" s="11" t="s">
        <v>535</v>
      </c>
      <c r="DH25" s="11" t="s">
        <v>535</v>
      </c>
      <c r="DI25" s="11" t="s">
        <v>535</v>
      </c>
      <c r="DJ25" s="11" t="s">
        <v>535</v>
      </c>
      <c r="DK25" s="11">
        <v>1449590</v>
      </c>
      <c r="DL25" s="11">
        <v>340812</v>
      </c>
      <c r="DM25" s="11" t="s">
        <v>535</v>
      </c>
      <c r="DN25" s="11" t="s">
        <v>535</v>
      </c>
      <c r="DO25" s="11" t="s">
        <v>535</v>
      </c>
      <c r="DP25" s="11" t="s">
        <v>535</v>
      </c>
      <c r="DQ25" s="11" t="s">
        <v>535</v>
      </c>
      <c r="DR25" s="11">
        <v>1790402</v>
      </c>
      <c r="DS25" s="11">
        <v>755553</v>
      </c>
      <c r="DT25" s="11" t="s">
        <v>535</v>
      </c>
      <c r="DU25" s="11" t="s">
        <v>535</v>
      </c>
      <c r="DV25" s="11" t="s">
        <v>535</v>
      </c>
      <c r="DW25" s="11" t="s">
        <v>535</v>
      </c>
      <c r="DX25" s="11" t="s">
        <v>535</v>
      </c>
      <c r="DY25" s="11">
        <v>2545955</v>
      </c>
      <c r="DZ25" s="11">
        <v>-562989</v>
      </c>
      <c r="EA25" s="11" t="s">
        <v>535</v>
      </c>
      <c r="EB25" s="11" t="s">
        <v>535</v>
      </c>
      <c r="EC25" s="11" t="s">
        <v>535</v>
      </c>
      <c r="ED25" s="11" t="s">
        <v>535</v>
      </c>
      <c r="EE25" s="11" t="s">
        <v>535</v>
      </c>
      <c r="EF25" s="11">
        <v>1982966</v>
      </c>
      <c r="EG25" s="11">
        <v>560377</v>
      </c>
      <c r="EH25" s="11" t="s">
        <v>535</v>
      </c>
      <c r="EI25" s="11" t="s">
        <v>535</v>
      </c>
      <c r="EJ25" s="11" t="s">
        <v>535</v>
      </c>
      <c r="EK25" s="11" t="s">
        <v>535</v>
      </c>
      <c r="EL25" s="11" t="s">
        <v>535</v>
      </c>
      <c r="EM25" s="11">
        <v>2543343</v>
      </c>
      <c r="EN25" s="11">
        <v>-340542</v>
      </c>
      <c r="EO25" s="11" t="s">
        <v>535</v>
      </c>
      <c r="EP25" s="11" t="s">
        <v>535</v>
      </c>
      <c r="EQ25" s="11" t="s">
        <v>535</v>
      </c>
      <c r="ER25" s="11" t="s">
        <v>535</v>
      </c>
      <c r="ES25" s="11" t="s">
        <v>535</v>
      </c>
      <c r="ET25" s="11">
        <v>2202801</v>
      </c>
      <c r="EU25" s="11">
        <v>113366</v>
      </c>
      <c r="EV25" s="11" t="s">
        <v>535</v>
      </c>
      <c r="EW25" s="11" t="s">
        <v>535</v>
      </c>
      <c r="EX25" s="11" t="s">
        <v>535</v>
      </c>
      <c r="EY25" s="11" t="s">
        <v>535</v>
      </c>
      <c r="EZ25" s="11" t="s">
        <v>535</v>
      </c>
      <c r="FA25" s="11">
        <v>2316167</v>
      </c>
    </row>
    <row r="26" spans="1:157" ht="15.75">
      <c r="A26" s="11" t="s">
        <v>16</v>
      </c>
      <c r="B26" s="11" t="s">
        <v>411</v>
      </c>
      <c r="C26" s="11" t="s">
        <v>186</v>
      </c>
      <c r="D26" s="11" t="s">
        <v>186</v>
      </c>
      <c r="E26" s="11" t="s">
        <v>186</v>
      </c>
      <c r="F26" s="11" t="s">
        <v>186</v>
      </c>
      <c r="G26" s="11" t="s">
        <v>186</v>
      </c>
      <c r="H26" s="11" t="s">
        <v>186</v>
      </c>
      <c r="I26" s="11" t="s">
        <v>186</v>
      </c>
      <c r="J26" s="11" t="s">
        <v>186</v>
      </c>
      <c r="K26" s="11" t="s">
        <v>186</v>
      </c>
      <c r="L26" s="11" t="s">
        <v>186</v>
      </c>
      <c r="M26" s="11" t="s">
        <v>186</v>
      </c>
      <c r="N26" s="11" t="s">
        <v>186</v>
      </c>
      <c r="O26" s="11" t="s">
        <v>186</v>
      </c>
      <c r="P26" s="11" t="s">
        <v>186</v>
      </c>
      <c r="Q26" s="11" t="s">
        <v>186</v>
      </c>
      <c r="R26" s="11">
        <v>1171172</v>
      </c>
      <c r="S26" s="11" t="s">
        <v>535</v>
      </c>
      <c r="T26" s="11" t="s">
        <v>535</v>
      </c>
      <c r="U26" s="11" t="s">
        <v>535</v>
      </c>
      <c r="V26" s="11" t="s">
        <v>535</v>
      </c>
      <c r="W26" s="11" t="s">
        <v>535</v>
      </c>
      <c r="X26" s="11">
        <v>1171172</v>
      </c>
      <c r="Y26" s="11">
        <v>42182</v>
      </c>
      <c r="Z26" s="11" t="s">
        <v>535</v>
      </c>
      <c r="AA26" s="11" t="s">
        <v>535</v>
      </c>
      <c r="AB26" s="11" t="s">
        <v>535</v>
      </c>
      <c r="AC26" s="11" t="s">
        <v>535</v>
      </c>
      <c r="AD26" s="11" t="s">
        <v>535</v>
      </c>
      <c r="AE26" s="11">
        <v>1213354</v>
      </c>
      <c r="AF26" s="11">
        <v>1312721</v>
      </c>
      <c r="AG26" s="11" t="s">
        <v>535</v>
      </c>
      <c r="AH26" s="11" t="s">
        <v>535</v>
      </c>
      <c r="AI26" s="11" t="s">
        <v>535</v>
      </c>
      <c r="AJ26" s="11" t="s">
        <v>535</v>
      </c>
      <c r="AK26" s="11" t="s">
        <v>535</v>
      </c>
      <c r="AL26" s="11">
        <v>2526075</v>
      </c>
      <c r="AM26" s="11">
        <v>3539099</v>
      </c>
      <c r="AN26" s="11" t="s">
        <v>535</v>
      </c>
      <c r="AO26" s="11" t="s">
        <v>535</v>
      </c>
      <c r="AP26" s="11" t="s">
        <v>535</v>
      </c>
      <c r="AQ26" s="11" t="s">
        <v>535</v>
      </c>
      <c r="AR26" s="11" t="s">
        <v>535</v>
      </c>
      <c r="AS26" s="11">
        <v>6065174</v>
      </c>
      <c r="AT26" s="11">
        <v>-2604478</v>
      </c>
      <c r="AU26" s="11" t="s">
        <v>535</v>
      </c>
      <c r="AV26" s="11" t="s">
        <v>535</v>
      </c>
      <c r="AW26" s="11" t="s">
        <v>535</v>
      </c>
      <c r="AX26" s="11" t="s">
        <v>535</v>
      </c>
      <c r="AY26" s="11" t="s">
        <v>535</v>
      </c>
      <c r="AZ26" s="11">
        <v>3460696</v>
      </c>
      <c r="BA26" s="11">
        <v>161105</v>
      </c>
      <c r="BB26" s="11" t="s">
        <v>535</v>
      </c>
      <c r="BC26" s="11" t="s">
        <v>535</v>
      </c>
      <c r="BD26" s="11" t="s">
        <v>535</v>
      </c>
      <c r="BE26" s="11" t="s">
        <v>535</v>
      </c>
      <c r="BF26" s="11" t="s">
        <v>535</v>
      </c>
      <c r="BG26" s="11">
        <v>3621801</v>
      </c>
      <c r="BH26" s="11">
        <v>1046726</v>
      </c>
      <c r="BI26" s="11" t="s">
        <v>535</v>
      </c>
      <c r="BJ26" s="11" t="s">
        <v>535</v>
      </c>
      <c r="BK26" s="11" t="s">
        <v>535</v>
      </c>
      <c r="BL26" s="11" t="s">
        <v>535</v>
      </c>
      <c r="BM26" s="11" t="s">
        <v>535</v>
      </c>
      <c r="BN26" s="11">
        <v>4668527</v>
      </c>
      <c r="BO26" s="11">
        <v>-1082746</v>
      </c>
      <c r="BP26" s="11" t="s">
        <v>535</v>
      </c>
      <c r="BQ26" s="11" t="s">
        <v>535</v>
      </c>
      <c r="BR26" s="11" t="s">
        <v>535</v>
      </c>
      <c r="BS26" s="11" t="s">
        <v>535</v>
      </c>
      <c r="BT26" s="11" t="s">
        <v>535</v>
      </c>
      <c r="BU26" s="11">
        <v>3585781</v>
      </c>
      <c r="BV26" s="11">
        <v>-605469</v>
      </c>
      <c r="BW26" s="11" t="s">
        <v>535</v>
      </c>
      <c r="BX26" s="11" t="s">
        <v>535</v>
      </c>
      <c r="BY26" s="11" t="s">
        <v>535</v>
      </c>
      <c r="BZ26" s="11" t="s">
        <v>535</v>
      </c>
      <c r="CA26" s="11" t="s">
        <v>535</v>
      </c>
      <c r="CB26" s="11">
        <v>2980312</v>
      </c>
      <c r="CC26" s="11">
        <v>201874</v>
      </c>
      <c r="CD26" s="11" t="s">
        <v>535</v>
      </c>
      <c r="CE26" s="11" t="s">
        <v>535</v>
      </c>
      <c r="CF26" s="11" t="s">
        <v>535</v>
      </c>
      <c r="CG26" s="11" t="s">
        <v>535</v>
      </c>
      <c r="CH26" s="11" t="s">
        <v>535</v>
      </c>
      <c r="CI26" s="11">
        <v>3182186</v>
      </c>
      <c r="CJ26" s="11">
        <v>-782383</v>
      </c>
      <c r="CK26" s="11" t="s">
        <v>535</v>
      </c>
      <c r="CL26" s="11" t="s">
        <v>535</v>
      </c>
      <c r="CM26" s="11" t="s">
        <v>535</v>
      </c>
      <c r="CN26" s="11" t="s">
        <v>535</v>
      </c>
      <c r="CO26" s="11" t="s">
        <v>535</v>
      </c>
      <c r="CP26" s="11">
        <v>2399803</v>
      </c>
      <c r="CQ26" s="11">
        <v>-216015</v>
      </c>
      <c r="CR26" s="11" t="s">
        <v>535</v>
      </c>
      <c r="CS26" s="11" t="s">
        <v>535</v>
      </c>
      <c r="CT26" s="11" t="s">
        <v>535</v>
      </c>
      <c r="CU26" s="11" t="s">
        <v>535</v>
      </c>
      <c r="CV26" s="11" t="s">
        <v>535</v>
      </c>
      <c r="CW26" s="11">
        <v>2183788</v>
      </c>
      <c r="CX26" s="11">
        <v>-686846</v>
      </c>
      <c r="CY26" s="11" t="s">
        <v>535</v>
      </c>
      <c r="CZ26" s="11" t="s">
        <v>535</v>
      </c>
      <c r="DA26" s="11" t="s">
        <v>535</v>
      </c>
      <c r="DB26" s="11" t="s">
        <v>535</v>
      </c>
      <c r="DC26" s="11" t="s">
        <v>535</v>
      </c>
      <c r="DD26" s="11">
        <v>1496942</v>
      </c>
      <c r="DE26" s="11">
        <v>-88043</v>
      </c>
      <c r="DF26" s="11" t="s">
        <v>535</v>
      </c>
      <c r="DG26" s="11" t="s">
        <v>535</v>
      </c>
      <c r="DH26" s="11" t="s">
        <v>535</v>
      </c>
      <c r="DI26" s="11" t="s">
        <v>535</v>
      </c>
      <c r="DJ26" s="11" t="s">
        <v>535</v>
      </c>
      <c r="DK26" s="11">
        <v>1408899</v>
      </c>
      <c r="DL26" s="11">
        <v>346407</v>
      </c>
      <c r="DM26" s="11" t="s">
        <v>535</v>
      </c>
      <c r="DN26" s="11" t="s">
        <v>535</v>
      </c>
      <c r="DO26" s="11" t="s">
        <v>535</v>
      </c>
      <c r="DP26" s="11" t="s">
        <v>535</v>
      </c>
      <c r="DQ26" s="11" t="s">
        <v>535</v>
      </c>
      <c r="DR26" s="11">
        <v>1755306</v>
      </c>
      <c r="DS26" s="11">
        <v>736292</v>
      </c>
      <c r="DT26" s="11" t="s">
        <v>535</v>
      </c>
      <c r="DU26" s="11" t="s">
        <v>535</v>
      </c>
      <c r="DV26" s="11" t="s">
        <v>535</v>
      </c>
      <c r="DW26" s="11" t="s">
        <v>535</v>
      </c>
      <c r="DX26" s="11" t="s">
        <v>535</v>
      </c>
      <c r="DY26" s="11">
        <v>2491598</v>
      </c>
      <c r="DZ26" s="11">
        <v>-569062</v>
      </c>
      <c r="EA26" s="11" t="s">
        <v>535</v>
      </c>
      <c r="EB26" s="11" t="s">
        <v>535</v>
      </c>
      <c r="EC26" s="11" t="s">
        <v>535</v>
      </c>
      <c r="ED26" s="11" t="s">
        <v>535</v>
      </c>
      <c r="EE26" s="11" t="s">
        <v>535</v>
      </c>
      <c r="EF26" s="11">
        <v>1922536</v>
      </c>
      <c r="EG26" s="11">
        <v>543135</v>
      </c>
      <c r="EH26" s="11" t="s">
        <v>535</v>
      </c>
      <c r="EI26" s="11" t="s">
        <v>535</v>
      </c>
      <c r="EJ26" s="11" t="s">
        <v>535</v>
      </c>
      <c r="EK26" s="11" t="s">
        <v>535</v>
      </c>
      <c r="EL26" s="11" t="s">
        <v>535</v>
      </c>
      <c r="EM26" s="11">
        <v>2465671</v>
      </c>
      <c r="EN26" s="11">
        <v>-328074</v>
      </c>
      <c r="EO26" s="11" t="s">
        <v>535</v>
      </c>
      <c r="EP26" s="11" t="s">
        <v>535</v>
      </c>
      <c r="EQ26" s="11" t="s">
        <v>535</v>
      </c>
      <c r="ER26" s="11" t="s">
        <v>535</v>
      </c>
      <c r="ES26" s="11" t="s">
        <v>535</v>
      </c>
      <c r="ET26" s="11">
        <v>2137597</v>
      </c>
      <c r="EU26" s="11">
        <v>106358</v>
      </c>
      <c r="EV26" s="11" t="s">
        <v>535</v>
      </c>
      <c r="EW26" s="11" t="s">
        <v>535</v>
      </c>
      <c r="EX26" s="11" t="s">
        <v>535</v>
      </c>
      <c r="EY26" s="11" t="s">
        <v>535</v>
      </c>
      <c r="EZ26" s="11" t="s">
        <v>535</v>
      </c>
      <c r="FA26" s="11">
        <v>2243955</v>
      </c>
    </row>
    <row r="27" spans="1:157" ht="15.75">
      <c r="A27" s="11" t="s">
        <v>17</v>
      </c>
      <c r="B27" s="11" t="s">
        <v>412</v>
      </c>
      <c r="C27" s="11" t="s">
        <v>186</v>
      </c>
      <c r="D27" s="11" t="s">
        <v>186</v>
      </c>
      <c r="E27" s="11" t="s">
        <v>186</v>
      </c>
      <c r="F27" s="11" t="s">
        <v>186</v>
      </c>
      <c r="G27" s="11" t="s">
        <v>186</v>
      </c>
      <c r="H27" s="11" t="s">
        <v>186</v>
      </c>
      <c r="I27" s="11" t="s">
        <v>186</v>
      </c>
      <c r="J27" s="11" t="s">
        <v>186</v>
      </c>
      <c r="K27" s="11" t="s">
        <v>186</v>
      </c>
      <c r="L27" s="11" t="s">
        <v>186</v>
      </c>
      <c r="M27" s="11" t="s">
        <v>186</v>
      </c>
      <c r="N27" s="11" t="s">
        <v>186</v>
      </c>
      <c r="O27" s="11" t="s">
        <v>186</v>
      </c>
      <c r="P27" s="11" t="s">
        <v>186</v>
      </c>
      <c r="Q27" s="11" t="s">
        <v>186</v>
      </c>
      <c r="R27" s="11">
        <v>853993</v>
      </c>
      <c r="S27" s="11" t="s">
        <v>535</v>
      </c>
      <c r="T27" s="11" t="s">
        <v>535</v>
      </c>
      <c r="U27" s="11" t="s">
        <v>535</v>
      </c>
      <c r="V27" s="11" t="s">
        <v>535</v>
      </c>
      <c r="W27" s="11" t="s">
        <v>535</v>
      </c>
      <c r="X27" s="11">
        <v>853993</v>
      </c>
      <c r="Y27" s="11">
        <v>-60936</v>
      </c>
      <c r="Z27" s="11" t="s">
        <v>535</v>
      </c>
      <c r="AA27" s="11" t="s">
        <v>535</v>
      </c>
      <c r="AB27" s="11" t="s">
        <v>535</v>
      </c>
      <c r="AC27" s="11" t="s">
        <v>535</v>
      </c>
      <c r="AD27" s="11" t="s">
        <v>535</v>
      </c>
      <c r="AE27" s="11">
        <v>793057</v>
      </c>
      <c r="AF27" s="11">
        <v>670029</v>
      </c>
      <c r="AG27" s="11" t="s">
        <v>535</v>
      </c>
      <c r="AH27" s="11" t="s">
        <v>535</v>
      </c>
      <c r="AI27" s="11" t="s">
        <v>535</v>
      </c>
      <c r="AJ27" s="11" t="s">
        <v>535</v>
      </c>
      <c r="AK27" s="11" t="s">
        <v>535</v>
      </c>
      <c r="AL27" s="11">
        <v>1463086</v>
      </c>
      <c r="AM27" s="11">
        <v>2590270</v>
      </c>
      <c r="AN27" s="11" t="s">
        <v>535</v>
      </c>
      <c r="AO27" s="11" t="s">
        <v>535</v>
      </c>
      <c r="AP27" s="11" t="s">
        <v>535</v>
      </c>
      <c r="AQ27" s="11" t="s">
        <v>535</v>
      </c>
      <c r="AR27" s="11" t="s">
        <v>535</v>
      </c>
      <c r="AS27" s="11">
        <v>4053356</v>
      </c>
      <c r="AT27" s="11">
        <v>-1456531</v>
      </c>
      <c r="AU27" s="11" t="s">
        <v>535</v>
      </c>
      <c r="AV27" s="11" t="s">
        <v>535</v>
      </c>
      <c r="AW27" s="11" t="s">
        <v>535</v>
      </c>
      <c r="AX27" s="11" t="s">
        <v>535</v>
      </c>
      <c r="AY27" s="11" t="s">
        <v>535</v>
      </c>
      <c r="AZ27" s="11">
        <v>2596825</v>
      </c>
      <c r="BA27" s="11">
        <v>247701</v>
      </c>
      <c r="BB27" s="11" t="s">
        <v>535</v>
      </c>
      <c r="BC27" s="11" t="s">
        <v>535</v>
      </c>
      <c r="BD27" s="11" t="s">
        <v>535</v>
      </c>
      <c r="BE27" s="11" t="s">
        <v>535</v>
      </c>
      <c r="BF27" s="11" t="s">
        <v>535</v>
      </c>
      <c r="BG27" s="11">
        <v>2844526</v>
      </c>
      <c r="BH27" s="11">
        <v>1017055</v>
      </c>
      <c r="BI27" s="11" t="s">
        <v>535</v>
      </c>
      <c r="BJ27" s="11" t="s">
        <v>535</v>
      </c>
      <c r="BK27" s="11" t="s">
        <v>535</v>
      </c>
      <c r="BL27" s="11" t="s">
        <v>535</v>
      </c>
      <c r="BM27" s="11" t="s">
        <v>535</v>
      </c>
      <c r="BN27" s="11">
        <v>3861581</v>
      </c>
      <c r="BO27" s="11">
        <v>-888336</v>
      </c>
      <c r="BP27" s="11" t="s">
        <v>535</v>
      </c>
      <c r="BQ27" s="11" t="s">
        <v>535</v>
      </c>
      <c r="BR27" s="11" t="s">
        <v>535</v>
      </c>
      <c r="BS27" s="11" t="s">
        <v>535</v>
      </c>
      <c r="BT27" s="11" t="s">
        <v>535</v>
      </c>
      <c r="BU27" s="11">
        <v>2973245</v>
      </c>
      <c r="BV27" s="11">
        <v>-584835</v>
      </c>
      <c r="BW27" s="11" t="s">
        <v>535</v>
      </c>
      <c r="BX27" s="11" t="s">
        <v>535</v>
      </c>
      <c r="BY27" s="11" t="s">
        <v>535</v>
      </c>
      <c r="BZ27" s="11" t="s">
        <v>535</v>
      </c>
      <c r="CA27" s="11" t="s">
        <v>535</v>
      </c>
      <c r="CB27" s="11">
        <v>2388410</v>
      </c>
      <c r="CC27" s="11">
        <v>97308</v>
      </c>
      <c r="CD27" s="11" t="s">
        <v>535</v>
      </c>
      <c r="CE27" s="11" t="s">
        <v>535</v>
      </c>
      <c r="CF27" s="11" t="s">
        <v>535</v>
      </c>
      <c r="CG27" s="11" t="s">
        <v>535</v>
      </c>
      <c r="CH27" s="11" t="s">
        <v>535</v>
      </c>
      <c r="CI27" s="11">
        <v>2485718</v>
      </c>
      <c r="CJ27" s="11">
        <v>-632988</v>
      </c>
      <c r="CK27" s="11" t="s">
        <v>535</v>
      </c>
      <c r="CL27" s="11" t="s">
        <v>535</v>
      </c>
      <c r="CM27" s="11" t="s">
        <v>535</v>
      </c>
      <c r="CN27" s="11" t="s">
        <v>535</v>
      </c>
      <c r="CO27" s="11" t="s">
        <v>535</v>
      </c>
      <c r="CP27" s="11">
        <v>1852730</v>
      </c>
      <c r="CQ27" s="11">
        <v>-216948</v>
      </c>
      <c r="CR27" s="11" t="s">
        <v>535</v>
      </c>
      <c r="CS27" s="11" t="s">
        <v>535</v>
      </c>
      <c r="CT27" s="11" t="s">
        <v>535</v>
      </c>
      <c r="CU27" s="11" t="s">
        <v>535</v>
      </c>
      <c r="CV27" s="11" t="s">
        <v>535</v>
      </c>
      <c r="CW27" s="11">
        <v>1635782</v>
      </c>
      <c r="CX27" s="11">
        <v>-572528</v>
      </c>
      <c r="CY27" s="11" t="s">
        <v>535</v>
      </c>
      <c r="CZ27" s="11" t="s">
        <v>535</v>
      </c>
      <c r="DA27" s="11" t="s">
        <v>535</v>
      </c>
      <c r="DB27" s="11" t="s">
        <v>535</v>
      </c>
      <c r="DC27" s="11" t="s">
        <v>535</v>
      </c>
      <c r="DD27" s="11">
        <v>1063254</v>
      </c>
      <c r="DE27" s="11">
        <v>-134406</v>
      </c>
      <c r="DF27" s="11" t="s">
        <v>535</v>
      </c>
      <c r="DG27" s="11" t="s">
        <v>535</v>
      </c>
      <c r="DH27" s="11" t="s">
        <v>535</v>
      </c>
      <c r="DI27" s="11" t="s">
        <v>535</v>
      </c>
      <c r="DJ27" s="11" t="s">
        <v>535</v>
      </c>
      <c r="DK27" s="11">
        <v>928848</v>
      </c>
      <c r="DL27" s="11">
        <v>368656</v>
      </c>
      <c r="DM27" s="11" t="s">
        <v>535</v>
      </c>
      <c r="DN27" s="11" t="s">
        <v>535</v>
      </c>
      <c r="DO27" s="11" t="s">
        <v>535</v>
      </c>
      <c r="DP27" s="11" t="s">
        <v>535</v>
      </c>
      <c r="DQ27" s="11" t="s">
        <v>535</v>
      </c>
      <c r="DR27" s="11">
        <v>1297504</v>
      </c>
      <c r="DS27" s="11">
        <v>616670</v>
      </c>
      <c r="DT27" s="11" t="s">
        <v>535</v>
      </c>
      <c r="DU27" s="11" t="s">
        <v>535</v>
      </c>
      <c r="DV27" s="11" t="s">
        <v>535</v>
      </c>
      <c r="DW27" s="11" t="s">
        <v>535</v>
      </c>
      <c r="DX27" s="11" t="s">
        <v>535</v>
      </c>
      <c r="DY27" s="11">
        <v>1914174</v>
      </c>
      <c r="DZ27" s="11">
        <v>-562835</v>
      </c>
      <c r="EA27" s="11" t="s">
        <v>535</v>
      </c>
      <c r="EB27" s="11" t="s">
        <v>535</v>
      </c>
      <c r="EC27" s="11" t="s">
        <v>535</v>
      </c>
      <c r="ED27" s="11" t="s">
        <v>535</v>
      </c>
      <c r="EE27" s="11" t="s">
        <v>535</v>
      </c>
      <c r="EF27" s="11">
        <v>1351339</v>
      </c>
      <c r="EG27" s="11">
        <v>509441</v>
      </c>
      <c r="EH27" s="11" t="s">
        <v>535</v>
      </c>
      <c r="EI27" s="11" t="s">
        <v>535</v>
      </c>
      <c r="EJ27" s="11" t="s">
        <v>535</v>
      </c>
      <c r="EK27" s="11" t="s">
        <v>535</v>
      </c>
      <c r="EL27" s="11" t="s">
        <v>535</v>
      </c>
      <c r="EM27" s="11">
        <v>1860780</v>
      </c>
      <c r="EN27" s="11">
        <v>-268881</v>
      </c>
      <c r="EO27" s="11" t="s">
        <v>535</v>
      </c>
      <c r="EP27" s="11" t="s">
        <v>535</v>
      </c>
      <c r="EQ27" s="11" t="s">
        <v>535</v>
      </c>
      <c r="ER27" s="11" t="s">
        <v>535</v>
      </c>
      <c r="ES27" s="11" t="s">
        <v>535</v>
      </c>
      <c r="ET27" s="11">
        <v>1591899</v>
      </c>
      <c r="EU27" s="11">
        <v>-59401</v>
      </c>
      <c r="EV27" s="11" t="s">
        <v>535</v>
      </c>
      <c r="EW27" s="11" t="s">
        <v>535</v>
      </c>
      <c r="EX27" s="11" t="s">
        <v>535</v>
      </c>
      <c r="EY27" s="11" t="s">
        <v>535</v>
      </c>
      <c r="EZ27" s="11" t="s">
        <v>535</v>
      </c>
      <c r="FA27" s="11">
        <v>1532498</v>
      </c>
    </row>
    <row r="28" spans="1:157">
      <c r="A28" s="11" t="s">
        <v>18</v>
      </c>
      <c r="B28" s="11" t="s">
        <v>413</v>
      </c>
      <c r="C28" s="11" t="s">
        <v>186</v>
      </c>
      <c r="D28" s="11" t="s">
        <v>186</v>
      </c>
      <c r="E28" s="11" t="s">
        <v>186</v>
      </c>
      <c r="F28" s="11" t="s">
        <v>186</v>
      </c>
      <c r="G28" s="11" t="s">
        <v>186</v>
      </c>
      <c r="H28" s="11" t="s">
        <v>186</v>
      </c>
      <c r="I28" s="11" t="s">
        <v>186</v>
      </c>
      <c r="J28" s="11" t="s">
        <v>186</v>
      </c>
      <c r="K28" s="11" t="s">
        <v>186</v>
      </c>
      <c r="L28" s="11" t="s">
        <v>186</v>
      </c>
      <c r="M28" s="11" t="s">
        <v>186</v>
      </c>
      <c r="N28" s="11" t="s">
        <v>186</v>
      </c>
      <c r="O28" s="11" t="s">
        <v>186</v>
      </c>
      <c r="P28" s="11" t="s">
        <v>186</v>
      </c>
      <c r="Q28" s="11" t="s">
        <v>186</v>
      </c>
      <c r="R28" s="11">
        <v>147057</v>
      </c>
      <c r="S28" s="11" t="s">
        <v>535</v>
      </c>
      <c r="T28" s="11" t="s">
        <v>535</v>
      </c>
      <c r="U28" s="11" t="s">
        <v>535</v>
      </c>
      <c r="V28" s="11" t="s">
        <v>535</v>
      </c>
      <c r="W28" s="11" t="s">
        <v>535</v>
      </c>
      <c r="X28" s="11">
        <v>147057</v>
      </c>
      <c r="Y28" s="11">
        <v>29210</v>
      </c>
      <c r="Z28" s="11" t="s">
        <v>535</v>
      </c>
      <c r="AA28" s="11" t="s">
        <v>535</v>
      </c>
      <c r="AB28" s="11" t="s">
        <v>535</v>
      </c>
      <c r="AC28" s="11" t="s">
        <v>535</v>
      </c>
      <c r="AD28" s="11" t="s">
        <v>535</v>
      </c>
      <c r="AE28" s="11">
        <v>176267</v>
      </c>
      <c r="AF28" s="11">
        <v>114676</v>
      </c>
      <c r="AG28" s="11" t="s">
        <v>535</v>
      </c>
      <c r="AH28" s="11" t="s">
        <v>535</v>
      </c>
      <c r="AI28" s="11" t="s">
        <v>535</v>
      </c>
      <c r="AJ28" s="11" t="s">
        <v>535</v>
      </c>
      <c r="AK28" s="11" t="s">
        <v>535</v>
      </c>
      <c r="AL28" s="11">
        <v>290943</v>
      </c>
      <c r="AM28" s="11">
        <v>206291</v>
      </c>
      <c r="AN28" s="11" t="s">
        <v>535</v>
      </c>
      <c r="AO28" s="11" t="s">
        <v>535</v>
      </c>
      <c r="AP28" s="11" t="s">
        <v>535</v>
      </c>
      <c r="AQ28" s="11" t="s">
        <v>535</v>
      </c>
      <c r="AR28" s="11" t="s">
        <v>535</v>
      </c>
      <c r="AS28" s="11">
        <v>497234</v>
      </c>
      <c r="AT28" s="11">
        <v>-219847</v>
      </c>
      <c r="AU28" s="11" t="s">
        <v>535</v>
      </c>
      <c r="AV28" s="11" t="s">
        <v>535</v>
      </c>
      <c r="AW28" s="11" t="s">
        <v>535</v>
      </c>
      <c r="AX28" s="11" t="s">
        <v>535</v>
      </c>
      <c r="AY28" s="11" t="s">
        <v>535</v>
      </c>
      <c r="AZ28" s="11">
        <v>277387</v>
      </c>
      <c r="BA28" s="11">
        <v>52911</v>
      </c>
      <c r="BB28" s="11" t="s">
        <v>535</v>
      </c>
      <c r="BC28" s="11" t="s">
        <v>535</v>
      </c>
      <c r="BD28" s="11" t="s">
        <v>535</v>
      </c>
      <c r="BE28" s="11" t="s">
        <v>535</v>
      </c>
      <c r="BF28" s="11" t="s">
        <v>535</v>
      </c>
      <c r="BG28" s="11">
        <v>330298</v>
      </c>
      <c r="BH28" s="11">
        <v>-6885</v>
      </c>
      <c r="BI28" s="11" t="s">
        <v>535</v>
      </c>
      <c r="BJ28" s="11" t="s">
        <v>535</v>
      </c>
      <c r="BK28" s="11" t="s">
        <v>535</v>
      </c>
      <c r="BL28" s="11" t="s">
        <v>535</v>
      </c>
      <c r="BM28" s="11" t="s">
        <v>535</v>
      </c>
      <c r="BN28" s="11">
        <v>323413</v>
      </c>
      <c r="BO28" s="11">
        <v>-43196</v>
      </c>
      <c r="BP28" s="11" t="s">
        <v>535</v>
      </c>
      <c r="BQ28" s="11" t="s">
        <v>535</v>
      </c>
      <c r="BR28" s="11" t="s">
        <v>535</v>
      </c>
      <c r="BS28" s="11" t="s">
        <v>535</v>
      </c>
      <c r="BT28" s="11" t="s">
        <v>535</v>
      </c>
      <c r="BU28" s="11">
        <v>280217</v>
      </c>
      <c r="BV28" s="11">
        <v>27755</v>
      </c>
      <c r="BW28" s="11" t="s">
        <v>535</v>
      </c>
      <c r="BX28" s="11" t="s">
        <v>535</v>
      </c>
      <c r="BY28" s="11" t="s">
        <v>535</v>
      </c>
      <c r="BZ28" s="11" t="s">
        <v>535</v>
      </c>
      <c r="CA28" s="11" t="s">
        <v>535</v>
      </c>
      <c r="CB28" s="11">
        <v>307972</v>
      </c>
      <c r="CC28" s="11">
        <v>111047</v>
      </c>
      <c r="CD28" s="11" t="s">
        <v>535</v>
      </c>
      <c r="CE28" s="11" t="s">
        <v>535</v>
      </c>
      <c r="CF28" s="11" t="s">
        <v>535</v>
      </c>
      <c r="CG28" s="11" t="s">
        <v>535</v>
      </c>
      <c r="CH28" s="11" t="s">
        <v>535</v>
      </c>
      <c r="CI28" s="11">
        <v>419019</v>
      </c>
      <c r="CJ28" s="11">
        <v>-72788</v>
      </c>
      <c r="CK28" s="11" t="s">
        <v>535</v>
      </c>
      <c r="CL28" s="11" t="s">
        <v>535</v>
      </c>
      <c r="CM28" s="11" t="s">
        <v>535</v>
      </c>
      <c r="CN28" s="11" t="s">
        <v>535</v>
      </c>
      <c r="CO28" s="11" t="s">
        <v>535</v>
      </c>
      <c r="CP28" s="11">
        <v>346231</v>
      </c>
      <c r="CQ28" s="11">
        <v>41711</v>
      </c>
      <c r="CR28" s="11" t="s">
        <v>535</v>
      </c>
      <c r="CS28" s="11" t="s">
        <v>535</v>
      </c>
      <c r="CT28" s="11" t="s">
        <v>535</v>
      </c>
      <c r="CU28" s="11" t="s">
        <v>535</v>
      </c>
      <c r="CV28" s="11" t="s">
        <v>535</v>
      </c>
      <c r="CW28" s="11">
        <v>387942</v>
      </c>
      <c r="CX28" s="11">
        <v>-123561</v>
      </c>
      <c r="CY28" s="11" t="s">
        <v>535</v>
      </c>
      <c r="CZ28" s="11" t="s">
        <v>535</v>
      </c>
      <c r="DA28" s="11" t="s">
        <v>535</v>
      </c>
      <c r="DB28" s="11" t="s">
        <v>535</v>
      </c>
      <c r="DC28" s="11" t="s">
        <v>535</v>
      </c>
      <c r="DD28" s="11">
        <v>264381</v>
      </c>
      <c r="DE28" s="11">
        <v>39236</v>
      </c>
      <c r="DF28" s="11" t="s">
        <v>535</v>
      </c>
      <c r="DG28" s="11" t="s">
        <v>535</v>
      </c>
      <c r="DH28" s="11" t="s">
        <v>535</v>
      </c>
      <c r="DI28" s="11" t="s">
        <v>535</v>
      </c>
      <c r="DJ28" s="11" t="s">
        <v>535</v>
      </c>
      <c r="DK28" s="11">
        <v>303617</v>
      </c>
      <c r="DL28" s="11">
        <v>-15494</v>
      </c>
      <c r="DM28" s="11" t="s">
        <v>535</v>
      </c>
      <c r="DN28" s="11" t="s">
        <v>535</v>
      </c>
      <c r="DO28" s="11" t="s">
        <v>535</v>
      </c>
      <c r="DP28" s="11" t="s">
        <v>535</v>
      </c>
      <c r="DQ28" s="11" t="s">
        <v>535</v>
      </c>
      <c r="DR28" s="11">
        <v>288123</v>
      </c>
      <c r="DS28" s="11">
        <v>84040</v>
      </c>
      <c r="DT28" s="11" t="s">
        <v>535</v>
      </c>
      <c r="DU28" s="11" t="s">
        <v>535</v>
      </c>
      <c r="DV28" s="11" t="s">
        <v>535</v>
      </c>
      <c r="DW28" s="11" t="s">
        <v>535</v>
      </c>
      <c r="DX28" s="11" t="s">
        <v>535</v>
      </c>
      <c r="DY28" s="11">
        <v>372163</v>
      </c>
      <c r="DZ28" s="11">
        <v>-60881</v>
      </c>
      <c r="EA28" s="11" t="s">
        <v>535</v>
      </c>
      <c r="EB28" s="11" t="s">
        <v>535</v>
      </c>
      <c r="EC28" s="11" t="s">
        <v>535</v>
      </c>
      <c r="ED28" s="11" t="s">
        <v>535</v>
      </c>
      <c r="EE28" s="11" t="s">
        <v>535</v>
      </c>
      <c r="EF28" s="11">
        <v>311282</v>
      </c>
      <c r="EG28" s="11">
        <v>121077</v>
      </c>
      <c r="EH28" s="11" t="s">
        <v>535</v>
      </c>
      <c r="EI28" s="11" t="s">
        <v>535</v>
      </c>
      <c r="EJ28" s="11" t="s">
        <v>535</v>
      </c>
      <c r="EK28" s="11" t="s">
        <v>535</v>
      </c>
      <c r="EL28" s="11" t="s">
        <v>535</v>
      </c>
      <c r="EM28" s="11">
        <v>432359</v>
      </c>
      <c r="EN28" s="11">
        <v>-61648</v>
      </c>
      <c r="EO28" s="11" t="s">
        <v>535</v>
      </c>
      <c r="EP28" s="11" t="s">
        <v>535</v>
      </c>
      <c r="EQ28" s="11" t="s">
        <v>535</v>
      </c>
      <c r="ER28" s="11" t="s">
        <v>535</v>
      </c>
      <c r="ES28" s="11" t="s">
        <v>535</v>
      </c>
      <c r="ET28" s="11">
        <v>370711</v>
      </c>
      <c r="EU28" s="11">
        <v>164774</v>
      </c>
      <c r="EV28" s="11" t="s">
        <v>535</v>
      </c>
      <c r="EW28" s="11" t="s">
        <v>535</v>
      </c>
      <c r="EX28" s="11" t="s">
        <v>535</v>
      </c>
      <c r="EY28" s="11" t="s">
        <v>535</v>
      </c>
      <c r="EZ28" s="11" t="s">
        <v>535</v>
      </c>
      <c r="FA28" s="11">
        <v>535485</v>
      </c>
    </row>
    <row r="29" spans="1:157">
      <c r="A29" s="11" t="s">
        <v>19</v>
      </c>
      <c r="B29" s="11" t="s">
        <v>414</v>
      </c>
      <c r="C29" s="11" t="s">
        <v>186</v>
      </c>
      <c r="D29" s="11" t="s">
        <v>186</v>
      </c>
      <c r="E29" s="11" t="s">
        <v>186</v>
      </c>
      <c r="F29" s="11" t="s">
        <v>186</v>
      </c>
      <c r="G29" s="11" t="s">
        <v>186</v>
      </c>
      <c r="H29" s="11" t="s">
        <v>186</v>
      </c>
      <c r="I29" s="11" t="s">
        <v>186</v>
      </c>
      <c r="J29" s="11" t="s">
        <v>186</v>
      </c>
      <c r="K29" s="11" t="s">
        <v>186</v>
      </c>
      <c r="L29" s="11" t="s">
        <v>186</v>
      </c>
      <c r="M29" s="11" t="s">
        <v>186</v>
      </c>
      <c r="N29" s="11" t="s">
        <v>186</v>
      </c>
      <c r="O29" s="11" t="s">
        <v>186</v>
      </c>
      <c r="P29" s="11" t="s">
        <v>186</v>
      </c>
      <c r="Q29" s="11" t="s">
        <v>186</v>
      </c>
      <c r="R29" s="11">
        <v>170122</v>
      </c>
      <c r="S29" s="11" t="s">
        <v>535</v>
      </c>
      <c r="T29" s="11" t="s">
        <v>535</v>
      </c>
      <c r="U29" s="11" t="s">
        <v>535</v>
      </c>
      <c r="V29" s="11" t="s">
        <v>535</v>
      </c>
      <c r="W29" s="11" t="s">
        <v>535</v>
      </c>
      <c r="X29" s="11">
        <v>170122</v>
      </c>
      <c r="Y29" s="11">
        <v>73908</v>
      </c>
      <c r="Z29" s="11" t="s">
        <v>535</v>
      </c>
      <c r="AA29" s="11" t="s">
        <v>535</v>
      </c>
      <c r="AB29" s="11" t="s">
        <v>535</v>
      </c>
      <c r="AC29" s="11" t="s">
        <v>535</v>
      </c>
      <c r="AD29" s="11" t="s">
        <v>535</v>
      </c>
      <c r="AE29" s="11">
        <v>244030</v>
      </c>
      <c r="AF29" s="11">
        <v>528016</v>
      </c>
      <c r="AG29" s="11" t="s">
        <v>535</v>
      </c>
      <c r="AH29" s="11" t="s">
        <v>535</v>
      </c>
      <c r="AI29" s="11" t="s">
        <v>535</v>
      </c>
      <c r="AJ29" s="11" t="s">
        <v>535</v>
      </c>
      <c r="AK29" s="11" t="s">
        <v>535</v>
      </c>
      <c r="AL29" s="11">
        <v>772046</v>
      </c>
      <c r="AM29" s="11">
        <v>742538</v>
      </c>
      <c r="AN29" s="11" t="s">
        <v>535</v>
      </c>
      <c r="AO29" s="11" t="s">
        <v>535</v>
      </c>
      <c r="AP29" s="11" t="s">
        <v>535</v>
      </c>
      <c r="AQ29" s="11" t="s">
        <v>535</v>
      </c>
      <c r="AR29" s="11" t="s">
        <v>535</v>
      </c>
      <c r="AS29" s="11">
        <v>1514584</v>
      </c>
      <c r="AT29" s="11">
        <v>-928100</v>
      </c>
      <c r="AU29" s="11" t="s">
        <v>535</v>
      </c>
      <c r="AV29" s="11" t="s">
        <v>535</v>
      </c>
      <c r="AW29" s="11" t="s">
        <v>535</v>
      </c>
      <c r="AX29" s="11" t="s">
        <v>535</v>
      </c>
      <c r="AY29" s="11" t="s">
        <v>535</v>
      </c>
      <c r="AZ29" s="11">
        <v>586484</v>
      </c>
      <c r="BA29" s="11">
        <v>-139507</v>
      </c>
      <c r="BB29" s="11" t="s">
        <v>535</v>
      </c>
      <c r="BC29" s="11" t="s">
        <v>535</v>
      </c>
      <c r="BD29" s="11" t="s">
        <v>535</v>
      </c>
      <c r="BE29" s="11" t="s">
        <v>535</v>
      </c>
      <c r="BF29" s="11" t="s">
        <v>535</v>
      </c>
      <c r="BG29" s="11">
        <v>446977</v>
      </c>
      <c r="BH29" s="11">
        <v>36556</v>
      </c>
      <c r="BI29" s="11" t="s">
        <v>535</v>
      </c>
      <c r="BJ29" s="11" t="s">
        <v>535</v>
      </c>
      <c r="BK29" s="11" t="s">
        <v>535</v>
      </c>
      <c r="BL29" s="11" t="s">
        <v>535</v>
      </c>
      <c r="BM29" s="11" t="s">
        <v>535</v>
      </c>
      <c r="BN29" s="11">
        <v>483533</v>
      </c>
      <c r="BO29" s="11">
        <v>-151214</v>
      </c>
      <c r="BP29" s="11" t="s">
        <v>535</v>
      </c>
      <c r="BQ29" s="11" t="s">
        <v>535</v>
      </c>
      <c r="BR29" s="11" t="s">
        <v>535</v>
      </c>
      <c r="BS29" s="11" t="s">
        <v>535</v>
      </c>
      <c r="BT29" s="11" t="s">
        <v>535</v>
      </c>
      <c r="BU29" s="11">
        <v>332319</v>
      </c>
      <c r="BV29" s="11">
        <v>-48389</v>
      </c>
      <c r="BW29" s="11" t="s">
        <v>535</v>
      </c>
      <c r="BX29" s="11" t="s">
        <v>535</v>
      </c>
      <c r="BY29" s="11" t="s">
        <v>535</v>
      </c>
      <c r="BZ29" s="11" t="s">
        <v>535</v>
      </c>
      <c r="CA29" s="11" t="s">
        <v>535</v>
      </c>
      <c r="CB29" s="11">
        <v>283930</v>
      </c>
      <c r="CC29" s="11">
        <v>-6481</v>
      </c>
      <c r="CD29" s="11" t="s">
        <v>535</v>
      </c>
      <c r="CE29" s="11" t="s">
        <v>535</v>
      </c>
      <c r="CF29" s="11" t="s">
        <v>535</v>
      </c>
      <c r="CG29" s="11" t="s">
        <v>535</v>
      </c>
      <c r="CH29" s="11" t="s">
        <v>535</v>
      </c>
      <c r="CI29" s="11">
        <v>277449</v>
      </c>
      <c r="CJ29" s="11">
        <v>-76607</v>
      </c>
      <c r="CK29" s="11" t="s">
        <v>535</v>
      </c>
      <c r="CL29" s="11" t="s">
        <v>535</v>
      </c>
      <c r="CM29" s="11" t="s">
        <v>535</v>
      </c>
      <c r="CN29" s="11" t="s">
        <v>535</v>
      </c>
      <c r="CO29" s="11" t="s">
        <v>535</v>
      </c>
      <c r="CP29" s="11">
        <v>200842</v>
      </c>
      <c r="CQ29" s="11">
        <v>-40778</v>
      </c>
      <c r="CR29" s="11" t="s">
        <v>535</v>
      </c>
      <c r="CS29" s="11" t="s">
        <v>535</v>
      </c>
      <c r="CT29" s="11" t="s">
        <v>535</v>
      </c>
      <c r="CU29" s="11" t="s">
        <v>535</v>
      </c>
      <c r="CV29" s="11" t="s">
        <v>535</v>
      </c>
      <c r="CW29" s="11">
        <v>160064</v>
      </c>
      <c r="CX29" s="11">
        <v>9243</v>
      </c>
      <c r="CY29" s="11" t="s">
        <v>535</v>
      </c>
      <c r="CZ29" s="11" t="s">
        <v>535</v>
      </c>
      <c r="DA29" s="11" t="s">
        <v>535</v>
      </c>
      <c r="DB29" s="11" t="s">
        <v>535</v>
      </c>
      <c r="DC29" s="11" t="s">
        <v>535</v>
      </c>
      <c r="DD29" s="11">
        <v>169307</v>
      </c>
      <c r="DE29" s="11">
        <v>7127</v>
      </c>
      <c r="DF29" s="11" t="s">
        <v>535</v>
      </c>
      <c r="DG29" s="11" t="s">
        <v>535</v>
      </c>
      <c r="DH29" s="11" t="s">
        <v>535</v>
      </c>
      <c r="DI29" s="11" t="s">
        <v>535</v>
      </c>
      <c r="DJ29" s="11" t="s">
        <v>535</v>
      </c>
      <c r="DK29" s="11">
        <v>176434</v>
      </c>
      <c r="DL29" s="11">
        <v>-6755</v>
      </c>
      <c r="DM29" s="11" t="s">
        <v>535</v>
      </c>
      <c r="DN29" s="11" t="s">
        <v>535</v>
      </c>
      <c r="DO29" s="11" t="s">
        <v>535</v>
      </c>
      <c r="DP29" s="11" t="s">
        <v>535</v>
      </c>
      <c r="DQ29" s="11" t="s">
        <v>535</v>
      </c>
      <c r="DR29" s="11">
        <v>169679</v>
      </c>
      <c r="DS29" s="11">
        <v>35582</v>
      </c>
      <c r="DT29" s="11" t="s">
        <v>535</v>
      </c>
      <c r="DU29" s="11" t="s">
        <v>535</v>
      </c>
      <c r="DV29" s="11" t="s">
        <v>535</v>
      </c>
      <c r="DW29" s="11" t="s">
        <v>535</v>
      </c>
      <c r="DX29" s="11" t="s">
        <v>535</v>
      </c>
      <c r="DY29" s="11">
        <v>205261</v>
      </c>
      <c r="DZ29" s="11">
        <v>54654</v>
      </c>
      <c r="EA29" s="11" t="s">
        <v>535</v>
      </c>
      <c r="EB29" s="11" t="s">
        <v>535</v>
      </c>
      <c r="EC29" s="11" t="s">
        <v>535</v>
      </c>
      <c r="ED29" s="11" t="s">
        <v>535</v>
      </c>
      <c r="EE29" s="11" t="s">
        <v>535</v>
      </c>
      <c r="EF29" s="11">
        <v>259915</v>
      </c>
      <c r="EG29" s="11">
        <v>-87383</v>
      </c>
      <c r="EH29" s="11" t="s">
        <v>535</v>
      </c>
      <c r="EI29" s="11" t="s">
        <v>535</v>
      </c>
      <c r="EJ29" s="11" t="s">
        <v>535</v>
      </c>
      <c r="EK29" s="11" t="s">
        <v>535</v>
      </c>
      <c r="EL29" s="11" t="s">
        <v>535</v>
      </c>
      <c r="EM29" s="11">
        <v>172532</v>
      </c>
      <c r="EN29" s="11">
        <v>2455</v>
      </c>
      <c r="EO29" s="11" t="s">
        <v>535</v>
      </c>
      <c r="EP29" s="11" t="s">
        <v>535</v>
      </c>
      <c r="EQ29" s="11" t="s">
        <v>535</v>
      </c>
      <c r="ER29" s="11" t="s">
        <v>535</v>
      </c>
      <c r="ES29" s="11" t="s">
        <v>535</v>
      </c>
      <c r="ET29" s="11">
        <v>174987</v>
      </c>
      <c r="EU29" s="11">
        <v>985</v>
      </c>
      <c r="EV29" s="11" t="s">
        <v>535</v>
      </c>
      <c r="EW29" s="11" t="s">
        <v>535</v>
      </c>
      <c r="EX29" s="11" t="s">
        <v>535</v>
      </c>
      <c r="EY29" s="11" t="s">
        <v>535</v>
      </c>
      <c r="EZ29" s="11" t="s">
        <v>535</v>
      </c>
      <c r="FA29" s="11">
        <v>175972</v>
      </c>
    </row>
    <row r="30" spans="1:157">
      <c r="A30" s="11" t="s">
        <v>20</v>
      </c>
      <c r="B30" s="11" t="s">
        <v>415</v>
      </c>
      <c r="C30" s="11" t="s">
        <v>186</v>
      </c>
      <c r="D30" s="11" t="s">
        <v>186</v>
      </c>
      <c r="E30" s="11" t="s">
        <v>186</v>
      </c>
      <c r="F30" s="11" t="s">
        <v>186</v>
      </c>
      <c r="G30" s="11" t="s">
        <v>186</v>
      </c>
      <c r="H30" s="11" t="s">
        <v>186</v>
      </c>
      <c r="I30" s="11" t="s">
        <v>186</v>
      </c>
      <c r="J30" s="11" t="s">
        <v>186</v>
      </c>
      <c r="K30" s="11" t="s">
        <v>186</v>
      </c>
      <c r="L30" s="11" t="s">
        <v>186</v>
      </c>
      <c r="M30" s="11" t="s">
        <v>186</v>
      </c>
      <c r="N30" s="11" t="s">
        <v>186</v>
      </c>
      <c r="O30" s="11" t="s">
        <v>186</v>
      </c>
      <c r="P30" s="11" t="s">
        <v>186</v>
      </c>
      <c r="Q30" s="11" t="s">
        <v>186</v>
      </c>
      <c r="R30" s="11">
        <v>18857</v>
      </c>
      <c r="S30" s="11" t="s">
        <v>535</v>
      </c>
      <c r="T30" s="11" t="s">
        <v>535</v>
      </c>
      <c r="U30" s="11" t="s">
        <v>535</v>
      </c>
      <c r="V30" s="11" t="s">
        <v>535</v>
      </c>
      <c r="W30" s="11" t="s">
        <v>535</v>
      </c>
      <c r="X30" s="11">
        <v>18857</v>
      </c>
      <c r="Y30" s="11">
        <v>6784</v>
      </c>
      <c r="Z30" s="11" t="s">
        <v>535</v>
      </c>
      <c r="AA30" s="11" t="s">
        <v>535</v>
      </c>
      <c r="AB30" s="11" t="s">
        <v>535</v>
      </c>
      <c r="AC30" s="11" t="s">
        <v>535</v>
      </c>
      <c r="AD30" s="11" t="s">
        <v>535</v>
      </c>
      <c r="AE30" s="11">
        <v>25641</v>
      </c>
      <c r="AF30" s="11">
        <v>7616</v>
      </c>
      <c r="AG30" s="11" t="s">
        <v>535</v>
      </c>
      <c r="AH30" s="11" t="s">
        <v>535</v>
      </c>
      <c r="AI30" s="11" t="s">
        <v>535</v>
      </c>
      <c r="AJ30" s="11" t="s">
        <v>535</v>
      </c>
      <c r="AK30" s="11" t="s">
        <v>535</v>
      </c>
      <c r="AL30" s="11">
        <v>33257</v>
      </c>
      <c r="AM30" s="11">
        <v>29019</v>
      </c>
      <c r="AN30" s="11" t="s">
        <v>535</v>
      </c>
      <c r="AO30" s="11" t="s">
        <v>535</v>
      </c>
      <c r="AP30" s="11" t="s">
        <v>535</v>
      </c>
      <c r="AQ30" s="11" t="s">
        <v>535</v>
      </c>
      <c r="AR30" s="11" t="s">
        <v>535</v>
      </c>
      <c r="AS30" s="11">
        <v>62276</v>
      </c>
      <c r="AT30" s="11">
        <v>-33193</v>
      </c>
      <c r="AU30" s="11" t="s">
        <v>535</v>
      </c>
      <c r="AV30" s="11" t="s">
        <v>535</v>
      </c>
      <c r="AW30" s="11" t="s">
        <v>535</v>
      </c>
      <c r="AX30" s="11" t="s">
        <v>535</v>
      </c>
      <c r="AY30" s="11" t="s">
        <v>535</v>
      </c>
      <c r="AZ30" s="11">
        <v>29083</v>
      </c>
      <c r="BA30" s="11">
        <v>1429</v>
      </c>
      <c r="BB30" s="11" t="s">
        <v>535</v>
      </c>
      <c r="BC30" s="11" t="s">
        <v>535</v>
      </c>
      <c r="BD30" s="11" t="s">
        <v>535</v>
      </c>
      <c r="BE30" s="11" t="s">
        <v>535</v>
      </c>
      <c r="BF30" s="11" t="s">
        <v>535</v>
      </c>
      <c r="BG30" s="11">
        <v>30512</v>
      </c>
      <c r="BH30" s="11">
        <v>17539</v>
      </c>
      <c r="BI30" s="11" t="s">
        <v>535</v>
      </c>
      <c r="BJ30" s="11" t="s">
        <v>535</v>
      </c>
      <c r="BK30" s="11" t="s">
        <v>535</v>
      </c>
      <c r="BL30" s="11" t="s">
        <v>535</v>
      </c>
      <c r="BM30" s="11" t="s">
        <v>535</v>
      </c>
      <c r="BN30" s="11">
        <v>48051</v>
      </c>
      <c r="BO30" s="11">
        <v>-14071</v>
      </c>
      <c r="BP30" s="11" t="s">
        <v>535</v>
      </c>
      <c r="BQ30" s="11" t="s">
        <v>535</v>
      </c>
      <c r="BR30" s="11" t="s">
        <v>535</v>
      </c>
      <c r="BS30" s="11" t="s">
        <v>535</v>
      </c>
      <c r="BT30" s="11" t="s">
        <v>535</v>
      </c>
      <c r="BU30" s="11">
        <v>33980</v>
      </c>
      <c r="BV30" s="11">
        <v>2808</v>
      </c>
      <c r="BW30" s="11" t="s">
        <v>535</v>
      </c>
      <c r="BX30" s="11" t="s">
        <v>535</v>
      </c>
      <c r="BY30" s="11" t="s">
        <v>535</v>
      </c>
      <c r="BZ30" s="11" t="s">
        <v>535</v>
      </c>
      <c r="CA30" s="11" t="s">
        <v>535</v>
      </c>
      <c r="CB30" s="11">
        <v>36788</v>
      </c>
      <c r="CC30" s="11">
        <v>33334</v>
      </c>
      <c r="CD30" s="11" t="s">
        <v>535</v>
      </c>
      <c r="CE30" s="11" t="s">
        <v>535</v>
      </c>
      <c r="CF30" s="11" t="s">
        <v>535</v>
      </c>
      <c r="CG30" s="11" t="s">
        <v>535</v>
      </c>
      <c r="CH30" s="11" t="s">
        <v>535</v>
      </c>
      <c r="CI30" s="11">
        <v>70122</v>
      </c>
      <c r="CJ30" s="11">
        <v>-26554</v>
      </c>
      <c r="CK30" s="11" t="s">
        <v>535</v>
      </c>
      <c r="CL30" s="11" t="s">
        <v>535</v>
      </c>
      <c r="CM30" s="11" t="s">
        <v>535</v>
      </c>
      <c r="CN30" s="11" t="s">
        <v>535</v>
      </c>
      <c r="CO30" s="11" t="s">
        <v>535</v>
      </c>
      <c r="CP30" s="11">
        <v>43568</v>
      </c>
      <c r="CQ30" s="11">
        <v>-6903</v>
      </c>
      <c r="CR30" s="11" t="s">
        <v>535</v>
      </c>
      <c r="CS30" s="11" t="s">
        <v>535</v>
      </c>
      <c r="CT30" s="11" t="s">
        <v>535</v>
      </c>
      <c r="CU30" s="11" t="s">
        <v>535</v>
      </c>
      <c r="CV30" s="11" t="s">
        <v>535</v>
      </c>
      <c r="CW30" s="11">
        <v>36665</v>
      </c>
      <c r="CX30" s="11">
        <v>27209</v>
      </c>
      <c r="CY30" s="11" t="s">
        <v>535</v>
      </c>
      <c r="CZ30" s="11" t="s">
        <v>535</v>
      </c>
      <c r="DA30" s="11" t="s">
        <v>535</v>
      </c>
      <c r="DB30" s="11" t="s">
        <v>535</v>
      </c>
      <c r="DC30" s="11" t="s">
        <v>535</v>
      </c>
      <c r="DD30" s="11">
        <v>63874</v>
      </c>
      <c r="DE30" s="11">
        <v>-23183</v>
      </c>
      <c r="DF30" s="11" t="s">
        <v>535</v>
      </c>
      <c r="DG30" s="11" t="s">
        <v>535</v>
      </c>
      <c r="DH30" s="11" t="s">
        <v>535</v>
      </c>
      <c r="DI30" s="11" t="s">
        <v>535</v>
      </c>
      <c r="DJ30" s="11" t="s">
        <v>535</v>
      </c>
      <c r="DK30" s="11">
        <v>40691</v>
      </c>
      <c r="DL30" s="11">
        <v>-5595</v>
      </c>
      <c r="DM30" s="11" t="s">
        <v>535</v>
      </c>
      <c r="DN30" s="11" t="s">
        <v>535</v>
      </c>
      <c r="DO30" s="11" t="s">
        <v>535</v>
      </c>
      <c r="DP30" s="11" t="s">
        <v>535</v>
      </c>
      <c r="DQ30" s="11" t="s">
        <v>535</v>
      </c>
      <c r="DR30" s="11">
        <v>35096</v>
      </c>
      <c r="DS30" s="11">
        <v>19261</v>
      </c>
      <c r="DT30" s="11" t="s">
        <v>535</v>
      </c>
      <c r="DU30" s="11" t="s">
        <v>535</v>
      </c>
      <c r="DV30" s="11" t="s">
        <v>535</v>
      </c>
      <c r="DW30" s="11" t="s">
        <v>535</v>
      </c>
      <c r="DX30" s="11" t="s">
        <v>535</v>
      </c>
      <c r="DY30" s="11">
        <v>54357</v>
      </c>
      <c r="DZ30" s="11">
        <v>6073</v>
      </c>
      <c r="EA30" s="11" t="s">
        <v>535</v>
      </c>
      <c r="EB30" s="11" t="s">
        <v>535</v>
      </c>
      <c r="EC30" s="11" t="s">
        <v>535</v>
      </c>
      <c r="ED30" s="11" t="s">
        <v>535</v>
      </c>
      <c r="EE30" s="11" t="s">
        <v>535</v>
      </c>
      <c r="EF30" s="11">
        <v>60430</v>
      </c>
      <c r="EG30" s="11">
        <v>17242</v>
      </c>
      <c r="EH30" s="11" t="s">
        <v>535</v>
      </c>
      <c r="EI30" s="11" t="s">
        <v>535</v>
      </c>
      <c r="EJ30" s="11" t="s">
        <v>535</v>
      </c>
      <c r="EK30" s="11" t="s">
        <v>535</v>
      </c>
      <c r="EL30" s="11" t="s">
        <v>535</v>
      </c>
      <c r="EM30" s="11">
        <v>77672</v>
      </c>
      <c r="EN30" s="11">
        <v>-12468</v>
      </c>
      <c r="EO30" s="11" t="s">
        <v>535</v>
      </c>
      <c r="EP30" s="11" t="s">
        <v>535</v>
      </c>
      <c r="EQ30" s="11" t="s">
        <v>535</v>
      </c>
      <c r="ER30" s="11" t="s">
        <v>535</v>
      </c>
      <c r="ES30" s="11" t="s">
        <v>535</v>
      </c>
      <c r="ET30" s="11">
        <v>65204</v>
      </c>
      <c r="EU30" s="11">
        <v>7008</v>
      </c>
      <c r="EV30" s="11" t="s">
        <v>535</v>
      </c>
      <c r="EW30" s="11" t="s">
        <v>535</v>
      </c>
      <c r="EX30" s="11" t="s">
        <v>535</v>
      </c>
      <c r="EY30" s="11" t="s">
        <v>535</v>
      </c>
      <c r="EZ30" s="11" t="s">
        <v>535</v>
      </c>
      <c r="FA30" s="11">
        <v>72212</v>
      </c>
    </row>
    <row r="31" spans="1:157">
      <c r="A31" s="11" t="s">
        <v>21</v>
      </c>
      <c r="B31" s="11" t="s">
        <v>416</v>
      </c>
      <c r="C31" s="11">
        <v>2347433</v>
      </c>
      <c r="D31" s="11">
        <v>-123057</v>
      </c>
      <c r="E31" s="11">
        <v>44351</v>
      </c>
      <c r="F31" s="11">
        <v>-167408</v>
      </c>
      <c r="G31" s="11">
        <v>0</v>
      </c>
      <c r="H31" s="11">
        <v>30354</v>
      </c>
      <c r="I31" s="11">
        <v>-197762</v>
      </c>
      <c r="J31" s="11">
        <v>2224376</v>
      </c>
      <c r="K31" s="11">
        <v>600493</v>
      </c>
      <c r="L31" s="11">
        <v>495505</v>
      </c>
      <c r="M31" s="11">
        <v>104988</v>
      </c>
      <c r="N31" s="11">
        <v>0</v>
      </c>
      <c r="O31" s="11">
        <v>13302</v>
      </c>
      <c r="P31" s="11">
        <v>91687</v>
      </c>
      <c r="Q31" s="11">
        <v>2824869</v>
      </c>
      <c r="R31" s="11">
        <v>478551</v>
      </c>
      <c r="S31" s="11">
        <v>257210</v>
      </c>
      <c r="T31" s="11">
        <v>221341</v>
      </c>
      <c r="U31" s="11">
        <v>0</v>
      </c>
      <c r="V31" s="11">
        <v>-23097</v>
      </c>
      <c r="W31" s="11">
        <v>244438</v>
      </c>
      <c r="X31" s="11">
        <v>3303420</v>
      </c>
      <c r="Y31" s="11">
        <v>701271</v>
      </c>
      <c r="Z31" s="11">
        <v>549830</v>
      </c>
      <c r="AA31" s="11">
        <v>151441</v>
      </c>
      <c r="AB31" s="11">
        <v>0</v>
      </c>
      <c r="AC31" s="11">
        <v>23149</v>
      </c>
      <c r="AD31" s="11">
        <v>128292</v>
      </c>
      <c r="AE31" s="11">
        <v>4004691</v>
      </c>
      <c r="AF31" s="11">
        <v>743965</v>
      </c>
      <c r="AG31" s="11">
        <v>658649</v>
      </c>
      <c r="AH31" s="11">
        <v>85316</v>
      </c>
      <c r="AI31" s="11">
        <v>0</v>
      </c>
      <c r="AJ31" s="11">
        <v>26214</v>
      </c>
      <c r="AK31" s="11">
        <v>59102</v>
      </c>
      <c r="AL31" s="11">
        <v>4748656</v>
      </c>
      <c r="AM31" s="11">
        <v>226226</v>
      </c>
      <c r="AN31" s="11">
        <v>-381754</v>
      </c>
      <c r="AO31" s="11">
        <v>607980</v>
      </c>
      <c r="AP31" s="11">
        <v>0</v>
      </c>
      <c r="AQ31" s="11">
        <v>-32025</v>
      </c>
      <c r="AR31" s="11">
        <v>640005</v>
      </c>
      <c r="AS31" s="11">
        <v>4974882</v>
      </c>
      <c r="AT31" s="11">
        <v>-445166</v>
      </c>
      <c r="AU31" s="11">
        <v>-609654</v>
      </c>
      <c r="AV31" s="11">
        <v>164488</v>
      </c>
      <c r="AW31" s="11">
        <v>0</v>
      </c>
      <c r="AX31" s="11">
        <v>14219</v>
      </c>
      <c r="AY31" s="11">
        <v>150269</v>
      </c>
      <c r="AZ31" s="11">
        <v>4529716</v>
      </c>
      <c r="BA31" s="11">
        <v>451088</v>
      </c>
      <c r="BB31" s="11">
        <v>407454</v>
      </c>
      <c r="BC31" s="11">
        <v>43634</v>
      </c>
      <c r="BD31" s="11">
        <v>0</v>
      </c>
      <c r="BE31" s="11">
        <v>-10673</v>
      </c>
      <c r="BF31" s="11">
        <v>54307</v>
      </c>
      <c r="BG31" s="11">
        <v>4980804</v>
      </c>
      <c r="BH31" s="11">
        <v>-111335</v>
      </c>
      <c r="BI31" s="11">
        <v>-45301</v>
      </c>
      <c r="BJ31" s="11">
        <v>-66034</v>
      </c>
      <c r="BK31" s="11">
        <v>0</v>
      </c>
      <c r="BL31" s="11">
        <v>-6076</v>
      </c>
      <c r="BM31" s="11">
        <v>-59958</v>
      </c>
      <c r="BN31" s="11">
        <v>4869469</v>
      </c>
      <c r="BO31" s="11">
        <v>-451981</v>
      </c>
      <c r="BP31" s="11">
        <v>-453522</v>
      </c>
      <c r="BQ31" s="11">
        <v>1541</v>
      </c>
      <c r="BR31" s="11">
        <v>0</v>
      </c>
      <c r="BS31" s="11">
        <v>2290</v>
      </c>
      <c r="BT31" s="11">
        <v>-749</v>
      </c>
      <c r="BU31" s="11">
        <v>4417488</v>
      </c>
      <c r="BV31" s="11">
        <v>-63856</v>
      </c>
      <c r="BW31" s="11">
        <v>-221242</v>
      </c>
      <c r="BX31" s="11">
        <v>157386</v>
      </c>
      <c r="BY31" s="11">
        <v>0</v>
      </c>
      <c r="BZ31" s="11">
        <v>-8870</v>
      </c>
      <c r="CA31" s="11">
        <v>166256</v>
      </c>
      <c r="CB31" s="11">
        <v>4353632</v>
      </c>
      <c r="CC31" s="11">
        <v>-102419</v>
      </c>
      <c r="CD31" s="11">
        <v>-99920</v>
      </c>
      <c r="CE31" s="11">
        <v>-2499</v>
      </c>
      <c r="CF31" s="11">
        <v>0</v>
      </c>
      <c r="CG31" s="11">
        <v>-40179</v>
      </c>
      <c r="CH31" s="11">
        <v>37680</v>
      </c>
      <c r="CI31" s="11">
        <v>4251213</v>
      </c>
      <c r="CJ31" s="11">
        <v>-273442</v>
      </c>
      <c r="CK31" s="11">
        <v>-258831</v>
      </c>
      <c r="CL31" s="11">
        <v>-14611</v>
      </c>
      <c r="CM31" s="11">
        <v>0</v>
      </c>
      <c r="CN31" s="11">
        <v>-54650</v>
      </c>
      <c r="CO31" s="11">
        <v>40039</v>
      </c>
      <c r="CP31" s="11">
        <v>3977771</v>
      </c>
      <c r="CQ31" s="11">
        <v>12886</v>
      </c>
      <c r="CR31" s="11">
        <v>-2955</v>
      </c>
      <c r="CS31" s="11">
        <v>15841</v>
      </c>
      <c r="CT31" s="11">
        <v>0</v>
      </c>
      <c r="CU31" s="11">
        <v>-25023</v>
      </c>
      <c r="CV31" s="11">
        <v>40864</v>
      </c>
      <c r="CW31" s="11">
        <v>3990657</v>
      </c>
      <c r="CX31" s="11">
        <v>273220</v>
      </c>
      <c r="CY31" s="11">
        <v>213533</v>
      </c>
      <c r="CZ31" s="11">
        <v>59687</v>
      </c>
      <c r="DA31" s="11">
        <v>0</v>
      </c>
      <c r="DB31" s="11">
        <v>61332</v>
      </c>
      <c r="DC31" s="11">
        <v>-1645</v>
      </c>
      <c r="DD31" s="11">
        <v>4263877</v>
      </c>
      <c r="DE31" s="11">
        <v>204385</v>
      </c>
      <c r="DF31" s="11">
        <v>173578</v>
      </c>
      <c r="DG31" s="11">
        <v>30807</v>
      </c>
      <c r="DH31" s="11">
        <v>0</v>
      </c>
      <c r="DI31" s="11">
        <v>-30404</v>
      </c>
      <c r="DJ31" s="11">
        <v>61211</v>
      </c>
      <c r="DK31" s="11">
        <v>4468262</v>
      </c>
      <c r="DL31" s="11">
        <v>279096</v>
      </c>
      <c r="DM31" s="11">
        <v>207450</v>
      </c>
      <c r="DN31" s="11">
        <v>71646</v>
      </c>
      <c r="DO31" s="11">
        <v>0</v>
      </c>
      <c r="DP31" s="11">
        <v>2246</v>
      </c>
      <c r="DQ31" s="11">
        <v>69400</v>
      </c>
      <c r="DR31" s="11">
        <v>4747358</v>
      </c>
      <c r="DS31" s="11">
        <v>353839</v>
      </c>
      <c r="DT31" s="11">
        <v>257133</v>
      </c>
      <c r="DU31" s="11">
        <v>96706</v>
      </c>
      <c r="DV31" s="11">
        <v>0</v>
      </c>
      <c r="DW31" s="11">
        <v>52706</v>
      </c>
      <c r="DX31" s="11">
        <v>44000</v>
      </c>
      <c r="DY31" s="11">
        <v>5101197</v>
      </c>
      <c r="DZ31" s="11">
        <v>-15242</v>
      </c>
      <c r="EA31" s="11">
        <v>23541</v>
      </c>
      <c r="EB31" s="11">
        <v>-38783</v>
      </c>
      <c r="EC31" s="11">
        <v>0</v>
      </c>
      <c r="ED31" s="11">
        <v>-56754</v>
      </c>
      <c r="EE31" s="11">
        <v>17971</v>
      </c>
      <c r="EF31" s="11">
        <v>5085955</v>
      </c>
      <c r="EG31" s="11">
        <v>-70334</v>
      </c>
      <c r="EH31" s="11">
        <v>30066</v>
      </c>
      <c r="EI31" s="11">
        <v>-100401</v>
      </c>
      <c r="EJ31" s="11">
        <v>0</v>
      </c>
      <c r="EK31" s="11">
        <v>-74121</v>
      </c>
      <c r="EL31" s="11">
        <v>-26280</v>
      </c>
      <c r="EM31" s="11">
        <v>5015621</v>
      </c>
      <c r="EN31" s="11">
        <v>462839</v>
      </c>
      <c r="EO31" s="11">
        <v>442916</v>
      </c>
      <c r="EP31" s="11">
        <v>19924</v>
      </c>
      <c r="EQ31" s="11">
        <v>0</v>
      </c>
      <c r="ER31" s="11">
        <v>20274</v>
      </c>
      <c r="ES31" s="11">
        <v>-351</v>
      </c>
      <c r="ET31" s="11">
        <v>5478460</v>
      </c>
      <c r="EU31" s="11">
        <v>42386</v>
      </c>
      <c r="EV31" s="11">
        <v>113616</v>
      </c>
      <c r="EW31" s="11">
        <v>-71230</v>
      </c>
      <c r="EX31" s="11">
        <v>0</v>
      </c>
      <c r="EY31" s="11">
        <v>-72596</v>
      </c>
      <c r="EZ31" s="11">
        <v>1365</v>
      </c>
      <c r="FA31" s="11">
        <v>5520846</v>
      </c>
    </row>
    <row r="32" spans="1:157">
      <c r="A32" s="11" t="s">
        <v>22</v>
      </c>
      <c r="B32" s="11" t="s">
        <v>417</v>
      </c>
      <c r="C32" s="11">
        <v>39430</v>
      </c>
      <c r="D32" s="11">
        <v>1303</v>
      </c>
      <c r="E32" s="11">
        <v>1303</v>
      </c>
      <c r="F32" s="11">
        <v>0</v>
      </c>
      <c r="G32" s="11">
        <v>0</v>
      </c>
      <c r="H32" s="11" t="s">
        <v>185</v>
      </c>
      <c r="I32" s="11">
        <v>0</v>
      </c>
      <c r="J32" s="11">
        <v>40733</v>
      </c>
      <c r="K32" s="11">
        <v>1852</v>
      </c>
      <c r="L32" s="11">
        <v>1852</v>
      </c>
      <c r="M32" s="11">
        <v>0</v>
      </c>
      <c r="N32" s="11">
        <v>0</v>
      </c>
      <c r="O32" s="11" t="s">
        <v>185</v>
      </c>
      <c r="P32" s="11">
        <v>0</v>
      </c>
      <c r="Q32" s="11">
        <v>42585</v>
      </c>
      <c r="R32" s="11">
        <v>1138</v>
      </c>
      <c r="S32" s="11">
        <v>1138</v>
      </c>
      <c r="T32" s="11">
        <v>0</v>
      </c>
      <c r="U32" s="11">
        <v>0</v>
      </c>
      <c r="V32" s="11" t="s">
        <v>185</v>
      </c>
      <c r="W32" s="11">
        <v>0</v>
      </c>
      <c r="X32" s="11">
        <v>43723</v>
      </c>
      <c r="Y32" s="11">
        <v>1939</v>
      </c>
      <c r="Z32" s="11">
        <v>1939</v>
      </c>
      <c r="AA32" s="11">
        <v>0</v>
      </c>
      <c r="AB32" s="11">
        <v>0</v>
      </c>
      <c r="AC32" s="11" t="s">
        <v>185</v>
      </c>
      <c r="AD32" s="11">
        <v>0</v>
      </c>
      <c r="AE32" s="11">
        <v>45662</v>
      </c>
      <c r="AF32" s="11">
        <v>1581</v>
      </c>
      <c r="AG32" s="11">
        <v>1581</v>
      </c>
      <c r="AH32" s="11">
        <v>0</v>
      </c>
      <c r="AI32" s="11">
        <v>0</v>
      </c>
      <c r="AJ32" s="11" t="s">
        <v>185</v>
      </c>
      <c r="AK32" s="11">
        <v>0</v>
      </c>
      <c r="AL32" s="11">
        <v>47243</v>
      </c>
      <c r="AM32" s="11">
        <v>1306</v>
      </c>
      <c r="AN32" s="11">
        <v>1306</v>
      </c>
      <c r="AO32" s="11">
        <v>0</v>
      </c>
      <c r="AP32" s="11">
        <v>0</v>
      </c>
      <c r="AQ32" s="11" t="s">
        <v>185</v>
      </c>
      <c r="AR32" s="11">
        <v>0</v>
      </c>
      <c r="AS32" s="11">
        <v>48549</v>
      </c>
      <c r="AT32" s="11">
        <v>1568</v>
      </c>
      <c r="AU32" s="11">
        <v>1568</v>
      </c>
      <c r="AV32" s="11">
        <v>0</v>
      </c>
      <c r="AW32" s="11">
        <v>0</v>
      </c>
      <c r="AX32" s="11" t="s">
        <v>185</v>
      </c>
      <c r="AY32" s="11">
        <v>0</v>
      </c>
      <c r="AZ32" s="11">
        <v>50117</v>
      </c>
      <c r="BA32" s="11">
        <v>1907</v>
      </c>
      <c r="BB32" s="11">
        <v>1907</v>
      </c>
      <c r="BC32" s="11">
        <v>0</v>
      </c>
      <c r="BD32" s="11">
        <v>0</v>
      </c>
      <c r="BE32" s="11" t="s">
        <v>185</v>
      </c>
      <c r="BF32" s="11">
        <v>0</v>
      </c>
      <c r="BG32" s="11">
        <v>52024</v>
      </c>
      <c r="BH32" s="11">
        <v>1723</v>
      </c>
      <c r="BI32" s="11">
        <v>1723</v>
      </c>
      <c r="BJ32" s="11">
        <v>0</v>
      </c>
      <c r="BK32" s="11">
        <v>0</v>
      </c>
      <c r="BL32" s="11" t="s">
        <v>185</v>
      </c>
      <c r="BM32" s="11">
        <v>0</v>
      </c>
      <c r="BN32" s="11">
        <v>53747</v>
      </c>
      <c r="BO32" s="11">
        <v>2159</v>
      </c>
      <c r="BP32" s="11">
        <v>2159</v>
      </c>
      <c r="BQ32" s="11">
        <v>0</v>
      </c>
      <c r="BR32" s="11">
        <v>0</v>
      </c>
      <c r="BS32" s="11" t="s">
        <v>185</v>
      </c>
      <c r="BT32" s="11">
        <v>0</v>
      </c>
      <c r="BU32" s="11">
        <v>55906</v>
      </c>
      <c r="BV32" s="11">
        <v>2030</v>
      </c>
      <c r="BW32" s="11">
        <v>2030</v>
      </c>
      <c r="BX32" s="11">
        <v>0</v>
      </c>
      <c r="BY32" s="11">
        <v>0</v>
      </c>
      <c r="BZ32" s="11" t="s">
        <v>185</v>
      </c>
      <c r="CA32" s="11">
        <v>0</v>
      </c>
      <c r="CB32" s="11">
        <v>57936</v>
      </c>
      <c r="CC32" s="11">
        <v>2058</v>
      </c>
      <c r="CD32" s="11">
        <v>2058</v>
      </c>
      <c r="CE32" s="11">
        <v>0</v>
      </c>
      <c r="CF32" s="11">
        <v>0</v>
      </c>
      <c r="CG32" s="11" t="s">
        <v>185</v>
      </c>
      <c r="CH32" s="11">
        <v>0</v>
      </c>
      <c r="CI32" s="11">
        <v>59994</v>
      </c>
      <c r="CJ32" s="11">
        <v>2098</v>
      </c>
      <c r="CK32" s="11">
        <v>2098</v>
      </c>
      <c r="CL32" s="11">
        <v>0</v>
      </c>
      <c r="CM32" s="11">
        <v>0</v>
      </c>
      <c r="CN32" s="11" t="s">
        <v>185</v>
      </c>
      <c r="CO32" s="11">
        <v>0</v>
      </c>
      <c r="CP32" s="11">
        <v>62091</v>
      </c>
      <c r="CQ32" s="11">
        <v>1747</v>
      </c>
      <c r="CR32" s="11">
        <v>1746</v>
      </c>
      <c r="CS32" s="11">
        <v>0</v>
      </c>
      <c r="CT32" s="11">
        <v>0</v>
      </c>
      <c r="CU32" s="11" t="s">
        <v>185</v>
      </c>
      <c r="CV32" s="11">
        <v>0</v>
      </c>
      <c r="CW32" s="11">
        <v>63838</v>
      </c>
      <c r="CX32" s="11">
        <v>1506</v>
      </c>
      <c r="CY32" s="11">
        <v>1506</v>
      </c>
      <c r="CZ32" s="11">
        <v>0</v>
      </c>
      <c r="DA32" s="11">
        <v>0</v>
      </c>
      <c r="DB32" s="11" t="s">
        <v>185</v>
      </c>
      <c r="DC32" s="11">
        <v>0</v>
      </c>
      <c r="DD32" s="11">
        <v>65344</v>
      </c>
      <c r="DE32" s="11">
        <v>1329</v>
      </c>
      <c r="DF32" s="11">
        <v>1329</v>
      </c>
      <c r="DG32" s="11">
        <v>0</v>
      </c>
      <c r="DH32" s="11">
        <v>0</v>
      </c>
      <c r="DI32" s="11" t="s">
        <v>185</v>
      </c>
      <c r="DJ32" s="11">
        <v>0</v>
      </c>
      <c r="DK32" s="11">
        <v>66673</v>
      </c>
      <c r="DL32" s="11">
        <v>1366</v>
      </c>
      <c r="DM32" s="11">
        <v>1367</v>
      </c>
      <c r="DN32" s="11">
        <v>0</v>
      </c>
      <c r="DO32" s="11">
        <v>0</v>
      </c>
      <c r="DP32" s="11" t="s">
        <v>185</v>
      </c>
      <c r="DQ32" s="11">
        <v>0</v>
      </c>
      <c r="DR32" s="11">
        <v>68039</v>
      </c>
      <c r="DS32" s="11">
        <v>1847</v>
      </c>
      <c r="DT32" s="11">
        <v>1847</v>
      </c>
      <c r="DU32" s="11">
        <v>0</v>
      </c>
      <c r="DV32" s="11">
        <v>0</v>
      </c>
      <c r="DW32" s="11" t="s">
        <v>185</v>
      </c>
      <c r="DX32" s="11">
        <v>0</v>
      </c>
      <c r="DY32" s="11">
        <v>69887</v>
      </c>
      <c r="DZ32" s="11">
        <v>1125</v>
      </c>
      <c r="EA32" s="11">
        <v>1206</v>
      </c>
      <c r="EB32" s="11">
        <v>-81</v>
      </c>
      <c r="EC32" s="11">
        <v>0</v>
      </c>
      <c r="ED32" s="11">
        <v>-202</v>
      </c>
      <c r="EE32" s="11">
        <v>121</v>
      </c>
      <c r="EF32" s="11">
        <v>71011</v>
      </c>
      <c r="EG32" s="11">
        <v>2101</v>
      </c>
      <c r="EH32" s="11">
        <v>2370</v>
      </c>
      <c r="EI32" s="11">
        <v>-269</v>
      </c>
      <c r="EJ32" s="11">
        <v>0</v>
      </c>
      <c r="EK32" s="11">
        <v>-269</v>
      </c>
      <c r="EL32" s="11">
        <v>0</v>
      </c>
      <c r="EM32" s="11">
        <v>73112</v>
      </c>
      <c r="EN32" s="11">
        <v>1929</v>
      </c>
      <c r="EO32" s="11">
        <v>1848</v>
      </c>
      <c r="EP32" s="11">
        <v>81</v>
      </c>
      <c r="EQ32" s="11">
        <v>0</v>
      </c>
      <c r="ER32" s="11">
        <v>81</v>
      </c>
      <c r="ES32" s="11">
        <v>0</v>
      </c>
      <c r="ET32" s="11">
        <v>75042</v>
      </c>
      <c r="EU32" s="11">
        <v>2004</v>
      </c>
      <c r="EV32" s="11">
        <v>2234</v>
      </c>
      <c r="EW32" s="11">
        <v>-230</v>
      </c>
      <c r="EX32" s="11">
        <v>0</v>
      </c>
      <c r="EY32" s="11">
        <v>-230</v>
      </c>
      <c r="EZ32" s="11">
        <v>0</v>
      </c>
      <c r="FA32" s="11">
        <v>77046</v>
      </c>
    </row>
    <row r="33" spans="1:157">
      <c r="A33" s="11" t="s">
        <v>23</v>
      </c>
      <c r="B33" s="11" t="s">
        <v>418</v>
      </c>
      <c r="C33" s="11">
        <v>1059951</v>
      </c>
      <c r="D33" s="11">
        <v>150302</v>
      </c>
      <c r="E33" s="11">
        <v>51302</v>
      </c>
      <c r="F33" s="11">
        <v>99000</v>
      </c>
      <c r="G33" s="11" t="s">
        <v>185</v>
      </c>
      <c r="H33" s="11">
        <v>23047</v>
      </c>
      <c r="I33" s="11">
        <v>75953</v>
      </c>
      <c r="J33" s="11">
        <v>1210253</v>
      </c>
      <c r="K33" s="11">
        <v>307698</v>
      </c>
      <c r="L33" s="11">
        <v>240360</v>
      </c>
      <c r="M33" s="11">
        <v>67338</v>
      </c>
      <c r="N33" s="11" t="s">
        <v>185</v>
      </c>
      <c r="O33" s="11">
        <v>12168</v>
      </c>
      <c r="P33" s="11">
        <v>55170</v>
      </c>
      <c r="Q33" s="11">
        <v>1517951</v>
      </c>
      <c r="R33" s="11">
        <v>143732</v>
      </c>
      <c r="S33" s="11">
        <v>82879</v>
      </c>
      <c r="T33" s="11">
        <v>60853</v>
      </c>
      <c r="U33" s="11" t="s">
        <v>185</v>
      </c>
      <c r="V33" s="11">
        <v>-22525</v>
      </c>
      <c r="W33" s="11">
        <v>83378</v>
      </c>
      <c r="X33" s="11">
        <v>1661683</v>
      </c>
      <c r="Y33" s="11">
        <v>299056</v>
      </c>
      <c r="Z33" s="11">
        <v>154026</v>
      </c>
      <c r="AA33" s="11">
        <v>145030</v>
      </c>
      <c r="AB33" s="11" t="s">
        <v>185</v>
      </c>
      <c r="AC33" s="11">
        <v>18827</v>
      </c>
      <c r="AD33" s="11">
        <v>126203</v>
      </c>
      <c r="AE33" s="11">
        <v>1960739</v>
      </c>
      <c r="AF33" s="11">
        <v>356197</v>
      </c>
      <c r="AG33" s="11">
        <v>375146</v>
      </c>
      <c r="AH33" s="11">
        <v>-18949</v>
      </c>
      <c r="AI33" s="11" t="s">
        <v>185</v>
      </c>
      <c r="AJ33" s="11">
        <v>26002</v>
      </c>
      <c r="AK33" s="11">
        <v>-44951</v>
      </c>
      <c r="AL33" s="11">
        <v>2316936</v>
      </c>
      <c r="AM33" s="11">
        <v>496137</v>
      </c>
      <c r="AN33" s="11">
        <v>123493</v>
      </c>
      <c r="AO33" s="11">
        <v>372644</v>
      </c>
      <c r="AP33" s="11" t="s">
        <v>185</v>
      </c>
      <c r="AQ33" s="11">
        <v>-26021</v>
      </c>
      <c r="AR33" s="11">
        <v>398665</v>
      </c>
      <c r="AS33" s="11">
        <v>2813073</v>
      </c>
      <c r="AT33" s="11">
        <v>-273511</v>
      </c>
      <c r="AU33" s="11">
        <v>-394461</v>
      </c>
      <c r="AV33" s="11">
        <v>120950</v>
      </c>
      <c r="AW33" s="11" t="s">
        <v>185</v>
      </c>
      <c r="AX33" s="11">
        <v>11120</v>
      </c>
      <c r="AY33" s="11">
        <v>109830</v>
      </c>
      <c r="AZ33" s="11">
        <v>2539562</v>
      </c>
      <c r="BA33" s="11">
        <v>227685</v>
      </c>
      <c r="BB33" s="11">
        <v>150249</v>
      </c>
      <c r="BC33" s="11">
        <v>77436</v>
      </c>
      <c r="BD33" s="11" t="s">
        <v>185</v>
      </c>
      <c r="BE33" s="11">
        <v>-10597</v>
      </c>
      <c r="BF33" s="11">
        <v>88033</v>
      </c>
      <c r="BG33" s="11">
        <v>2767247</v>
      </c>
      <c r="BH33" s="11">
        <v>-185716</v>
      </c>
      <c r="BI33" s="11">
        <v>-89161</v>
      </c>
      <c r="BJ33" s="11">
        <v>-96555</v>
      </c>
      <c r="BK33" s="11" t="s">
        <v>185</v>
      </c>
      <c r="BL33" s="11">
        <v>-8438</v>
      </c>
      <c r="BM33" s="11">
        <v>-88118</v>
      </c>
      <c r="BN33" s="11">
        <v>2581531</v>
      </c>
      <c r="BO33" s="11">
        <v>-519850</v>
      </c>
      <c r="BP33" s="11">
        <v>-521922</v>
      </c>
      <c r="BQ33" s="11">
        <v>2072</v>
      </c>
      <c r="BR33" s="11" t="s">
        <v>185</v>
      </c>
      <c r="BS33" s="11">
        <v>2243</v>
      </c>
      <c r="BT33" s="11">
        <v>-171</v>
      </c>
      <c r="BU33" s="11">
        <v>2061681</v>
      </c>
      <c r="BV33" s="11">
        <v>-85964</v>
      </c>
      <c r="BW33" s="11">
        <v>-126959</v>
      </c>
      <c r="BX33" s="11">
        <v>40995</v>
      </c>
      <c r="BY33" s="11" t="s">
        <v>185</v>
      </c>
      <c r="BZ33" s="11">
        <v>-1132</v>
      </c>
      <c r="CA33" s="11">
        <v>42127</v>
      </c>
      <c r="CB33" s="11">
        <v>1975717</v>
      </c>
      <c r="CC33" s="11">
        <v>-168623</v>
      </c>
      <c r="CD33" s="11">
        <v>-160480</v>
      </c>
      <c r="CE33" s="11">
        <v>-8143</v>
      </c>
      <c r="CF33" s="11" t="s">
        <v>185</v>
      </c>
      <c r="CG33" s="11">
        <v>-29723</v>
      </c>
      <c r="CH33" s="11">
        <v>21580</v>
      </c>
      <c r="CI33" s="11">
        <v>1807094</v>
      </c>
      <c r="CJ33" s="11">
        <v>-174211</v>
      </c>
      <c r="CK33" s="11">
        <v>-191472</v>
      </c>
      <c r="CL33" s="11">
        <v>17261</v>
      </c>
      <c r="CM33" s="11" t="s">
        <v>185</v>
      </c>
      <c r="CN33" s="11">
        <v>-30577</v>
      </c>
      <c r="CO33" s="11">
        <v>47838</v>
      </c>
      <c r="CP33" s="11">
        <v>1632883</v>
      </c>
      <c r="CQ33" s="11">
        <v>-60549</v>
      </c>
      <c r="CR33" s="11">
        <v>-91039</v>
      </c>
      <c r="CS33" s="11">
        <v>30490</v>
      </c>
      <c r="CT33" s="11" t="s">
        <v>185</v>
      </c>
      <c r="CU33" s="11">
        <v>-15973</v>
      </c>
      <c r="CV33" s="11">
        <v>46463</v>
      </c>
      <c r="CW33" s="11">
        <v>1572334</v>
      </c>
      <c r="CX33" s="11">
        <v>201567</v>
      </c>
      <c r="CY33" s="11">
        <v>170890</v>
      </c>
      <c r="CZ33" s="11">
        <v>30677</v>
      </c>
      <c r="DA33" s="11" t="s">
        <v>185</v>
      </c>
      <c r="DB33" s="11">
        <v>41078</v>
      </c>
      <c r="DC33" s="11">
        <v>-10401</v>
      </c>
      <c r="DD33" s="11">
        <v>1773901</v>
      </c>
      <c r="DE33" s="11">
        <v>80229</v>
      </c>
      <c r="DF33" s="11">
        <v>106125</v>
      </c>
      <c r="DG33" s="11">
        <v>-25896</v>
      </c>
      <c r="DH33" s="11" t="s">
        <v>185</v>
      </c>
      <c r="DI33" s="11">
        <v>-19606</v>
      </c>
      <c r="DJ33" s="11">
        <v>-6290</v>
      </c>
      <c r="DK33" s="11">
        <v>1854130</v>
      </c>
      <c r="DL33" s="11">
        <v>205103</v>
      </c>
      <c r="DM33" s="11">
        <v>130517</v>
      </c>
      <c r="DN33" s="11">
        <v>74586</v>
      </c>
      <c r="DO33" s="11" t="s">
        <v>185</v>
      </c>
      <c r="DP33" s="11">
        <v>186</v>
      </c>
      <c r="DQ33" s="11">
        <v>74400</v>
      </c>
      <c r="DR33" s="11">
        <v>2059233</v>
      </c>
      <c r="DS33" s="11">
        <v>132685</v>
      </c>
      <c r="DT33" s="11">
        <v>92767</v>
      </c>
      <c r="DU33" s="11">
        <v>39918</v>
      </c>
      <c r="DV33" s="11" t="s">
        <v>185</v>
      </c>
      <c r="DW33" s="11">
        <v>36418</v>
      </c>
      <c r="DX33" s="11">
        <v>3500</v>
      </c>
      <c r="DY33" s="11">
        <v>2191918</v>
      </c>
      <c r="DZ33" s="11">
        <v>-61055</v>
      </c>
      <c r="EA33" s="11">
        <v>-44169</v>
      </c>
      <c r="EB33" s="11">
        <v>-16887</v>
      </c>
      <c r="EC33" s="11" t="s">
        <v>185</v>
      </c>
      <c r="ED33" s="11">
        <v>-36687</v>
      </c>
      <c r="EE33" s="11">
        <v>19800</v>
      </c>
      <c r="EF33" s="11">
        <v>2130863</v>
      </c>
      <c r="EG33" s="11">
        <v>99975</v>
      </c>
      <c r="EH33" s="11">
        <v>146765</v>
      </c>
      <c r="EI33" s="11">
        <v>-46789</v>
      </c>
      <c r="EJ33" s="11" t="s">
        <v>185</v>
      </c>
      <c r="EK33" s="11">
        <v>-44809</v>
      </c>
      <c r="EL33" s="11">
        <v>-1980</v>
      </c>
      <c r="EM33" s="11">
        <v>2230838</v>
      </c>
      <c r="EN33" s="11">
        <v>34760</v>
      </c>
      <c r="EO33" s="11">
        <v>31359</v>
      </c>
      <c r="EP33" s="11">
        <v>3401</v>
      </c>
      <c r="EQ33" s="11" t="s">
        <v>185</v>
      </c>
      <c r="ER33" s="11">
        <v>14952</v>
      </c>
      <c r="ES33" s="11">
        <v>-11551</v>
      </c>
      <c r="ET33" s="11">
        <v>2265598</v>
      </c>
      <c r="EU33" s="11">
        <v>114273</v>
      </c>
      <c r="EV33" s="11">
        <v>155042</v>
      </c>
      <c r="EW33" s="11">
        <v>-40768</v>
      </c>
      <c r="EX33" s="11" t="s">
        <v>185</v>
      </c>
      <c r="EY33" s="11">
        <v>-40406</v>
      </c>
      <c r="EZ33" s="11">
        <v>-363</v>
      </c>
      <c r="FA33" s="11">
        <v>2379871</v>
      </c>
    </row>
    <row r="34" spans="1:157">
      <c r="A34" s="11" t="s">
        <v>24</v>
      </c>
      <c r="B34" s="11" t="s">
        <v>419</v>
      </c>
      <c r="C34" s="11">
        <v>1217678</v>
      </c>
      <c r="D34" s="11">
        <v>-277890</v>
      </c>
      <c r="E34" s="11">
        <v>-10534</v>
      </c>
      <c r="F34" s="11">
        <v>-267356</v>
      </c>
      <c r="G34" s="11" t="s">
        <v>185</v>
      </c>
      <c r="H34" s="11">
        <v>6364</v>
      </c>
      <c r="I34" s="11">
        <v>-273720</v>
      </c>
      <c r="J34" s="11">
        <v>939788</v>
      </c>
      <c r="K34" s="11">
        <v>291830</v>
      </c>
      <c r="L34" s="11">
        <v>254399</v>
      </c>
      <c r="M34" s="11">
        <v>37431</v>
      </c>
      <c r="N34" s="11" t="s">
        <v>185</v>
      </c>
      <c r="O34" s="11">
        <v>913</v>
      </c>
      <c r="P34" s="11">
        <v>36518</v>
      </c>
      <c r="Q34" s="11">
        <v>1231618</v>
      </c>
      <c r="R34" s="11">
        <v>332840</v>
      </c>
      <c r="S34" s="11">
        <v>171906</v>
      </c>
      <c r="T34" s="11">
        <v>160934</v>
      </c>
      <c r="U34" s="11" t="s">
        <v>185</v>
      </c>
      <c r="V34" s="11">
        <v>-127</v>
      </c>
      <c r="W34" s="11">
        <v>161061</v>
      </c>
      <c r="X34" s="11">
        <v>1564458</v>
      </c>
      <c r="Y34" s="11">
        <v>396446</v>
      </c>
      <c r="Z34" s="11">
        <v>390332</v>
      </c>
      <c r="AA34" s="11">
        <v>6114</v>
      </c>
      <c r="AB34" s="11" t="s">
        <v>185</v>
      </c>
      <c r="AC34" s="11">
        <v>4026</v>
      </c>
      <c r="AD34" s="11">
        <v>2088</v>
      </c>
      <c r="AE34" s="11">
        <v>1960904</v>
      </c>
      <c r="AF34" s="11">
        <v>375187</v>
      </c>
      <c r="AG34" s="11">
        <v>271239</v>
      </c>
      <c r="AH34" s="11">
        <v>103948</v>
      </c>
      <c r="AI34" s="11" t="s">
        <v>185</v>
      </c>
      <c r="AJ34" s="11">
        <v>-102</v>
      </c>
      <c r="AK34" s="11">
        <v>104050</v>
      </c>
      <c r="AL34" s="11">
        <v>2336091</v>
      </c>
      <c r="AM34" s="11">
        <v>-267233</v>
      </c>
      <c r="AN34" s="11">
        <v>-502841</v>
      </c>
      <c r="AO34" s="11">
        <v>235608</v>
      </c>
      <c r="AP34" s="11" t="s">
        <v>185</v>
      </c>
      <c r="AQ34" s="11">
        <v>-5734</v>
      </c>
      <c r="AR34" s="11">
        <v>241342</v>
      </c>
      <c r="AS34" s="11">
        <v>2068858</v>
      </c>
      <c r="AT34" s="11">
        <v>-173900</v>
      </c>
      <c r="AU34" s="11">
        <v>-217295</v>
      </c>
      <c r="AV34" s="11">
        <v>43395</v>
      </c>
      <c r="AW34" s="11" t="s">
        <v>185</v>
      </c>
      <c r="AX34" s="11">
        <v>2956</v>
      </c>
      <c r="AY34" s="11">
        <v>40439</v>
      </c>
      <c r="AZ34" s="11">
        <v>1894958</v>
      </c>
      <c r="BA34" s="11">
        <v>215497</v>
      </c>
      <c r="BB34" s="11">
        <v>249255</v>
      </c>
      <c r="BC34" s="11">
        <v>-33758</v>
      </c>
      <c r="BD34" s="11" t="s">
        <v>185</v>
      </c>
      <c r="BE34" s="11">
        <v>-32</v>
      </c>
      <c r="BF34" s="11">
        <v>-33726</v>
      </c>
      <c r="BG34" s="11">
        <v>2110455</v>
      </c>
      <c r="BH34" s="11">
        <v>68638</v>
      </c>
      <c r="BI34" s="11">
        <v>38123</v>
      </c>
      <c r="BJ34" s="11">
        <v>30515</v>
      </c>
      <c r="BK34" s="11" t="s">
        <v>185</v>
      </c>
      <c r="BL34" s="11">
        <v>2354</v>
      </c>
      <c r="BM34" s="11">
        <v>28161</v>
      </c>
      <c r="BN34" s="11">
        <v>2179093</v>
      </c>
      <c r="BO34" s="11">
        <v>65084</v>
      </c>
      <c r="BP34" s="11">
        <v>65552</v>
      </c>
      <c r="BQ34" s="11">
        <v>-468</v>
      </c>
      <c r="BR34" s="11" t="s">
        <v>185</v>
      </c>
      <c r="BS34" s="11">
        <v>110</v>
      </c>
      <c r="BT34" s="11">
        <v>-578</v>
      </c>
      <c r="BU34" s="11">
        <v>2244177</v>
      </c>
      <c r="BV34" s="11">
        <v>22433</v>
      </c>
      <c r="BW34" s="11">
        <v>-106118</v>
      </c>
      <c r="BX34" s="11">
        <v>128551</v>
      </c>
      <c r="BY34" s="11" t="s">
        <v>185</v>
      </c>
      <c r="BZ34" s="11">
        <v>-7616</v>
      </c>
      <c r="CA34" s="11">
        <v>136167</v>
      </c>
      <c r="CB34" s="11">
        <v>2266610</v>
      </c>
      <c r="CC34" s="11">
        <v>70484</v>
      </c>
      <c r="CD34" s="11">
        <v>64326</v>
      </c>
      <c r="CE34" s="11">
        <v>6158</v>
      </c>
      <c r="CF34" s="11" t="s">
        <v>185</v>
      </c>
      <c r="CG34" s="11">
        <v>-9941</v>
      </c>
      <c r="CH34" s="11">
        <v>16099</v>
      </c>
      <c r="CI34" s="11">
        <v>2337094</v>
      </c>
      <c r="CJ34" s="11">
        <v>-99050</v>
      </c>
      <c r="CK34" s="11">
        <v>-67754</v>
      </c>
      <c r="CL34" s="11">
        <v>-31296</v>
      </c>
      <c r="CM34" s="11" t="s">
        <v>185</v>
      </c>
      <c r="CN34" s="11">
        <v>-23496</v>
      </c>
      <c r="CO34" s="11">
        <v>-7800</v>
      </c>
      <c r="CP34" s="11">
        <v>2238044</v>
      </c>
      <c r="CQ34" s="11">
        <v>71048</v>
      </c>
      <c r="CR34" s="11">
        <v>85434</v>
      </c>
      <c r="CS34" s="11">
        <v>-14386</v>
      </c>
      <c r="CT34" s="11" t="s">
        <v>185</v>
      </c>
      <c r="CU34" s="11">
        <v>-8787</v>
      </c>
      <c r="CV34" s="11">
        <v>-5599</v>
      </c>
      <c r="CW34" s="11">
        <v>2309092</v>
      </c>
      <c r="CX34" s="11">
        <v>64044</v>
      </c>
      <c r="CY34" s="11">
        <v>35715</v>
      </c>
      <c r="CZ34" s="11">
        <v>28329</v>
      </c>
      <c r="DA34" s="11" t="s">
        <v>185</v>
      </c>
      <c r="DB34" s="11">
        <v>19573</v>
      </c>
      <c r="DC34" s="11">
        <v>8756</v>
      </c>
      <c r="DD34" s="11">
        <v>2373136</v>
      </c>
      <c r="DE34" s="11">
        <v>121963</v>
      </c>
      <c r="DF34" s="11">
        <v>64945</v>
      </c>
      <c r="DG34" s="11">
        <v>57018</v>
      </c>
      <c r="DH34" s="11" t="s">
        <v>185</v>
      </c>
      <c r="DI34" s="11">
        <v>-10482</v>
      </c>
      <c r="DJ34" s="11">
        <v>67500</v>
      </c>
      <c r="DK34" s="11">
        <v>2495099</v>
      </c>
      <c r="DL34" s="11">
        <v>71447</v>
      </c>
      <c r="DM34" s="11">
        <v>74404</v>
      </c>
      <c r="DN34" s="11">
        <v>-2957</v>
      </c>
      <c r="DO34" s="11" t="s">
        <v>185</v>
      </c>
      <c r="DP34" s="11">
        <v>2044</v>
      </c>
      <c r="DQ34" s="11">
        <v>-5001</v>
      </c>
      <c r="DR34" s="11">
        <v>2566546</v>
      </c>
      <c r="DS34" s="11">
        <v>227284</v>
      </c>
      <c r="DT34" s="11">
        <v>170830</v>
      </c>
      <c r="DU34" s="11">
        <v>56454</v>
      </c>
      <c r="DV34" s="11" t="s">
        <v>185</v>
      </c>
      <c r="DW34" s="11">
        <v>15954</v>
      </c>
      <c r="DX34" s="11">
        <v>40500</v>
      </c>
      <c r="DY34" s="11">
        <v>2793830</v>
      </c>
      <c r="DZ34" s="11">
        <v>42992</v>
      </c>
      <c r="EA34" s="11">
        <v>64588</v>
      </c>
      <c r="EB34" s="11">
        <v>-21597</v>
      </c>
      <c r="EC34" s="11" t="s">
        <v>185</v>
      </c>
      <c r="ED34" s="11">
        <v>-19647</v>
      </c>
      <c r="EE34" s="11">
        <v>-1950</v>
      </c>
      <c r="EF34" s="11">
        <v>2836821</v>
      </c>
      <c r="EG34" s="11">
        <v>-165204</v>
      </c>
      <c r="EH34" s="11">
        <v>-112056</v>
      </c>
      <c r="EI34" s="11">
        <v>-53147</v>
      </c>
      <c r="EJ34" s="11" t="s">
        <v>185</v>
      </c>
      <c r="EK34" s="11">
        <v>-28847</v>
      </c>
      <c r="EL34" s="11">
        <v>-24300</v>
      </c>
      <c r="EM34" s="11">
        <v>2671618</v>
      </c>
      <c r="EN34" s="11">
        <v>423793</v>
      </c>
      <c r="EO34" s="11">
        <v>407397</v>
      </c>
      <c r="EP34" s="11">
        <v>16396</v>
      </c>
      <c r="EQ34" s="11" t="s">
        <v>185</v>
      </c>
      <c r="ER34" s="11">
        <v>5196</v>
      </c>
      <c r="ES34" s="11">
        <v>11200</v>
      </c>
      <c r="ET34" s="11">
        <v>3095411</v>
      </c>
      <c r="EU34" s="11">
        <v>-76278</v>
      </c>
      <c r="EV34" s="11">
        <v>-46188</v>
      </c>
      <c r="EW34" s="11">
        <v>-30090</v>
      </c>
      <c r="EX34" s="11" t="s">
        <v>185</v>
      </c>
      <c r="EY34" s="11">
        <v>-31818</v>
      </c>
      <c r="EZ34" s="11">
        <v>1728</v>
      </c>
      <c r="FA34" s="11">
        <v>3019133</v>
      </c>
    </row>
    <row r="35" spans="1:157">
      <c r="A35" s="11" t="s">
        <v>25</v>
      </c>
      <c r="B35" s="11" t="s">
        <v>420</v>
      </c>
      <c r="C35" s="11" t="s">
        <v>186</v>
      </c>
      <c r="D35" s="11" t="s">
        <v>186</v>
      </c>
      <c r="E35" s="11" t="s">
        <v>186</v>
      </c>
      <c r="F35" s="11" t="s">
        <v>186</v>
      </c>
      <c r="G35" s="11" t="s">
        <v>186</v>
      </c>
      <c r="H35" s="11" t="s">
        <v>186</v>
      </c>
      <c r="I35" s="11" t="s">
        <v>186</v>
      </c>
      <c r="J35" s="11" t="s">
        <v>186</v>
      </c>
      <c r="K35" s="11" t="s">
        <v>186</v>
      </c>
      <c r="L35" s="11" t="s">
        <v>186</v>
      </c>
      <c r="M35" s="11" t="s">
        <v>186</v>
      </c>
      <c r="N35" s="11" t="s">
        <v>186</v>
      </c>
      <c r="O35" s="11" t="s">
        <v>186</v>
      </c>
      <c r="P35" s="11" t="s">
        <v>186</v>
      </c>
      <c r="Q35" s="11" t="s">
        <v>186</v>
      </c>
      <c r="R35" s="11" t="s">
        <v>186</v>
      </c>
      <c r="S35" s="11" t="s">
        <v>186</v>
      </c>
      <c r="T35" s="11" t="s">
        <v>186</v>
      </c>
      <c r="U35" s="11" t="s">
        <v>186</v>
      </c>
      <c r="V35" s="11" t="s">
        <v>186</v>
      </c>
      <c r="W35" s="11" t="s">
        <v>186</v>
      </c>
      <c r="X35" s="11" t="s">
        <v>186</v>
      </c>
      <c r="Y35" s="11" t="s">
        <v>186</v>
      </c>
      <c r="Z35" s="11" t="s">
        <v>186</v>
      </c>
      <c r="AA35" s="11" t="s">
        <v>186</v>
      </c>
      <c r="AB35" s="11" t="s">
        <v>186</v>
      </c>
      <c r="AC35" s="11" t="s">
        <v>186</v>
      </c>
      <c r="AD35" s="11" t="s">
        <v>186</v>
      </c>
      <c r="AE35" s="11" t="s">
        <v>186</v>
      </c>
      <c r="AF35" s="11" t="s">
        <v>186</v>
      </c>
      <c r="AG35" s="11" t="s">
        <v>186</v>
      </c>
      <c r="AH35" s="11" t="s">
        <v>186</v>
      </c>
      <c r="AI35" s="11" t="s">
        <v>186</v>
      </c>
      <c r="AJ35" s="11" t="s">
        <v>186</v>
      </c>
      <c r="AK35" s="11" t="s">
        <v>186</v>
      </c>
      <c r="AL35" s="11" t="s">
        <v>186</v>
      </c>
      <c r="AM35" s="11" t="s">
        <v>186</v>
      </c>
      <c r="AN35" s="11" t="s">
        <v>186</v>
      </c>
      <c r="AO35" s="11" t="s">
        <v>186</v>
      </c>
      <c r="AP35" s="11" t="s">
        <v>186</v>
      </c>
      <c r="AQ35" s="11" t="s">
        <v>186</v>
      </c>
      <c r="AR35" s="11" t="s">
        <v>186</v>
      </c>
      <c r="AS35" s="11" t="s">
        <v>186</v>
      </c>
      <c r="AT35" s="11" t="s">
        <v>186</v>
      </c>
      <c r="AU35" s="11" t="s">
        <v>186</v>
      </c>
      <c r="AV35" s="11" t="s">
        <v>186</v>
      </c>
      <c r="AW35" s="11" t="s">
        <v>186</v>
      </c>
      <c r="AX35" s="11" t="s">
        <v>186</v>
      </c>
      <c r="AY35" s="11" t="s">
        <v>186</v>
      </c>
      <c r="AZ35" s="11" t="s">
        <v>186</v>
      </c>
      <c r="BA35" s="11" t="s">
        <v>186</v>
      </c>
      <c r="BB35" s="11" t="s">
        <v>186</v>
      </c>
      <c r="BC35" s="11" t="s">
        <v>186</v>
      </c>
      <c r="BD35" s="11" t="s">
        <v>186</v>
      </c>
      <c r="BE35" s="11" t="s">
        <v>186</v>
      </c>
      <c r="BF35" s="11" t="s">
        <v>186</v>
      </c>
      <c r="BG35" s="11" t="s">
        <v>186</v>
      </c>
      <c r="BH35" s="11" t="s">
        <v>186</v>
      </c>
      <c r="BI35" s="11" t="s">
        <v>186</v>
      </c>
      <c r="BJ35" s="11" t="s">
        <v>186</v>
      </c>
      <c r="BK35" s="11" t="s">
        <v>186</v>
      </c>
      <c r="BL35" s="11" t="s">
        <v>186</v>
      </c>
      <c r="BM35" s="11" t="s">
        <v>186</v>
      </c>
      <c r="BN35" s="11" t="s">
        <v>186</v>
      </c>
      <c r="BO35" s="11" t="s">
        <v>186</v>
      </c>
      <c r="BP35" s="11" t="s">
        <v>186</v>
      </c>
      <c r="BQ35" s="11" t="s">
        <v>186</v>
      </c>
      <c r="BR35" s="11" t="s">
        <v>186</v>
      </c>
      <c r="BS35" s="11" t="s">
        <v>186</v>
      </c>
      <c r="BT35" s="11" t="s">
        <v>186</v>
      </c>
      <c r="BU35" s="11" t="s">
        <v>186</v>
      </c>
      <c r="BV35" s="11" t="s">
        <v>186</v>
      </c>
      <c r="BW35" s="11" t="s">
        <v>186</v>
      </c>
      <c r="BX35" s="11" t="s">
        <v>186</v>
      </c>
      <c r="BY35" s="11" t="s">
        <v>186</v>
      </c>
      <c r="BZ35" s="11" t="s">
        <v>186</v>
      </c>
      <c r="CA35" s="11" t="s">
        <v>186</v>
      </c>
      <c r="CB35" s="11" t="s">
        <v>186</v>
      </c>
      <c r="CC35" s="11" t="s">
        <v>186</v>
      </c>
      <c r="CD35" s="11" t="s">
        <v>186</v>
      </c>
      <c r="CE35" s="11" t="s">
        <v>186</v>
      </c>
      <c r="CF35" s="11" t="s">
        <v>186</v>
      </c>
      <c r="CG35" s="11" t="s">
        <v>186</v>
      </c>
      <c r="CH35" s="11" t="s">
        <v>186</v>
      </c>
      <c r="CI35" s="11" t="s">
        <v>186</v>
      </c>
      <c r="CJ35" s="11" t="s">
        <v>186</v>
      </c>
      <c r="CK35" s="11" t="s">
        <v>186</v>
      </c>
      <c r="CL35" s="11" t="s">
        <v>186</v>
      </c>
      <c r="CM35" s="11" t="s">
        <v>186</v>
      </c>
      <c r="CN35" s="11" t="s">
        <v>186</v>
      </c>
      <c r="CO35" s="11" t="s">
        <v>186</v>
      </c>
      <c r="CP35" s="11" t="s">
        <v>186</v>
      </c>
      <c r="CQ35" s="11" t="s">
        <v>186</v>
      </c>
      <c r="CR35" s="11" t="s">
        <v>186</v>
      </c>
      <c r="CS35" s="11" t="s">
        <v>186</v>
      </c>
      <c r="CT35" s="11" t="s">
        <v>186</v>
      </c>
      <c r="CU35" s="11" t="s">
        <v>186</v>
      </c>
      <c r="CV35" s="11" t="s">
        <v>186</v>
      </c>
      <c r="CW35" s="11" t="s">
        <v>186</v>
      </c>
      <c r="CX35" s="11" t="s">
        <v>186</v>
      </c>
      <c r="CY35" s="11" t="s">
        <v>186</v>
      </c>
      <c r="CZ35" s="11" t="s">
        <v>186</v>
      </c>
      <c r="DA35" s="11" t="s">
        <v>186</v>
      </c>
      <c r="DB35" s="11" t="s">
        <v>186</v>
      </c>
      <c r="DC35" s="11" t="s">
        <v>186</v>
      </c>
      <c r="DD35" s="11" t="s">
        <v>186</v>
      </c>
      <c r="DE35" s="11" t="s">
        <v>186</v>
      </c>
      <c r="DF35" s="11" t="s">
        <v>186</v>
      </c>
      <c r="DG35" s="11" t="s">
        <v>186</v>
      </c>
      <c r="DH35" s="11" t="s">
        <v>186</v>
      </c>
      <c r="DI35" s="11" t="s">
        <v>186</v>
      </c>
      <c r="DJ35" s="11" t="s">
        <v>186</v>
      </c>
      <c r="DK35" s="11" t="s">
        <v>186</v>
      </c>
      <c r="DL35" s="11" t="s">
        <v>186</v>
      </c>
      <c r="DM35" s="11" t="s">
        <v>186</v>
      </c>
      <c r="DN35" s="11" t="s">
        <v>186</v>
      </c>
      <c r="DO35" s="11" t="s">
        <v>186</v>
      </c>
      <c r="DP35" s="11" t="s">
        <v>186</v>
      </c>
      <c r="DQ35" s="11" t="s">
        <v>186</v>
      </c>
      <c r="DR35" s="11" t="s">
        <v>186</v>
      </c>
      <c r="DS35" s="11" t="s">
        <v>186</v>
      </c>
      <c r="DT35" s="11" t="s">
        <v>186</v>
      </c>
      <c r="DU35" s="11" t="s">
        <v>186</v>
      </c>
      <c r="DV35" s="11" t="s">
        <v>186</v>
      </c>
      <c r="DW35" s="11" t="s">
        <v>186</v>
      </c>
      <c r="DX35" s="11" t="s">
        <v>186</v>
      </c>
      <c r="DY35" s="11" t="s">
        <v>186</v>
      </c>
      <c r="DZ35" s="11" t="s">
        <v>186</v>
      </c>
      <c r="EA35" s="11" t="s">
        <v>186</v>
      </c>
      <c r="EB35" s="11" t="s">
        <v>186</v>
      </c>
      <c r="EC35" s="11" t="s">
        <v>186</v>
      </c>
      <c r="ED35" s="11" t="s">
        <v>186</v>
      </c>
      <c r="EE35" s="11" t="s">
        <v>186</v>
      </c>
      <c r="EF35" s="11" t="s">
        <v>186</v>
      </c>
      <c r="EG35" s="11" t="s">
        <v>186</v>
      </c>
      <c r="EH35" s="11" t="s">
        <v>186</v>
      </c>
      <c r="EI35" s="11" t="s">
        <v>186</v>
      </c>
      <c r="EJ35" s="11" t="s">
        <v>186</v>
      </c>
      <c r="EK35" s="11" t="s">
        <v>186</v>
      </c>
      <c r="EL35" s="11" t="s">
        <v>186</v>
      </c>
      <c r="EM35" s="11" t="s">
        <v>186</v>
      </c>
      <c r="EN35" s="11" t="s">
        <v>186</v>
      </c>
      <c r="EO35" s="11" t="s">
        <v>186</v>
      </c>
      <c r="EP35" s="11" t="s">
        <v>186</v>
      </c>
      <c r="EQ35" s="11" t="s">
        <v>186</v>
      </c>
      <c r="ER35" s="11" t="s">
        <v>186</v>
      </c>
      <c r="ES35" s="11" t="s">
        <v>186</v>
      </c>
      <c r="ET35" s="11" t="s">
        <v>186</v>
      </c>
      <c r="EU35" s="11" t="s">
        <v>186</v>
      </c>
      <c r="EV35" s="11" t="s">
        <v>186</v>
      </c>
      <c r="EW35" s="11" t="s">
        <v>186</v>
      </c>
      <c r="EX35" s="11" t="s">
        <v>186</v>
      </c>
      <c r="EY35" s="11" t="s">
        <v>186</v>
      </c>
      <c r="EZ35" s="11" t="s">
        <v>186</v>
      </c>
      <c r="FA35" s="11" t="s">
        <v>186</v>
      </c>
    </row>
    <row r="36" spans="1:157">
      <c r="A36" s="11" t="s">
        <v>26</v>
      </c>
      <c r="B36" s="11" t="s">
        <v>421</v>
      </c>
      <c r="C36" s="11">
        <v>30374</v>
      </c>
      <c r="D36" s="11">
        <v>3228</v>
      </c>
      <c r="E36" s="11">
        <v>2280</v>
      </c>
      <c r="F36" s="11">
        <v>948</v>
      </c>
      <c r="G36" s="11" t="s">
        <v>185</v>
      </c>
      <c r="H36" s="11">
        <v>943</v>
      </c>
      <c r="I36" s="11">
        <v>5</v>
      </c>
      <c r="J36" s="11">
        <v>33602</v>
      </c>
      <c r="K36" s="11">
        <v>-887</v>
      </c>
      <c r="L36" s="11">
        <v>-1106</v>
      </c>
      <c r="M36" s="11">
        <v>219</v>
      </c>
      <c r="N36" s="11" t="s">
        <v>185</v>
      </c>
      <c r="O36" s="11">
        <v>219</v>
      </c>
      <c r="P36" s="11">
        <v>0</v>
      </c>
      <c r="Q36" s="11">
        <v>32715</v>
      </c>
      <c r="R36" s="11">
        <v>841</v>
      </c>
      <c r="S36" s="11">
        <v>1286</v>
      </c>
      <c r="T36" s="11">
        <v>-445</v>
      </c>
      <c r="U36" s="11" t="s">
        <v>185</v>
      </c>
      <c r="V36" s="11">
        <v>-445</v>
      </c>
      <c r="W36" s="11">
        <v>0</v>
      </c>
      <c r="X36" s="11">
        <v>33556</v>
      </c>
      <c r="Y36" s="11">
        <v>3830</v>
      </c>
      <c r="Z36" s="11">
        <v>3534</v>
      </c>
      <c r="AA36" s="11">
        <v>296</v>
      </c>
      <c r="AB36" s="11" t="s">
        <v>185</v>
      </c>
      <c r="AC36" s="11">
        <v>296</v>
      </c>
      <c r="AD36" s="11">
        <v>0</v>
      </c>
      <c r="AE36" s="11">
        <v>37386</v>
      </c>
      <c r="AF36" s="11">
        <v>10999</v>
      </c>
      <c r="AG36" s="11">
        <v>10683</v>
      </c>
      <c r="AH36" s="11">
        <v>316</v>
      </c>
      <c r="AI36" s="11" t="s">
        <v>185</v>
      </c>
      <c r="AJ36" s="11">
        <v>315</v>
      </c>
      <c r="AK36" s="11">
        <v>1</v>
      </c>
      <c r="AL36" s="11">
        <v>48385</v>
      </c>
      <c r="AM36" s="11">
        <v>-3983</v>
      </c>
      <c r="AN36" s="11">
        <v>-3712</v>
      </c>
      <c r="AO36" s="11">
        <v>-271</v>
      </c>
      <c r="AP36" s="11" t="s">
        <v>185</v>
      </c>
      <c r="AQ36" s="11">
        <v>-271</v>
      </c>
      <c r="AR36" s="11">
        <v>0</v>
      </c>
      <c r="AS36" s="11">
        <v>44402</v>
      </c>
      <c r="AT36" s="11">
        <v>677</v>
      </c>
      <c r="AU36" s="11">
        <v>535</v>
      </c>
      <c r="AV36" s="11">
        <v>142</v>
      </c>
      <c r="AW36" s="11" t="s">
        <v>185</v>
      </c>
      <c r="AX36" s="11">
        <v>142</v>
      </c>
      <c r="AY36" s="11">
        <v>0</v>
      </c>
      <c r="AZ36" s="11">
        <v>45079</v>
      </c>
      <c r="BA36" s="11">
        <v>5999</v>
      </c>
      <c r="BB36" s="11">
        <v>6043</v>
      </c>
      <c r="BC36" s="11">
        <v>-44</v>
      </c>
      <c r="BD36" s="11" t="s">
        <v>185</v>
      </c>
      <c r="BE36" s="11">
        <v>-44</v>
      </c>
      <c r="BF36" s="11">
        <v>0</v>
      </c>
      <c r="BG36" s="11">
        <v>51078</v>
      </c>
      <c r="BH36" s="11">
        <v>4020</v>
      </c>
      <c r="BI36" s="11">
        <v>4013</v>
      </c>
      <c r="BJ36" s="11">
        <v>7</v>
      </c>
      <c r="BK36" s="11" t="s">
        <v>185</v>
      </c>
      <c r="BL36" s="11">
        <v>7</v>
      </c>
      <c r="BM36" s="11">
        <v>0</v>
      </c>
      <c r="BN36" s="11">
        <v>55098</v>
      </c>
      <c r="BO36" s="11">
        <v>626</v>
      </c>
      <c r="BP36" s="11">
        <v>689</v>
      </c>
      <c r="BQ36" s="11">
        <v>-63</v>
      </c>
      <c r="BR36" s="11" t="s">
        <v>185</v>
      </c>
      <c r="BS36" s="11">
        <v>-63</v>
      </c>
      <c r="BT36" s="11">
        <v>0</v>
      </c>
      <c r="BU36" s="11">
        <v>55724</v>
      </c>
      <c r="BV36" s="11">
        <v>-2354</v>
      </c>
      <c r="BW36" s="11">
        <v>9805</v>
      </c>
      <c r="BX36" s="11">
        <v>-12159</v>
      </c>
      <c r="BY36" s="11" t="s">
        <v>185</v>
      </c>
      <c r="BZ36" s="11">
        <v>-122</v>
      </c>
      <c r="CA36" s="11">
        <v>-12037</v>
      </c>
      <c r="CB36" s="11">
        <v>53370</v>
      </c>
      <c r="CC36" s="11">
        <v>-6338</v>
      </c>
      <c r="CD36" s="11">
        <v>-5824</v>
      </c>
      <c r="CE36" s="11">
        <v>-514</v>
      </c>
      <c r="CF36" s="11" t="s">
        <v>185</v>
      </c>
      <c r="CG36" s="11">
        <v>-514</v>
      </c>
      <c r="CH36" s="11">
        <v>0</v>
      </c>
      <c r="CI36" s="11">
        <v>47032</v>
      </c>
      <c r="CJ36" s="11">
        <v>-2279</v>
      </c>
      <c r="CK36" s="11">
        <v>-1702</v>
      </c>
      <c r="CL36" s="11">
        <v>-577</v>
      </c>
      <c r="CM36" s="11" t="s">
        <v>185</v>
      </c>
      <c r="CN36" s="11">
        <v>-577</v>
      </c>
      <c r="CO36" s="11">
        <v>0</v>
      </c>
      <c r="CP36" s="11">
        <v>44753</v>
      </c>
      <c r="CQ36" s="11">
        <v>640</v>
      </c>
      <c r="CR36" s="11">
        <v>903</v>
      </c>
      <c r="CS36" s="11">
        <v>-263</v>
      </c>
      <c r="CT36" s="11" t="s">
        <v>185</v>
      </c>
      <c r="CU36" s="11">
        <v>-263</v>
      </c>
      <c r="CV36" s="11">
        <v>0</v>
      </c>
      <c r="CW36" s="11">
        <v>45393</v>
      </c>
      <c r="CX36" s="11">
        <v>6103</v>
      </c>
      <c r="CY36" s="11">
        <v>5422</v>
      </c>
      <c r="CZ36" s="11">
        <v>681</v>
      </c>
      <c r="DA36" s="11" t="s">
        <v>185</v>
      </c>
      <c r="DB36" s="11">
        <v>681</v>
      </c>
      <c r="DC36" s="11">
        <v>0</v>
      </c>
      <c r="DD36" s="11">
        <v>51496</v>
      </c>
      <c r="DE36" s="11">
        <v>864</v>
      </c>
      <c r="DF36" s="11">
        <v>1179</v>
      </c>
      <c r="DG36" s="11">
        <v>-315</v>
      </c>
      <c r="DH36" s="11" t="s">
        <v>185</v>
      </c>
      <c r="DI36" s="11">
        <v>-315</v>
      </c>
      <c r="DJ36" s="11">
        <v>0</v>
      </c>
      <c r="DK36" s="11">
        <v>52360</v>
      </c>
      <c r="DL36" s="11">
        <v>1180</v>
      </c>
      <c r="DM36" s="11">
        <v>1163</v>
      </c>
      <c r="DN36" s="11">
        <v>17</v>
      </c>
      <c r="DO36" s="11" t="s">
        <v>185</v>
      </c>
      <c r="DP36" s="11">
        <v>17</v>
      </c>
      <c r="DQ36" s="11">
        <v>0</v>
      </c>
      <c r="DR36" s="11">
        <v>53540</v>
      </c>
      <c r="DS36" s="11">
        <v>-7977</v>
      </c>
      <c r="DT36" s="11">
        <v>-8311</v>
      </c>
      <c r="DU36" s="11">
        <v>334</v>
      </c>
      <c r="DV36" s="11" t="s">
        <v>185</v>
      </c>
      <c r="DW36" s="11">
        <v>334</v>
      </c>
      <c r="DX36" s="11">
        <v>0</v>
      </c>
      <c r="DY36" s="11">
        <v>45563</v>
      </c>
      <c r="DZ36" s="11">
        <v>1697</v>
      </c>
      <c r="EA36" s="11">
        <v>1915</v>
      </c>
      <c r="EB36" s="11">
        <v>-218</v>
      </c>
      <c r="EC36" s="11" t="s">
        <v>185</v>
      </c>
      <c r="ED36" s="11">
        <v>-218</v>
      </c>
      <c r="EE36" s="11">
        <v>0</v>
      </c>
      <c r="EF36" s="11">
        <v>47260</v>
      </c>
      <c r="EG36" s="11">
        <v>-7207</v>
      </c>
      <c r="EH36" s="11">
        <v>-7012</v>
      </c>
      <c r="EI36" s="11">
        <v>-195</v>
      </c>
      <c r="EJ36" s="11" t="s">
        <v>185</v>
      </c>
      <c r="EK36" s="11">
        <v>-195</v>
      </c>
      <c r="EL36" s="11">
        <v>0</v>
      </c>
      <c r="EM36" s="11">
        <v>40053</v>
      </c>
      <c r="EN36" s="11">
        <v>2357</v>
      </c>
      <c r="EO36" s="11">
        <v>2312</v>
      </c>
      <c r="EP36" s="11">
        <v>45</v>
      </c>
      <c r="EQ36" s="11" t="s">
        <v>185</v>
      </c>
      <c r="ER36" s="11">
        <v>45</v>
      </c>
      <c r="ES36" s="11">
        <v>0</v>
      </c>
      <c r="ET36" s="11">
        <v>42410</v>
      </c>
      <c r="EU36" s="11">
        <v>2386</v>
      </c>
      <c r="EV36" s="11">
        <v>2528</v>
      </c>
      <c r="EW36" s="11">
        <v>-142</v>
      </c>
      <c r="EX36" s="11" t="s">
        <v>185</v>
      </c>
      <c r="EY36" s="11">
        <v>-142</v>
      </c>
      <c r="EZ36" s="11">
        <v>0</v>
      </c>
      <c r="FA36" s="11">
        <v>44796</v>
      </c>
    </row>
    <row r="37" spans="1:157">
      <c r="A37" s="11" t="s">
        <v>134</v>
      </c>
      <c r="B37" s="11" t="s">
        <v>422</v>
      </c>
      <c r="C37" s="11">
        <v>158602</v>
      </c>
      <c r="D37" s="11">
        <v>24975</v>
      </c>
      <c r="E37" s="11">
        <v>-1524</v>
      </c>
      <c r="F37" s="11">
        <v>26499</v>
      </c>
      <c r="G37" s="11">
        <v>18029</v>
      </c>
      <c r="H37" s="11">
        <v>8469</v>
      </c>
      <c r="I37" s="11">
        <v>1</v>
      </c>
      <c r="J37" s="11">
        <v>183577</v>
      </c>
      <c r="K37" s="11">
        <v>6014</v>
      </c>
      <c r="L37" s="11">
        <v>-2806</v>
      </c>
      <c r="M37" s="11">
        <v>8820</v>
      </c>
      <c r="N37" s="11">
        <v>4934</v>
      </c>
      <c r="O37" s="11">
        <v>3865</v>
      </c>
      <c r="P37" s="11">
        <v>20</v>
      </c>
      <c r="Q37" s="11">
        <v>189591</v>
      </c>
      <c r="R37" s="11">
        <v>-1548</v>
      </c>
      <c r="S37" s="11">
        <v>-14094</v>
      </c>
      <c r="T37" s="11">
        <v>12546</v>
      </c>
      <c r="U37" s="11">
        <v>20171</v>
      </c>
      <c r="V37" s="11">
        <v>-7612</v>
      </c>
      <c r="W37" s="11">
        <v>-13</v>
      </c>
      <c r="X37" s="11">
        <v>188043</v>
      </c>
      <c r="Y37" s="11">
        <v>31810</v>
      </c>
      <c r="Z37" s="11">
        <v>-2373</v>
      </c>
      <c r="AA37" s="11">
        <v>34183</v>
      </c>
      <c r="AB37" s="11">
        <v>31067</v>
      </c>
      <c r="AC37" s="11">
        <v>3147</v>
      </c>
      <c r="AD37" s="11">
        <v>-31</v>
      </c>
      <c r="AE37" s="11">
        <v>219853</v>
      </c>
      <c r="AF37" s="11">
        <v>57358</v>
      </c>
      <c r="AG37" s="11">
        <v>122</v>
      </c>
      <c r="AH37" s="11">
        <v>57236</v>
      </c>
      <c r="AI37" s="11">
        <v>52742</v>
      </c>
      <c r="AJ37" s="11">
        <v>4494</v>
      </c>
      <c r="AK37" s="11">
        <v>0</v>
      </c>
      <c r="AL37" s="11">
        <v>277211</v>
      </c>
      <c r="AM37" s="11">
        <v>16521</v>
      </c>
      <c r="AN37" s="11">
        <v>4848</v>
      </c>
      <c r="AO37" s="11">
        <v>11673</v>
      </c>
      <c r="AP37" s="11">
        <v>9319</v>
      </c>
      <c r="AQ37" s="11">
        <v>2354</v>
      </c>
      <c r="AR37" s="11">
        <v>0</v>
      </c>
      <c r="AS37" s="11">
        <v>293732</v>
      </c>
      <c r="AT37" s="11">
        <v>110072</v>
      </c>
      <c r="AU37" s="11">
        <v>52256</v>
      </c>
      <c r="AV37" s="11">
        <v>57816</v>
      </c>
      <c r="AW37" s="11">
        <v>56775</v>
      </c>
      <c r="AX37" s="11">
        <v>1041</v>
      </c>
      <c r="AY37" s="11">
        <v>0</v>
      </c>
      <c r="AZ37" s="11">
        <v>403804</v>
      </c>
      <c r="BA37" s="11">
        <v>84869</v>
      </c>
      <c r="BB37" s="11">
        <v>1835</v>
      </c>
      <c r="BC37" s="11">
        <v>83034</v>
      </c>
      <c r="BD37" s="11">
        <v>83061</v>
      </c>
      <c r="BE37" s="11">
        <v>-27</v>
      </c>
      <c r="BF37" s="11">
        <v>0</v>
      </c>
      <c r="BG37" s="11">
        <v>488673</v>
      </c>
      <c r="BH37" s="11">
        <v>48364</v>
      </c>
      <c r="BI37" s="11">
        <v>15877</v>
      </c>
      <c r="BJ37" s="11">
        <v>32487</v>
      </c>
      <c r="BK37" s="11">
        <v>32717</v>
      </c>
      <c r="BL37" s="11">
        <v>-230</v>
      </c>
      <c r="BM37" s="11">
        <v>0</v>
      </c>
      <c r="BN37" s="11">
        <v>537037</v>
      </c>
      <c r="BO37" s="11">
        <v>35331</v>
      </c>
      <c r="BP37" s="11">
        <v>4460</v>
      </c>
      <c r="BQ37" s="11">
        <v>30871</v>
      </c>
      <c r="BR37" s="11">
        <v>33079</v>
      </c>
      <c r="BS37" s="11">
        <v>-2208</v>
      </c>
      <c r="BT37" s="11">
        <v>0</v>
      </c>
      <c r="BU37" s="11">
        <v>572368</v>
      </c>
      <c r="BV37" s="11">
        <v>-124035</v>
      </c>
      <c r="BW37" s="11">
        <v>-3099</v>
      </c>
      <c r="BX37" s="11">
        <v>-120936</v>
      </c>
      <c r="BY37" s="11">
        <v>-118459</v>
      </c>
      <c r="BZ37" s="11">
        <v>-2477</v>
      </c>
      <c r="CA37" s="11">
        <v>0</v>
      </c>
      <c r="CB37" s="11">
        <v>448333</v>
      </c>
      <c r="CC37" s="11">
        <v>-14082</v>
      </c>
      <c r="CD37" s="11">
        <v>-3583</v>
      </c>
      <c r="CE37" s="11">
        <v>-10499</v>
      </c>
      <c r="CF37" s="11">
        <v>393</v>
      </c>
      <c r="CG37" s="11">
        <v>-10892</v>
      </c>
      <c r="CH37" s="11">
        <v>0</v>
      </c>
      <c r="CI37" s="11">
        <v>434251</v>
      </c>
      <c r="CJ37" s="11">
        <v>-50650</v>
      </c>
      <c r="CK37" s="11">
        <v>-6292</v>
      </c>
      <c r="CL37" s="11">
        <v>-44358</v>
      </c>
      <c r="CM37" s="11">
        <v>-38178</v>
      </c>
      <c r="CN37" s="11">
        <v>-6180</v>
      </c>
      <c r="CO37" s="11">
        <v>0</v>
      </c>
      <c r="CP37" s="11">
        <v>383601</v>
      </c>
      <c r="CQ37" s="11">
        <v>22184</v>
      </c>
      <c r="CR37" s="11">
        <v>2090</v>
      </c>
      <c r="CS37" s="11">
        <v>20094</v>
      </c>
      <c r="CT37" s="11">
        <v>22463</v>
      </c>
      <c r="CU37" s="11">
        <v>-2369</v>
      </c>
      <c r="CV37" s="11">
        <v>0</v>
      </c>
      <c r="CW37" s="11">
        <v>405785</v>
      </c>
      <c r="CX37" s="11">
        <v>43918</v>
      </c>
      <c r="CY37" s="11">
        <v>-1690</v>
      </c>
      <c r="CZ37" s="11">
        <v>45608</v>
      </c>
      <c r="DA37" s="11">
        <v>37943</v>
      </c>
      <c r="DB37" s="11">
        <v>7665</v>
      </c>
      <c r="DC37" s="11">
        <v>0</v>
      </c>
      <c r="DD37" s="11">
        <v>449703</v>
      </c>
      <c r="DE37" s="11">
        <v>-633</v>
      </c>
      <c r="DF37" s="11">
        <v>4989</v>
      </c>
      <c r="DG37" s="11">
        <v>-5622</v>
      </c>
      <c r="DH37" s="11">
        <v>-3138</v>
      </c>
      <c r="DI37" s="11">
        <v>-2484</v>
      </c>
      <c r="DJ37" s="11">
        <v>0</v>
      </c>
      <c r="DK37" s="11">
        <v>449070</v>
      </c>
      <c r="DL37" s="11">
        <v>65341</v>
      </c>
      <c r="DM37" s="11">
        <v>4659</v>
      </c>
      <c r="DN37" s="11">
        <v>60682</v>
      </c>
      <c r="DO37" s="11">
        <v>61648</v>
      </c>
      <c r="DP37" s="11">
        <v>-966</v>
      </c>
      <c r="DQ37" s="11">
        <v>0</v>
      </c>
      <c r="DR37" s="11">
        <v>514411</v>
      </c>
      <c r="DS37" s="11">
        <v>112895</v>
      </c>
      <c r="DT37" s="11">
        <v>8974</v>
      </c>
      <c r="DU37" s="11">
        <v>103921</v>
      </c>
      <c r="DV37" s="11">
        <v>97500</v>
      </c>
      <c r="DW37" s="11">
        <v>6422</v>
      </c>
      <c r="DX37" s="11">
        <v>0</v>
      </c>
      <c r="DY37" s="11">
        <v>627306</v>
      </c>
      <c r="DZ37" s="11">
        <v>85026</v>
      </c>
      <c r="EA37" s="11">
        <v>113993</v>
      </c>
      <c r="EB37" s="11">
        <v>-28967</v>
      </c>
      <c r="EC37" s="11">
        <v>-21377</v>
      </c>
      <c r="ED37" s="11">
        <v>-7590</v>
      </c>
      <c r="EE37" s="11">
        <v>0</v>
      </c>
      <c r="EF37" s="11">
        <v>712332</v>
      </c>
      <c r="EG37" s="11">
        <v>-5418</v>
      </c>
      <c r="EH37" s="11">
        <v>5814</v>
      </c>
      <c r="EI37" s="11">
        <v>-11232</v>
      </c>
      <c r="EJ37" s="11">
        <v>2065</v>
      </c>
      <c r="EK37" s="11">
        <v>-13297</v>
      </c>
      <c r="EL37" s="11">
        <v>0</v>
      </c>
      <c r="EM37" s="11">
        <v>706914</v>
      </c>
      <c r="EN37" s="11">
        <v>70535</v>
      </c>
      <c r="EO37" s="11">
        <v>41</v>
      </c>
      <c r="EP37" s="11">
        <v>70494</v>
      </c>
      <c r="EQ37" s="11">
        <v>69206</v>
      </c>
      <c r="ER37" s="11">
        <v>1288</v>
      </c>
      <c r="ES37" s="11">
        <v>0</v>
      </c>
      <c r="ET37" s="11">
        <v>777449</v>
      </c>
      <c r="EU37" s="11">
        <v>132496</v>
      </c>
      <c r="EV37" s="11">
        <v>2116</v>
      </c>
      <c r="EW37" s="11">
        <v>130380</v>
      </c>
      <c r="EX37" s="11">
        <v>138777</v>
      </c>
      <c r="EY37" s="11">
        <v>-8398</v>
      </c>
      <c r="EZ37" s="11">
        <v>0</v>
      </c>
      <c r="FA37" s="11">
        <v>909945</v>
      </c>
    </row>
    <row r="38" spans="1:157">
      <c r="A38" s="11" t="s">
        <v>135</v>
      </c>
      <c r="B38" s="11" t="s">
        <v>423</v>
      </c>
      <c r="C38" s="11">
        <v>90806</v>
      </c>
      <c r="D38" s="11">
        <v>18060</v>
      </c>
      <c r="E38" s="11">
        <v>0</v>
      </c>
      <c r="F38" s="11">
        <v>18060</v>
      </c>
      <c r="G38" s="11">
        <v>18059</v>
      </c>
      <c r="H38" s="11" t="s">
        <v>185</v>
      </c>
      <c r="I38" s="11">
        <v>1</v>
      </c>
      <c r="J38" s="11">
        <v>108866</v>
      </c>
      <c r="K38" s="11">
        <v>5081</v>
      </c>
      <c r="L38" s="11">
        <v>0</v>
      </c>
      <c r="M38" s="11">
        <v>5081</v>
      </c>
      <c r="N38" s="11">
        <v>5061</v>
      </c>
      <c r="O38" s="11" t="s">
        <v>185</v>
      </c>
      <c r="P38" s="11">
        <v>20</v>
      </c>
      <c r="Q38" s="11">
        <v>113947</v>
      </c>
      <c r="R38" s="11">
        <v>20228</v>
      </c>
      <c r="S38" s="11">
        <v>0</v>
      </c>
      <c r="T38" s="11">
        <v>20228</v>
      </c>
      <c r="U38" s="11">
        <v>20241</v>
      </c>
      <c r="V38" s="11" t="s">
        <v>185</v>
      </c>
      <c r="W38" s="11">
        <v>-13</v>
      </c>
      <c r="X38" s="11">
        <v>134175</v>
      </c>
      <c r="Y38" s="11">
        <v>31092</v>
      </c>
      <c r="Z38" s="11">
        <v>0</v>
      </c>
      <c r="AA38" s="11">
        <v>31092</v>
      </c>
      <c r="AB38" s="11">
        <v>31123</v>
      </c>
      <c r="AC38" s="11" t="s">
        <v>185</v>
      </c>
      <c r="AD38" s="11">
        <v>-31</v>
      </c>
      <c r="AE38" s="11">
        <v>165267</v>
      </c>
      <c r="AF38" s="11">
        <v>52758</v>
      </c>
      <c r="AG38" s="11">
        <v>0</v>
      </c>
      <c r="AH38" s="11">
        <v>52758</v>
      </c>
      <c r="AI38" s="11">
        <v>52758</v>
      </c>
      <c r="AJ38" s="11" t="s">
        <v>185</v>
      </c>
      <c r="AK38" s="11">
        <v>0</v>
      </c>
      <c r="AL38" s="11">
        <v>218025</v>
      </c>
      <c r="AM38" s="11">
        <v>9414</v>
      </c>
      <c r="AN38" s="11">
        <v>0</v>
      </c>
      <c r="AO38" s="11">
        <v>9414</v>
      </c>
      <c r="AP38" s="11">
        <v>9414</v>
      </c>
      <c r="AQ38" s="11" t="s">
        <v>185</v>
      </c>
      <c r="AR38" s="11">
        <v>0</v>
      </c>
      <c r="AS38" s="11">
        <v>227439</v>
      </c>
      <c r="AT38" s="11">
        <v>56941</v>
      </c>
      <c r="AU38" s="11">
        <v>0</v>
      </c>
      <c r="AV38" s="11">
        <v>56941</v>
      </c>
      <c r="AW38" s="11">
        <v>56941</v>
      </c>
      <c r="AX38" s="11" t="s">
        <v>185</v>
      </c>
      <c r="AY38" s="11">
        <v>0</v>
      </c>
      <c r="AZ38" s="11">
        <v>284380</v>
      </c>
      <c r="BA38" s="11">
        <v>83157</v>
      </c>
      <c r="BB38" s="11">
        <v>0</v>
      </c>
      <c r="BC38" s="11">
        <v>83157</v>
      </c>
      <c r="BD38" s="11">
        <v>83157</v>
      </c>
      <c r="BE38" s="11" t="s">
        <v>185</v>
      </c>
      <c r="BF38" s="11">
        <v>0</v>
      </c>
      <c r="BG38" s="11">
        <v>367537</v>
      </c>
      <c r="BH38" s="11">
        <v>32818</v>
      </c>
      <c r="BI38" s="11">
        <v>0</v>
      </c>
      <c r="BJ38" s="11">
        <v>32818</v>
      </c>
      <c r="BK38" s="11">
        <v>32818</v>
      </c>
      <c r="BL38" s="11" t="s">
        <v>185</v>
      </c>
      <c r="BM38" s="11">
        <v>0</v>
      </c>
      <c r="BN38" s="11">
        <v>400355</v>
      </c>
      <c r="BO38" s="11">
        <v>33079</v>
      </c>
      <c r="BP38" s="11">
        <v>0</v>
      </c>
      <c r="BQ38" s="11">
        <v>33079</v>
      </c>
      <c r="BR38" s="11">
        <v>33079</v>
      </c>
      <c r="BS38" s="11" t="s">
        <v>185</v>
      </c>
      <c r="BT38" s="11">
        <v>0</v>
      </c>
      <c r="BU38" s="11">
        <v>433434</v>
      </c>
      <c r="BV38" s="11">
        <v>-118459</v>
      </c>
      <c r="BW38" s="11">
        <v>0</v>
      </c>
      <c r="BX38" s="11">
        <v>-118459</v>
      </c>
      <c r="BY38" s="11">
        <v>-118459</v>
      </c>
      <c r="BZ38" s="11" t="s">
        <v>185</v>
      </c>
      <c r="CA38" s="11">
        <v>0</v>
      </c>
      <c r="CB38" s="11">
        <v>314975</v>
      </c>
      <c r="CC38" s="11">
        <v>393</v>
      </c>
      <c r="CD38" s="11">
        <v>0</v>
      </c>
      <c r="CE38" s="11">
        <v>393</v>
      </c>
      <c r="CF38" s="11">
        <v>393</v>
      </c>
      <c r="CG38" s="11" t="s">
        <v>185</v>
      </c>
      <c r="CH38" s="11">
        <v>0</v>
      </c>
      <c r="CI38" s="11">
        <v>315368</v>
      </c>
      <c r="CJ38" s="11">
        <v>-38179</v>
      </c>
      <c r="CK38" s="11">
        <v>0</v>
      </c>
      <c r="CL38" s="11">
        <v>-38179</v>
      </c>
      <c r="CM38" s="11">
        <v>-38179</v>
      </c>
      <c r="CN38" s="11" t="s">
        <v>185</v>
      </c>
      <c r="CO38" s="11">
        <v>0</v>
      </c>
      <c r="CP38" s="11">
        <v>277189</v>
      </c>
      <c r="CQ38" s="11">
        <v>22463</v>
      </c>
      <c r="CR38" s="11">
        <v>0</v>
      </c>
      <c r="CS38" s="11">
        <v>22463</v>
      </c>
      <c r="CT38" s="11">
        <v>22463</v>
      </c>
      <c r="CU38" s="11" t="s">
        <v>185</v>
      </c>
      <c r="CV38" s="11">
        <v>0</v>
      </c>
      <c r="CW38" s="11">
        <v>299652</v>
      </c>
      <c r="CX38" s="11">
        <v>37943</v>
      </c>
      <c r="CY38" s="11">
        <v>0</v>
      </c>
      <c r="CZ38" s="11">
        <v>37943</v>
      </c>
      <c r="DA38" s="11">
        <v>37943</v>
      </c>
      <c r="DB38" s="11" t="s">
        <v>185</v>
      </c>
      <c r="DC38" s="11">
        <v>0</v>
      </c>
      <c r="DD38" s="11">
        <v>337595</v>
      </c>
      <c r="DE38" s="11">
        <v>-3138</v>
      </c>
      <c r="DF38" s="11">
        <v>0</v>
      </c>
      <c r="DG38" s="11">
        <v>-3138</v>
      </c>
      <c r="DH38" s="11">
        <v>-3138</v>
      </c>
      <c r="DI38" s="11" t="s">
        <v>185</v>
      </c>
      <c r="DJ38" s="11">
        <v>0</v>
      </c>
      <c r="DK38" s="11">
        <v>334457</v>
      </c>
      <c r="DL38" s="11">
        <v>61648</v>
      </c>
      <c r="DM38" s="11">
        <v>0</v>
      </c>
      <c r="DN38" s="11">
        <v>61648</v>
      </c>
      <c r="DO38" s="11">
        <v>61648</v>
      </c>
      <c r="DP38" s="11" t="s">
        <v>185</v>
      </c>
      <c r="DQ38" s="11">
        <v>0</v>
      </c>
      <c r="DR38" s="11">
        <v>396105</v>
      </c>
      <c r="DS38" s="11">
        <v>97500</v>
      </c>
      <c r="DT38" s="11">
        <v>0</v>
      </c>
      <c r="DU38" s="11">
        <v>97500</v>
      </c>
      <c r="DV38" s="11">
        <v>97500</v>
      </c>
      <c r="DW38" s="11" t="s">
        <v>185</v>
      </c>
      <c r="DX38" s="11">
        <v>0</v>
      </c>
      <c r="DY38" s="11">
        <v>493605</v>
      </c>
      <c r="DZ38" s="11">
        <v>-21377</v>
      </c>
      <c r="EA38" s="11">
        <v>0</v>
      </c>
      <c r="EB38" s="11">
        <v>-21377</v>
      </c>
      <c r="EC38" s="11">
        <v>-21377</v>
      </c>
      <c r="ED38" s="11" t="s">
        <v>185</v>
      </c>
      <c r="EE38" s="11">
        <v>0</v>
      </c>
      <c r="EF38" s="11">
        <v>472229</v>
      </c>
      <c r="EG38" s="11">
        <v>2065</v>
      </c>
      <c r="EH38" s="11">
        <v>0</v>
      </c>
      <c r="EI38" s="11">
        <v>2065</v>
      </c>
      <c r="EJ38" s="11">
        <v>2065</v>
      </c>
      <c r="EK38" s="11" t="s">
        <v>185</v>
      </c>
      <c r="EL38" s="11">
        <v>0</v>
      </c>
      <c r="EM38" s="11">
        <v>474294</v>
      </c>
      <c r="EN38" s="11">
        <v>69206</v>
      </c>
      <c r="EO38" s="11">
        <v>0</v>
      </c>
      <c r="EP38" s="11">
        <v>69206</v>
      </c>
      <c r="EQ38" s="11">
        <v>69206</v>
      </c>
      <c r="ER38" s="11" t="s">
        <v>185</v>
      </c>
      <c r="ES38" s="11">
        <v>0</v>
      </c>
      <c r="ET38" s="11">
        <v>543499</v>
      </c>
      <c r="EU38" s="11">
        <v>138777</v>
      </c>
      <c r="EV38" s="11">
        <v>0</v>
      </c>
      <c r="EW38" s="11">
        <v>138777</v>
      </c>
      <c r="EX38" s="11">
        <v>138777</v>
      </c>
      <c r="EY38" s="11" t="s">
        <v>185</v>
      </c>
      <c r="EZ38" s="11">
        <v>0</v>
      </c>
      <c r="FA38" s="11">
        <v>682277</v>
      </c>
    </row>
    <row r="39" spans="1:157">
      <c r="A39" s="11" t="s">
        <v>136</v>
      </c>
      <c r="B39" s="11" t="s">
        <v>424</v>
      </c>
      <c r="C39" s="11">
        <v>12166</v>
      </c>
      <c r="D39" s="11">
        <v>472</v>
      </c>
      <c r="E39" s="11">
        <v>-601</v>
      </c>
      <c r="F39" s="11">
        <v>1073</v>
      </c>
      <c r="G39" s="11" t="s">
        <v>185</v>
      </c>
      <c r="H39" s="11">
        <v>1073</v>
      </c>
      <c r="I39" s="11">
        <v>0</v>
      </c>
      <c r="J39" s="11">
        <v>12638</v>
      </c>
      <c r="K39" s="11">
        <v>990</v>
      </c>
      <c r="L39" s="11">
        <v>398</v>
      </c>
      <c r="M39" s="11">
        <v>592</v>
      </c>
      <c r="N39" s="11" t="s">
        <v>185</v>
      </c>
      <c r="O39" s="11">
        <v>592</v>
      </c>
      <c r="P39" s="11">
        <v>0</v>
      </c>
      <c r="Q39" s="11">
        <v>13628</v>
      </c>
      <c r="R39" s="11">
        <v>-5418</v>
      </c>
      <c r="S39" s="11">
        <v>-4511</v>
      </c>
      <c r="T39" s="11">
        <v>-907</v>
      </c>
      <c r="U39" s="11" t="s">
        <v>185</v>
      </c>
      <c r="V39" s="11">
        <v>-907</v>
      </c>
      <c r="W39" s="11">
        <v>0</v>
      </c>
      <c r="X39" s="11">
        <v>8210</v>
      </c>
      <c r="Y39" s="11">
        <v>660</v>
      </c>
      <c r="Z39" s="11">
        <v>223</v>
      </c>
      <c r="AA39" s="11">
        <v>437</v>
      </c>
      <c r="AB39" s="11" t="s">
        <v>185</v>
      </c>
      <c r="AC39" s="11">
        <v>437</v>
      </c>
      <c r="AD39" s="11">
        <v>0</v>
      </c>
      <c r="AE39" s="11">
        <v>8870</v>
      </c>
      <c r="AF39" s="11">
        <v>606</v>
      </c>
      <c r="AG39" s="11">
        <v>154</v>
      </c>
      <c r="AH39" s="11">
        <v>452</v>
      </c>
      <c r="AI39" s="11" t="s">
        <v>185</v>
      </c>
      <c r="AJ39" s="11">
        <v>452</v>
      </c>
      <c r="AK39" s="11">
        <v>0</v>
      </c>
      <c r="AL39" s="11">
        <v>9476</v>
      </c>
      <c r="AM39" s="11">
        <v>-136</v>
      </c>
      <c r="AN39" s="11">
        <v>106</v>
      </c>
      <c r="AO39" s="11">
        <v>-242</v>
      </c>
      <c r="AP39" s="11" t="s">
        <v>185</v>
      </c>
      <c r="AQ39" s="11">
        <v>-242</v>
      </c>
      <c r="AR39" s="11">
        <v>0</v>
      </c>
      <c r="AS39" s="11">
        <v>9340</v>
      </c>
      <c r="AT39" s="11">
        <v>48474</v>
      </c>
      <c r="AU39" s="11">
        <v>48230</v>
      </c>
      <c r="AV39" s="11">
        <v>244</v>
      </c>
      <c r="AW39" s="11" t="s">
        <v>185</v>
      </c>
      <c r="AX39" s="11">
        <v>244</v>
      </c>
      <c r="AY39" s="11">
        <v>0</v>
      </c>
      <c r="AZ39" s="11">
        <v>57814</v>
      </c>
      <c r="BA39" s="11">
        <v>-990</v>
      </c>
      <c r="BB39" s="11">
        <v>31</v>
      </c>
      <c r="BC39" s="11">
        <v>-1021</v>
      </c>
      <c r="BD39" s="11" t="s">
        <v>185</v>
      </c>
      <c r="BE39" s="11">
        <v>-1021</v>
      </c>
      <c r="BF39" s="11">
        <v>0</v>
      </c>
      <c r="BG39" s="11">
        <v>56824</v>
      </c>
      <c r="BH39" s="11">
        <v>-1868</v>
      </c>
      <c r="BI39" s="11">
        <v>-1752</v>
      </c>
      <c r="BJ39" s="11">
        <v>-116</v>
      </c>
      <c r="BK39" s="11" t="s">
        <v>185</v>
      </c>
      <c r="BL39" s="11">
        <v>-116</v>
      </c>
      <c r="BM39" s="11">
        <v>0</v>
      </c>
      <c r="BN39" s="11">
        <v>54956</v>
      </c>
      <c r="BO39" s="11">
        <v>94</v>
      </c>
      <c r="BP39" s="11">
        <v>37</v>
      </c>
      <c r="BQ39" s="11">
        <v>57</v>
      </c>
      <c r="BR39" s="11" t="s">
        <v>185</v>
      </c>
      <c r="BS39" s="11">
        <v>57</v>
      </c>
      <c r="BT39" s="11">
        <v>0</v>
      </c>
      <c r="BU39" s="11">
        <v>55050</v>
      </c>
      <c r="BV39" s="11">
        <v>134</v>
      </c>
      <c r="BW39" s="11">
        <v>22</v>
      </c>
      <c r="BX39" s="11">
        <v>112</v>
      </c>
      <c r="BY39" s="11" t="s">
        <v>185</v>
      </c>
      <c r="BZ39" s="11">
        <v>112</v>
      </c>
      <c r="CA39" s="11">
        <v>0</v>
      </c>
      <c r="CB39" s="11">
        <v>55184</v>
      </c>
      <c r="CC39" s="11">
        <v>-3243</v>
      </c>
      <c r="CD39" s="11">
        <v>23</v>
      </c>
      <c r="CE39" s="11">
        <v>-3266</v>
      </c>
      <c r="CF39" s="11" t="s">
        <v>185</v>
      </c>
      <c r="CG39" s="11">
        <v>-3266</v>
      </c>
      <c r="CH39" s="11">
        <v>0</v>
      </c>
      <c r="CI39" s="11">
        <v>51941</v>
      </c>
      <c r="CJ39" s="11">
        <v>-2253</v>
      </c>
      <c r="CK39" s="11">
        <v>9</v>
      </c>
      <c r="CL39" s="11">
        <v>-2262</v>
      </c>
      <c r="CM39" s="11" t="s">
        <v>185</v>
      </c>
      <c r="CN39" s="11">
        <v>-2262</v>
      </c>
      <c r="CO39" s="11">
        <v>0</v>
      </c>
      <c r="CP39" s="11">
        <v>49688</v>
      </c>
      <c r="CQ39" s="11">
        <v>-805</v>
      </c>
      <c r="CR39" s="11">
        <v>684</v>
      </c>
      <c r="CS39" s="11">
        <v>-1489</v>
      </c>
      <c r="CT39" s="11" t="s">
        <v>185</v>
      </c>
      <c r="CU39" s="11">
        <v>-1489</v>
      </c>
      <c r="CV39" s="11">
        <v>0</v>
      </c>
      <c r="CW39" s="11">
        <v>48883</v>
      </c>
      <c r="CX39" s="11">
        <v>2981</v>
      </c>
      <c r="CY39" s="11">
        <v>78</v>
      </c>
      <c r="CZ39" s="11">
        <v>2903</v>
      </c>
      <c r="DA39" s="11" t="s">
        <v>185</v>
      </c>
      <c r="DB39" s="11">
        <v>2903</v>
      </c>
      <c r="DC39" s="11">
        <v>0</v>
      </c>
      <c r="DD39" s="11">
        <v>51864</v>
      </c>
      <c r="DE39" s="11">
        <v>-1061</v>
      </c>
      <c r="DF39" s="11">
        <v>156</v>
      </c>
      <c r="DG39" s="11">
        <v>-1217</v>
      </c>
      <c r="DH39" s="11" t="s">
        <v>185</v>
      </c>
      <c r="DI39" s="11">
        <v>-1217</v>
      </c>
      <c r="DJ39" s="11">
        <v>0</v>
      </c>
      <c r="DK39" s="11">
        <v>50803</v>
      </c>
      <c r="DL39" s="11">
        <v>-54</v>
      </c>
      <c r="DM39" s="11">
        <v>237</v>
      </c>
      <c r="DN39" s="11">
        <v>-291</v>
      </c>
      <c r="DO39" s="11" t="s">
        <v>185</v>
      </c>
      <c r="DP39" s="11">
        <v>-291</v>
      </c>
      <c r="DQ39" s="11">
        <v>0</v>
      </c>
      <c r="DR39" s="11">
        <v>50749</v>
      </c>
      <c r="DS39" s="11">
        <v>2193</v>
      </c>
      <c r="DT39" s="11">
        <v>81</v>
      </c>
      <c r="DU39" s="11">
        <v>2112</v>
      </c>
      <c r="DV39" s="11" t="s">
        <v>185</v>
      </c>
      <c r="DW39" s="11">
        <v>2112</v>
      </c>
      <c r="DX39" s="11">
        <v>0</v>
      </c>
      <c r="DY39" s="11">
        <v>52942</v>
      </c>
      <c r="DZ39" s="11">
        <v>110687</v>
      </c>
      <c r="EA39" s="11">
        <v>113685</v>
      </c>
      <c r="EB39" s="11">
        <v>-2998</v>
      </c>
      <c r="EC39" s="11" t="s">
        <v>185</v>
      </c>
      <c r="ED39" s="11">
        <v>-2998</v>
      </c>
      <c r="EE39" s="11">
        <v>0</v>
      </c>
      <c r="EF39" s="11">
        <v>163629</v>
      </c>
      <c r="EG39" s="11">
        <v>-3092</v>
      </c>
      <c r="EH39" s="11">
        <v>4966</v>
      </c>
      <c r="EI39" s="11">
        <v>-8058</v>
      </c>
      <c r="EJ39" s="11" t="s">
        <v>185</v>
      </c>
      <c r="EK39" s="11">
        <v>-8058</v>
      </c>
      <c r="EL39" s="11">
        <v>0</v>
      </c>
      <c r="EM39" s="11">
        <v>160537</v>
      </c>
      <c r="EN39" s="11">
        <v>5961</v>
      </c>
      <c r="EO39" s="11">
        <v>4624</v>
      </c>
      <c r="EP39" s="11">
        <v>1337</v>
      </c>
      <c r="EQ39" s="11" t="s">
        <v>185</v>
      </c>
      <c r="ER39" s="11">
        <v>1337</v>
      </c>
      <c r="ES39" s="11">
        <v>0</v>
      </c>
      <c r="ET39" s="11">
        <v>166498</v>
      </c>
      <c r="EU39" s="11">
        <v>392</v>
      </c>
      <c r="EV39" s="11">
        <v>5137</v>
      </c>
      <c r="EW39" s="11">
        <v>-4746</v>
      </c>
      <c r="EX39" s="11" t="s">
        <v>185</v>
      </c>
      <c r="EY39" s="11">
        <v>-4746</v>
      </c>
      <c r="EZ39" s="11">
        <v>0</v>
      </c>
      <c r="FA39" s="11">
        <v>166890</v>
      </c>
    </row>
    <row r="40" spans="1:157">
      <c r="A40" s="11" t="s">
        <v>138</v>
      </c>
      <c r="B40" s="11" t="s">
        <v>425</v>
      </c>
      <c r="C40" s="11">
        <v>21979</v>
      </c>
      <c r="D40" s="11">
        <v>556</v>
      </c>
      <c r="E40" s="11">
        <v>-1494</v>
      </c>
      <c r="F40" s="11">
        <v>2050</v>
      </c>
      <c r="G40" s="11" t="s">
        <v>185</v>
      </c>
      <c r="H40" s="11">
        <v>2050</v>
      </c>
      <c r="I40" s="11">
        <v>0</v>
      </c>
      <c r="J40" s="11">
        <v>22535</v>
      </c>
      <c r="K40" s="11">
        <v>-2991</v>
      </c>
      <c r="L40" s="11">
        <v>-3826</v>
      </c>
      <c r="M40" s="11">
        <v>835</v>
      </c>
      <c r="N40" s="11" t="s">
        <v>185</v>
      </c>
      <c r="O40" s="11">
        <v>835</v>
      </c>
      <c r="P40" s="11">
        <v>0</v>
      </c>
      <c r="Q40" s="11">
        <v>19544</v>
      </c>
      <c r="R40" s="11">
        <v>-11508</v>
      </c>
      <c r="S40" s="11">
        <v>-10200</v>
      </c>
      <c r="T40" s="11">
        <v>-1308</v>
      </c>
      <c r="U40" s="11" t="s">
        <v>185</v>
      </c>
      <c r="V40" s="11">
        <v>-1308</v>
      </c>
      <c r="W40" s="11">
        <v>0</v>
      </c>
      <c r="X40" s="11">
        <v>8036</v>
      </c>
      <c r="Y40" s="11">
        <v>-2996</v>
      </c>
      <c r="Z40" s="11">
        <v>-3331</v>
      </c>
      <c r="AA40" s="11">
        <v>335</v>
      </c>
      <c r="AB40" s="11" t="s">
        <v>185</v>
      </c>
      <c r="AC40" s="11">
        <v>335</v>
      </c>
      <c r="AD40" s="11">
        <v>0</v>
      </c>
      <c r="AE40" s="11">
        <v>5040</v>
      </c>
      <c r="AF40" s="11">
        <v>-796</v>
      </c>
      <c r="AG40" s="11">
        <v>-1021</v>
      </c>
      <c r="AH40" s="11">
        <v>225</v>
      </c>
      <c r="AI40" s="11" t="s">
        <v>185</v>
      </c>
      <c r="AJ40" s="11">
        <v>225</v>
      </c>
      <c r="AK40" s="11">
        <v>0</v>
      </c>
      <c r="AL40" s="11">
        <v>4244</v>
      </c>
      <c r="AM40" s="11">
        <v>3439</v>
      </c>
      <c r="AN40" s="11">
        <v>3473</v>
      </c>
      <c r="AO40" s="11">
        <v>-34</v>
      </c>
      <c r="AP40" s="11" t="s">
        <v>185</v>
      </c>
      <c r="AQ40" s="11">
        <v>-34</v>
      </c>
      <c r="AR40" s="11">
        <v>0</v>
      </c>
      <c r="AS40" s="11">
        <v>7683</v>
      </c>
      <c r="AT40" s="11">
        <v>3702</v>
      </c>
      <c r="AU40" s="11">
        <v>3357</v>
      </c>
      <c r="AV40" s="11">
        <v>345</v>
      </c>
      <c r="AW40" s="11" t="s">
        <v>185</v>
      </c>
      <c r="AX40" s="11">
        <v>345</v>
      </c>
      <c r="AY40" s="11">
        <v>0</v>
      </c>
      <c r="AZ40" s="11">
        <v>11385</v>
      </c>
      <c r="BA40" s="11">
        <v>1107</v>
      </c>
      <c r="BB40" s="11">
        <v>1293</v>
      </c>
      <c r="BC40" s="11">
        <v>-186</v>
      </c>
      <c r="BD40" s="11" t="s">
        <v>185</v>
      </c>
      <c r="BE40" s="11">
        <v>-186</v>
      </c>
      <c r="BF40" s="11">
        <v>0</v>
      </c>
      <c r="BG40" s="11">
        <v>12492</v>
      </c>
      <c r="BH40" s="11">
        <v>17588</v>
      </c>
      <c r="BI40" s="11">
        <v>18079</v>
      </c>
      <c r="BJ40" s="11">
        <v>-491</v>
      </c>
      <c r="BK40" s="11" t="s">
        <v>185</v>
      </c>
      <c r="BL40" s="11">
        <v>-491</v>
      </c>
      <c r="BM40" s="11">
        <v>0</v>
      </c>
      <c r="BN40" s="11">
        <v>30080</v>
      </c>
      <c r="BO40" s="11">
        <v>4081</v>
      </c>
      <c r="BP40" s="11">
        <v>4032</v>
      </c>
      <c r="BQ40" s="11">
        <v>49</v>
      </c>
      <c r="BR40" s="11" t="s">
        <v>185</v>
      </c>
      <c r="BS40" s="11">
        <v>49</v>
      </c>
      <c r="BT40" s="11">
        <v>0</v>
      </c>
      <c r="BU40" s="11">
        <v>34161</v>
      </c>
      <c r="BV40" s="11">
        <v>-3411</v>
      </c>
      <c r="BW40" s="11">
        <v>-3438</v>
      </c>
      <c r="BX40" s="11">
        <v>27</v>
      </c>
      <c r="BY40" s="11" t="s">
        <v>185</v>
      </c>
      <c r="BZ40" s="11">
        <v>27</v>
      </c>
      <c r="CA40" s="11">
        <v>0</v>
      </c>
      <c r="CB40" s="11">
        <v>30750</v>
      </c>
      <c r="CC40" s="11">
        <v>-5586</v>
      </c>
      <c r="CD40" s="11">
        <v>-3849</v>
      </c>
      <c r="CE40" s="11">
        <v>-1737</v>
      </c>
      <c r="CF40" s="11" t="s">
        <v>185</v>
      </c>
      <c r="CG40" s="11">
        <v>-1737</v>
      </c>
      <c r="CH40" s="11">
        <v>0</v>
      </c>
      <c r="CI40" s="11">
        <v>25164</v>
      </c>
      <c r="CJ40" s="11">
        <v>-7555</v>
      </c>
      <c r="CK40" s="11">
        <v>-6485</v>
      </c>
      <c r="CL40" s="11">
        <v>-1070</v>
      </c>
      <c r="CM40" s="11" t="s">
        <v>185</v>
      </c>
      <c r="CN40" s="11">
        <v>-1070</v>
      </c>
      <c r="CO40" s="11">
        <v>0</v>
      </c>
      <c r="CP40" s="11">
        <v>17609</v>
      </c>
      <c r="CQ40" s="11">
        <v>776</v>
      </c>
      <c r="CR40" s="11">
        <v>1348</v>
      </c>
      <c r="CS40" s="11">
        <v>-572</v>
      </c>
      <c r="CT40" s="11" t="s">
        <v>185</v>
      </c>
      <c r="CU40" s="11">
        <v>-572</v>
      </c>
      <c r="CV40" s="11">
        <v>0</v>
      </c>
      <c r="CW40" s="11">
        <v>18385</v>
      </c>
      <c r="CX40" s="11">
        <v>-752</v>
      </c>
      <c r="CY40" s="11">
        <v>-1812</v>
      </c>
      <c r="CZ40" s="11">
        <v>1060</v>
      </c>
      <c r="DA40" s="11" t="s">
        <v>185</v>
      </c>
      <c r="DB40" s="11">
        <v>1060</v>
      </c>
      <c r="DC40" s="11">
        <v>0</v>
      </c>
      <c r="DD40" s="11">
        <v>17633</v>
      </c>
      <c r="DE40" s="11">
        <v>4383</v>
      </c>
      <c r="DF40" s="11">
        <v>4824</v>
      </c>
      <c r="DG40" s="11">
        <v>-441</v>
      </c>
      <c r="DH40" s="11" t="s">
        <v>185</v>
      </c>
      <c r="DI40" s="11">
        <v>-441</v>
      </c>
      <c r="DJ40" s="11">
        <v>0</v>
      </c>
      <c r="DK40" s="11">
        <v>22016</v>
      </c>
      <c r="DL40" s="11">
        <v>4137</v>
      </c>
      <c r="DM40" s="11">
        <v>4271</v>
      </c>
      <c r="DN40" s="11">
        <v>-134</v>
      </c>
      <c r="DO40" s="11" t="s">
        <v>185</v>
      </c>
      <c r="DP40" s="11">
        <v>-134</v>
      </c>
      <c r="DQ40" s="11">
        <v>0</v>
      </c>
      <c r="DR40" s="11">
        <v>26153</v>
      </c>
      <c r="DS40" s="11">
        <v>10217</v>
      </c>
      <c r="DT40" s="11">
        <v>8814</v>
      </c>
      <c r="DU40" s="11">
        <v>1403</v>
      </c>
      <c r="DV40" s="11" t="s">
        <v>185</v>
      </c>
      <c r="DW40" s="11">
        <v>1403</v>
      </c>
      <c r="DX40" s="11">
        <v>0</v>
      </c>
      <c r="DY40" s="11">
        <v>36370</v>
      </c>
      <c r="DZ40" s="11">
        <v>-539</v>
      </c>
      <c r="EA40" s="11">
        <v>460</v>
      </c>
      <c r="EB40" s="11">
        <v>-999</v>
      </c>
      <c r="EC40" s="11" t="s">
        <v>185</v>
      </c>
      <c r="ED40" s="11">
        <v>-999</v>
      </c>
      <c r="EE40" s="11">
        <v>0</v>
      </c>
      <c r="EF40" s="11">
        <v>35832</v>
      </c>
      <c r="EG40" s="11">
        <v>-861</v>
      </c>
      <c r="EH40" s="11">
        <v>820</v>
      </c>
      <c r="EI40" s="11">
        <v>-1681</v>
      </c>
      <c r="EJ40" s="11" t="s">
        <v>185</v>
      </c>
      <c r="EK40" s="11">
        <v>-1681</v>
      </c>
      <c r="EL40" s="11">
        <v>0</v>
      </c>
      <c r="EM40" s="11">
        <v>34970</v>
      </c>
      <c r="EN40" s="11">
        <v>-4674</v>
      </c>
      <c r="EO40" s="11">
        <v>-4931</v>
      </c>
      <c r="EP40" s="11">
        <v>257</v>
      </c>
      <c r="EQ40" s="11" t="s">
        <v>185</v>
      </c>
      <c r="ER40" s="11">
        <v>257</v>
      </c>
      <c r="ES40" s="11">
        <v>0</v>
      </c>
      <c r="ET40" s="11">
        <v>30296</v>
      </c>
      <c r="EU40" s="11">
        <v>-4291</v>
      </c>
      <c r="EV40" s="11">
        <v>-3508</v>
      </c>
      <c r="EW40" s="11">
        <v>-783</v>
      </c>
      <c r="EX40" s="11" t="s">
        <v>185</v>
      </c>
      <c r="EY40" s="11">
        <v>-783</v>
      </c>
      <c r="EZ40" s="11">
        <v>0</v>
      </c>
      <c r="FA40" s="11">
        <v>26005</v>
      </c>
    </row>
    <row r="41" spans="1:157">
      <c r="A41" s="11" t="s">
        <v>139</v>
      </c>
      <c r="B41" s="11" t="s">
        <v>426</v>
      </c>
      <c r="C41" s="11">
        <v>33651</v>
      </c>
      <c r="D41" s="11">
        <v>5887</v>
      </c>
      <c r="E41" s="11">
        <v>571</v>
      </c>
      <c r="F41" s="11">
        <v>5316</v>
      </c>
      <c r="G41" s="11">
        <v>-30</v>
      </c>
      <c r="H41" s="11">
        <v>5346</v>
      </c>
      <c r="I41" s="11">
        <v>0</v>
      </c>
      <c r="J41" s="11">
        <v>39538</v>
      </c>
      <c r="K41" s="11">
        <v>2934</v>
      </c>
      <c r="L41" s="11">
        <v>623</v>
      </c>
      <c r="M41" s="11">
        <v>2311</v>
      </c>
      <c r="N41" s="11">
        <v>-127</v>
      </c>
      <c r="O41" s="11">
        <v>2438</v>
      </c>
      <c r="P41" s="11">
        <v>0</v>
      </c>
      <c r="Q41" s="11">
        <v>42472</v>
      </c>
      <c r="R41" s="11">
        <v>-4850</v>
      </c>
      <c r="S41" s="11">
        <v>617</v>
      </c>
      <c r="T41" s="11">
        <v>-5467</v>
      </c>
      <c r="U41" s="11">
        <v>-70</v>
      </c>
      <c r="V41" s="11">
        <v>-5397</v>
      </c>
      <c r="W41" s="11">
        <v>0</v>
      </c>
      <c r="X41" s="11">
        <v>37622</v>
      </c>
      <c r="Y41" s="11">
        <v>3054</v>
      </c>
      <c r="Z41" s="11">
        <v>735</v>
      </c>
      <c r="AA41" s="11">
        <v>2319</v>
      </c>
      <c r="AB41" s="11">
        <v>-56</v>
      </c>
      <c r="AC41" s="11">
        <v>2375</v>
      </c>
      <c r="AD41" s="11">
        <v>0</v>
      </c>
      <c r="AE41" s="11">
        <v>40676</v>
      </c>
      <c r="AF41" s="11">
        <v>4790</v>
      </c>
      <c r="AG41" s="11">
        <v>989</v>
      </c>
      <c r="AH41" s="11">
        <v>3801</v>
      </c>
      <c r="AI41" s="11">
        <v>-16</v>
      </c>
      <c r="AJ41" s="11">
        <v>3817</v>
      </c>
      <c r="AK41" s="11">
        <v>0</v>
      </c>
      <c r="AL41" s="11">
        <v>45466</v>
      </c>
      <c r="AM41" s="11">
        <v>3804</v>
      </c>
      <c r="AN41" s="11">
        <v>1269</v>
      </c>
      <c r="AO41" s="11">
        <v>2535</v>
      </c>
      <c r="AP41" s="11">
        <v>-95</v>
      </c>
      <c r="AQ41" s="11">
        <v>2630</v>
      </c>
      <c r="AR41" s="11">
        <v>0</v>
      </c>
      <c r="AS41" s="11">
        <v>49270</v>
      </c>
      <c r="AT41" s="11">
        <v>955</v>
      </c>
      <c r="AU41" s="11">
        <v>669</v>
      </c>
      <c r="AV41" s="11">
        <v>286</v>
      </c>
      <c r="AW41" s="11">
        <v>-166</v>
      </c>
      <c r="AX41" s="11">
        <v>452</v>
      </c>
      <c r="AY41" s="11">
        <v>0</v>
      </c>
      <c r="AZ41" s="11">
        <v>50225</v>
      </c>
      <c r="BA41" s="11">
        <v>1595</v>
      </c>
      <c r="BB41" s="11">
        <v>511</v>
      </c>
      <c r="BC41" s="11">
        <v>1084</v>
      </c>
      <c r="BD41" s="11">
        <v>-96</v>
      </c>
      <c r="BE41" s="11">
        <v>1180</v>
      </c>
      <c r="BF41" s="11">
        <v>0</v>
      </c>
      <c r="BG41" s="11">
        <v>51820</v>
      </c>
      <c r="BH41" s="11">
        <v>-174</v>
      </c>
      <c r="BI41" s="11">
        <v>-450</v>
      </c>
      <c r="BJ41" s="11">
        <v>276</v>
      </c>
      <c r="BK41" s="11">
        <v>-101</v>
      </c>
      <c r="BL41" s="11">
        <v>377</v>
      </c>
      <c r="BM41" s="11">
        <v>0</v>
      </c>
      <c r="BN41" s="11">
        <v>51646</v>
      </c>
      <c r="BO41" s="11">
        <v>-1923</v>
      </c>
      <c r="BP41" s="11">
        <v>391</v>
      </c>
      <c r="BQ41" s="11">
        <v>-2314</v>
      </c>
      <c r="BR41" s="11">
        <v>0</v>
      </c>
      <c r="BS41" s="11">
        <v>-2314</v>
      </c>
      <c r="BT41" s="11">
        <v>0</v>
      </c>
      <c r="BU41" s="11">
        <v>49723</v>
      </c>
      <c r="BV41" s="11">
        <v>-2299</v>
      </c>
      <c r="BW41" s="11">
        <v>317</v>
      </c>
      <c r="BX41" s="11">
        <v>-2616</v>
      </c>
      <c r="BY41" s="11">
        <v>0</v>
      </c>
      <c r="BZ41" s="11">
        <v>-2616</v>
      </c>
      <c r="CA41" s="11">
        <v>0</v>
      </c>
      <c r="CB41" s="11">
        <v>47424</v>
      </c>
      <c r="CC41" s="11">
        <v>-5646</v>
      </c>
      <c r="CD41" s="11">
        <v>243</v>
      </c>
      <c r="CE41" s="11">
        <v>-5889</v>
      </c>
      <c r="CF41" s="11">
        <v>0</v>
      </c>
      <c r="CG41" s="11">
        <v>-5889</v>
      </c>
      <c r="CH41" s="11">
        <v>0</v>
      </c>
      <c r="CI41" s="11">
        <v>41778</v>
      </c>
      <c r="CJ41" s="11">
        <v>-2663</v>
      </c>
      <c r="CK41" s="11">
        <v>185</v>
      </c>
      <c r="CL41" s="11">
        <v>-2848</v>
      </c>
      <c r="CM41" s="11">
        <v>0</v>
      </c>
      <c r="CN41" s="11">
        <v>-2848</v>
      </c>
      <c r="CO41" s="11">
        <v>0</v>
      </c>
      <c r="CP41" s="11">
        <v>39115</v>
      </c>
      <c r="CQ41" s="11">
        <v>-250</v>
      </c>
      <c r="CR41" s="11">
        <v>58</v>
      </c>
      <c r="CS41" s="11">
        <v>-308</v>
      </c>
      <c r="CT41" s="11">
        <v>0</v>
      </c>
      <c r="CU41" s="11">
        <v>-308</v>
      </c>
      <c r="CV41" s="11">
        <v>0</v>
      </c>
      <c r="CW41" s="11">
        <v>38865</v>
      </c>
      <c r="CX41" s="11">
        <v>3747</v>
      </c>
      <c r="CY41" s="11">
        <v>44</v>
      </c>
      <c r="CZ41" s="11">
        <v>3703</v>
      </c>
      <c r="DA41" s="11">
        <v>0</v>
      </c>
      <c r="DB41" s="11">
        <v>3703</v>
      </c>
      <c r="DC41" s="11">
        <v>0</v>
      </c>
      <c r="DD41" s="11">
        <v>42612</v>
      </c>
      <c r="DE41" s="11">
        <v>-818</v>
      </c>
      <c r="DF41" s="11">
        <v>10</v>
      </c>
      <c r="DG41" s="11">
        <v>-828</v>
      </c>
      <c r="DH41" s="11">
        <v>0</v>
      </c>
      <c r="DI41" s="11">
        <v>-828</v>
      </c>
      <c r="DJ41" s="11">
        <v>0</v>
      </c>
      <c r="DK41" s="11">
        <v>41794</v>
      </c>
      <c r="DL41" s="11">
        <v>-391</v>
      </c>
      <c r="DM41" s="11">
        <v>150</v>
      </c>
      <c r="DN41" s="11">
        <v>-541</v>
      </c>
      <c r="DO41" s="11">
        <v>0</v>
      </c>
      <c r="DP41" s="11">
        <v>-541</v>
      </c>
      <c r="DQ41" s="11">
        <v>0</v>
      </c>
      <c r="DR41" s="11">
        <v>41403</v>
      </c>
      <c r="DS41" s="11">
        <v>2985</v>
      </c>
      <c r="DT41" s="11">
        <v>78</v>
      </c>
      <c r="DU41" s="11">
        <v>2907</v>
      </c>
      <c r="DV41" s="11">
        <v>0</v>
      </c>
      <c r="DW41" s="11">
        <v>2907</v>
      </c>
      <c r="DX41" s="11">
        <v>0</v>
      </c>
      <c r="DY41" s="11">
        <v>44388</v>
      </c>
      <c r="DZ41" s="11">
        <v>-3746</v>
      </c>
      <c r="EA41" s="11">
        <v>-153</v>
      </c>
      <c r="EB41" s="11">
        <v>-3593</v>
      </c>
      <c r="EC41" s="11">
        <v>0</v>
      </c>
      <c r="ED41" s="11">
        <v>-3593</v>
      </c>
      <c r="EE41" s="11">
        <v>0</v>
      </c>
      <c r="EF41" s="11">
        <v>40642</v>
      </c>
      <c r="EG41" s="11">
        <v>-3530</v>
      </c>
      <c r="EH41" s="11">
        <v>28</v>
      </c>
      <c r="EI41" s="11">
        <v>-3558</v>
      </c>
      <c r="EJ41" s="11">
        <v>0</v>
      </c>
      <c r="EK41" s="11">
        <v>-3558</v>
      </c>
      <c r="EL41" s="11">
        <v>0</v>
      </c>
      <c r="EM41" s="11">
        <v>37112</v>
      </c>
      <c r="EN41" s="11">
        <v>43</v>
      </c>
      <c r="EO41" s="11">
        <v>349</v>
      </c>
      <c r="EP41" s="11">
        <v>-306</v>
      </c>
      <c r="EQ41" s="11">
        <v>0</v>
      </c>
      <c r="ER41" s="11">
        <v>-306</v>
      </c>
      <c r="ES41" s="11">
        <v>0</v>
      </c>
      <c r="ET41" s="11">
        <v>37155</v>
      </c>
      <c r="EU41" s="11">
        <v>-2382</v>
      </c>
      <c r="EV41" s="11">
        <v>487</v>
      </c>
      <c r="EW41" s="11">
        <v>-2869</v>
      </c>
      <c r="EX41" s="11">
        <v>0</v>
      </c>
      <c r="EY41" s="11">
        <v>-2869</v>
      </c>
      <c r="EZ41" s="11">
        <v>0</v>
      </c>
      <c r="FA41" s="11">
        <v>34773</v>
      </c>
    </row>
    <row r="42" spans="1:157">
      <c r="A42" s="11" t="s">
        <v>140</v>
      </c>
      <c r="B42" s="11" t="s">
        <v>427</v>
      </c>
      <c r="C42" s="11">
        <v>20500</v>
      </c>
      <c r="D42" s="11">
        <v>3796</v>
      </c>
      <c r="E42" s="11">
        <v>293</v>
      </c>
      <c r="F42" s="11">
        <v>3503</v>
      </c>
      <c r="G42" s="11" t="s">
        <v>185</v>
      </c>
      <c r="H42" s="11">
        <v>3330</v>
      </c>
      <c r="I42" s="11">
        <v>173</v>
      </c>
      <c r="J42" s="11">
        <v>24295</v>
      </c>
      <c r="K42" s="11">
        <v>-1679</v>
      </c>
      <c r="L42" s="11">
        <v>242</v>
      </c>
      <c r="M42" s="11">
        <v>-1921</v>
      </c>
      <c r="N42" s="11" t="s">
        <v>185</v>
      </c>
      <c r="O42" s="11">
        <v>1238</v>
      </c>
      <c r="P42" s="11">
        <v>-3159</v>
      </c>
      <c r="Q42" s="11">
        <v>22616</v>
      </c>
      <c r="R42" s="11">
        <v>-6580</v>
      </c>
      <c r="S42" s="11">
        <v>224</v>
      </c>
      <c r="T42" s="11">
        <v>-6804</v>
      </c>
      <c r="U42" s="11" t="s">
        <v>185</v>
      </c>
      <c r="V42" s="11">
        <v>-6755</v>
      </c>
      <c r="W42" s="11">
        <v>-49</v>
      </c>
      <c r="X42" s="11">
        <v>16036</v>
      </c>
      <c r="Y42" s="11">
        <v>1578</v>
      </c>
      <c r="Z42" s="11">
        <v>309</v>
      </c>
      <c r="AA42" s="11">
        <v>1269</v>
      </c>
      <c r="AB42" s="11" t="s">
        <v>185</v>
      </c>
      <c r="AC42" s="11">
        <v>1221</v>
      </c>
      <c r="AD42" s="11">
        <v>48</v>
      </c>
      <c r="AE42" s="11">
        <v>17614</v>
      </c>
      <c r="AF42" s="11">
        <v>2272</v>
      </c>
      <c r="AG42" s="11">
        <v>517</v>
      </c>
      <c r="AH42" s="11">
        <v>1755</v>
      </c>
      <c r="AI42" s="11" t="s">
        <v>185</v>
      </c>
      <c r="AJ42" s="11">
        <v>1771</v>
      </c>
      <c r="AK42" s="11">
        <v>-16</v>
      </c>
      <c r="AL42" s="11">
        <v>19886</v>
      </c>
      <c r="AM42" s="11">
        <v>-1861</v>
      </c>
      <c r="AN42" s="11">
        <v>587</v>
      </c>
      <c r="AO42" s="11">
        <v>-2448</v>
      </c>
      <c r="AP42" s="11" t="s">
        <v>185</v>
      </c>
      <c r="AQ42" s="11">
        <v>807</v>
      </c>
      <c r="AR42" s="11">
        <v>-3255</v>
      </c>
      <c r="AS42" s="11">
        <v>18025</v>
      </c>
      <c r="AT42" s="11">
        <v>3537</v>
      </c>
      <c r="AU42" s="11">
        <v>138</v>
      </c>
      <c r="AV42" s="11">
        <v>3399</v>
      </c>
      <c r="AW42" s="11" t="s">
        <v>185</v>
      </c>
      <c r="AX42" s="11">
        <v>263</v>
      </c>
      <c r="AY42" s="11">
        <v>3136</v>
      </c>
      <c r="AZ42" s="11">
        <v>21562</v>
      </c>
      <c r="BA42" s="11">
        <v>286</v>
      </c>
      <c r="BB42" s="11">
        <v>55</v>
      </c>
      <c r="BC42" s="11">
        <v>231</v>
      </c>
      <c r="BD42" s="11" t="s">
        <v>185</v>
      </c>
      <c r="BE42" s="11">
        <v>-18</v>
      </c>
      <c r="BF42" s="11">
        <v>249</v>
      </c>
      <c r="BG42" s="11">
        <v>21847</v>
      </c>
      <c r="BH42" s="11">
        <v>4825</v>
      </c>
      <c r="BI42" s="11">
        <v>110</v>
      </c>
      <c r="BJ42" s="11">
        <v>4715</v>
      </c>
      <c r="BK42" s="11" t="s">
        <v>185</v>
      </c>
      <c r="BL42" s="11">
        <v>-609</v>
      </c>
      <c r="BM42" s="11">
        <v>5324</v>
      </c>
      <c r="BN42" s="11">
        <v>26673</v>
      </c>
      <c r="BO42" s="11">
        <v>-1739</v>
      </c>
      <c r="BP42" s="11">
        <v>24</v>
      </c>
      <c r="BQ42" s="11">
        <v>-1763</v>
      </c>
      <c r="BR42" s="11" t="s">
        <v>185</v>
      </c>
      <c r="BS42" s="11">
        <v>-624</v>
      </c>
      <c r="BT42" s="11">
        <v>-1139</v>
      </c>
      <c r="BU42" s="11">
        <v>24934</v>
      </c>
      <c r="BV42" s="11">
        <v>-4045</v>
      </c>
      <c r="BW42" s="11">
        <v>3</v>
      </c>
      <c r="BX42" s="11">
        <v>-4048</v>
      </c>
      <c r="BY42" s="11" t="s">
        <v>185</v>
      </c>
      <c r="BZ42" s="11">
        <v>-232</v>
      </c>
      <c r="CA42" s="11">
        <v>-3816</v>
      </c>
      <c r="CB42" s="11">
        <v>20889</v>
      </c>
      <c r="CC42" s="11">
        <v>-1886</v>
      </c>
      <c r="CD42" s="11">
        <v>5</v>
      </c>
      <c r="CE42" s="11">
        <v>-1891</v>
      </c>
      <c r="CF42" s="11" t="s">
        <v>185</v>
      </c>
      <c r="CG42" s="11">
        <v>-2995</v>
      </c>
      <c r="CH42" s="11">
        <v>1104</v>
      </c>
      <c r="CI42" s="11">
        <v>19003</v>
      </c>
      <c r="CJ42" s="11">
        <v>-1448</v>
      </c>
      <c r="CK42" s="11">
        <v>-20</v>
      </c>
      <c r="CL42" s="11">
        <v>-1428</v>
      </c>
      <c r="CM42" s="11" t="s">
        <v>185</v>
      </c>
      <c r="CN42" s="11">
        <v>-1483</v>
      </c>
      <c r="CO42" s="11">
        <v>55</v>
      </c>
      <c r="CP42" s="11">
        <v>17555</v>
      </c>
      <c r="CQ42" s="11">
        <v>173</v>
      </c>
      <c r="CR42" s="11">
        <v>-56</v>
      </c>
      <c r="CS42" s="11">
        <v>229</v>
      </c>
      <c r="CT42" s="11" t="s">
        <v>185</v>
      </c>
      <c r="CU42" s="11">
        <v>-489</v>
      </c>
      <c r="CV42" s="11">
        <v>718</v>
      </c>
      <c r="CW42" s="11">
        <v>17728</v>
      </c>
      <c r="CX42" s="11">
        <v>7921</v>
      </c>
      <c r="CY42" s="11">
        <v>0</v>
      </c>
      <c r="CZ42" s="11">
        <v>7921</v>
      </c>
      <c r="DA42" s="11" t="s">
        <v>185</v>
      </c>
      <c r="DB42" s="11">
        <v>1644</v>
      </c>
      <c r="DC42" s="11">
        <v>6278</v>
      </c>
      <c r="DD42" s="11">
        <v>25649</v>
      </c>
      <c r="DE42" s="11">
        <v>1685</v>
      </c>
      <c r="DF42" s="11" t="s">
        <v>563</v>
      </c>
      <c r="DG42" s="11">
        <v>1685</v>
      </c>
      <c r="DH42" s="11" t="s">
        <v>185</v>
      </c>
      <c r="DI42" s="11">
        <v>-243</v>
      </c>
      <c r="DJ42" s="11">
        <v>1928</v>
      </c>
      <c r="DK42" s="11">
        <v>27334</v>
      </c>
      <c r="DL42" s="11">
        <v>1935</v>
      </c>
      <c r="DM42" s="11">
        <v>-12</v>
      </c>
      <c r="DN42" s="11">
        <v>1947</v>
      </c>
      <c r="DO42" s="11" t="s">
        <v>185</v>
      </c>
      <c r="DP42" s="11">
        <v>-297</v>
      </c>
      <c r="DQ42" s="11">
        <v>2244</v>
      </c>
      <c r="DR42" s="11">
        <v>29269</v>
      </c>
      <c r="DS42" s="11">
        <v>776</v>
      </c>
      <c r="DT42" s="11">
        <v>-73</v>
      </c>
      <c r="DU42" s="11">
        <v>849</v>
      </c>
      <c r="DV42" s="11" t="s">
        <v>185</v>
      </c>
      <c r="DW42" s="11">
        <v>1947</v>
      </c>
      <c r="DX42" s="11">
        <v>-1097</v>
      </c>
      <c r="DY42" s="11">
        <v>30045</v>
      </c>
      <c r="DZ42" s="11">
        <v>-1786</v>
      </c>
      <c r="EA42" s="11">
        <v>-64</v>
      </c>
      <c r="EB42" s="11">
        <v>-1722</v>
      </c>
      <c r="EC42" s="11" t="s">
        <v>185</v>
      </c>
      <c r="ED42" s="11">
        <v>-2664</v>
      </c>
      <c r="EE42" s="11">
        <v>942</v>
      </c>
      <c r="EF42" s="11">
        <v>28260</v>
      </c>
      <c r="EG42" s="11">
        <v>82</v>
      </c>
      <c r="EH42" s="11">
        <v>-21</v>
      </c>
      <c r="EI42" s="11">
        <v>103</v>
      </c>
      <c r="EJ42" s="11" t="s">
        <v>185</v>
      </c>
      <c r="EK42" s="11">
        <v>-2675</v>
      </c>
      <c r="EL42" s="11">
        <v>2778</v>
      </c>
      <c r="EM42" s="11">
        <v>28342</v>
      </c>
      <c r="EN42" s="11">
        <v>1082</v>
      </c>
      <c r="EO42" s="11">
        <v>370</v>
      </c>
      <c r="EP42" s="11">
        <v>711</v>
      </c>
      <c r="EQ42" s="11" t="s">
        <v>185</v>
      </c>
      <c r="ER42" s="11">
        <v>-787</v>
      </c>
      <c r="ES42" s="11">
        <v>1498</v>
      </c>
      <c r="ET42" s="11">
        <v>29424</v>
      </c>
      <c r="EU42" s="11">
        <v>-7620</v>
      </c>
      <c r="EV42" s="11">
        <v>497</v>
      </c>
      <c r="EW42" s="11">
        <v>-8117</v>
      </c>
      <c r="EX42" s="11" t="s">
        <v>185</v>
      </c>
      <c r="EY42" s="11">
        <v>-2379</v>
      </c>
      <c r="EZ42" s="11">
        <v>-5738</v>
      </c>
      <c r="FA42" s="11">
        <v>21804</v>
      </c>
    </row>
    <row r="43" spans="1:157">
      <c r="A43" s="11" t="s">
        <v>141</v>
      </c>
      <c r="B43" s="11" t="s">
        <v>428</v>
      </c>
      <c r="C43" s="11">
        <v>9956</v>
      </c>
      <c r="D43" s="11">
        <v>1220</v>
      </c>
      <c r="E43" s="11">
        <v>191</v>
      </c>
      <c r="F43" s="11">
        <v>1029</v>
      </c>
      <c r="G43" s="11">
        <v>-30</v>
      </c>
      <c r="H43" s="11">
        <v>1348</v>
      </c>
      <c r="I43" s="11">
        <v>-289</v>
      </c>
      <c r="J43" s="11">
        <v>11176</v>
      </c>
      <c r="K43" s="11">
        <v>4396</v>
      </c>
      <c r="L43" s="11">
        <v>298</v>
      </c>
      <c r="M43" s="11">
        <v>4098</v>
      </c>
      <c r="N43" s="11">
        <v>-127</v>
      </c>
      <c r="O43" s="11">
        <v>904</v>
      </c>
      <c r="P43" s="11">
        <v>3321</v>
      </c>
      <c r="Q43" s="11">
        <v>15572</v>
      </c>
      <c r="R43" s="11">
        <v>2160</v>
      </c>
      <c r="S43" s="11">
        <v>309</v>
      </c>
      <c r="T43" s="11">
        <v>1851</v>
      </c>
      <c r="U43" s="11">
        <v>-70</v>
      </c>
      <c r="V43" s="11">
        <v>1900</v>
      </c>
      <c r="W43" s="11">
        <v>21</v>
      </c>
      <c r="X43" s="11">
        <v>17732</v>
      </c>
      <c r="Y43" s="11">
        <v>905</v>
      </c>
      <c r="Z43" s="11">
        <v>308</v>
      </c>
      <c r="AA43" s="11">
        <v>597</v>
      </c>
      <c r="AB43" s="11">
        <v>-56</v>
      </c>
      <c r="AC43" s="11">
        <v>706</v>
      </c>
      <c r="AD43" s="11">
        <v>-53</v>
      </c>
      <c r="AE43" s="11">
        <v>18637</v>
      </c>
      <c r="AF43" s="11">
        <v>1850</v>
      </c>
      <c r="AG43" s="11">
        <v>288</v>
      </c>
      <c r="AH43" s="11">
        <v>1562</v>
      </c>
      <c r="AI43" s="11">
        <v>-16</v>
      </c>
      <c r="AJ43" s="11">
        <v>1563</v>
      </c>
      <c r="AK43" s="11">
        <v>15</v>
      </c>
      <c r="AL43" s="11">
        <v>20487</v>
      </c>
      <c r="AM43" s="11">
        <v>2608</v>
      </c>
      <c r="AN43" s="11">
        <v>443</v>
      </c>
      <c r="AO43" s="11">
        <v>2165</v>
      </c>
      <c r="AP43" s="11">
        <v>-95</v>
      </c>
      <c r="AQ43" s="11">
        <v>2250</v>
      </c>
      <c r="AR43" s="11">
        <v>10</v>
      </c>
      <c r="AS43" s="11">
        <v>23095</v>
      </c>
      <c r="AT43" s="11">
        <v>387</v>
      </c>
      <c r="AU43" s="11">
        <v>480</v>
      </c>
      <c r="AV43" s="11">
        <v>-93</v>
      </c>
      <c r="AW43" s="11">
        <v>-166</v>
      </c>
      <c r="AX43" s="11">
        <v>35</v>
      </c>
      <c r="AY43" s="11">
        <v>38</v>
      </c>
      <c r="AZ43" s="11">
        <v>23482</v>
      </c>
      <c r="BA43" s="11">
        <v>1556</v>
      </c>
      <c r="BB43" s="11">
        <v>439</v>
      </c>
      <c r="BC43" s="11">
        <v>1117</v>
      </c>
      <c r="BD43" s="11">
        <v>-96</v>
      </c>
      <c r="BE43" s="11">
        <v>1537</v>
      </c>
      <c r="BF43" s="11">
        <v>-324</v>
      </c>
      <c r="BG43" s="11">
        <v>25039</v>
      </c>
      <c r="BH43" s="11">
        <v>-65</v>
      </c>
      <c r="BI43" s="11">
        <v>-598</v>
      </c>
      <c r="BJ43" s="11">
        <v>533</v>
      </c>
      <c r="BK43" s="11">
        <v>-101</v>
      </c>
      <c r="BL43" s="11">
        <v>789</v>
      </c>
      <c r="BM43" s="11">
        <v>-155</v>
      </c>
      <c r="BN43" s="11">
        <v>24973</v>
      </c>
      <c r="BO43" s="11">
        <v>-1502</v>
      </c>
      <c r="BP43" s="11">
        <v>365</v>
      </c>
      <c r="BQ43" s="11">
        <v>-1867</v>
      </c>
      <c r="BR43" s="11">
        <v>0</v>
      </c>
      <c r="BS43" s="11">
        <v>-1563</v>
      </c>
      <c r="BT43" s="11">
        <v>-304</v>
      </c>
      <c r="BU43" s="11">
        <v>23471</v>
      </c>
      <c r="BV43" s="11">
        <v>-2035</v>
      </c>
      <c r="BW43" s="11">
        <v>313</v>
      </c>
      <c r="BX43" s="11">
        <v>-2348</v>
      </c>
      <c r="BY43" s="11">
        <v>0</v>
      </c>
      <c r="BZ43" s="11">
        <v>-2578</v>
      </c>
      <c r="CA43" s="11">
        <v>230</v>
      </c>
      <c r="CB43" s="11">
        <v>21436</v>
      </c>
      <c r="CC43" s="11">
        <v>1339</v>
      </c>
      <c r="CD43" s="11">
        <v>234</v>
      </c>
      <c r="CE43" s="11">
        <v>1105</v>
      </c>
      <c r="CF43" s="11">
        <v>0</v>
      </c>
      <c r="CG43" s="11">
        <v>-2875</v>
      </c>
      <c r="CH43" s="11">
        <v>3980</v>
      </c>
      <c r="CI43" s="11">
        <v>22775</v>
      </c>
      <c r="CJ43" s="11">
        <v>-1215</v>
      </c>
      <c r="CK43" s="11">
        <v>205</v>
      </c>
      <c r="CL43" s="11">
        <v>-1420</v>
      </c>
      <c r="CM43" s="11">
        <v>0</v>
      </c>
      <c r="CN43" s="11">
        <v>-1365</v>
      </c>
      <c r="CO43" s="11">
        <v>-55</v>
      </c>
      <c r="CP43" s="11">
        <v>21560</v>
      </c>
      <c r="CQ43" s="11">
        <v>-423</v>
      </c>
      <c r="CR43" s="11">
        <v>114</v>
      </c>
      <c r="CS43" s="11">
        <v>-537</v>
      </c>
      <c r="CT43" s="11">
        <v>0</v>
      </c>
      <c r="CU43" s="11">
        <v>181</v>
      </c>
      <c r="CV43" s="11">
        <v>-718</v>
      </c>
      <c r="CW43" s="11">
        <v>21137</v>
      </c>
      <c r="CX43" s="11">
        <v>-4174</v>
      </c>
      <c r="CY43" s="11">
        <v>44</v>
      </c>
      <c r="CZ43" s="11">
        <v>-4218</v>
      </c>
      <c r="DA43" s="11">
        <v>0</v>
      </c>
      <c r="DB43" s="11">
        <v>2060</v>
      </c>
      <c r="DC43" s="11">
        <v>-6278</v>
      </c>
      <c r="DD43" s="11">
        <v>16963</v>
      </c>
      <c r="DE43" s="11">
        <v>-2503</v>
      </c>
      <c r="DF43" s="11">
        <v>10</v>
      </c>
      <c r="DG43" s="11">
        <v>-2513</v>
      </c>
      <c r="DH43" s="11">
        <v>0</v>
      </c>
      <c r="DI43" s="11">
        <v>-585</v>
      </c>
      <c r="DJ43" s="11">
        <v>-1928</v>
      </c>
      <c r="DK43" s="11">
        <v>14460</v>
      </c>
      <c r="DL43" s="11">
        <v>-2326</v>
      </c>
      <c r="DM43" s="11">
        <v>162</v>
      </c>
      <c r="DN43" s="11">
        <v>-2488</v>
      </c>
      <c r="DO43" s="11">
        <v>0</v>
      </c>
      <c r="DP43" s="11">
        <v>-244</v>
      </c>
      <c r="DQ43" s="11">
        <v>-2244</v>
      </c>
      <c r="DR43" s="11">
        <v>12134</v>
      </c>
      <c r="DS43" s="11">
        <v>2209</v>
      </c>
      <c r="DT43" s="11">
        <v>151</v>
      </c>
      <c r="DU43" s="11">
        <v>2058</v>
      </c>
      <c r="DV43" s="11">
        <v>0</v>
      </c>
      <c r="DW43" s="11">
        <v>960</v>
      </c>
      <c r="DX43" s="11">
        <v>1097</v>
      </c>
      <c r="DY43" s="11">
        <v>14343</v>
      </c>
      <c r="DZ43" s="11">
        <v>-1960</v>
      </c>
      <c r="EA43" s="11">
        <v>-89</v>
      </c>
      <c r="EB43" s="11">
        <v>-1871</v>
      </c>
      <c r="EC43" s="11">
        <v>0</v>
      </c>
      <c r="ED43" s="11">
        <v>-929</v>
      </c>
      <c r="EE43" s="11">
        <v>-942</v>
      </c>
      <c r="EF43" s="11">
        <v>12382</v>
      </c>
      <c r="EG43" s="11">
        <v>-3612</v>
      </c>
      <c r="EH43" s="11">
        <v>49</v>
      </c>
      <c r="EI43" s="11">
        <v>-3661</v>
      </c>
      <c r="EJ43" s="11">
        <v>0</v>
      </c>
      <c r="EK43" s="11">
        <v>-883</v>
      </c>
      <c r="EL43" s="11">
        <v>-2778</v>
      </c>
      <c r="EM43" s="11">
        <v>8770</v>
      </c>
      <c r="EN43" s="11">
        <v>-1039</v>
      </c>
      <c r="EO43" s="11">
        <v>-22</v>
      </c>
      <c r="EP43" s="11">
        <v>-1017</v>
      </c>
      <c r="EQ43" s="11">
        <v>0</v>
      </c>
      <c r="ER43" s="11">
        <v>481</v>
      </c>
      <c r="ES43" s="11">
        <v>-1498</v>
      </c>
      <c r="ET43" s="11">
        <v>7731</v>
      </c>
      <c r="EU43" s="11">
        <v>5238</v>
      </c>
      <c r="EV43" s="11">
        <v>-105</v>
      </c>
      <c r="EW43" s="11">
        <v>5343</v>
      </c>
      <c r="EX43" s="11">
        <v>0</v>
      </c>
      <c r="EY43" s="11">
        <v>-700</v>
      </c>
      <c r="EZ43" s="11">
        <v>6043</v>
      </c>
      <c r="FA43" s="11">
        <v>12970</v>
      </c>
    </row>
    <row r="44" spans="1:157">
      <c r="A44" s="11" t="s">
        <v>142</v>
      </c>
      <c r="B44" s="11" t="s">
        <v>429</v>
      </c>
      <c r="C44" s="11" t="s">
        <v>185</v>
      </c>
      <c r="D44" s="11" t="s">
        <v>185</v>
      </c>
      <c r="E44" s="11" t="s">
        <v>185</v>
      </c>
      <c r="F44" s="11" t="s">
        <v>185</v>
      </c>
      <c r="G44" s="11" t="s">
        <v>185</v>
      </c>
      <c r="H44" s="11" t="s">
        <v>185</v>
      </c>
      <c r="I44" s="11" t="s">
        <v>185</v>
      </c>
      <c r="J44" s="11" t="s">
        <v>185</v>
      </c>
      <c r="K44" s="11" t="s">
        <v>185</v>
      </c>
      <c r="L44" s="11" t="s">
        <v>185</v>
      </c>
      <c r="M44" s="11" t="s">
        <v>185</v>
      </c>
      <c r="N44" s="11" t="s">
        <v>185</v>
      </c>
      <c r="O44" s="11" t="s">
        <v>185</v>
      </c>
      <c r="P44" s="11" t="s">
        <v>185</v>
      </c>
      <c r="Q44" s="11" t="s">
        <v>185</v>
      </c>
      <c r="R44" s="11" t="s">
        <v>185</v>
      </c>
      <c r="S44" s="11" t="s">
        <v>185</v>
      </c>
      <c r="T44" s="11" t="s">
        <v>185</v>
      </c>
      <c r="U44" s="11" t="s">
        <v>185</v>
      </c>
      <c r="V44" s="11" t="s">
        <v>185</v>
      </c>
      <c r="W44" s="11" t="s">
        <v>185</v>
      </c>
      <c r="X44" s="11" t="s">
        <v>185</v>
      </c>
      <c r="Y44" s="11" t="s">
        <v>185</v>
      </c>
      <c r="Z44" s="11" t="s">
        <v>185</v>
      </c>
      <c r="AA44" s="11" t="s">
        <v>185</v>
      </c>
      <c r="AB44" s="11" t="s">
        <v>185</v>
      </c>
      <c r="AC44" s="11" t="s">
        <v>185</v>
      </c>
      <c r="AD44" s="11" t="s">
        <v>185</v>
      </c>
      <c r="AE44" s="11" t="s">
        <v>185</v>
      </c>
      <c r="AF44" s="11" t="s">
        <v>185</v>
      </c>
      <c r="AG44" s="11" t="s">
        <v>185</v>
      </c>
      <c r="AH44" s="11" t="s">
        <v>185</v>
      </c>
      <c r="AI44" s="11" t="s">
        <v>185</v>
      </c>
      <c r="AJ44" s="11" t="s">
        <v>185</v>
      </c>
      <c r="AK44" s="11" t="s">
        <v>185</v>
      </c>
      <c r="AL44" s="11" t="s">
        <v>185</v>
      </c>
      <c r="AM44" s="11" t="s">
        <v>185</v>
      </c>
      <c r="AN44" s="11" t="s">
        <v>185</v>
      </c>
      <c r="AO44" s="11" t="s">
        <v>185</v>
      </c>
      <c r="AP44" s="11" t="s">
        <v>185</v>
      </c>
      <c r="AQ44" s="11" t="s">
        <v>185</v>
      </c>
      <c r="AR44" s="11" t="s">
        <v>185</v>
      </c>
      <c r="AS44" s="11" t="s">
        <v>185</v>
      </c>
      <c r="AT44" s="11" t="s">
        <v>185</v>
      </c>
      <c r="AU44" s="11" t="s">
        <v>185</v>
      </c>
      <c r="AV44" s="11" t="s">
        <v>185</v>
      </c>
      <c r="AW44" s="11" t="s">
        <v>185</v>
      </c>
      <c r="AX44" s="11" t="s">
        <v>185</v>
      </c>
      <c r="AY44" s="11" t="s">
        <v>185</v>
      </c>
      <c r="AZ44" s="11" t="s">
        <v>185</v>
      </c>
      <c r="BA44" s="11" t="s">
        <v>185</v>
      </c>
      <c r="BB44" s="11" t="s">
        <v>185</v>
      </c>
      <c r="BC44" s="11" t="s">
        <v>185</v>
      </c>
      <c r="BD44" s="11" t="s">
        <v>185</v>
      </c>
      <c r="BE44" s="11" t="s">
        <v>185</v>
      </c>
      <c r="BF44" s="11" t="s">
        <v>185</v>
      </c>
      <c r="BG44" s="11" t="s">
        <v>185</v>
      </c>
      <c r="BH44" s="11" t="s">
        <v>185</v>
      </c>
      <c r="BI44" s="11" t="s">
        <v>185</v>
      </c>
      <c r="BJ44" s="11" t="s">
        <v>185</v>
      </c>
      <c r="BK44" s="11" t="s">
        <v>185</v>
      </c>
      <c r="BL44" s="11" t="s">
        <v>185</v>
      </c>
      <c r="BM44" s="11" t="s">
        <v>185</v>
      </c>
      <c r="BN44" s="11" t="s">
        <v>185</v>
      </c>
      <c r="BO44" s="11" t="s">
        <v>185</v>
      </c>
      <c r="BP44" s="11" t="s">
        <v>185</v>
      </c>
      <c r="BQ44" s="11" t="s">
        <v>185</v>
      </c>
      <c r="BR44" s="11" t="s">
        <v>185</v>
      </c>
      <c r="BS44" s="11" t="s">
        <v>185</v>
      </c>
      <c r="BT44" s="11" t="s">
        <v>185</v>
      </c>
      <c r="BU44" s="11" t="s">
        <v>185</v>
      </c>
      <c r="BV44" s="11" t="s">
        <v>185</v>
      </c>
      <c r="BW44" s="11" t="s">
        <v>185</v>
      </c>
      <c r="BX44" s="11" t="s">
        <v>185</v>
      </c>
      <c r="BY44" s="11" t="s">
        <v>185</v>
      </c>
      <c r="BZ44" s="11" t="s">
        <v>185</v>
      </c>
      <c r="CA44" s="11" t="s">
        <v>185</v>
      </c>
      <c r="CB44" s="11" t="s">
        <v>185</v>
      </c>
      <c r="CC44" s="11" t="s">
        <v>185</v>
      </c>
      <c r="CD44" s="11" t="s">
        <v>185</v>
      </c>
      <c r="CE44" s="11" t="s">
        <v>185</v>
      </c>
      <c r="CF44" s="11" t="s">
        <v>185</v>
      </c>
      <c r="CG44" s="11" t="s">
        <v>185</v>
      </c>
      <c r="CH44" s="11" t="s">
        <v>185</v>
      </c>
      <c r="CI44" s="11" t="s">
        <v>185</v>
      </c>
      <c r="CJ44" s="11" t="s">
        <v>185</v>
      </c>
      <c r="CK44" s="11" t="s">
        <v>185</v>
      </c>
      <c r="CL44" s="11" t="s">
        <v>185</v>
      </c>
      <c r="CM44" s="11" t="s">
        <v>185</v>
      </c>
      <c r="CN44" s="11" t="s">
        <v>185</v>
      </c>
      <c r="CO44" s="11" t="s">
        <v>185</v>
      </c>
      <c r="CP44" s="11" t="s">
        <v>185</v>
      </c>
      <c r="CQ44" s="11" t="s">
        <v>185</v>
      </c>
      <c r="CR44" s="11" t="s">
        <v>185</v>
      </c>
      <c r="CS44" s="11" t="s">
        <v>185</v>
      </c>
      <c r="CT44" s="11" t="s">
        <v>185</v>
      </c>
      <c r="CU44" s="11" t="s">
        <v>185</v>
      </c>
      <c r="CV44" s="11" t="s">
        <v>185</v>
      </c>
      <c r="CW44" s="11" t="s">
        <v>185</v>
      </c>
      <c r="CX44" s="11" t="s">
        <v>185</v>
      </c>
      <c r="CY44" s="11" t="s">
        <v>185</v>
      </c>
      <c r="CZ44" s="11" t="s">
        <v>185</v>
      </c>
      <c r="DA44" s="11" t="s">
        <v>185</v>
      </c>
      <c r="DB44" s="11" t="s">
        <v>185</v>
      </c>
      <c r="DC44" s="11" t="s">
        <v>185</v>
      </c>
      <c r="DD44" s="11" t="s">
        <v>185</v>
      </c>
      <c r="DE44" s="11" t="s">
        <v>185</v>
      </c>
      <c r="DF44" s="11" t="s">
        <v>185</v>
      </c>
      <c r="DG44" s="11" t="s">
        <v>185</v>
      </c>
      <c r="DH44" s="11" t="s">
        <v>185</v>
      </c>
      <c r="DI44" s="11" t="s">
        <v>185</v>
      </c>
      <c r="DJ44" s="11" t="s">
        <v>185</v>
      </c>
      <c r="DK44" s="11" t="s">
        <v>185</v>
      </c>
      <c r="DL44" s="11" t="s">
        <v>185</v>
      </c>
      <c r="DM44" s="11" t="s">
        <v>185</v>
      </c>
      <c r="DN44" s="11" t="s">
        <v>185</v>
      </c>
      <c r="DO44" s="11" t="s">
        <v>185</v>
      </c>
      <c r="DP44" s="11" t="s">
        <v>185</v>
      </c>
      <c r="DQ44" s="11" t="s">
        <v>185</v>
      </c>
      <c r="DR44" s="11" t="s">
        <v>185</v>
      </c>
      <c r="DS44" s="11" t="s">
        <v>185</v>
      </c>
      <c r="DT44" s="11" t="s">
        <v>185</v>
      </c>
      <c r="DU44" s="11" t="s">
        <v>185</v>
      </c>
      <c r="DV44" s="11" t="s">
        <v>185</v>
      </c>
      <c r="DW44" s="11" t="s">
        <v>185</v>
      </c>
      <c r="DX44" s="11" t="s">
        <v>185</v>
      </c>
      <c r="DY44" s="11" t="s">
        <v>185</v>
      </c>
      <c r="DZ44" s="11" t="s">
        <v>185</v>
      </c>
      <c r="EA44" s="11" t="s">
        <v>185</v>
      </c>
      <c r="EB44" s="11" t="s">
        <v>185</v>
      </c>
      <c r="EC44" s="11" t="s">
        <v>185</v>
      </c>
      <c r="ED44" s="11" t="s">
        <v>185</v>
      </c>
      <c r="EE44" s="11" t="s">
        <v>185</v>
      </c>
      <c r="EF44" s="11" t="s">
        <v>185</v>
      </c>
      <c r="EG44" s="11" t="s">
        <v>185</v>
      </c>
      <c r="EH44" s="11" t="s">
        <v>185</v>
      </c>
      <c r="EI44" s="11" t="s">
        <v>185</v>
      </c>
      <c r="EJ44" s="11" t="s">
        <v>185</v>
      </c>
      <c r="EK44" s="11" t="s">
        <v>185</v>
      </c>
      <c r="EL44" s="11" t="s">
        <v>185</v>
      </c>
      <c r="EM44" s="11" t="s">
        <v>185</v>
      </c>
      <c r="EN44" s="11" t="s">
        <v>185</v>
      </c>
      <c r="EO44" s="11" t="s">
        <v>185</v>
      </c>
      <c r="EP44" s="11" t="s">
        <v>185</v>
      </c>
      <c r="EQ44" s="11" t="s">
        <v>185</v>
      </c>
      <c r="ER44" s="11" t="s">
        <v>185</v>
      </c>
      <c r="ES44" s="11" t="s">
        <v>185</v>
      </c>
      <c r="ET44" s="11" t="s">
        <v>185</v>
      </c>
      <c r="EU44" s="11" t="s">
        <v>185</v>
      </c>
      <c r="EV44" s="11" t="s">
        <v>185</v>
      </c>
      <c r="EW44" s="11" t="s">
        <v>185</v>
      </c>
      <c r="EX44" s="11" t="s">
        <v>185</v>
      </c>
      <c r="EY44" s="11" t="s">
        <v>185</v>
      </c>
      <c r="EZ44" s="11" t="s">
        <v>185</v>
      </c>
      <c r="FA44" s="11" t="s">
        <v>185</v>
      </c>
    </row>
    <row r="45" spans="1:157">
      <c r="A45" s="11" t="s">
        <v>143</v>
      </c>
      <c r="B45" s="11" t="s">
        <v>430</v>
      </c>
      <c r="C45" s="11">
        <v>3196</v>
      </c>
      <c r="D45" s="11">
        <v>871</v>
      </c>
      <c r="E45" s="11">
        <v>87</v>
      </c>
      <c r="F45" s="11">
        <v>784</v>
      </c>
      <c r="G45" s="11" t="s">
        <v>185</v>
      </c>
      <c r="H45" s="11">
        <v>667</v>
      </c>
      <c r="I45" s="11">
        <v>117</v>
      </c>
      <c r="J45" s="11">
        <v>4067</v>
      </c>
      <c r="K45" s="11">
        <v>217</v>
      </c>
      <c r="L45" s="11">
        <v>83</v>
      </c>
      <c r="M45" s="11">
        <v>134</v>
      </c>
      <c r="N45" s="11" t="s">
        <v>185</v>
      </c>
      <c r="O45" s="11">
        <v>296</v>
      </c>
      <c r="P45" s="11">
        <v>-162</v>
      </c>
      <c r="Q45" s="11">
        <v>4284</v>
      </c>
      <c r="R45" s="11">
        <v>-430</v>
      </c>
      <c r="S45" s="11">
        <v>84</v>
      </c>
      <c r="T45" s="11">
        <v>-514</v>
      </c>
      <c r="U45" s="11" t="s">
        <v>185</v>
      </c>
      <c r="V45" s="11">
        <v>-542</v>
      </c>
      <c r="W45" s="11">
        <v>28</v>
      </c>
      <c r="X45" s="11">
        <v>3854</v>
      </c>
      <c r="Y45" s="11">
        <v>571</v>
      </c>
      <c r="Z45" s="11">
        <v>118</v>
      </c>
      <c r="AA45" s="11">
        <v>453</v>
      </c>
      <c r="AB45" s="11" t="s">
        <v>185</v>
      </c>
      <c r="AC45" s="11">
        <v>447</v>
      </c>
      <c r="AD45" s="11">
        <v>6</v>
      </c>
      <c r="AE45" s="11">
        <v>4425</v>
      </c>
      <c r="AF45" s="11">
        <v>668</v>
      </c>
      <c r="AG45" s="11">
        <v>184</v>
      </c>
      <c r="AH45" s="11">
        <v>484</v>
      </c>
      <c r="AI45" s="11" t="s">
        <v>185</v>
      </c>
      <c r="AJ45" s="11">
        <v>483</v>
      </c>
      <c r="AK45" s="11">
        <v>1</v>
      </c>
      <c r="AL45" s="11">
        <v>5093</v>
      </c>
      <c r="AM45" s="11">
        <v>3057</v>
      </c>
      <c r="AN45" s="11">
        <v>239</v>
      </c>
      <c r="AO45" s="11">
        <v>2818</v>
      </c>
      <c r="AP45" s="11" t="s">
        <v>185</v>
      </c>
      <c r="AQ45" s="11">
        <v>-427</v>
      </c>
      <c r="AR45" s="11">
        <v>3245</v>
      </c>
      <c r="AS45" s="11">
        <v>8150</v>
      </c>
      <c r="AT45" s="11">
        <v>-2969</v>
      </c>
      <c r="AU45" s="11">
        <v>51</v>
      </c>
      <c r="AV45" s="11">
        <v>-3020</v>
      </c>
      <c r="AW45" s="11" t="s">
        <v>185</v>
      </c>
      <c r="AX45" s="11">
        <v>154</v>
      </c>
      <c r="AY45" s="11">
        <v>-3174</v>
      </c>
      <c r="AZ45" s="11">
        <v>5181</v>
      </c>
      <c r="BA45" s="11">
        <v>-247</v>
      </c>
      <c r="BB45" s="11">
        <v>17</v>
      </c>
      <c r="BC45" s="11">
        <v>-264</v>
      </c>
      <c r="BD45" s="11" t="s">
        <v>185</v>
      </c>
      <c r="BE45" s="11">
        <v>-339</v>
      </c>
      <c r="BF45" s="11">
        <v>75</v>
      </c>
      <c r="BG45" s="11">
        <v>4934</v>
      </c>
      <c r="BH45" s="11">
        <v>-4934</v>
      </c>
      <c r="BI45" s="11">
        <v>39</v>
      </c>
      <c r="BJ45" s="11">
        <v>-4973</v>
      </c>
      <c r="BK45" s="11" t="s">
        <v>185</v>
      </c>
      <c r="BL45" s="11">
        <v>196</v>
      </c>
      <c r="BM45" s="11">
        <v>-5169</v>
      </c>
      <c r="BN45" s="11">
        <v>0</v>
      </c>
      <c r="BO45" s="11">
        <v>1318</v>
      </c>
      <c r="BP45" s="11">
        <v>3</v>
      </c>
      <c r="BQ45" s="11">
        <v>1315</v>
      </c>
      <c r="BR45" s="11" t="s">
        <v>185</v>
      </c>
      <c r="BS45" s="11">
        <v>-128</v>
      </c>
      <c r="BT45" s="11">
        <v>1443</v>
      </c>
      <c r="BU45" s="11">
        <v>1318</v>
      </c>
      <c r="BV45" s="11">
        <v>3781</v>
      </c>
      <c r="BW45" s="11">
        <v>1</v>
      </c>
      <c r="BX45" s="11">
        <v>3780</v>
      </c>
      <c r="BY45" s="11" t="s">
        <v>185</v>
      </c>
      <c r="BZ45" s="11">
        <v>193</v>
      </c>
      <c r="CA45" s="11">
        <v>3587</v>
      </c>
      <c r="CB45" s="11">
        <v>5099</v>
      </c>
      <c r="CC45" s="11">
        <v>-5099</v>
      </c>
      <c r="CD45" s="11">
        <v>4</v>
      </c>
      <c r="CE45" s="11">
        <v>-5103</v>
      </c>
      <c r="CF45" s="11" t="s">
        <v>185</v>
      </c>
      <c r="CG45" s="11">
        <v>-20</v>
      </c>
      <c r="CH45" s="11">
        <v>-5083</v>
      </c>
      <c r="CI45" s="11">
        <v>0</v>
      </c>
      <c r="CJ45" s="11">
        <v>0</v>
      </c>
      <c r="CK45" s="11">
        <v>0</v>
      </c>
      <c r="CL45" s="11">
        <v>0</v>
      </c>
      <c r="CM45" s="11" t="s">
        <v>185</v>
      </c>
      <c r="CN45" s="11">
        <v>0</v>
      </c>
      <c r="CO45" s="11">
        <v>0</v>
      </c>
      <c r="CP45" s="11">
        <v>0</v>
      </c>
      <c r="CQ45" s="11">
        <v>0</v>
      </c>
      <c r="CR45" s="11">
        <v>0</v>
      </c>
      <c r="CS45" s="11">
        <v>0</v>
      </c>
      <c r="CT45" s="11" t="s">
        <v>185</v>
      </c>
      <c r="CU45" s="11">
        <v>0</v>
      </c>
      <c r="CV45" s="11">
        <v>0</v>
      </c>
      <c r="CW45" s="11">
        <v>0</v>
      </c>
      <c r="CX45" s="11">
        <v>0</v>
      </c>
      <c r="CY45" s="11">
        <v>0</v>
      </c>
      <c r="CZ45" s="11">
        <v>0</v>
      </c>
      <c r="DA45" s="11" t="s">
        <v>185</v>
      </c>
      <c r="DB45" s="11">
        <v>0</v>
      </c>
      <c r="DC45" s="11">
        <v>0</v>
      </c>
      <c r="DD45" s="11">
        <v>0</v>
      </c>
      <c r="DE45" s="11">
        <v>0</v>
      </c>
      <c r="DF45" s="11">
        <v>0</v>
      </c>
      <c r="DG45" s="11">
        <v>0</v>
      </c>
      <c r="DH45" s="11" t="s">
        <v>185</v>
      </c>
      <c r="DI45" s="11">
        <v>0</v>
      </c>
      <c r="DJ45" s="11">
        <v>0</v>
      </c>
      <c r="DK45" s="11">
        <v>0</v>
      </c>
      <c r="DL45" s="11">
        <v>0</v>
      </c>
      <c r="DM45" s="11">
        <v>0</v>
      </c>
      <c r="DN45" s="11">
        <v>0</v>
      </c>
      <c r="DO45" s="11" t="s">
        <v>185</v>
      </c>
      <c r="DP45" s="11">
        <v>0</v>
      </c>
      <c r="DQ45" s="11">
        <v>0</v>
      </c>
      <c r="DR45" s="11">
        <v>0</v>
      </c>
      <c r="DS45" s="11">
        <v>0</v>
      </c>
      <c r="DT45" s="11">
        <v>0</v>
      </c>
      <c r="DU45" s="11">
        <v>0</v>
      </c>
      <c r="DV45" s="11" t="s">
        <v>185</v>
      </c>
      <c r="DW45" s="11">
        <v>0</v>
      </c>
      <c r="DX45" s="11">
        <v>0</v>
      </c>
      <c r="DY45" s="11">
        <v>0</v>
      </c>
      <c r="DZ45" s="11">
        <v>0</v>
      </c>
      <c r="EA45" s="11">
        <v>0</v>
      </c>
      <c r="EB45" s="11">
        <v>0</v>
      </c>
      <c r="EC45" s="11" t="s">
        <v>185</v>
      </c>
      <c r="ED45" s="11">
        <v>0</v>
      </c>
      <c r="EE45" s="11">
        <v>0</v>
      </c>
      <c r="EF45" s="11">
        <v>0</v>
      </c>
      <c r="EG45" s="11">
        <v>0</v>
      </c>
      <c r="EH45" s="11">
        <v>0</v>
      </c>
      <c r="EI45" s="11">
        <v>0</v>
      </c>
      <c r="EJ45" s="11" t="s">
        <v>185</v>
      </c>
      <c r="EK45" s="11">
        <v>0</v>
      </c>
      <c r="EL45" s="11">
        <v>0</v>
      </c>
      <c r="EM45" s="11">
        <v>0</v>
      </c>
      <c r="EN45" s="11">
        <v>0</v>
      </c>
      <c r="EO45" s="11">
        <v>0</v>
      </c>
      <c r="EP45" s="11">
        <v>0</v>
      </c>
      <c r="EQ45" s="11" t="s">
        <v>185</v>
      </c>
      <c r="ER45" s="11">
        <v>0</v>
      </c>
      <c r="ES45" s="11">
        <v>0</v>
      </c>
      <c r="ET45" s="11">
        <v>0</v>
      </c>
      <c r="EU45" s="11">
        <v>0</v>
      </c>
      <c r="EV45" s="11">
        <v>95</v>
      </c>
      <c r="EW45" s="11">
        <v>-95</v>
      </c>
      <c r="EX45" s="11" t="s">
        <v>185</v>
      </c>
      <c r="EY45" s="11">
        <v>210</v>
      </c>
      <c r="EZ45" s="11">
        <v>-305</v>
      </c>
      <c r="FA45" s="11">
        <v>0</v>
      </c>
    </row>
    <row r="46" spans="1:157" ht="15.6">
      <c r="A46" s="15" t="s">
        <v>144</v>
      </c>
      <c r="B46" s="15" t="s">
        <v>431</v>
      </c>
      <c r="C46" s="15">
        <v>9476128</v>
      </c>
      <c r="D46" s="15">
        <v>1437819</v>
      </c>
      <c r="E46" s="15">
        <v>911660</v>
      </c>
      <c r="F46" s="15">
        <v>526159</v>
      </c>
      <c r="G46" s="15">
        <v>775363</v>
      </c>
      <c r="H46" s="15">
        <v>68781</v>
      </c>
      <c r="I46" s="15">
        <v>-317985</v>
      </c>
      <c r="J46" s="15">
        <v>10913947</v>
      </c>
      <c r="K46" s="15">
        <v>2038448</v>
      </c>
      <c r="L46" s="15">
        <v>1600881</v>
      </c>
      <c r="M46" s="15">
        <v>437567</v>
      </c>
      <c r="N46" s="15">
        <v>278469</v>
      </c>
      <c r="O46" s="15">
        <v>39532</v>
      </c>
      <c r="P46" s="15">
        <v>119566</v>
      </c>
      <c r="Q46" s="15">
        <v>12952395</v>
      </c>
      <c r="R46" s="15">
        <v>2262471</v>
      </c>
      <c r="S46" s="15" t="s">
        <v>535</v>
      </c>
      <c r="T46" s="15" t="s">
        <v>535</v>
      </c>
      <c r="U46" s="15" t="s">
        <v>535</v>
      </c>
      <c r="V46" s="15" t="s">
        <v>535</v>
      </c>
      <c r="W46" s="15" t="s">
        <v>535</v>
      </c>
      <c r="X46" s="15">
        <v>15214866</v>
      </c>
      <c r="Y46" s="15">
        <v>3003465</v>
      </c>
      <c r="Z46" s="15" t="s">
        <v>535</v>
      </c>
      <c r="AA46" s="15" t="s">
        <v>535</v>
      </c>
      <c r="AB46" s="15" t="s">
        <v>535</v>
      </c>
      <c r="AC46" s="15" t="s">
        <v>535</v>
      </c>
      <c r="AD46" s="15" t="s">
        <v>535</v>
      </c>
      <c r="AE46" s="15">
        <v>18218331</v>
      </c>
      <c r="AF46" s="15">
        <v>3765665</v>
      </c>
      <c r="AG46" s="15" t="s">
        <v>535</v>
      </c>
      <c r="AH46" s="15" t="s">
        <v>535</v>
      </c>
      <c r="AI46" s="15" t="s">
        <v>535</v>
      </c>
      <c r="AJ46" s="15" t="s">
        <v>535</v>
      </c>
      <c r="AK46" s="15" t="s">
        <v>535</v>
      </c>
      <c r="AL46" s="15">
        <v>21983996</v>
      </c>
      <c r="AM46" s="15">
        <v>1434722</v>
      </c>
      <c r="AN46" s="15" t="s">
        <v>535</v>
      </c>
      <c r="AO46" s="15" t="s">
        <v>535</v>
      </c>
      <c r="AP46" s="15" t="s">
        <v>535</v>
      </c>
      <c r="AQ46" s="15" t="s">
        <v>535</v>
      </c>
      <c r="AR46" s="15" t="s">
        <v>535</v>
      </c>
      <c r="AS46" s="15">
        <v>23418718</v>
      </c>
      <c r="AT46" s="15">
        <v>-1364633</v>
      </c>
      <c r="AU46" s="15" t="s">
        <v>535</v>
      </c>
      <c r="AV46" s="15" t="s">
        <v>535</v>
      </c>
      <c r="AW46" s="15" t="s">
        <v>535</v>
      </c>
      <c r="AX46" s="15" t="s">
        <v>535</v>
      </c>
      <c r="AY46" s="15" t="s">
        <v>535</v>
      </c>
      <c r="AZ46" s="15">
        <v>22054085</v>
      </c>
      <c r="BA46" s="15">
        <v>2225534</v>
      </c>
      <c r="BB46" s="15" t="s">
        <v>535</v>
      </c>
      <c r="BC46" s="15" t="s">
        <v>535</v>
      </c>
      <c r="BD46" s="15" t="s">
        <v>535</v>
      </c>
      <c r="BE46" s="15" t="s">
        <v>535</v>
      </c>
      <c r="BF46" s="15" t="s">
        <v>535</v>
      </c>
      <c r="BG46" s="15">
        <v>24279619</v>
      </c>
      <c r="BH46" s="15">
        <v>2384639</v>
      </c>
      <c r="BI46" s="15" t="s">
        <v>535</v>
      </c>
      <c r="BJ46" s="15" t="s">
        <v>535</v>
      </c>
      <c r="BK46" s="15" t="s">
        <v>535</v>
      </c>
      <c r="BL46" s="15" t="s">
        <v>535</v>
      </c>
      <c r="BM46" s="15" t="s">
        <v>535</v>
      </c>
      <c r="BN46" s="15">
        <v>26664258</v>
      </c>
      <c r="BO46" s="15">
        <v>415916</v>
      </c>
      <c r="BP46" s="15" t="s">
        <v>535</v>
      </c>
      <c r="BQ46" s="15" t="s">
        <v>535</v>
      </c>
      <c r="BR46" s="15" t="s">
        <v>535</v>
      </c>
      <c r="BS46" s="15" t="s">
        <v>535</v>
      </c>
      <c r="BT46" s="15" t="s">
        <v>535</v>
      </c>
      <c r="BU46" s="15">
        <v>27080174</v>
      </c>
      <c r="BV46" s="15">
        <v>2433247</v>
      </c>
      <c r="BW46" s="15" t="s">
        <v>535</v>
      </c>
      <c r="BX46" s="15" t="s">
        <v>535</v>
      </c>
      <c r="BY46" s="15" t="s">
        <v>535</v>
      </c>
      <c r="BZ46" s="15" t="s">
        <v>535</v>
      </c>
      <c r="CA46" s="15" t="s">
        <v>535</v>
      </c>
      <c r="CB46" s="15">
        <v>29513421</v>
      </c>
      <c r="CC46" s="15">
        <v>2314883</v>
      </c>
      <c r="CD46" s="15" t="s">
        <v>535</v>
      </c>
      <c r="CE46" s="15" t="s">
        <v>535</v>
      </c>
      <c r="CF46" s="15" t="s">
        <v>535</v>
      </c>
      <c r="CG46" s="15" t="s">
        <v>535</v>
      </c>
      <c r="CH46" s="15" t="s">
        <v>535</v>
      </c>
      <c r="CI46" s="15">
        <v>31828304</v>
      </c>
      <c r="CJ46" s="15">
        <v>-936087</v>
      </c>
      <c r="CK46" s="15" t="s">
        <v>535</v>
      </c>
      <c r="CL46" s="15" t="s">
        <v>535</v>
      </c>
      <c r="CM46" s="15" t="s">
        <v>535</v>
      </c>
      <c r="CN46" s="15" t="s">
        <v>535</v>
      </c>
      <c r="CO46" s="15" t="s">
        <v>535</v>
      </c>
      <c r="CP46" s="15">
        <v>30892217</v>
      </c>
      <c r="CQ46" s="15">
        <v>1268540</v>
      </c>
      <c r="CR46" s="15" t="s">
        <v>535</v>
      </c>
      <c r="CS46" s="15" t="s">
        <v>535</v>
      </c>
      <c r="CT46" s="15" t="s">
        <v>535</v>
      </c>
      <c r="CU46" s="15" t="s">
        <v>535</v>
      </c>
      <c r="CV46" s="15" t="s">
        <v>535</v>
      </c>
      <c r="CW46" s="15">
        <v>32160757</v>
      </c>
      <c r="CX46" s="15">
        <v>3252034</v>
      </c>
      <c r="CY46" s="15" t="s">
        <v>535</v>
      </c>
      <c r="CZ46" s="15" t="s">
        <v>535</v>
      </c>
      <c r="DA46" s="15" t="s">
        <v>535</v>
      </c>
      <c r="DB46" s="15" t="s">
        <v>535</v>
      </c>
      <c r="DC46" s="15" t="s">
        <v>535</v>
      </c>
      <c r="DD46" s="15">
        <v>35412791</v>
      </c>
      <c r="DE46" s="15">
        <v>-510213</v>
      </c>
      <c r="DF46" s="15" t="s">
        <v>535</v>
      </c>
      <c r="DG46" s="15" t="s">
        <v>535</v>
      </c>
      <c r="DH46" s="15" t="s">
        <v>535</v>
      </c>
      <c r="DI46" s="15" t="s">
        <v>535</v>
      </c>
      <c r="DJ46" s="15" t="s">
        <v>535</v>
      </c>
      <c r="DK46" s="15">
        <v>34902578</v>
      </c>
      <c r="DL46" s="15">
        <v>5609040</v>
      </c>
      <c r="DM46" s="15" t="s">
        <v>535</v>
      </c>
      <c r="DN46" s="15" t="s">
        <v>535</v>
      </c>
      <c r="DO46" s="15" t="s">
        <v>535</v>
      </c>
      <c r="DP46" s="15" t="s">
        <v>535</v>
      </c>
      <c r="DQ46" s="15" t="s">
        <v>535</v>
      </c>
      <c r="DR46" s="15">
        <v>40511618</v>
      </c>
      <c r="DS46" s="15">
        <v>6232542</v>
      </c>
      <c r="DT46" s="15" t="s">
        <v>535</v>
      </c>
      <c r="DU46" s="15" t="s">
        <v>535</v>
      </c>
      <c r="DV46" s="15" t="s">
        <v>535</v>
      </c>
      <c r="DW46" s="15" t="s">
        <v>535</v>
      </c>
      <c r="DX46" s="15" t="s">
        <v>535</v>
      </c>
      <c r="DY46" s="15">
        <v>46744160</v>
      </c>
      <c r="DZ46" s="15">
        <v>7031298</v>
      </c>
      <c r="EA46" s="15" t="s">
        <v>535</v>
      </c>
      <c r="EB46" s="15" t="s">
        <v>535</v>
      </c>
      <c r="EC46" s="15" t="s">
        <v>535</v>
      </c>
      <c r="ED46" s="15" t="s">
        <v>535</v>
      </c>
      <c r="EE46" s="15" t="s">
        <v>535</v>
      </c>
      <c r="EF46" s="15">
        <v>53775458</v>
      </c>
      <c r="EG46" s="15">
        <v>-6071264</v>
      </c>
      <c r="EH46" s="15" t="s">
        <v>535</v>
      </c>
      <c r="EI46" s="15" t="s">
        <v>535</v>
      </c>
      <c r="EJ46" s="15" t="s">
        <v>535</v>
      </c>
      <c r="EK46" s="15" t="s">
        <v>535</v>
      </c>
      <c r="EL46" s="15" t="s">
        <v>535</v>
      </c>
      <c r="EM46" s="15">
        <v>47704194</v>
      </c>
      <c r="EN46" s="15">
        <v>6548608</v>
      </c>
      <c r="EO46" s="15" t="s">
        <v>535</v>
      </c>
      <c r="EP46" s="15" t="s">
        <v>535</v>
      </c>
      <c r="EQ46" s="15" t="s">
        <v>535</v>
      </c>
      <c r="ER46" s="15" t="s">
        <v>535</v>
      </c>
      <c r="ES46" s="15" t="s">
        <v>535</v>
      </c>
      <c r="ET46" s="15">
        <v>54252801</v>
      </c>
      <c r="EU46" s="15">
        <v>7864775</v>
      </c>
      <c r="EV46" s="15" t="s">
        <v>535</v>
      </c>
      <c r="EW46" s="15" t="s">
        <v>535</v>
      </c>
      <c r="EX46" s="15" t="s">
        <v>535</v>
      </c>
      <c r="EY46" s="15" t="s">
        <v>535</v>
      </c>
      <c r="EZ46" s="15" t="s">
        <v>535</v>
      </c>
      <c r="FA46" s="15">
        <v>62117577</v>
      </c>
    </row>
    <row r="47" spans="1:157">
      <c r="A47" s="11" t="s">
        <v>145</v>
      </c>
      <c r="B47" s="11" t="s">
        <v>432</v>
      </c>
      <c r="C47" s="11">
        <v>9476128</v>
      </c>
      <c r="D47" s="11">
        <v>1437819</v>
      </c>
      <c r="E47" s="11">
        <v>911660</v>
      </c>
      <c r="F47" s="11">
        <v>526159</v>
      </c>
      <c r="G47" s="11">
        <v>775363</v>
      </c>
      <c r="H47" s="11">
        <v>68781</v>
      </c>
      <c r="I47" s="11">
        <v>-317985</v>
      </c>
      <c r="J47" s="11">
        <v>10913947</v>
      </c>
      <c r="K47" s="11">
        <v>2038448</v>
      </c>
      <c r="L47" s="11">
        <v>1600881</v>
      </c>
      <c r="M47" s="11">
        <v>437567</v>
      </c>
      <c r="N47" s="11">
        <v>278469</v>
      </c>
      <c r="O47" s="11">
        <v>39532</v>
      </c>
      <c r="P47" s="11">
        <v>119566</v>
      </c>
      <c r="Q47" s="11">
        <v>12952395</v>
      </c>
      <c r="R47" s="11">
        <v>1130357</v>
      </c>
      <c r="S47" s="11">
        <v>1277056</v>
      </c>
      <c r="T47" s="11">
        <v>-146699</v>
      </c>
      <c r="U47" s="11">
        <v>-66777</v>
      </c>
      <c r="V47" s="11">
        <v>-50596</v>
      </c>
      <c r="W47" s="11">
        <v>-29325</v>
      </c>
      <c r="X47" s="11">
        <v>14082752</v>
      </c>
      <c r="Y47" s="11">
        <v>2956420</v>
      </c>
      <c r="Z47" s="11">
        <v>2120480</v>
      </c>
      <c r="AA47" s="11">
        <v>835940</v>
      </c>
      <c r="AB47" s="11">
        <v>529069</v>
      </c>
      <c r="AC47" s="11">
        <v>44373</v>
      </c>
      <c r="AD47" s="11">
        <v>262499</v>
      </c>
      <c r="AE47" s="11">
        <v>17039172</v>
      </c>
      <c r="AF47" s="11">
        <v>2456964</v>
      </c>
      <c r="AG47" s="11">
        <v>2190087</v>
      </c>
      <c r="AH47" s="11">
        <v>266877</v>
      </c>
      <c r="AI47" s="11">
        <v>243346</v>
      </c>
      <c r="AJ47" s="11">
        <v>80144</v>
      </c>
      <c r="AK47" s="11">
        <v>-56613</v>
      </c>
      <c r="AL47" s="11">
        <v>19496136</v>
      </c>
      <c r="AM47" s="11">
        <v>-2045233</v>
      </c>
      <c r="AN47" s="11">
        <v>462408</v>
      </c>
      <c r="AO47" s="11">
        <v>-2507641</v>
      </c>
      <c r="AP47" s="11">
        <v>-2498164</v>
      </c>
      <c r="AQ47" s="11">
        <v>-92130</v>
      </c>
      <c r="AR47" s="11">
        <v>82653</v>
      </c>
      <c r="AS47" s="11">
        <v>17450903</v>
      </c>
      <c r="AT47" s="11">
        <v>1239738</v>
      </c>
      <c r="AU47" s="11">
        <v>325644</v>
      </c>
      <c r="AV47" s="11">
        <v>914094</v>
      </c>
      <c r="AW47" s="11">
        <v>984204</v>
      </c>
      <c r="AX47" s="11">
        <v>86143</v>
      </c>
      <c r="AY47" s="11">
        <v>-156254</v>
      </c>
      <c r="AZ47" s="11">
        <v>18690641</v>
      </c>
      <c r="BA47" s="11">
        <v>2047047</v>
      </c>
      <c r="BB47" s="11">
        <v>1391042</v>
      </c>
      <c r="BC47" s="11">
        <v>656005</v>
      </c>
      <c r="BD47" s="11">
        <v>819634</v>
      </c>
      <c r="BE47" s="11">
        <v>-8779</v>
      </c>
      <c r="BF47" s="11">
        <v>-154850</v>
      </c>
      <c r="BG47" s="11">
        <v>20737688</v>
      </c>
      <c r="BH47" s="11">
        <v>1296031</v>
      </c>
      <c r="BI47" s="11">
        <v>983522</v>
      </c>
      <c r="BJ47" s="11">
        <v>312509</v>
      </c>
      <c r="BK47" s="11">
        <v>18025</v>
      </c>
      <c r="BL47" s="11">
        <v>-5539</v>
      </c>
      <c r="BM47" s="11">
        <v>300023</v>
      </c>
      <c r="BN47" s="11">
        <v>22033719</v>
      </c>
      <c r="BO47" s="11">
        <v>1484470</v>
      </c>
      <c r="BP47" s="11">
        <v>632034</v>
      </c>
      <c r="BQ47" s="11">
        <v>852436</v>
      </c>
      <c r="BR47" s="11">
        <v>731444</v>
      </c>
      <c r="BS47" s="11">
        <v>919</v>
      </c>
      <c r="BT47" s="11">
        <v>120073</v>
      </c>
      <c r="BU47" s="11">
        <v>23518189</v>
      </c>
      <c r="BV47" s="11">
        <v>3055689</v>
      </c>
      <c r="BW47" s="11">
        <v>1052068</v>
      </c>
      <c r="BX47" s="11">
        <v>2003621</v>
      </c>
      <c r="BY47" s="11">
        <v>1823698</v>
      </c>
      <c r="BZ47" s="11">
        <v>-28988</v>
      </c>
      <c r="CA47" s="11">
        <v>208911</v>
      </c>
      <c r="CB47" s="11">
        <v>26573878</v>
      </c>
      <c r="CC47" s="11">
        <v>2087650</v>
      </c>
      <c r="CD47" s="11">
        <v>1109443</v>
      </c>
      <c r="CE47" s="11">
        <v>978207</v>
      </c>
      <c r="CF47" s="11">
        <v>1118025</v>
      </c>
      <c r="CG47" s="11">
        <v>-107830</v>
      </c>
      <c r="CH47" s="11">
        <v>-31988</v>
      </c>
      <c r="CI47" s="11">
        <v>28661528</v>
      </c>
      <c r="CJ47" s="11">
        <v>-158204</v>
      </c>
      <c r="CK47" s="11">
        <v>503468</v>
      </c>
      <c r="CL47" s="11">
        <v>-661672</v>
      </c>
      <c r="CM47" s="11">
        <v>-562038</v>
      </c>
      <c r="CN47" s="11">
        <v>-92628</v>
      </c>
      <c r="CO47" s="11">
        <v>-7006</v>
      </c>
      <c r="CP47" s="11">
        <v>28503324</v>
      </c>
      <c r="CQ47" s="11">
        <v>1495158</v>
      </c>
      <c r="CR47" s="11">
        <v>706693</v>
      </c>
      <c r="CS47" s="11">
        <v>788465</v>
      </c>
      <c r="CT47" s="11">
        <v>802130</v>
      </c>
      <c r="CU47" s="11">
        <v>-28508</v>
      </c>
      <c r="CV47" s="11">
        <v>14842</v>
      </c>
      <c r="CW47" s="11">
        <v>29998482</v>
      </c>
      <c r="CX47" s="11">
        <v>3891138</v>
      </c>
      <c r="CY47" s="11">
        <v>1559219</v>
      </c>
      <c r="CZ47" s="11">
        <v>2331919</v>
      </c>
      <c r="DA47" s="11">
        <v>2183838</v>
      </c>
      <c r="DB47" s="11">
        <v>101524</v>
      </c>
      <c r="DC47" s="11">
        <v>46557</v>
      </c>
      <c r="DD47" s="11">
        <v>33889620</v>
      </c>
      <c r="DE47" s="11">
        <v>-394590</v>
      </c>
      <c r="DF47" s="11">
        <v>712178</v>
      </c>
      <c r="DG47" s="11">
        <v>-1106768</v>
      </c>
      <c r="DH47" s="11">
        <v>-1538526</v>
      </c>
      <c r="DI47" s="11">
        <v>-55763</v>
      </c>
      <c r="DJ47" s="11">
        <v>487521</v>
      </c>
      <c r="DK47" s="11">
        <v>33495030</v>
      </c>
      <c r="DL47" s="11">
        <v>5246337</v>
      </c>
      <c r="DM47" s="11">
        <v>832266</v>
      </c>
      <c r="DN47" s="11">
        <v>4414070</v>
      </c>
      <c r="DO47" s="11">
        <v>4329093</v>
      </c>
      <c r="DP47" s="11">
        <v>8914</v>
      </c>
      <c r="DQ47" s="11">
        <v>76063</v>
      </c>
      <c r="DR47" s="11">
        <v>38741367</v>
      </c>
      <c r="DS47" s="11">
        <v>5450143</v>
      </c>
      <c r="DT47" s="11">
        <v>1621666</v>
      </c>
      <c r="DU47" s="11">
        <v>3828477</v>
      </c>
      <c r="DV47" s="11">
        <v>3653715</v>
      </c>
      <c r="DW47" s="11">
        <v>87818</v>
      </c>
      <c r="DX47" s="11">
        <v>86943</v>
      </c>
      <c r="DY47" s="11">
        <v>44191510</v>
      </c>
      <c r="DZ47" s="11">
        <v>7623035</v>
      </c>
      <c r="EA47" s="11">
        <v>1975626</v>
      </c>
      <c r="EB47" s="11">
        <v>5647409</v>
      </c>
      <c r="EC47" s="11">
        <v>4996497</v>
      </c>
      <c r="ED47" s="11">
        <v>-82897</v>
      </c>
      <c r="EE47" s="11">
        <v>733808</v>
      </c>
      <c r="EF47" s="11">
        <v>51814545</v>
      </c>
      <c r="EG47" s="11">
        <v>-6584197</v>
      </c>
      <c r="EH47" s="11">
        <v>1535516</v>
      </c>
      <c r="EI47" s="11">
        <v>-8119713</v>
      </c>
      <c r="EJ47" s="11">
        <v>-7803407</v>
      </c>
      <c r="EK47" s="11">
        <v>-105972</v>
      </c>
      <c r="EL47" s="11">
        <v>-210334</v>
      </c>
      <c r="EM47" s="11">
        <v>45230348</v>
      </c>
      <c r="EN47" s="11">
        <v>6814199</v>
      </c>
      <c r="EO47" s="11">
        <v>1887085</v>
      </c>
      <c r="EP47" s="11">
        <v>4927114</v>
      </c>
      <c r="EQ47" s="11">
        <v>4999124</v>
      </c>
      <c r="ER47" s="11">
        <v>36114</v>
      </c>
      <c r="ES47" s="11">
        <v>-108124</v>
      </c>
      <c r="ET47" s="11">
        <v>52044546</v>
      </c>
      <c r="EU47" s="11">
        <v>7789013</v>
      </c>
      <c r="EV47" s="11">
        <v>2053816</v>
      </c>
      <c r="EW47" s="11">
        <v>5735197</v>
      </c>
      <c r="EX47" s="11">
        <v>5377662</v>
      </c>
      <c r="EY47" s="11">
        <v>-112591</v>
      </c>
      <c r="EZ47" s="11">
        <v>470127</v>
      </c>
      <c r="FA47" s="11">
        <v>59833560</v>
      </c>
    </row>
    <row r="48" spans="1:157">
      <c r="A48" s="11" t="s">
        <v>146</v>
      </c>
      <c r="B48" s="11" t="s">
        <v>433</v>
      </c>
      <c r="C48" s="11" t="s">
        <v>186</v>
      </c>
      <c r="D48" s="11" t="s">
        <v>186</v>
      </c>
      <c r="E48" s="11" t="s">
        <v>186</v>
      </c>
      <c r="F48" s="11" t="s">
        <v>186</v>
      </c>
      <c r="G48" s="11" t="s">
        <v>186</v>
      </c>
      <c r="H48" s="11" t="s">
        <v>186</v>
      </c>
      <c r="I48" s="11" t="s">
        <v>186</v>
      </c>
      <c r="J48" s="11" t="s">
        <v>186</v>
      </c>
      <c r="K48" s="11" t="s">
        <v>186</v>
      </c>
      <c r="L48" s="11" t="s">
        <v>186</v>
      </c>
      <c r="M48" s="11" t="s">
        <v>186</v>
      </c>
      <c r="N48" s="11" t="s">
        <v>186</v>
      </c>
      <c r="O48" s="11" t="s">
        <v>186</v>
      </c>
      <c r="P48" s="11" t="s">
        <v>186</v>
      </c>
      <c r="Q48" s="11" t="s">
        <v>186</v>
      </c>
      <c r="R48" s="11">
        <v>1132114</v>
      </c>
      <c r="S48" s="11" t="s">
        <v>535</v>
      </c>
      <c r="T48" s="11" t="s">
        <v>535</v>
      </c>
      <c r="U48" s="11" t="s">
        <v>535</v>
      </c>
      <c r="V48" s="11" t="s">
        <v>535</v>
      </c>
      <c r="W48" s="11" t="s">
        <v>535</v>
      </c>
      <c r="X48" s="11">
        <v>1132114</v>
      </c>
      <c r="Y48" s="11">
        <v>47045</v>
      </c>
      <c r="Z48" s="11" t="s">
        <v>535</v>
      </c>
      <c r="AA48" s="11" t="s">
        <v>535</v>
      </c>
      <c r="AB48" s="11" t="s">
        <v>535</v>
      </c>
      <c r="AC48" s="11" t="s">
        <v>535</v>
      </c>
      <c r="AD48" s="11" t="s">
        <v>535</v>
      </c>
      <c r="AE48" s="11">
        <v>1179159</v>
      </c>
      <c r="AF48" s="11">
        <v>1308701</v>
      </c>
      <c r="AG48" s="11" t="s">
        <v>535</v>
      </c>
      <c r="AH48" s="11" t="s">
        <v>535</v>
      </c>
      <c r="AI48" s="11" t="s">
        <v>535</v>
      </c>
      <c r="AJ48" s="11" t="s">
        <v>535</v>
      </c>
      <c r="AK48" s="11" t="s">
        <v>535</v>
      </c>
      <c r="AL48" s="11">
        <v>2487860</v>
      </c>
      <c r="AM48" s="11">
        <v>3479955</v>
      </c>
      <c r="AN48" s="11" t="s">
        <v>535</v>
      </c>
      <c r="AO48" s="11" t="s">
        <v>535</v>
      </c>
      <c r="AP48" s="11" t="s">
        <v>535</v>
      </c>
      <c r="AQ48" s="11" t="s">
        <v>535</v>
      </c>
      <c r="AR48" s="11" t="s">
        <v>535</v>
      </c>
      <c r="AS48" s="11">
        <v>5967815</v>
      </c>
      <c r="AT48" s="11">
        <v>-2604371</v>
      </c>
      <c r="AU48" s="11" t="s">
        <v>535</v>
      </c>
      <c r="AV48" s="11" t="s">
        <v>535</v>
      </c>
      <c r="AW48" s="11" t="s">
        <v>535</v>
      </c>
      <c r="AX48" s="11" t="s">
        <v>535</v>
      </c>
      <c r="AY48" s="11" t="s">
        <v>535</v>
      </c>
      <c r="AZ48" s="11">
        <v>3363444</v>
      </c>
      <c r="BA48" s="11">
        <v>178487</v>
      </c>
      <c r="BB48" s="11" t="s">
        <v>535</v>
      </c>
      <c r="BC48" s="11" t="s">
        <v>535</v>
      </c>
      <c r="BD48" s="11" t="s">
        <v>535</v>
      </c>
      <c r="BE48" s="11" t="s">
        <v>535</v>
      </c>
      <c r="BF48" s="11" t="s">
        <v>535</v>
      </c>
      <c r="BG48" s="11">
        <v>3541931</v>
      </c>
      <c r="BH48" s="11">
        <v>1088608</v>
      </c>
      <c r="BI48" s="11" t="s">
        <v>535</v>
      </c>
      <c r="BJ48" s="11" t="s">
        <v>535</v>
      </c>
      <c r="BK48" s="11" t="s">
        <v>535</v>
      </c>
      <c r="BL48" s="11" t="s">
        <v>535</v>
      </c>
      <c r="BM48" s="11" t="s">
        <v>535</v>
      </c>
      <c r="BN48" s="11">
        <v>4630539</v>
      </c>
      <c r="BO48" s="11">
        <v>-1068554</v>
      </c>
      <c r="BP48" s="11" t="s">
        <v>535</v>
      </c>
      <c r="BQ48" s="11" t="s">
        <v>535</v>
      </c>
      <c r="BR48" s="11" t="s">
        <v>535</v>
      </c>
      <c r="BS48" s="11" t="s">
        <v>535</v>
      </c>
      <c r="BT48" s="11" t="s">
        <v>535</v>
      </c>
      <c r="BU48" s="11">
        <v>3561985</v>
      </c>
      <c r="BV48" s="11">
        <v>-622442</v>
      </c>
      <c r="BW48" s="11" t="s">
        <v>535</v>
      </c>
      <c r="BX48" s="11" t="s">
        <v>535</v>
      </c>
      <c r="BY48" s="11" t="s">
        <v>535</v>
      </c>
      <c r="BZ48" s="11" t="s">
        <v>535</v>
      </c>
      <c r="CA48" s="11" t="s">
        <v>535</v>
      </c>
      <c r="CB48" s="11">
        <v>2939543</v>
      </c>
      <c r="CC48" s="11">
        <v>227233</v>
      </c>
      <c r="CD48" s="11" t="s">
        <v>535</v>
      </c>
      <c r="CE48" s="11" t="s">
        <v>535</v>
      </c>
      <c r="CF48" s="11" t="s">
        <v>535</v>
      </c>
      <c r="CG48" s="11" t="s">
        <v>535</v>
      </c>
      <c r="CH48" s="11" t="s">
        <v>535</v>
      </c>
      <c r="CI48" s="11">
        <v>3166776</v>
      </c>
      <c r="CJ48" s="11">
        <v>-777883</v>
      </c>
      <c r="CK48" s="11" t="s">
        <v>535</v>
      </c>
      <c r="CL48" s="11" t="s">
        <v>535</v>
      </c>
      <c r="CM48" s="11" t="s">
        <v>535</v>
      </c>
      <c r="CN48" s="11" t="s">
        <v>535</v>
      </c>
      <c r="CO48" s="11" t="s">
        <v>535</v>
      </c>
      <c r="CP48" s="11">
        <v>2388893</v>
      </c>
      <c r="CQ48" s="11">
        <v>-226618</v>
      </c>
      <c r="CR48" s="11" t="s">
        <v>535</v>
      </c>
      <c r="CS48" s="11" t="s">
        <v>535</v>
      </c>
      <c r="CT48" s="11" t="s">
        <v>535</v>
      </c>
      <c r="CU48" s="11" t="s">
        <v>535</v>
      </c>
      <c r="CV48" s="11" t="s">
        <v>535</v>
      </c>
      <c r="CW48" s="11">
        <v>2162275</v>
      </c>
      <c r="CX48" s="11">
        <v>-639104</v>
      </c>
      <c r="CY48" s="11" t="s">
        <v>535</v>
      </c>
      <c r="CZ48" s="11" t="s">
        <v>535</v>
      </c>
      <c r="DA48" s="11" t="s">
        <v>535</v>
      </c>
      <c r="DB48" s="11" t="s">
        <v>535</v>
      </c>
      <c r="DC48" s="11" t="s">
        <v>535</v>
      </c>
      <c r="DD48" s="11">
        <v>1523171</v>
      </c>
      <c r="DE48" s="11">
        <v>-115623</v>
      </c>
      <c r="DF48" s="11" t="s">
        <v>535</v>
      </c>
      <c r="DG48" s="11" t="s">
        <v>535</v>
      </c>
      <c r="DH48" s="11" t="s">
        <v>535</v>
      </c>
      <c r="DI48" s="11" t="s">
        <v>535</v>
      </c>
      <c r="DJ48" s="11" t="s">
        <v>535</v>
      </c>
      <c r="DK48" s="11">
        <v>1407548</v>
      </c>
      <c r="DL48" s="11">
        <v>362703</v>
      </c>
      <c r="DM48" s="11" t="s">
        <v>535</v>
      </c>
      <c r="DN48" s="11" t="s">
        <v>535</v>
      </c>
      <c r="DO48" s="11" t="s">
        <v>535</v>
      </c>
      <c r="DP48" s="11" t="s">
        <v>535</v>
      </c>
      <c r="DQ48" s="11" t="s">
        <v>535</v>
      </c>
      <c r="DR48" s="11">
        <v>1770251</v>
      </c>
      <c r="DS48" s="11">
        <v>782399</v>
      </c>
      <c r="DT48" s="11" t="s">
        <v>535</v>
      </c>
      <c r="DU48" s="11" t="s">
        <v>535</v>
      </c>
      <c r="DV48" s="11" t="s">
        <v>535</v>
      </c>
      <c r="DW48" s="11" t="s">
        <v>535</v>
      </c>
      <c r="DX48" s="11" t="s">
        <v>535</v>
      </c>
      <c r="DY48" s="11">
        <v>2552650</v>
      </c>
      <c r="DZ48" s="11">
        <v>-591737</v>
      </c>
      <c r="EA48" s="11" t="s">
        <v>535</v>
      </c>
      <c r="EB48" s="11" t="s">
        <v>535</v>
      </c>
      <c r="EC48" s="11" t="s">
        <v>535</v>
      </c>
      <c r="ED48" s="11" t="s">
        <v>535</v>
      </c>
      <c r="EE48" s="11" t="s">
        <v>535</v>
      </c>
      <c r="EF48" s="11">
        <v>1960913</v>
      </c>
      <c r="EG48" s="11">
        <v>512933</v>
      </c>
      <c r="EH48" s="11" t="s">
        <v>535</v>
      </c>
      <c r="EI48" s="11" t="s">
        <v>535</v>
      </c>
      <c r="EJ48" s="11" t="s">
        <v>535</v>
      </c>
      <c r="EK48" s="11" t="s">
        <v>535</v>
      </c>
      <c r="EL48" s="11" t="s">
        <v>535</v>
      </c>
      <c r="EM48" s="11">
        <v>2473846</v>
      </c>
      <c r="EN48" s="11">
        <v>-265591</v>
      </c>
      <c r="EO48" s="11" t="s">
        <v>535</v>
      </c>
      <c r="EP48" s="11" t="s">
        <v>535</v>
      </c>
      <c r="EQ48" s="11" t="s">
        <v>535</v>
      </c>
      <c r="ER48" s="11" t="s">
        <v>535</v>
      </c>
      <c r="ES48" s="11" t="s">
        <v>535</v>
      </c>
      <c r="ET48" s="11">
        <v>2208255</v>
      </c>
      <c r="EU48" s="11">
        <v>75762</v>
      </c>
      <c r="EV48" s="11" t="s">
        <v>535</v>
      </c>
      <c r="EW48" s="11" t="s">
        <v>535</v>
      </c>
      <c r="EX48" s="11" t="s">
        <v>535</v>
      </c>
      <c r="EY48" s="11" t="s">
        <v>535</v>
      </c>
      <c r="EZ48" s="11" t="s">
        <v>535</v>
      </c>
      <c r="FA48" s="11">
        <v>2284017</v>
      </c>
    </row>
    <row r="49" spans="1:157" ht="15.6">
      <c r="A49" s="15" t="s">
        <v>27</v>
      </c>
      <c r="B49" s="15" t="s">
        <v>401</v>
      </c>
      <c r="C49" s="15" t="s">
        <v>27</v>
      </c>
      <c r="D49" s="15" t="s">
        <v>27</v>
      </c>
      <c r="E49" s="15" t="s">
        <v>27</v>
      </c>
      <c r="F49" s="15" t="s">
        <v>27</v>
      </c>
      <c r="G49" s="15" t="s">
        <v>27</v>
      </c>
      <c r="H49" s="15" t="s">
        <v>27</v>
      </c>
      <c r="I49" s="15" t="s">
        <v>27</v>
      </c>
      <c r="J49" s="15" t="s">
        <v>27</v>
      </c>
      <c r="K49" s="15" t="s">
        <v>27</v>
      </c>
      <c r="L49" s="15" t="s">
        <v>27</v>
      </c>
      <c r="M49" s="15" t="s">
        <v>27</v>
      </c>
      <c r="N49" s="15" t="s">
        <v>27</v>
      </c>
      <c r="O49" s="15" t="s">
        <v>27</v>
      </c>
      <c r="P49" s="15" t="s">
        <v>27</v>
      </c>
      <c r="Q49" s="15" t="s">
        <v>27</v>
      </c>
      <c r="R49" s="15" t="s">
        <v>27</v>
      </c>
      <c r="S49" s="15" t="s">
        <v>27</v>
      </c>
      <c r="T49" s="15" t="s">
        <v>27</v>
      </c>
      <c r="U49" s="15" t="s">
        <v>27</v>
      </c>
      <c r="V49" s="15" t="s">
        <v>27</v>
      </c>
      <c r="W49" s="15" t="s">
        <v>27</v>
      </c>
      <c r="X49" s="15" t="s">
        <v>27</v>
      </c>
      <c r="Y49" s="15" t="s">
        <v>27</v>
      </c>
      <c r="Z49" s="15" t="s">
        <v>27</v>
      </c>
      <c r="AA49" s="15" t="s">
        <v>27</v>
      </c>
      <c r="AB49" s="15" t="s">
        <v>27</v>
      </c>
      <c r="AC49" s="15" t="s">
        <v>27</v>
      </c>
      <c r="AD49" s="15" t="s">
        <v>27</v>
      </c>
      <c r="AE49" s="15" t="s">
        <v>27</v>
      </c>
      <c r="AF49" s="15" t="s">
        <v>27</v>
      </c>
      <c r="AG49" s="15" t="s">
        <v>27</v>
      </c>
      <c r="AH49" s="15" t="s">
        <v>27</v>
      </c>
      <c r="AI49" s="15" t="s">
        <v>27</v>
      </c>
      <c r="AJ49" s="15" t="s">
        <v>27</v>
      </c>
      <c r="AK49" s="15" t="s">
        <v>27</v>
      </c>
      <c r="AL49" s="15" t="s">
        <v>27</v>
      </c>
      <c r="AM49" s="15" t="s">
        <v>27</v>
      </c>
      <c r="AN49" s="15" t="s">
        <v>27</v>
      </c>
      <c r="AO49" s="15" t="s">
        <v>27</v>
      </c>
      <c r="AP49" s="15" t="s">
        <v>27</v>
      </c>
      <c r="AQ49" s="15" t="s">
        <v>27</v>
      </c>
      <c r="AR49" s="15" t="s">
        <v>27</v>
      </c>
      <c r="AS49" s="15" t="s">
        <v>27</v>
      </c>
      <c r="AT49" s="15" t="s">
        <v>27</v>
      </c>
      <c r="AU49" s="15" t="s">
        <v>27</v>
      </c>
      <c r="AV49" s="15" t="s">
        <v>27</v>
      </c>
      <c r="AW49" s="15" t="s">
        <v>27</v>
      </c>
      <c r="AX49" s="15" t="s">
        <v>27</v>
      </c>
      <c r="AY49" s="15" t="s">
        <v>27</v>
      </c>
      <c r="AZ49" s="15" t="s">
        <v>27</v>
      </c>
      <c r="BA49" s="15" t="s">
        <v>27</v>
      </c>
      <c r="BB49" s="15" t="s">
        <v>27</v>
      </c>
      <c r="BC49" s="15" t="s">
        <v>27</v>
      </c>
      <c r="BD49" s="15" t="s">
        <v>27</v>
      </c>
      <c r="BE49" s="15" t="s">
        <v>27</v>
      </c>
      <c r="BF49" s="15" t="s">
        <v>27</v>
      </c>
      <c r="BG49" s="15" t="s">
        <v>27</v>
      </c>
      <c r="BH49" s="15" t="s">
        <v>27</v>
      </c>
      <c r="BI49" s="15" t="s">
        <v>27</v>
      </c>
      <c r="BJ49" s="15" t="s">
        <v>27</v>
      </c>
      <c r="BK49" s="15" t="s">
        <v>27</v>
      </c>
      <c r="BL49" s="15" t="s">
        <v>27</v>
      </c>
      <c r="BM49" s="15" t="s">
        <v>27</v>
      </c>
      <c r="BN49" s="15" t="s">
        <v>27</v>
      </c>
      <c r="BO49" s="15" t="s">
        <v>27</v>
      </c>
      <c r="BP49" s="15" t="s">
        <v>27</v>
      </c>
      <c r="BQ49" s="15" t="s">
        <v>27</v>
      </c>
      <c r="BR49" s="15" t="s">
        <v>27</v>
      </c>
      <c r="BS49" s="15" t="s">
        <v>27</v>
      </c>
      <c r="BT49" s="15" t="s">
        <v>27</v>
      </c>
      <c r="BU49" s="15" t="s">
        <v>27</v>
      </c>
      <c r="BV49" s="15" t="s">
        <v>27</v>
      </c>
      <c r="BW49" s="15" t="s">
        <v>27</v>
      </c>
      <c r="BX49" s="15" t="s">
        <v>27</v>
      </c>
      <c r="BY49" s="15" t="s">
        <v>27</v>
      </c>
      <c r="BZ49" s="15" t="s">
        <v>27</v>
      </c>
      <c r="CA49" s="15" t="s">
        <v>27</v>
      </c>
      <c r="CB49" s="15" t="s">
        <v>27</v>
      </c>
      <c r="CC49" s="15" t="s">
        <v>27</v>
      </c>
      <c r="CD49" s="15" t="s">
        <v>27</v>
      </c>
      <c r="CE49" s="15" t="s">
        <v>27</v>
      </c>
      <c r="CF49" s="15" t="s">
        <v>27</v>
      </c>
      <c r="CG49" s="15" t="s">
        <v>27</v>
      </c>
      <c r="CH49" s="15" t="s">
        <v>27</v>
      </c>
      <c r="CI49" s="15" t="s">
        <v>27</v>
      </c>
      <c r="CJ49" s="15" t="s">
        <v>27</v>
      </c>
      <c r="CK49" s="15" t="s">
        <v>27</v>
      </c>
      <c r="CL49" s="15" t="s">
        <v>27</v>
      </c>
      <c r="CM49" s="15" t="s">
        <v>27</v>
      </c>
      <c r="CN49" s="15" t="s">
        <v>27</v>
      </c>
      <c r="CO49" s="15" t="s">
        <v>27</v>
      </c>
      <c r="CP49" s="15" t="s">
        <v>27</v>
      </c>
      <c r="CQ49" s="15" t="s">
        <v>27</v>
      </c>
      <c r="CR49" s="15" t="s">
        <v>27</v>
      </c>
      <c r="CS49" s="15" t="s">
        <v>27</v>
      </c>
      <c r="CT49" s="15" t="s">
        <v>27</v>
      </c>
      <c r="CU49" s="15" t="s">
        <v>27</v>
      </c>
      <c r="CV49" s="15" t="s">
        <v>27</v>
      </c>
      <c r="CW49" s="15" t="s">
        <v>27</v>
      </c>
      <c r="CX49" s="15" t="s">
        <v>27</v>
      </c>
      <c r="CY49" s="15" t="s">
        <v>27</v>
      </c>
      <c r="CZ49" s="15" t="s">
        <v>27</v>
      </c>
      <c r="DA49" s="15" t="s">
        <v>27</v>
      </c>
      <c r="DB49" s="15" t="s">
        <v>27</v>
      </c>
      <c r="DC49" s="15" t="s">
        <v>27</v>
      </c>
      <c r="DD49" s="15" t="s">
        <v>27</v>
      </c>
      <c r="DE49" s="15" t="s">
        <v>27</v>
      </c>
      <c r="DF49" s="15" t="s">
        <v>27</v>
      </c>
      <c r="DG49" s="15" t="s">
        <v>27</v>
      </c>
      <c r="DH49" s="15" t="s">
        <v>27</v>
      </c>
      <c r="DI49" s="15" t="s">
        <v>27</v>
      </c>
      <c r="DJ49" s="15" t="s">
        <v>27</v>
      </c>
      <c r="DK49" s="15" t="s">
        <v>27</v>
      </c>
      <c r="DL49" s="15" t="s">
        <v>27</v>
      </c>
      <c r="DM49" s="15" t="s">
        <v>27</v>
      </c>
      <c r="DN49" s="15" t="s">
        <v>27</v>
      </c>
      <c r="DO49" s="15" t="s">
        <v>27</v>
      </c>
      <c r="DP49" s="15" t="s">
        <v>27</v>
      </c>
      <c r="DQ49" s="15" t="s">
        <v>27</v>
      </c>
      <c r="DR49" s="15" t="s">
        <v>27</v>
      </c>
      <c r="DS49" s="15" t="s">
        <v>27</v>
      </c>
      <c r="DT49" s="15" t="s">
        <v>27</v>
      </c>
      <c r="DU49" s="15" t="s">
        <v>27</v>
      </c>
      <c r="DV49" s="15" t="s">
        <v>27</v>
      </c>
      <c r="DW49" s="15" t="s">
        <v>27</v>
      </c>
      <c r="DX49" s="15" t="s">
        <v>27</v>
      </c>
      <c r="DY49" s="15" t="s">
        <v>27</v>
      </c>
      <c r="DZ49" s="15" t="s">
        <v>27</v>
      </c>
      <c r="EA49" s="15" t="s">
        <v>27</v>
      </c>
      <c r="EB49" s="15" t="s">
        <v>27</v>
      </c>
      <c r="EC49" s="15" t="s">
        <v>27</v>
      </c>
      <c r="ED49" s="15" t="s">
        <v>27</v>
      </c>
      <c r="EE49" s="15" t="s">
        <v>27</v>
      </c>
      <c r="EF49" s="15" t="s">
        <v>27</v>
      </c>
      <c r="EG49" s="15" t="s">
        <v>27</v>
      </c>
      <c r="EH49" s="15" t="s">
        <v>27</v>
      </c>
      <c r="EI49" s="15" t="s">
        <v>27</v>
      </c>
      <c r="EJ49" s="15" t="s">
        <v>27</v>
      </c>
      <c r="EK49" s="15" t="s">
        <v>27</v>
      </c>
      <c r="EL49" s="15" t="s">
        <v>27</v>
      </c>
      <c r="EM49" s="15" t="s">
        <v>27</v>
      </c>
      <c r="EN49" s="15" t="s">
        <v>27</v>
      </c>
      <c r="EO49" s="15" t="s">
        <v>27</v>
      </c>
      <c r="EP49" s="15" t="s">
        <v>27</v>
      </c>
      <c r="EQ49" s="15" t="s">
        <v>27</v>
      </c>
      <c r="ER49" s="15" t="s">
        <v>27</v>
      </c>
      <c r="ES49" s="15" t="s">
        <v>27</v>
      </c>
      <c r="ET49" s="15" t="s">
        <v>27</v>
      </c>
      <c r="EU49" s="15" t="s">
        <v>27</v>
      </c>
      <c r="EV49" s="15" t="s">
        <v>27</v>
      </c>
      <c r="EW49" s="15" t="s">
        <v>27</v>
      </c>
      <c r="EX49" s="15" t="s">
        <v>27</v>
      </c>
      <c r="EY49" s="15" t="s">
        <v>27</v>
      </c>
      <c r="EZ49" s="15" t="s">
        <v>27</v>
      </c>
      <c r="FA49" s="15" t="s">
        <v>27</v>
      </c>
    </row>
    <row r="50" spans="1:157">
      <c r="A50" s="11" t="s">
        <v>202</v>
      </c>
      <c r="B50" s="11" t="s">
        <v>402</v>
      </c>
      <c r="C50" s="11">
        <v>2282370</v>
      </c>
      <c r="D50" s="11">
        <v>480691</v>
      </c>
      <c r="E50" s="11">
        <v>117107</v>
      </c>
      <c r="F50" s="11">
        <v>363584</v>
      </c>
      <c r="G50" s="11">
        <v>381665</v>
      </c>
      <c r="H50" s="11" t="s">
        <v>185</v>
      </c>
      <c r="I50" s="11">
        <v>-18081</v>
      </c>
      <c r="J50" s="11">
        <v>2763061</v>
      </c>
      <c r="K50" s="11">
        <v>338389</v>
      </c>
      <c r="L50" s="11">
        <v>213642</v>
      </c>
      <c r="M50" s="11">
        <v>124747</v>
      </c>
      <c r="N50" s="11">
        <v>117593</v>
      </c>
      <c r="O50" s="11" t="s">
        <v>185</v>
      </c>
      <c r="P50" s="11">
        <v>7154</v>
      </c>
      <c r="Q50" s="11">
        <v>3101450</v>
      </c>
      <c r="R50" s="11">
        <v>125694</v>
      </c>
      <c r="S50" s="11">
        <v>142345</v>
      </c>
      <c r="T50" s="11">
        <v>-16651</v>
      </c>
      <c r="U50" s="11">
        <v>-22756</v>
      </c>
      <c r="V50" s="11" t="s">
        <v>185</v>
      </c>
      <c r="W50" s="11">
        <v>6105</v>
      </c>
      <c r="X50" s="11">
        <v>3227144</v>
      </c>
      <c r="Y50" s="11">
        <v>525458</v>
      </c>
      <c r="Z50" s="11">
        <v>298464</v>
      </c>
      <c r="AA50" s="11">
        <v>226994</v>
      </c>
      <c r="AB50" s="11">
        <v>227080</v>
      </c>
      <c r="AC50" s="11" t="s">
        <v>185</v>
      </c>
      <c r="AD50" s="11">
        <v>-86</v>
      </c>
      <c r="AE50" s="11">
        <v>3752602</v>
      </c>
      <c r="AF50" s="11">
        <v>381637</v>
      </c>
      <c r="AG50" s="11">
        <v>346615</v>
      </c>
      <c r="AH50" s="11">
        <v>35022</v>
      </c>
      <c r="AI50" s="11">
        <v>22840</v>
      </c>
      <c r="AJ50" s="11" t="s">
        <v>185</v>
      </c>
      <c r="AK50" s="11">
        <v>12182</v>
      </c>
      <c r="AL50" s="11">
        <v>4134239</v>
      </c>
      <c r="AM50" s="11">
        <v>-1042999</v>
      </c>
      <c r="AN50" s="11">
        <v>341091</v>
      </c>
      <c r="AO50" s="11">
        <v>-1384091</v>
      </c>
      <c r="AP50" s="11">
        <v>-1188331</v>
      </c>
      <c r="AQ50" s="11" t="s">
        <v>185</v>
      </c>
      <c r="AR50" s="11">
        <v>-195760</v>
      </c>
      <c r="AS50" s="11">
        <v>3091240</v>
      </c>
      <c r="AT50" s="11">
        <v>527390</v>
      </c>
      <c r="AU50" s="11">
        <v>161082</v>
      </c>
      <c r="AV50" s="11">
        <v>366308</v>
      </c>
      <c r="AW50" s="11">
        <v>409229</v>
      </c>
      <c r="AX50" s="11" t="s">
        <v>185</v>
      </c>
      <c r="AY50" s="11">
        <v>-42921</v>
      </c>
      <c r="AZ50" s="11">
        <v>3618630</v>
      </c>
      <c r="BA50" s="11">
        <v>480467</v>
      </c>
      <c r="BB50" s="11">
        <v>264039</v>
      </c>
      <c r="BC50" s="11">
        <v>216428</v>
      </c>
      <c r="BD50" s="11">
        <v>217550</v>
      </c>
      <c r="BE50" s="11" t="s">
        <v>185</v>
      </c>
      <c r="BF50" s="11">
        <v>-1122</v>
      </c>
      <c r="BG50" s="11">
        <v>4099097</v>
      </c>
      <c r="BH50" s="11">
        <v>100128</v>
      </c>
      <c r="BI50" s="11">
        <v>263499</v>
      </c>
      <c r="BJ50" s="11">
        <v>-163371</v>
      </c>
      <c r="BK50" s="11">
        <v>-143326</v>
      </c>
      <c r="BL50" s="11" t="s">
        <v>185</v>
      </c>
      <c r="BM50" s="11">
        <v>-20045</v>
      </c>
      <c r="BN50" s="11">
        <v>4199225</v>
      </c>
      <c r="BO50" s="11">
        <v>463209</v>
      </c>
      <c r="BP50" s="11">
        <v>250343</v>
      </c>
      <c r="BQ50" s="11">
        <v>212866</v>
      </c>
      <c r="BR50" s="11">
        <v>260376</v>
      </c>
      <c r="BS50" s="11" t="s">
        <v>185</v>
      </c>
      <c r="BT50" s="11">
        <v>-47510</v>
      </c>
      <c r="BU50" s="11">
        <v>4662434</v>
      </c>
      <c r="BV50" s="11">
        <v>1152501</v>
      </c>
      <c r="BW50" s="11">
        <v>288131</v>
      </c>
      <c r="BX50" s="11">
        <v>864370</v>
      </c>
      <c r="BY50" s="11">
        <v>870982</v>
      </c>
      <c r="BZ50" s="11" t="s">
        <v>185</v>
      </c>
      <c r="CA50" s="11">
        <v>-6612</v>
      </c>
      <c r="CB50" s="11">
        <v>5814935</v>
      </c>
      <c r="CC50" s="11">
        <v>563958</v>
      </c>
      <c r="CD50" s="11">
        <v>251857</v>
      </c>
      <c r="CE50" s="11">
        <v>312101</v>
      </c>
      <c r="CF50" s="11">
        <v>343815</v>
      </c>
      <c r="CG50" s="11" t="s">
        <v>185</v>
      </c>
      <c r="CH50" s="11">
        <v>-31714</v>
      </c>
      <c r="CI50" s="11">
        <v>6378893</v>
      </c>
      <c r="CJ50" s="11">
        <v>350327</v>
      </c>
      <c r="CK50" s="11">
        <v>511434</v>
      </c>
      <c r="CL50" s="11">
        <v>-161107</v>
      </c>
      <c r="CM50" s="11">
        <v>-161506</v>
      </c>
      <c r="CN50" s="11" t="s">
        <v>185</v>
      </c>
      <c r="CO50" s="11">
        <v>399</v>
      </c>
      <c r="CP50" s="11">
        <v>6729220</v>
      </c>
      <c r="CQ50" s="11">
        <v>781297</v>
      </c>
      <c r="CR50" s="11">
        <v>474388</v>
      </c>
      <c r="CS50" s="11">
        <v>306909</v>
      </c>
      <c r="CT50" s="11">
        <v>388834</v>
      </c>
      <c r="CU50" s="11" t="s">
        <v>185</v>
      </c>
      <c r="CV50" s="11">
        <v>-81925</v>
      </c>
      <c r="CW50" s="11">
        <v>7510517</v>
      </c>
      <c r="CX50" s="11">
        <v>1324735</v>
      </c>
      <c r="CY50" s="11">
        <v>380823</v>
      </c>
      <c r="CZ50" s="11">
        <v>943912</v>
      </c>
      <c r="DA50" s="11">
        <v>995989</v>
      </c>
      <c r="DB50" s="11" t="s">
        <v>185</v>
      </c>
      <c r="DC50" s="11">
        <v>-52077</v>
      </c>
      <c r="DD50" s="11">
        <v>8835252</v>
      </c>
      <c r="DE50" s="11">
        <v>-441735</v>
      </c>
      <c r="DF50" s="11">
        <v>214716</v>
      </c>
      <c r="DG50" s="11">
        <v>-656451</v>
      </c>
      <c r="DH50" s="11">
        <v>-648161</v>
      </c>
      <c r="DI50" s="11" t="s">
        <v>185</v>
      </c>
      <c r="DJ50" s="11">
        <v>-8290</v>
      </c>
      <c r="DK50" s="11">
        <v>8393517</v>
      </c>
      <c r="DL50" s="11">
        <v>2061211</v>
      </c>
      <c r="DM50" s="11">
        <v>315983</v>
      </c>
      <c r="DN50" s="11">
        <v>1745228</v>
      </c>
      <c r="DO50" s="11">
        <v>1747196</v>
      </c>
      <c r="DP50" s="11" t="s">
        <v>185</v>
      </c>
      <c r="DQ50" s="11">
        <v>-1968</v>
      </c>
      <c r="DR50" s="11">
        <v>10454728</v>
      </c>
      <c r="DS50" s="11">
        <v>1420852</v>
      </c>
      <c r="DT50" s="11">
        <v>137068</v>
      </c>
      <c r="DU50" s="11">
        <v>1283785</v>
      </c>
      <c r="DV50" s="11">
        <v>1316181</v>
      </c>
      <c r="DW50" s="11" t="s">
        <v>185</v>
      </c>
      <c r="DX50" s="11">
        <v>-32397</v>
      </c>
      <c r="DY50" s="11">
        <v>11875581</v>
      </c>
      <c r="DZ50" s="11">
        <v>2990340</v>
      </c>
      <c r="EA50" s="11">
        <v>475803</v>
      </c>
      <c r="EB50" s="11">
        <v>2514537</v>
      </c>
      <c r="EC50" s="11">
        <v>2484428</v>
      </c>
      <c r="ED50" s="11" t="s">
        <v>185</v>
      </c>
      <c r="EE50" s="11">
        <v>30109</v>
      </c>
      <c r="EF50" s="11">
        <v>14865920</v>
      </c>
      <c r="EG50" s="11">
        <v>-2630737</v>
      </c>
      <c r="EH50" s="11">
        <v>408982</v>
      </c>
      <c r="EI50" s="11">
        <v>-3039718</v>
      </c>
      <c r="EJ50" s="11">
        <v>-2885386</v>
      </c>
      <c r="EK50" s="11" t="s">
        <v>185</v>
      </c>
      <c r="EL50" s="11">
        <v>-154333</v>
      </c>
      <c r="EM50" s="11">
        <v>12235184</v>
      </c>
      <c r="EN50" s="11">
        <v>2573911</v>
      </c>
      <c r="EO50" s="11">
        <v>348784</v>
      </c>
      <c r="EP50" s="11">
        <v>2225127</v>
      </c>
      <c r="EQ50" s="11">
        <v>2262246</v>
      </c>
      <c r="ER50" s="11" t="s">
        <v>185</v>
      </c>
      <c r="ES50" s="11">
        <v>-37119</v>
      </c>
      <c r="ET50" s="11">
        <v>14809094</v>
      </c>
      <c r="EU50" s="11">
        <v>3028148</v>
      </c>
      <c r="EV50" s="11">
        <v>387991</v>
      </c>
      <c r="EW50" s="11">
        <v>2640156</v>
      </c>
      <c r="EX50" s="11">
        <v>2636651</v>
      </c>
      <c r="EY50" s="11" t="s">
        <v>185</v>
      </c>
      <c r="EZ50" s="11">
        <v>3505</v>
      </c>
      <c r="FA50" s="11">
        <v>17837242</v>
      </c>
    </row>
    <row r="51" spans="1:157">
      <c r="A51" s="11" t="s">
        <v>203</v>
      </c>
      <c r="B51" s="11" t="s">
        <v>403</v>
      </c>
      <c r="C51" s="11">
        <v>1658552</v>
      </c>
      <c r="D51" s="11">
        <v>477989</v>
      </c>
      <c r="E51" s="11">
        <v>113468</v>
      </c>
      <c r="F51" s="11">
        <v>364521</v>
      </c>
      <c r="G51" s="11">
        <v>381665</v>
      </c>
      <c r="H51" s="11" t="s">
        <v>185</v>
      </c>
      <c r="I51" s="11">
        <v>-17144</v>
      </c>
      <c r="J51" s="11">
        <v>2136541</v>
      </c>
      <c r="K51" s="11">
        <v>262176</v>
      </c>
      <c r="L51" s="11">
        <v>148198</v>
      </c>
      <c r="M51" s="11">
        <v>113978</v>
      </c>
      <c r="N51" s="11">
        <v>117593</v>
      </c>
      <c r="O51" s="11" t="s">
        <v>185</v>
      </c>
      <c r="P51" s="11">
        <v>-3615</v>
      </c>
      <c r="Q51" s="11">
        <v>2398717</v>
      </c>
      <c r="R51" s="11">
        <v>84979</v>
      </c>
      <c r="S51" s="11">
        <v>116476</v>
      </c>
      <c r="T51" s="11">
        <v>-31497</v>
      </c>
      <c r="U51" s="11">
        <v>-22756</v>
      </c>
      <c r="V51" s="11" t="s">
        <v>185</v>
      </c>
      <c r="W51" s="11">
        <v>-8741</v>
      </c>
      <c r="X51" s="11">
        <v>2483696</v>
      </c>
      <c r="Y51" s="11">
        <v>411835</v>
      </c>
      <c r="Z51" s="11">
        <v>188319</v>
      </c>
      <c r="AA51" s="11">
        <v>223516</v>
      </c>
      <c r="AB51" s="11">
        <v>227080</v>
      </c>
      <c r="AC51" s="11" t="s">
        <v>185</v>
      </c>
      <c r="AD51" s="11">
        <v>-3564</v>
      </c>
      <c r="AE51" s="11">
        <v>2895531</v>
      </c>
      <c r="AF51" s="11">
        <v>201982</v>
      </c>
      <c r="AG51" s="11">
        <v>196967</v>
      </c>
      <c r="AH51" s="11">
        <v>5015</v>
      </c>
      <c r="AI51" s="11">
        <v>22840</v>
      </c>
      <c r="AJ51" s="11" t="s">
        <v>185</v>
      </c>
      <c r="AK51" s="11">
        <v>-17825</v>
      </c>
      <c r="AL51" s="11">
        <v>3097513</v>
      </c>
      <c r="AM51" s="11">
        <v>-1097005</v>
      </c>
      <c r="AN51" s="11">
        <v>303218</v>
      </c>
      <c r="AO51" s="11">
        <v>-1400223</v>
      </c>
      <c r="AP51" s="11">
        <v>-1188331</v>
      </c>
      <c r="AQ51" s="11" t="s">
        <v>185</v>
      </c>
      <c r="AR51" s="11">
        <v>-211892</v>
      </c>
      <c r="AS51" s="11">
        <v>2000508</v>
      </c>
      <c r="AT51" s="11">
        <v>513393</v>
      </c>
      <c r="AU51" s="11">
        <v>155760</v>
      </c>
      <c r="AV51" s="11">
        <v>357633</v>
      </c>
      <c r="AW51" s="11">
        <v>409229</v>
      </c>
      <c r="AX51" s="11" t="s">
        <v>185</v>
      </c>
      <c r="AY51" s="11">
        <v>-51596</v>
      </c>
      <c r="AZ51" s="11">
        <v>2513901</v>
      </c>
      <c r="BA51" s="11">
        <v>413852</v>
      </c>
      <c r="BB51" s="11">
        <v>207842</v>
      </c>
      <c r="BC51" s="11">
        <v>206010</v>
      </c>
      <c r="BD51" s="11">
        <v>217550</v>
      </c>
      <c r="BE51" s="11" t="s">
        <v>185</v>
      </c>
      <c r="BF51" s="11">
        <v>-11540</v>
      </c>
      <c r="BG51" s="11">
        <v>2927753</v>
      </c>
      <c r="BH51" s="11">
        <v>40609</v>
      </c>
      <c r="BI51" s="11">
        <v>191138</v>
      </c>
      <c r="BJ51" s="11">
        <v>-150529</v>
      </c>
      <c r="BK51" s="11">
        <v>-143326</v>
      </c>
      <c r="BL51" s="11" t="s">
        <v>185</v>
      </c>
      <c r="BM51" s="11">
        <v>-7203</v>
      </c>
      <c r="BN51" s="11">
        <v>2968362</v>
      </c>
      <c r="BO51" s="11">
        <v>447481</v>
      </c>
      <c r="BP51" s="11">
        <v>211419</v>
      </c>
      <c r="BQ51" s="11">
        <v>236062</v>
      </c>
      <c r="BR51" s="11">
        <v>260376</v>
      </c>
      <c r="BS51" s="11" t="s">
        <v>185</v>
      </c>
      <c r="BT51" s="11">
        <v>-24314</v>
      </c>
      <c r="BU51" s="11">
        <v>3415843</v>
      </c>
      <c r="BV51" s="11">
        <v>1027373</v>
      </c>
      <c r="BW51" s="11">
        <v>211769</v>
      </c>
      <c r="BX51" s="11">
        <v>815604</v>
      </c>
      <c r="BY51" s="11">
        <v>870982</v>
      </c>
      <c r="BZ51" s="11" t="s">
        <v>185</v>
      </c>
      <c r="CA51" s="11">
        <v>-55378</v>
      </c>
      <c r="CB51" s="11">
        <v>4443216</v>
      </c>
      <c r="CC51" s="11">
        <v>452536</v>
      </c>
      <c r="CD51" s="11">
        <v>146073</v>
      </c>
      <c r="CE51" s="11">
        <v>306463</v>
      </c>
      <c r="CF51" s="11">
        <v>343815</v>
      </c>
      <c r="CG51" s="11" t="s">
        <v>185</v>
      </c>
      <c r="CH51" s="11">
        <v>-37352</v>
      </c>
      <c r="CI51" s="11">
        <v>4895752</v>
      </c>
      <c r="CJ51" s="11">
        <v>214637</v>
      </c>
      <c r="CK51" s="11">
        <v>426321</v>
      </c>
      <c r="CL51" s="11">
        <v>-211684</v>
      </c>
      <c r="CM51" s="11">
        <v>-161506</v>
      </c>
      <c r="CN51" s="11" t="s">
        <v>185</v>
      </c>
      <c r="CO51" s="11">
        <v>-50178</v>
      </c>
      <c r="CP51" s="11">
        <v>5110389</v>
      </c>
      <c r="CQ51" s="11">
        <v>712965</v>
      </c>
      <c r="CR51" s="11">
        <v>374243</v>
      </c>
      <c r="CS51" s="11">
        <v>338722</v>
      </c>
      <c r="CT51" s="11">
        <v>388834</v>
      </c>
      <c r="CU51" s="11" t="s">
        <v>185</v>
      </c>
      <c r="CV51" s="11">
        <v>-50112</v>
      </c>
      <c r="CW51" s="11">
        <v>5823354</v>
      </c>
      <c r="CX51" s="11">
        <v>1292504</v>
      </c>
      <c r="CY51" s="11">
        <v>333318</v>
      </c>
      <c r="CZ51" s="11">
        <v>959186</v>
      </c>
      <c r="DA51" s="11">
        <v>995989</v>
      </c>
      <c r="DB51" s="11" t="s">
        <v>185</v>
      </c>
      <c r="DC51" s="11">
        <v>-36803</v>
      </c>
      <c r="DD51" s="11">
        <v>7115858</v>
      </c>
      <c r="DE51" s="11">
        <v>-370322</v>
      </c>
      <c r="DF51" s="11">
        <v>318946</v>
      </c>
      <c r="DG51" s="11">
        <v>-689268</v>
      </c>
      <c r="DH51" s="11">
        <v>-648161</v>
      </c>
      <c r="DI51" s="11" t="s">
        <v>185</v>
      </c>
      <c r="DJ51" s="11">
        <v>-41107</v>
      </c>
      <c r="DK51" s="11">
        <v>6745536</v>
      </c>
      <c r="DL51" s="11">
        <v>2044978</v>
      </c>
      <c r="DM51" s="11">
        <v>276977</v>
      </c>
      <c r="DN51" s="11">
        <v>1768001</v>
      </c>
      <c r="DO51" s="11">
        <v>1747196</v>
      </c>
      <c r="DP51" s="11" t="s">
        <v>185</v>
      </c>
      <c r="DQ51" s="11">
        <v>20805</v>
      </c>
      <c r="DR51" s="11">
        <v>8790514</v>
      </c>
      <c r="DS51" s="11">
        <v>1472358</v>
      </c>
      <c r="DT51" s="11">
        <v>173646</v>
      </c>
      <c r="DU51" s="11">
        <v>1298712</v>
      </c>
      <c r="DV51" s="11">
        <v>1316181</v>
      </c>
      <c r="DW51" s="11" t="s">
        <v>185</v>
      </c>
      <c r="DX51" s="11">
        <v>-17469</v>
      </c>
      <c r="DY51" s="11">
        <v>10262872</v>
      </c>
      <c r="DZ51" s="11">
        <v>2900976</v>
      </c>
      <c r="EA51" s="11">
        <v>410279</v>
      </c>
      <c r="EB51" s="11">
        <v>2490696</v>
      </c>
      <c r="EC51" s="11">
        <v>2484428</v>
      </c>
      <c r="ED51" s="11" t="s">
        <v>185</v>
      </c>
      <c r="EE51" s="11">
        <v>6268</v>
      </c>
      <c r="EF51" s="11">
        <v>13163847</v>
      </c>
      <c r="EG51" s="11">
        <v>-2696928</v>
      </c>
      <c r="EH51" s="11">
        <v>333472</v>
      </c>
      <c r="EI51" s="11">
        <v>-3030400</v>
      </c>
      <c r="EJ51" s="11">
        <v>-2885386</v>
      </c>
      <c r="EK51" s="11" t="s">
        <v>185</v>
      </c>
      <c r="EL51" s="11">
        <v>-145014</v>
      </c>
      <c r="EM51" s="11">
        <v>10466919</v>
      </c>
      <c r="EN51" s="11">
        <v>2512027</v>
      </c>
      <c r="EO51" s="11">
        <v>306282</v>
      </c>
      <c r="EP51" s="11">
        <v>2205745</v>
      </c>
      <c r="EQ51" s="11">
        <v>2262246</v>
      </c>
      <c r="ER51" s="11" t="s">
        <v>185</v>
      </c>
      <c r="ES51" s="11">
        <v>-56501</v>
      </c>
      <c r="ET51" s="11">
        <v>12978946</v>
      </c>
      <c r="EU51" s="11">
        <v>2903918</v>
      </c>
      <c r="EV51" s="11">
        <v>292011</v>
      </c>
      <c r="EW51" s="11">
        <v>2611907</v>
      </c>
      <c r="EX51" s="11">
        <v>2636651</v>
      </c>
      <c r="EY51" s="11" t="s">
        <v>185</v>
      </c>
      <c r="EZ51" s="11">
        <v>-24744</v>
      </c>
      <c r="FA51" s="11">
        <v>15882864</v>
      </c>
    </row>
    <row r="52" spans="1:157">
      <c r="A52" s="11" t="s">
        <v>204</v>
      </c>
      <c r="B52" s="11" t="s">
        <v>404</v>
      </c>
      <c r="C52" s="11">
        <v>623818</v>
      </c>
      <c r="D52" s="11">
        <v>2702</v>
      </c>
      <c r="E52" s="11">
        <v>3638</v>
      </c>
      <c r="F52" s="11">
        <v>-936</v>
      </c>
      <c r="G52" s="11" t="s">
        <v>185</v>
      </c>
      <c r="H52" s="11" t="s">
        <v>185</v>
      </c>
      <c r="I52" s="11">
        <v>-936</v>
      </c>
      <c r="J52" s="11">
        <v>626520</v>
      </c>
      <c r="K52" s="11">
        <v>76213</v>
      </c>
      <c r="L52" s="11">
        <v>65444</v>
      </c>
      <c r="M52" s="11">
        <v>10769</v>
      </c>
      <c r="N52" s="11" t="s">
        <v>185</v>
      </c>
      <c r="O52" s="11" t="s">
        <v>185</v>
      </c>
      <c r="P52" s="11">
        <v>10769</v>
      </c>
      <c r="Q52" s="11">
        <v>702733</v>
      </c>
      <c r="R52" s="11">
        <v>40715</v>
      </c>
      <c r="S52" s="11">
        <v>25869</v>
      </c>
      <c r="T52" s="11">
        <v>14846</v>
      </c>
      <c r="U52" s="11" t="s">
        <v>185</v>
      </c>
      <c r="V52" s="11" t="s">
        <v>185</v>
      </c>
      <c r="W52" s="11">
        <v>14846</v>
      </c>
      <c r="X52" s="11">
        <v>743448</v>
      </c>
      <c r="Y52" s="11">
        <v>113623</v>
      </c>
      <c r="Z52" s="11">
        <v>110146</v>
      </c>
      <c r="AA52" s="11">
        <v>3477</v>
      </c>
      <c r="AB52" s="11" t="s">
        <v>185</v>
      </c>
      <c r="AC52" s="11" t="s">
        <v>185</v>
      </c>
      <c r="AD52" s="11">
        <v>3477</v>
      </c>
      <c r="AE52" s="11">
        <v>857071</v>
      </c>
      <c r="AF52" s="11">
        <v>179655</v>
      </c>
      <c r="AG52" s="11">
        <v>149648</v>
      </c>
      <c r="AH52" s="11">
        <v>30007</v>
      </c>
      <c r="AI52" s="11" t="s">
        <v>185</v>
      </c>
      <c r="AJ52" s="11" t="s">
        <v>185</v>
      </c>
      <c r="AK52" s="11">
        <v>30007</v>
      </c>
      <c r="AL52" s="11">
        <v>1036726</v>
      </c>
      <c r="AM52" s="11">
        <v>54006</v>
      </c>
      <c r="AN52" s="11">
        <v>37874</v>
      </c>
      <c r="AO52" s="11">
        <v>16132</v>
      </c>
      <c r="AP52" s="11" t="s">
        <v>185</v>
      </c>
      <c r="AQ52" s="11" t="s">
        <v>185</v>
      </c>
      <c r="AR52" s="11">
        <v>16132</v>
      </c>
      <c r="AS52" s="11">
        <v>1090732</v>
      </c>
      <c r="AT52" s="11">
        <v>13997</v>
      </c>
      <c r="AU52" s="11">
        <v>5322</v>
      </c>
      <c r="AV52" s="11">
        <v>8675</v>
      </c>
      <c r="AW52" s="11" t="s">
        <v>185</v>
      </c>
      <c r="AX52" s="11" t="s">
        <v>185</v>
      </c>
      <c r="AY52" s="11">
        <v>8675</v>
      </c>
      <c r="AZ52" s="11">
        <v>1104729</v>
      </c>
      <c r="BA52" s="11">
        <v>66615</v>
      </c>
      <c r="BB52" s="11">
        <v>56197</v>
      </c>
      <c r="BC52" s="11">
        <v>10418</v>
      </c>
      <c r="BD52" s="11" t="s">
        <v>185</v>
      </c>
      <c r="BE52" s="11" t="s">
        <v>185</v>
      </c>
      <c r="BF52" s="11">
        <v>10418</v>
      </c>
      <c r="BG52" s="11">
        <v>1171344</v>
      </c>
      <c r="BH52" s="11">
        <v>59519</v>
      </c>
      <c r="BI52" s="11">
        <v>72361</v>
      </c>
      <c r="BJ52" s="11">
        <v>-12842</v>
      </c>
      <c r="BK52" s="11" t="s">
        <v>185</v>
      </c>
      <c r="BL52" s="11" t="s">
        <v>185</v>
      </c>
      <c r="BM52" s="11">
        <v>-12842</v>
      </c>
      <c r="BN52" s="11">
        <v>1230863</v>
      </c>
      <c r="BO52" s="11">
        <v>15728</v>
      </c>
      <c r="BP52" s="11">
        <v>38925</v>
      </c>
      <c r="BQ52" s="11">
        <v>-23197</v>
      </c>
      <c r="BR52" s="11" t="s">
        <v>185</v>
      </c>
      <c r="BS52" s="11" t="s">
        <v>185</v>
      </c>
      <c r="BT52" s="11">
        <v>-23197</v>
      </c>
      <c r="BU52" s="11">
        <v>1246591</v>
      </c>
      <c r="BV52" s="11">
        <v>125128</v>
      </c>
      <c r="BW52" s="11">
        <v>76362</v>
      </c>
      <c r="BX52" s="11">
        <v>48766</v>
      </c>
      <c r="BY52" s="11" t="s">
        <v>185</v>
      </c>
      <c r="BZ52" s="11" t="s">
        <v>185</v>
      </c>
      <c r="CA52" s="11">
        <v>48766</v>
      </c>
      <c r="CB52" s="11">
        <v>1371719</v>
      </c>
      <c r="CC52" s="11">
        <v>111422</v>
      </c>
      <c r="CD52" s="11">
        <v>105784</v>
      </c>
      <c r="CE52" s="11">
        <v>5638</v>
      </c>
      <c r="CF52" s="11" t="s">
        <v>185</v>
      </c>
      <c r="CG52" s="11" t="s">
        <v>185</v>
      </c>
      <c r="CH52" s="11">
        <v>5638</v>
      </c>
      <c r="CI52" s="11">
        <v>1483141</v>
      </c>
      <c r="CJ52" s="11">
        <v>135690</v>
      </c>
      <c r="CK52" s="11">
        <v>85114</v>
      </c>
      <c r="CL52" s="11">
        <v>50576</v>
      </c>
      <c r="CM52" s="11" t="s">
        <v>185</v>
      </c>
      <c r="CN52" s="11" t="s">
        <v>185</v>
      </c>
      <c r="CO52" s="11">
        <v>50576</v>
      </c>
      <c r="CP52" s="11">
        <v>1618831</v>
      </c>
      <c r="CQ52" s="11">
        <v>68332</v>
      </c>
      <c r="CR52" s="11">
        <v>100145</v>
      </c>
      <c r="CS52" s="11">
        <v>-31813</v>
      </c>
      <c r="CT52" s="11" t="s">
        <v>185</v>
      </c>
      <c r="CU52" s="11" t="s">
        <v>185</v>
      </c>
      <c r="CV52" s="11">
        <v>-31813</v>
      </c>
      <c r="CW52" s="11">
        <v>1687163</v>
      </c>
      <c r="CX52" s="11">
        <v>32231</v>
      </c>
      <c r="CY52" s="11">
        <v>47505</v>
      </c>
      <c r="CZ52" s="11">
        <v>-15274</v>
      </c>
      <c r="DA52" s="11" t="s">
        <v>185</v>
      </c>
      <c r="DB52" s="11" t="s">
        <v>185</v>
      </c>
      <c r="DC52" s="11">
        <v>-15274</v>
      </c>
      <c r="DD52" s="11">
        <v>1719394</v>
      </c>
      <c r="DE52" s="11">
        <v>-71413</v>
      </c>
      <c r="DF52" s="11">
        <v>-104230</v>
      </c>
      <c r="DG52" s="11">
        <v>32817</v>
      </c>
      <c r="DH52" s="11" t="s">
        <v>185</v>
      </c>
      <c r="DI52" s="11" t="s">
        <v>185</v>
      </c>
      <c r="DJ52" s="11">
        <v>32817</v>
      </c>
      <c r="DK52" s="11">
        <v>1647981</v>
      </c>
      <c r="DL52" s="11">
        <v>16233</v>
      </c>
      <c r="DM52" s="11">
        <v>39005</v>
      </c>
      <c r="DN52" s="11">
        <v>-22772</v>
      </c>
      <c r="DO52" s="11" t="s">
        <v>185</v>
      </c>
      <c r="DP52" s="11" t="s">
        <v>185</v>
      </c>
      <c r="DQ52" s="11">
        <v>-22772</v>
      </c>
      <c r="DR52" s="11">
        <v>1664214</v>
      </c>
      <c r="DS52" s="11">
        <v>-51505</v>
      </c>
      <c r="DT52" s="11">
        <v>-36578</v>
      </c>
      <c r="DU52" s="11">
        <v>-14927</v>
      </c>
      <c r="DV52" s="11" t="s">
        <v>185</v>
      </c>
      <c r="DW52" s="11" t="s">
        <v>185</v>
      </c>
      <c r="DX52" s="11">
        <v>-14927</v>
      </c>
      <c r="DY52" s="11">
        <v>1612709</v>
      </c>
      <c r="DZ52" s="11">
        <v>89364</v>
      </c>
      <c r="EA52" s="11">
        <v>65524</v>
      </c>
      <c r="EB52" s="11">
        <v>23840</v>
      </c>
      <c r="EC52" s="11" t="s">
        <v>185</v>
      </c>
      <c r="ED52" s="11" t="s">
        <v>185</v>
      </c>
      <c r="EE52" s="11">
        <v>23840</v>
      </c>
      <c r="EF52" s="11">
        <v>1702073</v>
      </c>
      <c r="EG52" s="11">
        <v>66191</v>
      </c>
      <c r="EH52" s="11">
        <v>75510</v>
      </c>
      <c r="EI52" s="11">
        <v>-9319</v>
      </c>
      <c r="EJ52" s="11" t="s">
        <v>185</v>
      </c>
      <c r="EK52" s="11" t="s">
        <v>185</v>
      </c>
      <c r="EL52" s="11">
        <v>-9319</v>
      </c>
      <c r="EM52" s="11">
        <v>1768264</v>
      </c>
      <c r="EN52" s="11">
        <v>61884</v>
      </c>
      <c r="EO52" s="11">
        <v>42502</v>
      </c>
      <c r="EP52" s="11">
        <v>19382</v>
      </c>
      <c r="EQ52" s="11" t="s">
        <v>185</v>
      </c>
      <c r="ER52" s="11" t="s">
        <v>185</v>
      </c>
      <c r="ES52" s="11">
        <v>19382</v>
      </c>
      <c r="ET52" s="11">
        <v>1830148</v>
      </c>
      <c r="EU52" s="11">
        <v>124229</v>
      </c>
      <c r="EV52" s="11">
        <v>95980</v>
      </c>
      <c r="EW52" s="11">
        <v>28249</v>
      </c>
      <c r="EX52" s="11" t="s">
        <v>185</v>
      </c>
      <c r="EY52" s="11" t="s">
        <v>185</v>
      </c>
      <c r="EZ52" s="11">
        <v>28249</v>
      </c>
      <c r="FA52" s="11">
        <v>1954378</v>
      </c>
    </row>
    <row r="53" spans="1:157">
      <c r="A53" s="11" t="s">
        <v>205</v>
      </c>
      <c r="B53" s="11" t="s">
        <v>405</v>
      </c>
      <c r="C53" s="11">
        <v>4571348</v>
      </c>
      <c r="D53" s="11">
        <v>974969</v>
      </c>
      <c r="E53" s="11">
        <v>550163</v>
      </c>
      <c r="F53" s="11">
        <v>424806</v>
      </c>
      <c r="G53" s="11">
        <v>393698</v>
      </c>
      <c r="H53" s="11">
        <v>48015</v>
      </c>
      <c r="I53" s="11">
        <v>-16907</v>
      </c>
      <c r="J53" s="11">
        <v>5546317</v>
      </c>
      <c r="K53" s="11">
        <v>1074909</v>
      </c>
      <c r="L53" s="11">
        <v>867340</v>
      </c>
      <c r="M53" s="11">
        <v>207569</v>
      </c>
      <c r="N53" s="11">
        <v>160876</v>
      </c>
      <c r="O53" s="11">
        <v>28522</v>
      </c>
      <c r="P53" s="11">
        <v>18171</v>
      </c>
      <c r="Q53" s="11">
        <v>6621226</v>
      </c>
      <c r="R53" s="11">
        <v>716609</v>
      </c>
      <c r="S53" s="11">
        <v>832037</v>
      </c>
      <c r="T53" s="11">
        <v>-115428</v>
      </c>
      <c r="U53" s="11">
        <v>-44021</v>
      </c>
      <c r="V53" s="11">
        <v>-31422</v>
      </c>
      <c r="W53" s="11">
        <v>-39985</v>
      </c>
      <c r="X53" s="11">
        <v>7337835</v>
      </c>
      <c r="Y53" s="11">
        <v>1505688</v>
      </c>
      <c r="Z53" s="11">
        <v>1126735</v>
      </c>
      <c r="AA53" s="11">
        <v>378953</v>
      </c>
      <c r="AB53" s="11">
        <v>301989</v>
      </c>
      <c r="AC53" s="11">
        <v>26981</v>
      </c>
      <c r="AD53" s="11">
        <v>49983</v>
      </c>
      <c r="AE53" s="11">
        <v>8843523</v>
      </c>
      <c r="AF53" s="11">
        <v>1483451</v>
      </c>
      <c r="AG53" s="11">
        <v>1156612</v>
      </c>
      <c r="AH53" s="11">
        <v>326839</v>
      </c>
      <c r="AI53" s="11">
        <v>220506</v>
      </c>
      <c r="AJ53" s="11">
        <v>54482</v>
      </c>
      <c r="AK53" s="11">
        <v>51851</v>
      </c>
      <c r="AL53" s="11">
        <v>10326974</v>
      </c>
      <c r="AM53" s="11">
        <v>-851101</v>
      </c>
      <c r="AN53" s="11">
        <v>523683</v>
      </c>
      <c r="AO53" s="11">
        <v>-1374784</v>
      </c>
      <c r="AP53" s="11">
        <v>-1309833</v>
      </c>
      <c r="AQ53" s="11">
        <v>-68756</v>
      </c>
      <c r="AR53" s="11">
        <v>3805</v>
      </c>
      <c r="AS53" s="11">
        <v>9475873</v>
      </c>
      <c r="AT53" s="11">
        <v>987361</v>
      </c>
      <c r="AU53" s="11">
        <v>357352</v>
      </c>
      <c r="AV53" s="11">
        <v>630009</v>
      </c>
      <c r="AW53" s="11">
        <v>574975</v>
      </c>
      <c r="AX53" s="11">
        <v>63594</v>
      </c>
      <c r="AY53" s="11">
        <v>-8560</v>
      </c>
      <c r="AZ53" s="11">
        <v>10463234</v>
      </c>
      <c r="BA53" s="11">
        <v>1406028</v>
      </c>
      <c r="BB53" s="11">
        <v>820434</v>
      </c>
      <c r="BC53" s="11">
        <v>585594</v>
      </c>
      <c r="BD53" s="11">
        <v>602084</v>
      </c>
      <c r="BE53" s="11">
        <v>-5352</v>
      </c>
      <c r="BF53" s="11">
        <v>-11138</v>
      </c>
      <c r="BG53" s="11">
        <v>11869262</v>
      </c>
      <c r="BH53" s="11">
        <v>777981</v>
      </c>
      <c r="BI53" s="11">
        <v>311626</v>
      </c>
      <c r="BJ53" s="11">
        <v>466355</v>
      </c>
      <c r="BK53" s="11">
        <v>161351</v>
      </c>
      <c r="BL53" s="11">
        <v>-1726</v>
      </c>
      <c r="BM53" s="11">
        <v>306730</v>
      </c>
      <c r="BN53" s="11">
        <v>12647243</v>
      </c>
      <c r="BO53" s="11">
        <v>1331622</v>
      </c>
      <c r="BP53" s="11">
        <v>747017</v>
      </c>
      <c r="BQ53" s="11">
        <v>584605</v>
      </c>
      <c r="BR53" s="11">
        <v>471068</v>
      </c>
      <c r="BS53" s="11">
        <v>-1757</v>
      </c>
      <c r="BT53" s="11">
        <v>115294</v>
      </c>
      <c r="BU53" s="11">
        <v>13978865</v>
      </c>
      <c r="BV53" s="11">
        <v>1562386</v>
      </c>
      <c r="BW53" s="11">
        <v>511987</v>
      </c>
      <c r="BX53" s="11">
        <v>1050399</v>
      </c>
      <c r="BY53" s="11">
        <v>952716</v>
      </c>
      <c r="BZ53" s="11">
        <v>-23651</v>
      </c>
      <c r="CA53" s="11">
        <v>121334</v>
      </c>
      <c r="CB53" s="11">
        <v>15541251</v>
      </c>
      <c r="CC53" s="11">
        <v>1380535</v>
      </c>
      <c r="CD53" s="11">
        <v>697607</v>
      </c>
      <c r="CE53" s="11">
        <v>682928</v>
      </c>
      <c r="CF53" s="11">
        <v>774211</v>
      </c>
      <c r="CG53" s="11">
        <v>-60803</v>
      </c>
      <c r="CH53" s="11">
        <v>-30479</v>
      </c>
      <c r="CI53" s="11">
        <v>16921786</v>
      </c>
      <c r="CJ53" s="11">
        <v>-275940</v>
      </c>
      <c r="CK53" s="11">
        <v>213910</v>
      </c>
      <c r="CL53" s="11">
        <v>-489850</v>
      </c>
      <c r="CM53" s="11">
        <v>-400532</v>
      </c>
      <c r="CN53" s="11">
        <v>-56978</v>
      </c>
      <c r="CO53" s="11">
        <v>-32340</v>
      </c>
      <c r="CP53" s="11">
        <v>16645846</v>
      </c>
      <c r="CQ53" s="11">
        <v>714117</v>
      </c>
      <c r="CR53" s="11">
        <v>231265</v>
      </c>
      <c r="CS53" s="11">
        <v>482852</v>
      </c>
      <c r="CT53" s="11">
        <v>413296</v>
      </c>
      <c r="CU53" s="11">
        <v>-11836</v>
      </c>
      <c r="CV53" s="11">
        <v>81392</v>
      </c>
      <c r="CW53" s="11">
        <v>17359963</v>
      </c>
      <c r="CX53" s="11">
        <v>2038323</v>
      </c>
      <c r="CY53" s="11">
        <v>790810</v>
      </c>
      <c r="CZ53" s="11">
        <v>1247513</v>
      </c>
      <c r="DA53" s="11">
        <v>1187849</v>
      </c>
      <c r="DB53" s="11">
        <v>62034</v>
      </c>
      <c r="DC53" s="11">
        <v>-2370</v>
      </c>
      <c r="DD53" s="11">
        <v>19398286</v>
      </c>
      <c r="DE53" s="11">
        <v>-554130</v>
      </c>
      <c r="DF53" s="11">
        <v>303075</v>
      </c>
      <c r="DG53" s="11">
        <v>-857205</v>
      </c>
      <c r="DH53" s="11">
        <v>-890364</v>
      </c>
      <c r="DI53" s="11">
        <v>-35025</v>
      </c>
      <c r="DJ53" s="11">
        <v>68184</v>
      </c>
      <c r="DK53" s="11">
        <v>18844156</v>
      </c>
      <c r="DL53" s="11">
        <v>2919411</v>
      </c>
      <c r="DM53" s="11">
        <v>233469</v>
      </c>
      <c r="DN53" s="11">
        <v>2685942</v>
      </c>
      <c r="DO53" s="11">
        <v>2581897</v>
      </c>
      <c r="DP53" s="11">
        <v>9188</v>
      </c>
      <c r="DQ53" s="11">
        <v>94858</v>
      </c>
      <c r="DR53" s="11">
        <v>21763567</v>
      </c>
      <c r="DS53" s="11">
        <v>3408339</v>
      </c>
      <c r="DT53" s="11">
        <v>946560</v>
      </c>
      <c r="DU53" s="11">
        <v>2461779</v>
      </c>
      <c r="DV53" s="11">
        <v>2337534</v>
      </c>
      <c r="DW53" s="11">
        <v>50705</v>
      </c>
      <c r="DX53" s="11">
        <v>73540</v>
      </c>
      <c r="DY53" s="11">
        <v>25171907</v>
      </c>
      <c r="DZ53" s="11">
        <v>3799699</v>
      </c>
      <c r="EA53" s="11">
        <v>614103</v>
      </c>
      <c r="EB53" s="11">
        <v>3185596</v>
      </c>
      <c r="EC53" s="11">
        <v>2512069</v>
      </c>
      <c r="ED53" s="11">
        <v>-44972</v>
      </c>
      <c r="EE53" s="11">
        <v>718498</v>
      </c>
      <c r="EF53" s="11">
        <v>28971605</v>
      </c>
      <c r="EG53" s="11">
        <v>-4256371</v>
      </c>
      <c r="EH53" s="11">
        <v>760384</v>
      </c>
      <c r="EI53" s="11">
        <v>-5016755</v>
      </c>
      <c r="EJ53" s="11">
        <v>-4918021</v>
      </c>
      <c r="EK53" s="11">
        <v>-56999</v>
      </c>
      <c r="EL53" s="11">
        <v>-41735</v>
      </c>
      <c r="EM53" s="11">
        <v>24715235</v>
      </c>
      <c r="EN53" s="11">
        <v>3901550</v>
      </c>
      <c r="EO53" s="11">
        <v>1231077</v>
      </c>
      <c r="EP53" s="11">
        <v>2670473</v>
      </c>
      <c r="EQ53" s="11">
        <v>2736878</v>
      </c>
      <c r="ER53" s="11">
        <v>19262</v>
      </c>
      <c r="ES53" s="11">
        <v>-85667</v>
      </c>
      <c r="ET53" s="11">
        <v>28616785</v>
      </c>
      <c r="EU53" s="11">
        <v>4470083</v>
      </c>
      <c r="EV53" s="11">
        <v>1430276</v>
      </c>
      <c r="EW53" s="11">
        <v>3039807</v>
      </c>
      <c r="EX53" s="11">
        <v>2741010</v>
      </c>
      <c r="EY53" s="11">
        <v>-58723</v>
      </c>
      <c r="EZ53" s="11">
        <v>357520</v>
      </c>
      <c r="FA53" s="11">
        <v>33086868</v>
      </c>
    </row>
    <row r="54" spans="1:157">
      <c r="A54" s="11" t="s">
        <v>206</v>
      </c>
      <c r="B54" s="11" t="s">
        <v>406</v>
      </c>
      <c r="C54" s="11">
        <v>1335792</v>
      </c>
      <c r="D54" s="11">
        <v>503717</v>
      </c>
      <c r="E54" s="11">
        <v>33981</v>
      </c>
      <c r="F54" s="11">
        <v>469736</v>
      </c>
      <c r="G54" s="11">
        <v>406726</v>
      </c>
      <c r="H54" s="11" t="s">
        <v>185</v>
      </c>
      <c r="I54" s="11">
        <v>63010</v>
      </c>
      <c r="J54" s="11">
        <v>1839509</v>
      </c>
      <c r="K54" s="11">
        <v>283750</v>
      </c>
      <c r="L54" s="11">
        <v>61786</v>
      </c>
      <c r="M54" s="11">
        <v>221964</v>
      </c>
      <c r="N54" s="11">
        <v>182564</v>
      </c>
      <c r="O54" s="11" t="s">
        <v>185</v>
      </c>
      <c r="P54" s="11">
        <v>39400</v>
      </c>
      <c r="Q54" s="11">
        <v>2123259</v>
      </c>
      <c r="R54" s="11">
        <v>180754</v>
      </c>
      <c r="S54" s="11">
        <v>89258</v>
      </c>
      <c r="T54" s="11">
        <v>91496</v>
      </c>
      <c r="U54" s="11">
        <v>67959</v>
      </c>
      <c r="V54" s="11" t="s">
        <v>185</v>
      </c>
      <c r="W54" s="11">
        <v>23537</v>
      </c>
      <c r="X54" s="11">
        <v>2304013</v>
      </c>
      <c r="Y54" s="11">
        <v>487880</v>
      </c>
      <c r="Z54" s="11">
        <v>145481</v>
      </c>
      <c r="AA54" s="11">
        <v>342399</v>
      </c>
      <c r="AB54" s="11">
        <v>330709</v>
      </c>
      <c r="AC54" s="11" t="s">
        <v>185</v>
      </c>
      <c r="AD54" s="11">
        <v>11690</v>
      </c>
      <c r="AE54" s="11">
        <v>2791893</v>
      </c>
      <c r="AF54" s="11">
        <v>439758</v>
      </c>
      <c r="AG54" s="11">
        <v>275617</v>
      </c>
      <c r="AH54" s="11">
        <v>164141</v>
      </c>
      <c r="AI54" s="11">
        <v>130538</v>
      </c>
      <c r="AJ54" s="11" t="s">
        <v>185</v>
      </c>
      <c r="AK54" s="11">
        <v>33603</v>
      </c>
      <c r="AL54" s="11">
        <v>3231651</v>
      </c>
      <c r="AM54" s="11">
        <v>-1099218</v>
      </c>
      <c r="AN54" s="11">
        <v>126804</v>
      </c>
      <c r="AO54" s="11">
        <v>-1226022</v>
      </c>
      <c r="AP54" s="11">
        <v>-1226022</v>
      </c>
      <c r="AQ54" s="11" t="s">
        <v>185</v>
      </c>
      <c r="AR54" s="11">
        <v>0</v>
      </c>
      <c r="AS54" s="11">
        <v>2132433</v>
      </c>
      <c r="AT54" s="11">
        <v>785248</v>
      </c>
      <c r="AU54" s="11">
        <v>219302</v>
      </c>
      <c r="AV54" s="11">
        <v>565946</v>
      </c>
      <c r="AW54" s="11">
        <v>565946</v>
      </c>
      <c r="AX54" s="11" t="s">
        <v>185</v>
      </c>
      <c r="AY54" s="11">
        <v>0</v>
      </c>
      <c r="AZ54" s="11">
        <v>2917681</v>
      </c>
      <c r="BA54" s="11">
        <v>628088</v>
      </c>
      <c r="BB54" s="11">
        <v>178952</v>
      </c>
      <c r="BC54" s="11">
        <v>449136</v>
      </c>
      <c r="BD54" s="11">
        <v>449136</v>
      </c>
      <c r="BE54" s="11" t="s">
        <v>185</v>
      </c>
      <c r="BF54" s="11">
        <v>0</v>
      </c>
      <c r="BG54" s="11">
        <v>3545769</v>
      </c>
      <c r="BH54" s="11">
        <v>296132</v>
      </c>
      <c r="BI54" s="11">
        <v>123357</v>
      </c>
      <c r="BJ54" s="11">
        <v>172775</v>
      </c>
      <c r="BK54" s="11">
        <v>-65079</v>
      </c>
      <c r="BL54" s="11" t="s">
        <v>185</v>
      </c>
      <c r="BM54" s="11">
        <v>237854</v>
      </c>
      <c r="BN54" s="11">
        <v>3841901</v>
      </c>
      <c r="BO54" s="11">
        <v>703460</v>
      </c>
      <c r="BP54" s="11">
        <v>239065</v>
      </c>
      <c r="BQ54" s="11">
        <v>464395</v>
      </c>
      <c r="BR54" s="11">
        <v>363773</v>
      </c>
      <c r="BS54" s="11" t="s">
        <v>185</v>
      </c>
      <c r="BT54" s="11">
        <v>100622</v>
      </c>
      <c r="BU54" s="11">
        <v>4545361</v>
      </c>
      <c r="BV54" s="11">
        <v>1319239</v>
      </c>
      <c r="BW54" s="11">
        <v>-62642</v>
      </c>
      <c r="BX54" s="11">
        <v>1381881</v>
      </c>
      <c r="BY54" s="11">
        <v>1309770</v>
      </c>
      <c r="BZ54" s="11" t="s">
        <v>185</v>
      </c>
      <c r="CA54" s="11">
        <v>72111</v>
      </c>
      <c r="CB54" s="11">
        <v>5864600</v>
      </c>
      <c r="CC54" s="11">
        <v>777907</v>
      </c>
      <c r="CD54" s="11">
        <v>154311</v>
      </c>
      <c r="CE54" s="11">
        <v>623596</v>
      </c>
      <c r="CF54" s="11">
        <v>626595</v>
      </c>
      <c r="CG54" s="11" t="s">
        <v>185</v>
      </c>
      <c r="CH54" s="11">
        <v>-2999</v>
      </c>
      <c r="CI54" s="11">
        <v>6642507</v>
      </c>
      <c r="CJ54" s="11">
        <v>-433427</v>
      </c>
      <c r="CK54" s="11">
        <v>-187306</v>
      </c>
      <c r="CL54" s="11">
        <v>-246121</v>
      </c>
      <c r="CM54" s="11">
        <v>-188078</v>
      </c>
      <c r="CN54" s="11" t="s">
        <v>185</v>
      </c>
      <c r="CO54" s="11">
        <v>-58043</v>
      </c>
      <c r="CP54" s="11">
        <v>6209080</v>
      </c>
      <c r="CQ54" s="11">
        <v>361138</v>
      </c>
      <c r="CR54" s="11">
        <v>-139700</v>
      </c>
      <c r="CS54" s="11">
        <v>500838</v>
      </c>
      <c r="CT54" s="11">
        <v>471542</v>
      </c>
      <c r="CU54" s="11" t="s">
        <v>185</v>
      </c>
      <c r="CV54" s="11">
        <v>29296</v>
      </c>
      <c r="CW54" s="11">
        <v>6570218</v>
      </c>
      <c r="CX54" s="11">
        <v>1371333</v>
      </c>
      <c r="CY54" s="11">
        <v>149633</v>
      </c>
      <c r="CZ54" s="11">
        <v>1221700</v>
      </c>
      <c r="DA54" s="11">
        <v>1180519</v>
      </c>
      <c r="DB54" s="11" t="s">
        <v>185</v>
      </c>
      <c r="DC54" s="11">
        <v>41181</v>
      </c>
      <c r="DD54" s="11">
        <v>7941551</v>
      </c>
      <c r="DE54" s="11">
        <v>-402329</v>
      </c>
      <c r="DF54" s="11">
        <v>156916</v>
      </c>
      <c r="DG54" s="11">
        <v>-559245</v>
      </c>
      <c r="DH54" s="11">
        <v>-565547</v>
      </c>
      <c r="DI54" s="11" t="s">
        <v>185</v>
      </c>
      <c r="DJ54" s="11">
        <v>6302</v>
      </c>
      <c r="DK54" s="11">
        <v>7539222</v>
      </c>
      <c r="DL54" s="11">
        <v>1757019</v>
      </c>
      <c r="DM54" s="11">
        <v>-291427</v>
      </c>
      <c r="DN54" s="11">
        <v>2048446</v>
      </c>
      <c r="DO54" s="11">
        <v>2067560</v>
      </c>
      <c r="DP54" s="11" t="s">
        <v>185</v>
      </c>
      <c r="DQ54" s="11">
        <v>-19114</v>
      </c>
      <c r="DR54" s="11">
        <v>9296241</v>
      </c>
      <c r="DS54" s="11">
        <v>2538388</v>
      </c>
      <c r="DT54" s="11">
        <v>687417</v>
      </c>
      <c r="DU54" s="11">
        <v>1850971</v>
      </c>
      <c r="DV54" s="11">
        <v>1755583</v>
      </c>
      <c r="DW54" s="11" t="s">
        <v>185</v>
      </c>
      <c r="DX54" s="11">
        <v>95388</v>
      </c>
      <c r="DY54" s="11">
        <v>11834628</v>
      </c>
      <c r="DZ54" s="11">
        <v>3415987</v>
      </c>
      <c r="EA54" s="11">
        <v>-53068</v>
      </c>
      <c r="EB54" s="11">
        <v>3469055</v>
      </c>
      <c r="EC54" s="11">
        <v>2960319</v>
      </c>
      <c r="ED54" s="11" t="s">
        <v>185</v>
      </c>
      <c r="EE54" s="11">
        <v>508736</v>
      </c>
      <c r="EF54" s="11">
        <v>15250615</v>
      </c>
      <c r="EG54" s="11">
        <v>-3123645</v>
      </c>
      <c r="EH54" s="11">
        <v>2585</v>
      </c>
      <c r="EI54" s="11">
        <v>-3126230</v>
      </c>
      <c r="EJ54" s="11">
        <v>-3073892</v>
      </c>
      <c r="EK54" s="11" t="s">
        <v>185</v>
      </c>
      <c r="EL54" s="11">
        <v>-52338</v>
      </c>
      <c r="EM54" s="11">
        <v>12126970</v>
      </c>
      <c r="EN54" s="11">
        <v>2609549</v>
      </c>
      <c r="EO54" s="11">
        <v>133014</v>
      </c>
      <c r="EP54" s="11">
        <v>2476535</v>
      </c>
      <c r="EQ54" s="11">
        <v>2460023</v>
      </c>
      <c r="ER54" s="11" t="s">
        <v>185</v>
      </c>
      <c r="ES54" s="11">
        <v>16512</v>
      </c>
      <c r="ET54" s="11">
        <v>14736519</v>
      </c>
      <c r="EU54" s="11">
        <v>3706823</v>
      </c>
      <c r="EV54" s="11">
        <v>421336</v>
      </c>
      <c r="EW54" s="11">
        <v>3285487</v>
      </c>
      <c r="EX54" s="11">
        <v>2826201</v>
      </c>
      <c r="EY54" s="11">
        <v>0</v>
      </c>
      <c r="EZ54" s="11">
        <v>459286</v>
      </c>
      <c r="FA54" s="11">
        <v>18443342</v>
      </c>
    </row>
    <row r="55" spans="1:157">
      <c r="A55" s="11" t="s">
        <v>207</v>
      </c>
      <c r="B55" s="11" t="s">
        <v>407</v>
      </c>
      <c r="C55" s="11">
        <v>3235556</v>
      </c>
      <c r="D55" s="11">
        <v>471252</v>
      </c>
      <c r="E55" s="11">
        <v>516182</v>
      </c>
      <c r="F55" s="11">
        <v>-44930</v>
      </c>
      <c r="G55" s="11">
        <v>-13028</v>
      </c>
      <c r="H55" s="11">
        <v>48015</v>
      </c>
      <c r="I55" s="11">
        <v>-79917</v>
      </c>
      <c r="J55" s="11">
        <v>3706808</v>
      </c>
      <c r="K55" s="11">
        <v>791159</v>
      </c>
      <c r="L55" s="11">
        <v>805554</v>
      </c>
      <c r="M55" s="11">
        <v>-14395</v>
      </c>
      <c r="N55" s="11">
        <v>-21688</v>
      </c>
      <c r="O55" s="11">
        <v>28522</v>
      </c>
      <c r="P55" s="11">
        <v>-21229</v>
      </c>
      <c r="Q55" s="11">
        <v>4497967</v>
      </c>
      <c r="R55" s="11">
        <v>535855</v>
      </c>
      <c r="S55" s="11">
        <v>742779</v>
      </c>
      <c r="T55" s="11">
        <v>-206924</v>
      </c>
      <c r="U55" s="11">
        <v>-111980</v>
      </c>
      <c r="V55" s="11">
        <v>-31422</v>
      </c>
      <c r="W55" s="11">
        <v>-63522</v>
      </c>
      <c r="X55" s="11">
        <v>5033822</v>
      </c>
      <c r="Y55" s="11">
        <v>1017808</v>
      </c>
      <c r="Z55" s="11">
        <v>981254</v>
      </c>
      <c r="AA55" s="11">
        <v>36554</v>
      </c>
      <c r="AB55" s="11">
        <v>-28720</v>
      </c>
      <c r="AC55" s="11">
        <v>26981</v>
      </c>
      <c r="AD55" s="11">
        <v>38293</v>
      </c>
      <c r="AE55" s="11">
        <v>6051630</v>
      </c>
      <c r="AF55" s="11">
        <v>1043693</v>
      </c>
      <c r="AG55" s="11">
        <v>880995</v>
      </c>
      <c r="AH55" s="11">
        <v>162698</v>
      </c>
      <c r="AI55" s="11">
        <v>89968</v>
      </c>
      <c r="AJ55" s="11">
        <v>54482</v>
      </c>
      <c r="AK55" s="11">
        <v>18248</v>
      </c>
      <c r="AL55" s="11">
        <v>7095323</v>
      </c>
      <c r="AM55" s="11">
        <v>248117</v>
      </c>
      <c r="AN55" s="11">
        <v>396879</v>
      </c>
      <c r="AO55" s="11">
        <v>-148762</v>
      </c>
      <c r="AP55" s="11">
        <v>-83811</v>
      </c>
      <c r="AQ55" s="11">
        <v>-68756</v>
      </c>
      <c r="AR55" s="11">
        <v>3805</v>
      </c>
      <c r="AS55" s="11">
        <v>7343440</v>
      </c>
      <c r="AT55" s="11">
        <v>202113</v>
      </c>
      <c r="AU55" s="11">
        <v>138050</v>
      </c>
      <c r="AV55" s="11">
        <v>64063</v>
      </c>
      <c r="AW55" s="11">
        <v>9029</v>
      </c>
      <c r="AX55" s="11">
        <v>63594</v>
      </c>
      <c r="AY55" s="11">
        <v>-8560</v>
      </c>
      <c r="AZ55" s="11">
        <v>7545553</v>
      </c>
      <c r="BA55" s="11">
        <v>777940</v>
      </c>
      <c r="BB55" s="11">
        <v>641481</v>
      </c>
      <c r="BC55" s="11">
        <v>136458</v>
      </c>
      <c r="BD55" s="11">
        <v>152948</v>
      </c>
      <c r="BE55" s="11">
        <v>-5352</v>
      </c>
      <c r="BF55" s="11">
        <v>-11138</v>
      </c>
      <c r="BG55" s="11">
        <v>8323493</v>
      </c>
      <c r="BH55" s="11">
        <v>481849</v>
      </c>
      <c r="BI55" s="11">
        <v>188269</v>
      </c>
      <c r="BJ55" s="11">
        <v>293580</v>
      </c>
      <c r="BK55" s="11">
        <v>226430</v>
      </c>
      <c r="BL55" s="11">
        <v>-1726</v>
      </c>
      <c r="BM55" s="11">
        <v>68876</v>
      </c>
      <c r="BN55" s="11">
        <v>8805342</v>
      </c>
      <c r="BO55" s="11">
        <v>628162</v>
      </c>
      <c r="BP55" s="11">
        <v>507952</v>
      </c>
      <c r="BQ55" s="11">
        <v>120210</v>
      </c>
      <c r="BR55" s="11">
        <v>107295</v>
      </c>
      <c r="BS55" s="11">
        <v>-1757</v>
      </c>
      <c r="BT55" s="11">
        <v>14672</v>
      </c>
      <c r="BU55" s="11">
        <v>9433504</v>
      </c>
      <c r="BV55" s="11">
        <v>243147</v>
      </c>
      <c r="BW55" s="11">
        <v>574629</v>
      </c>
      <c r="BX55" s="11">
        <v>-331482</v>
      </c>
      <c r="BY55" s="11">
        <v>-357054</v>
      </c>
      <c r="BZ55" s="11">
        <v>-23651</v>
      </c>
      <c r="CA55" s="11">
        <v>49223</v>
      </c>
      <c r="CB55" s="11">
        <v>9676651</v>
      </c>
      <c r="CC55" s="11">
        <v>602628</v>
      </c>
      <c r="CD55" s="11">
        <v>543296</v>
      </c>
      <c r="CE55" s="11">
        <v>59332</v>
      </c>
      <c r="CF55" s="11">
        <v>147616</v>
      </c>
      <c r="CG55" s="11">
        <v>-60803</v>
      </c>
      <c r="CH55" s="11">
        <v>-27480</v>
      </c>
      <c r="CI55" s="11">
        <v>10279279</v>
      </c>
      <c r="CJ55" s="11">
        <v>157487</v>
      </c>
      <c r="CK55" s="11">
        <v>401216</v>
      </c>
      <c r="CL55" s="11">
        <v>-243729</v>
      </c>
      <c r="CM55" s="11">
        <v>-212454</v>
      </c>
      <c r="CN55" s="11">
        <v>-56978</v>
      </c>
      <c r="CO55" s="11">
        <v>25703</v>
      </c>
      <c r="CP55" s="11">
        <v>10436766</v>
      </c>
      <c r="CQ55" s="11">
        <v>352979</v>
      </c>
      <c r="CR55" s="11">
        <v>370965</v>
      </c>
      <c r="CS55" s="11">
        <v>-17986</v>
      </c>
      <c r="CT55" s="11">
        <v>-58246</v>
      </c>
      <c r="CU55" s="11">
        <v>-11836</v>
      </c>
      <c r="CV55" s="11">
        <v>52096</v>
      </c>
      <c r="CW55" s="11">
        <v>10789745</v>
      </c>
      <c r="CX55" s="11">
        <v>666990</v>
      </c>
      <c r="CY55" s="11">
        <v>641177</v>
      </c>
      <c r="CZ55" s="11">
        <v>25813</v>
      </c>
      <c r="DA55" s="11">
        <v>7330</v>
      </c>
      <c r="DB55" s="11">
        <v>62034</v>
      </c>
      <c r="DC55" s="11">
        <v>-43551</v>
      </c>
      <c r="DD55" s="11">
        <v>11456735</v>
      </c>
      <c r="DE55" s="11">
        <v>-151801</v>
      </c>
      <c r="DF55" s="11">
        <v>146159</v>
      </c>
      <c r="DG55" s="11">
        <v>-297960</v>
      </c>
      <c r="DH55" s="11">
        <v>-324818</v>
      </c>
      <c r="DI55" s="11">
        <v>-35025</v>
      </c>
      <c r="DJ55" s="11">
        <v>61882</v>
      </c>
      <c r="DK55" s="11">
        <v>11304934</v>
      </c>
      <c r="DL55" s="11">
        <v>1162392</v>
      </c>
      <c r="DM55" s="11">
        <v>524896</v>
      </c>
      <c r="DN55" s="11">
        <v>637496</v>
      </c>
      <c r="DO55" s="11">
        <v>514337</v>
      </c>
      <c r="DP55" s="11">
        <v>9188</v>
      </c>
      <c r="DQ55" s="11">
        <v>113971</v>
      </c>
      <c r="DR55" s="11">
        <v>12467326</v>
      </c>
      <c r="DS55" s="11">
        <v>869952</v>
      </c>
      <c r="DT55" s="11">
        <v>259144</v>
      </c>
      <c r="DU55" s="11">
        <v>610808</v>
      </c>
      <c r="DV55" s="11">
        <v>581951</v>
      </c>
      <c r="DW55" s="11">
        <v>50705</v>
      </c>
      <c r="DX55" s="11">
        <v>-21848</v>
      </c>
      <c r="DY55" s="11">
        <v>13337278</v>
      </c>
      <c r="DZ55" s="11">
        <v>383712</v>
      </c>
      <c r="EA55" s="11">
        <v>667171</v>
      </c>
      <c r="EB55" s="11">
        <v>-283459</v>
      </c>
      <c r="EC55" s="11">
        <v>-448250</v>
      </c>
      <c r="ED55" s="11">
        <v>-44972</v>
      </c>
      <c r="EE55" s="11">
        <v>209762</v>
      </c>
      <c r="EF55" s="11">
        <v>13720990</v>
      </c>
      <c r="EG55" s="11">
        <v>-1132726</v>
      </c>
      <c r="EH55" s="11">
        <v>757799</v>
      </c>
      <c r="EI55" s="11">
        <v>-1890525</v>
      </c>
      <c r="EJ55" s="11">
        <v>-1844129</v>
      </c>
      <c r="EK55" s="11">
        <v>-56999</v>
      </c>
      <c r="EL55" s="11">
        <v>10603</v>
      </c>
      <c r="EM55" s="11">
        <v>12588264</v>
      </c>
      <c r="EN55" s="11">
        <v>1292001</v>
      </c>
      <c r="EO55" s="11">
        <v>1098063</v>
      </c>
      <c r="EP55" s="11">
        <v>193939</v>
      </c>
      <c r="EQ55" s="11">
        <v>276855</v>
      </c>
      <c r="ER55" s="11">
        <v>19262</v>
      </c>
      <c r="ES55" s="11">
        <v>-102178</v>
      </c>
      <c r="ET55" s="11">
        <v>13880266</v>
      </c>
      <c r="EU55" s="11">
        <v>763260</v>
      </c>
      <c r="EV55" s="11">
        <v>1008940</v>
      </c>
      <c r="EW55" s="11">
        <v>-245680</v>
      </c>
      <c r="EX55" s="11">
        <v>-85191</v>
      </c>
      <c r="EY55" s="11">
        <v>-58723</v>
      </c>
      <c r="EZ55" s="11">
        <v>-101766</v>
      </c>
      <c r="FA55" s="11">
        <v>14643526</v>
      </c>
    </row>
    <row r="56" spans="1:157">
      <c r="A56" s="11" t="s">
        <v>208</v>
      </c>
      <c r="B56" s="11" t="s">
        <v>408</v>
      </c>
      <c r="C56" s="11">
        <v>498135</v>
      </c>
      <c r="D56" s="11">
        <v>32081</v>
      </c>
      <c r="E56" s="11">
        <v>31099</v>
      </c>
      <c r="F56" s="11">
        <v>982</v>
      </c>
      <c r="G56" s="11" t="s">
        <v>185</v>
      </c>
      <c r="H56" s="11">
        <v>2457</v>
      </c>
      <c r="I56" s="11">
        <v>-1475</v>
      </c>
      <c r="J56" s="11">
        <v>530216</v>
      </c>
      <c r="K56" s="11">
        <v>112552</v>
      </c>
      <c r="L56" s="11">
        <v>99851</v>
      </c>
      <c r="M56" s="11">
        <v>12701</v>
      </c>
      <c r="N56" s="11" t="s">
        <v>185</v>
      </c>
      <c r="O56" s="11">
        <v>1104</v>
      </c>
      <c r="P56" s="11">
        <v>11597</v>
      </c>
      <c r="Q56" s="11">
        <v>642768</v>
      </c>
      <c r="R56" s="11">
        <v>-53874</v>
      </c>
      <c r="S56" s="11">
        <v>-45310</v>
      </c>
      <c r="T56" s="11">
        <v>-8564</v>
      </c>
      <c r="U56" s="11" t="s">
        <v>185</v>
      </c>
      <c r="V56" s="11">
        <v>-2011</v>
      </c>
      <c r="W56" s="11">
        <v>-6553</v>
      </c>
      <c r="X56" s="11">
        <v>588894</v>
      </c>
      <c r="Y56" s="11">
        <v>32515</v>
      </c>
      <c r="Z56" s="11">
        <v>22756</v>
      </c>
      <c r="AA56" s="11">
        <v>9759</v>
      </c>
      <c r="AB56" s="11" t="s">
        <v>185</v>
      </c>
      <c r="AC56" s="11">
        <v>1562</v>
      </c>
      <c r="AD56" s="11">
        <v>8197</v>
      </c>
      <c r="AE56" s="11">
        <v>621409</v>
      </c>
      <c r="AF56" s="11">
        <v>178638</v>
      </c>
      <c r="AG56" s="11">
        <v>158983</v>
      </c>
      <c r="AH56" s="11">
        <v>19655</v>
      </c>
      <c r="AI56" s="11" t="s">
        <v>185</v>
      </c>
      <c r="AJ56" s="11">
        <v>1508</v>
      </c>
      <c r="AK56" s="11">
        <v>18147</v>
      </c>
      <c r="AL56" s="11">
        <v>800047</v>
      </c>
      <c r="AM56" s="11">
        <v>299741</v>
      </c>
      <c r="AN56" s="11">
        <v>287226</v>
      </c>
      <c r="AO56" s="11">
        <v>12515</v>
      </c>
      <c r="AP56" s="11" t="s">
        <v>185</v>
      </c>
      <c r="AQ56" s="11">
        <v>-1719</v>
      </c>
      <c r="AR56" s="11">
        <v>14234</v>
      </c>
      <c r="AS56" s="11">
        <v>1099788</v>
      </c>
      <c r="AT56" s="11">
        <v>-122351</v>
      </c>
      <c r="AU56" s="11">
        <v>-124007</v>
      </c>
      <c r="AV56" s="11">
        <v>1656</v>
      </c>
      <c r="AW56" s="11" t="s">
        <v>185</v>
      </c>
      <c r="AX56" s="11">
        <v>157</v>
      </c>
      <c r="AY56" s="11">
        <v>1499</v>
      </c>
      <c r="AZ56" s="11">
        <v>977437</v>
      </c>
      <c r="BA56" s="11">
        <v>-58167</v>
      </c>
      <c r="BB56" s="11">
        <v>-53031</v>
      </c>
      <c r="BC56" s="11">
        <v>-5136</v>
      </c>
      <c r="BD56" s="11" t="s">
        <v>185</v>
      </c>
      <c r="BE56" s="11">
        <v>-130</v>
      </c>
      <c r="BF56" s="11">
        <v>-5006</v>
      </c>
      <c r="BG56" s="11">
        <v>919271</v>
      </c>
      <c r="BH56" s="11">
        <v>-88546</v>
      </c>
      <c r="BI56" s="11">
        <v>-86722</v>
      </c>
      <c r="BJ56" s="11">
        <v>-1824</v>
      </c>
      <c r="BK56" s="11" t="s">
        <v>185</v>
      </c>
      <c r="BL56" s="11">
        <v>-51</v>
      </c>
      <c r="BM56" s="11">
        <v>-1773</v>
      </c>
      <c r="BN56" s="11">
        <v>830725</v>
      </c>
      <c r="BO56" s="11">
        <v>14018</v>
      </c>
      <c r="BP56" s="11">
        <v>16331</v>
      </c>
      <c r="BQ56" s="11">
        <v>-2313</v>
      </c>
      <c r="BR56" s="11" t="s">
        <v>185</v>
      </c>
      <c r="BS56" s="11">
        <v>-211</v>
      </c>
      <c r="BT56" s="11">
        <v>-2102</v>
      </c>
      <c r="BU56" s="11">
        <v>844743</v>
      </c>
      <c r="BV56" s="11">
        <v>46903</v>
      </c>
      <c r="BW56" s="11">
        <v>45675</v>
      </c>
      <c r="BX56" s="11">
        <v>1228</v>
      </c>
      <c r="BY56" s="11" t="s">
        <v>185</v>
      </c>
      <c r="BZ56" s="11">
        <v>1067</v>
      </c>
      <c r="CA56" s="11">
        <v>161</v>
      </c>
      <c r="CB56" s="11">
        <v>891646</v>
      </c>
      <c r="CC56" s="11">
        <v>20209</v>
      </c>
      <c r="CD56" s="11">
        <v>22391</v>
      </c>
      <c r="CE56" s="11">
        <v>-2181</v>
      </c>
      <c r="CF56" s="11" t="s">
        <v>185</v>
      </c>
      <c r="CG56" s="11">
        <v>-2181</v>
      </c>
      <c r="CH56" s="11">
        <v>0</v>
      </c>
      <c r="CI56" s="11">
        <v>911855</v>
      </c>
      <c r="CJ56" s="11">
        <v>43412</v>
      </c>
      <c r="CK56" s="11">
        <v>45833</v>
      </c>
      <c r="CL56" s="11">
        <v>-2421</v>
      </c>
      <c r="CM56" s="11" t="s">
        <v>185</v>
      </c>
      <c r="CN56" s="11">
        <v>-2522</v>
      </c>
      <c r="CO56" s="11">
        <v>101</v>
      </c>
      <c r="CP56" s="11">
        <v>955267</v>
      </c>
      <c r="CQ56" s="11">
        <v>-13278</v>
      </c>
      <c r="CR56" s="11">
        <v>-12173</v>
      </c>
      <c r="CS56" s="11">
        <v>-1105</v>
      </c>
      <c r="CT56" s="11" t="s">
        <v>185</v>
      </c>
      <c r="CU56" s="11">
        <v>-1105</v>
      </c>
      <c r="CV56" s="11">
        <v>0</v>
      </c>
      <c r="CW56" s="11">
        <v>941989</v>
      </c>
      <c r="CX56" s="11">
        <v>11497</v>
      </c>
      <c r="CY56" s="11">
        <v>11926</v>
      </c>
      <c r="CZ56" s="11">
        <v>-429</v>
      </c>
      <c r="DA56" s="11" t="s">
        <v>185</v>
      </c>
      <c r="DB56" s="11">
        <v>2971</v>
      </c>
      <c r="DC56" s="11">
        <v>-3400</v>
      </c>
      <c r="DD56" s="11">
        <v>953486</v>
      </c>
      <c r="DE56" s="11">
        <v>28722</v>
      </c>
      <c r="DF56" s="11">
        <v>30353</v>
      </c>
      <c r="DG56" s="11">
        <v>-1631</v>
      </c>
      <c r="DH56" s="11" t="s">
        <v>185</v>
      </c>
      <c r="DI56" s="11">
        <v>-1631</v>
      </c>
      <c r="DJ56" s="11">
        <v>0</v>
      </c>
      <c r="DK56" s="11">
        <v>982208</v>
      </c>
      <c r="DL56" s="11">
        <v>-37156</v>
      </c>
      <c r="DM56" s="11">
        <v>-33145</v>
      </c>
      <c r="DN56" s="11">
        <v>-4011</v>
      </c>
      <c r="DO56" s="11" t="s">
        <v>185</v>
      </c>
      <c r="DP56" s="11">
        <v>-4011</v>
      </c>
      <c r="DQ56" s="11">
        <v>0</v>
      </c>
      <c r="DR56" s="11">
        <v>945052</v>
      </c>
      <c r="DS56" s="11">
        <v>247419</v>
      </c>
      <c r="DT56" s="11">
        <v>269163</v>
      </c>
      <c r="DU56" s="11">
        <v>-21744</v>
      </c>
      <c r="DV56" s="11" t="s">
        <v>185</v>
      </c>
      <c r="DW56" s="11">
        <v>6856</v>
      </c>
      <c r="DX56" s="11">
        <v>-28599</v>
      </c>
      <c r="DY56" s="11">
        <v>1192471</v>
      </c>
      <c r="DZ56" s="11">
        <v>-397</v>
      </c>
      <c r="EA56" s="11">
        <v>-61390</v>
      </c>
      <c r="EB56" s="11">
        <v>60993</v>
      </c>
      <c r="EC56" s="11" t="s">
        <v>185</v>
      </c>
      <c r="ED56" s="11">
        <v>3593</v>
      </c>
      <c r="EE56" s="11">
        <v>57400</v>
      </c>
      <c r="EF56" s="11">
        <v>1192074</v>
      </c>
      <c r="EG56" s="11">
        <v>62395</v>
      </c>
      <c r="EH56" s="11">
        <v>59282</v>
      </c>
      <c r="EI56" s="11">
        <v>3113</v>
      </c>
      <c r="EJ56" s="11" t="s">
        <v>185</v>
      </c>
      <c r="EK56" s="11">
        <v>3113</v>
      </c>
      <c r="EL56" s="11">
        <v>0</v>
      </c>
      <c r="EM56" s="11">
        <v>1254469</v>
      </c>
      <c r="EN56" s="11">
        <v>52872</v>
      </c>
      <c r="EO56" s="11">
        <v>132089</v>
      </c>
      <c r="EP56" s="11">
        <v>-79218</v>
      </c>
      <c r="EQ56" s="11" t="s">
        <v>185</v>
      </c>
      <c r="ER56" s="11">
        <v>2682</v>
      </c>
      <c r="ES56" s="11">
        <v>-81900</v>
      </c>
      <c r="ET56" s="11">
        <v>1307341</v>
      </c>
      <c r="EU56" s="11">
        <v>132874</v>
      </c>
      <c r="EV56" s="11">
        <v>139904</v>
      </c>
      <c r="EW56" s="11">
        <v>-7030</v>
      </c>
      <c r="EX56" s="11" t="s">
        <v>185</v>
      </c>
      <c r="EY56" s="11">
        <v>-771</v>
      </c>
      <c r="EZ56" s="11">
        <v>-6259</v>
      </c>
      <c r="FA56" s="11">
        <v>1440214</v>
      </c>
    </row>
    <row r="57" spans="1:157">
      <c r="A57" s="11" t="s">
        <v>240</v>
      </c>
      <c r="B57" s="11" t="s">
        <v>434</v>
      </c>
      <c r="C57" s="11">
        <v>268918</v>
      </c>
      <c r="D57" s="11">
        <v>22001</v>
      </c>
      <c r="E57" s="11">
        <v>22001</v>
      </c>
      <c r="F57" s="11">
        <v>0</v>
      </c>
      <c r="G57" s="11" t="s">
        <v>185</v>
      </c>
      <c r="H57" s="11" t="s">
        <v>185</v>
      </c>
      <c r="I57" s="11">
        <v>0</v>
      </c>
      <c r="J57" s="11">
        <v>290919</v>
      </c>
      <c r="K57" s="11">
        <v>32749</v>
      </c>
      <c r="L57" s="11">
        <v>36956</v>
      </c>
      <c r="M57" s="11">
        <v>-4207</v>
      </c>
      <c r="N57" s="11" t="s">
        <v>185</v>
      </c>
      <c r="O57" s="11" t="s">
        <v>185</v>
      </c>
      <c r="P57" s="11">
        <v>-4207</v>
      </c>
      <c r="Q57" s="11">
        <v>323668</v>
      </c>
      <c r="R57" s="11">
        <v>-58940</v>
      </c>
      <c r="S57" s="11">
        <v>-58940</v>
      </c>
      <c r="T57" s="11">
        <v>0</v>
      </c>
      <c r="U57" s="11" t="s">
        <v>185</v>
      </c>
      <c r="V57" s="11" t="s">
        <v>185</v>
      </c>
      <c r="W57" s="11">
        <v>0</v>
      </c>
      <c r="X57" s="11">
        <v>264728</v>
      </c>
      <c r="Y57" s="11">
        <v>-11397</v>
      </c>
      <c r="Z57" s="11">
        <v>-11397</v>
      </c>
      <c r="AA57" s="11">
        <v>0</v>
      </c>
      <c r="AB57" s="11" t="s">
        <v>185</v>
      </c>
      <c r="AC57" s="11" t="s">
        <v>185</v>
      </c>
      <c r="AD57" s="11">
        <v>0</v>
      </c>
      <c r="AE57" s="11">
        <v>253331</v>
      </c>
      <c r="AF57" s="11">
        <v>49367</v>
      </c>
      <c r="AG57" s="11">
        <v>49367</v>
      </c>
      <c r="AH57" s="11">
        <v>0</v>
      </c>
      <c r="AI57" s="11" t="s">
        <v>185</v>
      </c>
      <c r="AJ57" s="11" t="s">
        <v>185</v>
      </c>
      <c r="AK57" s="11">
        <v>0</v>
      </c>
      <c r="AL57" s="11">
        <v>302698</v>
      </c>
      <c r="AM57" s="11">
        <v>455312</v>
      </c>
      <c r="AN57" s="11">
        <v>455312</v>
      </c>
      <c r="AO57" s="11">
        <v>0</v>
      </c>
      <c r="AP57" s="11" t="s">
        <v>185</v>
      </c>
      <c r="AQ57" s="11" t="s">
        <v>185</v>
      </c>
      <c r="AR57" s="11">
        <v>0</v>
      </c>
      <c r="AS57" s="11">
        <v>758010</v>
      </c>
      <c r="AT57" s="11">
        <v>-7573</v>
      </c>
      <c r="AU57" s="11">
        <v>-7573</v>
      </c>
      <c r="AV57" s="11">
        <v>0</v>
      </c>
      <c r="AW57" s="11" t="s">
        <v>185</v>
      </c>
      <c r="AX57" s="11" t="s">
        <v>185</v>
      </c>
      <c r="AY57" s="11">
        <v>0</v>
      </c>
      <c r="AZ57" s="11">
        <v>750437</v>
      </c>
      <c r="BA57" s="11">
        <v>-40157</v>
      </c>
      <c r="BB57" s="11">
        <v>-40157</v>
      </c>
      <c r="BC57" s="11">
        <v>0</v>
      </c>
      <c r="BD57" s="11" t="s">
        <v>185</v>
      </c>
      <c r="BE57" s="11" t="s">
        <v>185</v>
      </c>
      <c r="BF57" s="11">
        <v>0</v>
      </c>
      <c r="BG57" s="11">
        <v>710280</v>
      </c>
      <c r="BH57" s="11">
        <v>-62607</v>
      </c>
      <c r="BI57" s="11">
        <v>-62607</v>
      </c>
      <c r="BJ57" s="11">
        <v>0</v>
      </c>
      <c r="BK57" s="11" t="s">
        <v>185</v>
      </c>
      <c r="BL57" s="11" t="s">
        <v>185</v>
      </c>
      <c r="BM57" s="11">
        <v>0</v>
      </c>
      <c r="BN57" s="11">
        <v>647673</v>
      </c>
      <c r="BO57" s="11">
        <v>13981</v>
      </c>
      <c r="BP57" s="11">
        <v>13981</v>
      </c>
      <c r="BQ57" s="11">
        <v>0</v>
      </c>
      <c r="BR57" s="11" t="s">
        <v>185</v>
      </c>
      <c r="BS57" s="11" t="s">
        <v>185</v>
      </c>
      <c r="BT57" s="11">
        <v>0</v>
      </c>
      <c r="BU57" s="11">
        <v>661654</v>
      </c>
      <c r="BV57" s="11">
        <v>23873</v>
      </c>
      <c r="BW57" s="11">
        <v>23307</v>
      </c>
      <c r="BX57" s="11">
        <v>566</v>
      </c>
      <c r="BY57" s="11" t="s">
        <v>185</v>
      </c>
      <c r="BZ57" s="11" t="s">
        <v>185</v>
      </c>
      <c r="CA57" s="11">
        <v>566</v>
      </c>
      <c r="CB57" s="11">
        <v>685527</v>
      </c>
      <c r="CC57" s="11">
        <v>-13886</v>
      </c>
      <c r="CD57" s="11">
        <v>-13886</v>
      </c>
      <c r="CE57" s="11">
        <v>0</v>
      </c>
      <c r="CF57" s="11" t="s">
        <v>185</v>
      </c>
      <c r="CG57" s="11" t="s">
        <v>185</v>
      </c>
      <c r="CH57" s="11">
        <v>0</v>
      </c>
      <c r="CI57" s="11">
        <v>671641</v>
      </c>
      <c r="CJ57" s="11">
        <v>53090</v>
      </c>
      <c r="CK57" s="11">
        <v>53090</v>
      </c>
      <c r="CL57" s="11">
        <v>0</v>
      </c>
      <c r="CM57" s="11" t="s">
        <v>185</v>
      </c>
      <c r="CN57" s="11" t="s">
        <v>185</v>
      </c>
      <c r="CO57" s="11">
        <v>0</v>
      </c>
      <c r="CP57" s="11">
        <v>724731</v>
      </c>
      <c r="CQ57" s="11">
        <v>-55864</v>
      </c>
      <c r="CR57" s="11">
        <v>-55864</v>
      </c>
      <c r="CS57" s="11">
        <v>0</v>
      </c>
      <c r="CT57" s="11" t="s">
        <v>185</v>
      </c>
      <c r="CU57" s="11" t="s">
        <v>185</v>
      </c>
      <c r="CV57" s="11">
        <v>0</v>
      </c>
      <c r="CW57" s="11">
        <v>668867</v>
      </c>
      <c r="CX57" s="11">
        <v>34274</v>
      </c>
      <c r="CY57" s="11">
        <v>34274</v>
      </c>
      <c r="CZ57" s="11">
        <v>0</v>
      </c>
      <c r="DA57" s="11" t="s">
        <v>185</v>
      </c>
      <c r="DB57" s="11" t="s">
        <v>185</v>
      </c>
      <c r="DC57" s="11">
        <v>0</v>
      </c>
      <c r="DD57" s="11">
        <v>703141</v>
      </c>
      <c r="DE57" s="11">
        <v>43535</v>
      </c>
      <c r="DF57" s="11">
        <v>43535</v>
      </c>
      <c r="DG57" s="11">
        <v>0</v>
      </c>
      <c r="DH57" s="11" t="s">
        <v>185</v>
      </c>
      <c r="DI57" s="11" t="s">
        <v>185</v>
      </c>
      <c r="DJ57" s="11">
        <v>0</v>
      </c>
      <c r="DK57" s="11">
        <v>746676</v>
      </c>
      <c r="DL57" s="11">
        <v>-30619</v>
      </c>
      <c r="DM57" s="11">
        <v>-30619</v>
      </c>
      <c r="DN57" s="11">
        <v>0</v>
      </c>
      <c r="DO57" s="11" t="s">
        <v>185</v>
      </c>
      <c r="DP57" s="11" t="s">
        <v>185</v>
      </c>
      <c r="DQ57" s="11">
        <v>0</v>
      </c>
      <c r="DR57" s="11">
        <v>716057</v>
      </c>
      <c r="DS57" s="11">
        <v>311257</v>
      </c>
      <c r="DT57" s="11">
        <v>311257</v>
      </c>
      <c r="DU57" s="11">
        <v>0</v>
      </c>
      <c r="DV57" s="11" t="s">
        <v>185</v>
      </c>
      <c r="DW57" s="11" t="s">
        <v>185</v>
      </c>
      <c r="DX57" s="11">
        <v>0</v>
      </c>
      <c r="DY57" s="11">
        <v>1027314</v>
      </c>
      <c r="DZ57" s="11">
        <v>-39904</v>
      </c>
      <c r="EA57" s="11">
        <v>-55404</v>
      </c>
      <c r="EB57" s="11">
        <v>15500</v>
      </c>
      <c r="EC57" s="11" t="s">
        <v>185</v>
      </c>
      <c r="ED57" s="11" t="s">
        <v>185</v>
      </c>
      <c r="EE57" s="11">
        <v>15500</v>
      </c>
      <c r="EF57" s="11">
        <v>987410</v>
      </c>
      <c r="EG57" s="11">
        <v>-37422</v>
      </c>
      <c r="EH57" s="11">
        <v>-37422</v>
      </c>
      <c r="EI57" s="11">
        <v>0</v>
      </c>
      <c r="EJ57" s="11" t="s">
        <v>185</v>
      </c>
      <c r="EK57" s="11" t="s">
        <v>185</v>
      </c>
      <c r="EL57" s="11">
        <v>0</v>
      </c>
      <c r="EM57" s="11">
        <v>949988</v>
      </c>
      <c r="EN57" s="11">
        <v>132672</v>
      </c>
      <c r="EO57" s="11">
        <v>120472</v>
      </c>
      <c r="EP57" s="11">
        <v>12200</v>
      </c>
      <c r="EQ57" s="11" t="s">
        <v>185</v>
      </c>
      <c r="ER57" s="11" t="s">
        <v>185</v>
      </c>
      <c r="ES57" s="11">
        <v>12200</v>
      </c>
      <c r="ET57" s="11">
        <v>1082660</v>
      </c>
      <c r="EU57" s="11">
        <v>116906</v>
      </c>
      <c r="EV57" s="11">
        <v>118629</v>
      </c>
      <c r="EW57" s="11">
        <v>-1723</v>
      </c>
      <c r="EX57" s="11" t="s">
        <v>185</v>
      </c>
      <c r="EY57" s="11" t="s">
        <v>185</v>
      </c>
      <c r="EZ57" s="11">
        <v>-1723</v>
      </c>
      <c r="FA57" s="11">
        <v>1199566</v>
      </c>
    </row>
    <row r="58" spans="1:157">
      <c r="A58" s="11" t="s">
        <v>241</v>
      </c>
      <c r="B58" s="11" t="s">
        <v>435</v>
      </c>
      <c r="C58" s="11">
        <v>229217</v>
      </c>
      <c r="D58" s="11">
        <v>10080</v>
      </c>
      <c r="E58" s="11">
        <v>9098</v>
      </c>
      <c r="F58" s="11">
        <v>982</v>
      </c>
      <c r="G58" s="11" t="s">
        <v>185</v>
      </c>
      <c r="H58" s="11">
        <v>2457</v>
      </c>
      <c r="I58" s="11">
        <v>-1475</v>
      </c>
      <c r="J58" s="11">
        <v>239297</v>
      </c>
      <c r="K58" s="11">
        <v>79803</v>
      </c>
      <c r="L58" s="11">
        <v>62895</v>
      </c>
      <c r="M58" s="11">
        <v>16908</v>
      </c>
      <c r="N58" s="11" t="s">
        <v>185</v>
      </c>
      <c r="O58" s="11">
        <v>1104</v>
      </c>
      <c r="P58" s="11">
        <v>15804</v>
      </c>
      <c r="Q58" s="11">
        <v>319100</v>
      </c>
      <c r="R58" s="11">
        <v>5066</v>
      </c>
      <c r="S58" s="11">
        <v>13630</v>
      </c>
      <c r="T58" s="11">
        <v>-8564</v>
      </c>
      <c r="U58" s="11" t="s">
        <v>185</v>
      </c>
      <c r="V58" s="11">
        <v>-2011</v>
      </c>
      <c r="W58" s="11">
        <v>-6553</v>
      </c>
      <c r="X58" s="11">
        <v>324166</v>
      </c>
      <c r="Y58" s="11">
        <v>43912</v>
      </c>
      <c r="Z58" s="11">
        <v>34153</v>
      </c>
      <c r="AA58" s="11">
        <v>9759</v>
      </c>
      <c r="AB58" s="11" t="s">
        <v>185</v>
      </c>
      <c r="AC58" s="11">
        <v>1562</v>
      </c>
      <c r="AD58" s="11">
        <v>8197</v>
      </c>
      <c r="AE58" s="11">
        <v>368078</v>
      </c>
      <c r="AF58" s="11">
        <v>129271</v>
      </c>
      <c r="AG58" s="11">
        <v>109616</v>
      </c>
      <c r="AH58" s="11">
        <v>19655</v>
      </c>
      <c r="AI58" s="11" t="s">
        <v>185</v>
      </c>
      <c r="AJ58" s="11">
        <v>1508</v>
      </c>
      <c r="AK58" s="11">
        <v>18147</v>
      </c>
      <c r="AL58" s="11">
        <v>497349</v>
      </c>
      <c r="AM58" s="11">
        <v>-155571</v>
      </c>
      <c r="AN58" s="11">
        <v>-168086</v>
      </c>
      <c r="AO58" s="11">
        <v>12515</v>
      </c>
      <c r="AP58" s="11" t="s">
        <v>185</v>
      </c>
      <c r="AQ58" s="11">
        <v>-1719</v>
      </c>
      <c r="AR58" s="11">
        <v>14234</v>
      </c>
      <c r="AS58" s="11">
        <v>341778</v>
      </c>
      <c r="AT58" s="11">
        <v>-114778</v>
      </c>
      <c r="AU58" s="11">
        <v>-116434</v>
      </c>
      <c r="AV58" s="11">
        <v>1656</v>
      </c>
      <c r="AW58" s="11" t="s">
        <v>185</v>
      </c>
      <c r="AX58" s="11">
        <v>157</v>
      </c>
      <c r="AY58" s="11">
        <v>1499</v>
      </c>
      <c r="AZ58" s="11">
        <v>227000</v>
      </c>
      <c r="BA58" s="11">
        <v>-18010</v>
      </c>
      <c r="BB58" s="11">
        <v>-12874</v>
      </c>
      <c r="BC58" s="11">
        <v>-5136</v>
      </c>
      <c r="BD58" s="11" t="s">
        <v>185</v>
      </c>
      <c r="BE58" s="11">
        <v>-130</v>
      </c>
      <c r="BF58" s="11">
        <v>-5006</v>
      </c>
      <c r="BG58" s="11">
        <v>208991</v>
      </c>
      <c r="BH58" s="11">
        <v>-25939</v>
      </c>
      <c r="BI58" s="11">
        <v>-24115</v>
      </c>
      <c r="BJ58" s="11">
        <v>-1824</v>
      </c>
      <c r="BK58" s="11" t="s">
        <v>185</v>
      </c>
      <c r="BL58" s="11">
        <v>-51</v>
      </c>
      <c r="BM58" s="11">
        <v>-1773</v>
      </c>
      <c r="BN58" s="11">
        <v>183052</v>
      </c>
      <c r="BO58" s="11">
        <v>37</v>
      </c>
      <c r="BP58" s="11">
        <v>2350</v>
      </c>
      <c r="BQ58" s="11">
        <v>-2313</v>
      </c>
      <c r="BR58" s="11" t="s">
        <v>185</v>
      </c>
      <c r="BS58" s="11">
        <v>-211</v>
      </c>
      <c r="BT58" s="11">
        <v>-2102</v>
      </c>
      <c r="BU58" s="11">
        <v>183089</v>
      </c>
      <c r="BV58" s="11">
        <v>23030</v>
      </c>
      <c r="BW58" s="11">
        <v>22368</v>
      </c>
      <c r="BX58" s="11">
        <v>662</v>
      </c>
      <c r="BY58" s="11" t="s">
        <v>185</v>
      </c>
      <c r="BZ58" s="11">
        <v>1067</v>
      </c>
      <c r="CA58" s="11">
        <v>-405</v>
      </c>
      <c r="CB58" s="11">
        <v>206119</v>
      </c>
      <c r="CC58" s="11">
        <v>34095</v>
      </c>
      <c r="CD58" s="11">
        <v>36277</v>
      </c>
      <c r="CE58" s="11">
        <v>-2181</v>
      </c>
      <c r="CF58" s="11" t="s">
        <v>185</v>
      </c>
      <c r="CG58" s="11">
        <v>-2181</v>
      </c>
      <c r="CH58" s="11">
        <v>0</v>
      </c>
      <c r="CI58" s="11">
        <v>240214</v>
      </c>
      <c r="CJ58" s="11">
        <v>-9678</v>
      </c>
      <c r="CK58" s="11">
        <v>-7257</v>
      </c>
      <c r="CL58" s="11">
        <v>-2421</v>
      </c>
      <c r="CM58" s="11" t="s">
        <v>185</v>
      </c>
      <c r="CN58" s="11">
        <v>-2522</v>
      </c>
      <c r="CO58" s="11">
        <v>101</v>
      </c>
      <c r="CP58" s="11">
        <v>230536</v>
      </c>
      <c r="CQ58" s="11">
        <v>42586</v>
      </c>
      <c r="CR58" s="11">
        <v>43691</v>
      </c>
      <c r="CS58" s="11">
        <v>-1105</v>
      </c>
      <c r="CT58" s="11" t="s">
        <v>185</v>
      </c>
      <c r="CU58" s="11">
        <v>-1105</v>
      </c>
      <c r="CV58" s="11">
        <v>0</v>
      </c>
      <c r="CW58" s="11">
        <v>273122</v>
      </c>
      <c r="CX58" s="11">
        <v>-22777</v>
      </c>
      <c r="CY58" s="11">
        <v>-22348</v>
      </c>
      <c r="CZ58" s="11">
        <v>-429</v>
      </c>
      <c r="DA58" s="11" t="s">
        <v>185</v>
      </c>
      <c r="DB58" s="11">
        <v>2971</v>
      </c>
      <c r="DC58" s="11">
        <v>-3400</v>
      </c>
      <c r="DD58" s="11">
        <v>250345</v>
      </c>
      <c r="DE58" s="11">
        <v>-14813</v>
      </c>
      <c r="DF58" s="11">
        <v>-13182</v>
      </c>
      <c r="DG58" s="11">
        <v>-1631</v>
      </c>
      <c r="DH58" s="11" t="s">
        <v>185</v>
      </c>
      <c r="DI58" s="11">
        <v>-1631</v>
      </c>
      <c r="DJ58" s="11">
        <v>0</v>
      </c>
      <c r="DK58" s="11">
        <v>235532</v>
      </c>
      <c r="DL58" s="11">
        <v>-6537</v>
      </c>
      <c r="DM58" s="11">
        <v>-2526</v>
      </c>
      <c r="DN58" s="11">
        <v>-4011</v>
      </c>
      <c r="DO58" s="11" t="s">
        <v>185</v>
      </c>
      <c r="DP58" s="11">
        <v>-4011</v>
      </c>
      <c r="DQ58" s="11">
        <v>0</v>
      </c>
      <c r="DR58" s="11">
        <v>228995</v>
      </c>
      <c r="DS58" s="11">
        <v>-63838</v>
      </c>
      <c r="DT58" s="11">
        <v>-42094</v>
      </c>
      <c r="DU58" s="11">
        <v>-21744</v>
      </c>
      <c r="DV58" s="11" t="s">
        <v>185</v>
      </c>
      <c r="DW58" s="11">
        <v>6856</v>
      </c>
      <c r="DX58" s="11">
        <v>-28599</v>
      </c>
      <c r="DY58" s="11">
        <v>165157</v>
      </c>
      <c r="DZ58" s="11">
        <v>39507</v>
      </c>
      <c r="EA58" s="11">
        <v>-5986</v>
      </c>
      <c r="EB58" s="11">
        <v>45493</v>
      </c>
      <c r="EC58" s="11" t="s">
        <v>185</v>
      </c>
      <c r="ED58" s="11">
        <v>3593</v>
      </c>
      <c r="EE58" s="11">
        <v>41900</v>
      </c>
      <c r="EF58" s="11">
        <v>204664</v>
      </c>
      <c r="EG58" s="11">
        <v>99817</v>
      </c>
      <c r="EH58" s="11">
        <v>96704</v>
      </c>
      <c r="EI58" s="11">
        <v>3113</v>
      </c>
      <c r="EJ58" s="11" t="s">
        <v>185</v>
      </c>
      <c r="EK58" s="11">
        <v>3113</v>
      </c>
      <c r="EL58" s="11">
        <v>0</v>
      </c>
      <c r="EM58" s="11">
        <v>304481</v>
      </c>
      <c r="EN58" s="11">
        <v>-79800</v>
      </c>
      <c r="EO58" s="11">
        <v>11617</v>
      </c>
      <c r="EP58" s="11">
        <v>-91418</v>
      </c>
      <c r="EQ58" s="11" t="s">
        <v>185</v>
      </c>
      <c r="ER58" s="11">
        <v>2682</v>
      </c>
      <c r="ES58" s="11">
        <v>-94100</v>
      </c>
      <c r="ET58" s="11">
        <v>224681</v>
      </c>
      <c r="EU58" s="11">
        <v>15968</v>
      </c>
      <c r="EV58" s="11">
        <v>21275</v>
      </c>
      <c r="EW58" s="11">
        <v>-5307</v>
      </c>
      <c r="EX58" s="11" t="s">
        <v>185</v>
      </c>
      <c r="EY58" s="11">
        <v>-771</v>
      </c>
      <c r="EZ58" s="11">
        <v>-4536</v>
      </c>
      <c r="FA58" s="11">
        <v>240648</v>
      </c>
    </row>
    <row r="59" spans="1:157">
      <c r="A59" s="11" t="s">
        <v>242</v>
      </c>
      <c r="B59" s="11" t="s">
        <v>409</v>
      </c>
      <c r="C59" s="11">
        <v>2737421</v>
      </c>
      <c r="D59" s="11">
        <v>439171</v>
      </c>
      <c r="E59" s="11">
        <v>485083</v>
      </c>
      <c r="F59" s="11">
        <v>-45912</v>
      </c>
      <c r="G59" s="11">
        <v>-13028</v>
      </c>
      <c r="H59" s="11">
        <v>45558</v>
      </c>
      <c r="I59" s="11">
        <v>-78442</v>
      </c>
      <c r="J59" s="11">
        <v>3176592</v>
      </c>
      <c r="K59" s="11">
        <v>678607</v>
      </c>
      <c r="L59" s="11">
        <v>705703</v>
      </c>
      <c r="M59" s="11">
        <v>-27096</v>
      </c>
      <c r="N59" s="11">
        <v>-21688</v>
      </c>
      <c r="O59" s="11">
        <v>27418</v>
      </c>
      <c r="P59" s="11">
        <v>-32825</v>
      </c>
      <c r="Q59" s="11">
        <v>3855199</v>
      </c>
      <c r="R59" s="11">
        <v>589729</v>
      </c>
      <c r="S59" s="11">
        <v>788088</v>
      </c>
      <c r="T59" s="11">
        <v>-198359</v>
      </c>
      <c r="U59" s="11">
        <v>-111980</v>
      </c>
      <c r="V59" s="11">
        <v>-29411</v>
      </c>
      <c r="W59" s="11">
        <v>-56968</v>
      </c>
      <c r="X59" s="11">
        <v>4444928</v>
      </c>
      <c r="Y59" s="11">
        <v>985293</v>
      </c>
      <c r="Z59" s="11">
        <v>958498</v>
      </c>
      <c r="AA59" s="11">
        <v>26795</v>
      </c>
      <c r="AB59" s="11">
        <v>-28720</v>
      </c>
      <c r="AC59" s="11">
        <v>25419</v>
      </c>
      <c r="AD59" s="11">
        <v>30096</v>
      </c>
      <c r="AE59" s="11">
        <v>5430221</v>
      </c>
      <c r="AF59" s="11">
        <v>865055</v>
      </c>
      <c r="AG59" s="11">
        <v>722012</v>
      </c>
      <c r="AH59" s="11">
        <v>143043</v>
      </c>
      <c r="AI59" s="11">
        <v>89968</v>
      </c>
      <c r="AJ59" s="11">
        <v>52974</v>
      </c>
      <c r="AK59" s="11">
        <v>101</v>
      </c>
      <c r="AL59" s="11">
        <v>6295276</v>
      </c>
      <c r="AM59" s="11">
        <v>-51624</v>
      </c>
      <c r="AN59" s="11">
        <v>109652</v>
      </c>
      <c r="AO59" s="11">
        <v>-161276</v>
      </c>
      <c r="AP59" s="11">
        <v>-83811</v>
      </c>
      <c r="AQ59" s="11">
        <v>-67037</v>
      </c>
      <c r="AR59" s="11">
        <v>-10428</v>
      </c>
      <c r="AS59" s="11">
        <v>6243652</v>
      </c>
      <c r="AT59" s="11">
        <v>324464</v>
      </c>
      <c r="AU59" s="11">
        <v>262056</v>
      </c>
      <c r="AV59" s="11">
        <v>62408</v>
      </c>
      <c r="AW59" s="11">
        <v>9029</v>
      </c>
      <c r="AX59" s="11">
        <v>63437</v>
      </c>
      <c r="AY59" s="11">
        <v>-10058</v>
      </c>
      <c r="AZ59" s="11">
        <v>6568116</v>
      </c>
      <c r="BA59" s="11">
        <v>836107</v>
      </c>
      <c r="BB59" s="11">
        <v>694513</v>
      </c>
      <c r="BC59" s="11">
        <v>141594</v>
      </c>
      <c r="BD59" s="11">
        <v>152948</v>
      </c>
      <c r="BE59" s="11">
        <v>-5222</v>
      </c>
      <c r="BF59" s="11">
        <v>-6132</v>
      </c>
      <c r="BG59" s="11">
        <v>7404223</v>
      </c>
      <c r="BH59" s="11">
        <v>570395</v>
      </c>
      <c r="BI59" s="11">
        <v>274991</v>
      </c>
      <c r="BJ59" s="11">
        <v>295404</v>
      </c>
      <c r="BK59" s="11">
        <v>226430</v>
      </c>
      <c r="BL59" s="11">
        <v>-1675</v>
      </c>
      <c r="BM59" s="11">
        <v>70649</v>
      </c>
      <c r="BN59" s="11">
        <v>7974617</v>
      </c>
      <c r="BO59" s="11">
        <v>614144</v>
      </c>
      <c r="BP59" s="11">
        <v>491622</v>
      </c>
      <c r="BQ59" s="11">
        <v>122522</v>
      </c>
      <c r="BR59" s="11">
        <v>107295</v>
      </c>
      <c r="BS59" s="11">
        <v>-1545</v>
      </c>
      <c r="BT59" s="11">
        <v>16773</v>
      </c>
      <c r="BU59" s="11">
        <v>8588761</v>
      </c>
      <c r="BV59" s="11">
        <v>196244</v>
      </c>
      <c r="BW59" s="11">
        <v>528954</v>
      </c>
      <c r="BX59" s="11">
        <v>-332710</v>
      </c>
      <c r="BY59" s="11">
        <v>-357054</v>
      </c>
      <c r="BZ59" s="11">
        <v>-24718</v>
      </c>
      <c r="CA59" s="11">
        <v>49062</v>
      </c>
      <c r="CB59" s="11">
        <v>8785005</v>
      </c>
      <c r="CC59" s="11">
        <v>582419</v>
      </c>
      <c r="CD59" s="11">
        <v>520905</v>
      </c>
      <c r="CE59" s="11">
        <v>61514</v>
      </c>
      <c r="CF59" s="11">
        <v>147616</v>
      </c>
      <c r="CG59" s="11">
        <v>-58623</v>
      </c>
      <c r="CH59" s="11">
        <v>-27479</v>
      </c>
      <c r="CI59" s="11">
        <v>9367424</v>
      </c>
      <c r="CJ59" s="11">
        <v>114075</v>
      </c>
      <c r="CK59" s="11">
        <v>355383</v>
      </c>
      <c r="CL59" s="11">
        <v>-241308</v>
      </c>
      <c r="CM59" s="11">
        <v>-212454</v>
      </c>
      <c r="CN59" s="11">
        <v>-54456</v>
      </c>
      <c r="CO59" s="11">
        <v>25602</v>
      </c>
      <c r="CP59" s="11">
        <v>9481499</v>
      </c>
      <c r="CQ59" s="11">
        <v>366257</v>
      </c>
      <c r="CR59" s="11">
        <v>383138</v>
      </c>
      <c r="CS59" s="11">
        <v>-16881</v>
      </c>
      <c r="CT59" s="11">
        <v>-58246</v>
      </c>
      <c r="CU59" s="11">
        <v>-10731</v>
      </c>
      <c r="CV59" s="11">
        <v>52096</v>
      </c>
      <c r="CW59" s="11">
        <v>9847756</v>
      </c>
      <c r="CX59" s="11">
        <v>655493</v>
      </c>
      <c r="CY59" s="11">
        <v>629251</v>
      </c>
      <c r="CZ59" s="11">
        <v>26242</v>
      </c>
      <c r="DA59" s="11">
        <v>7330</v>
      </c>
      <c r="DB59" s="11">
        <v>59064</v>
      </c>
      <c r="DC59" s="11">
        <v>-40151</v>
      </c>
      <c r="DD59" s="11">
        <v>10503249</v>
      </c>
      <c r="DE59" s="11">
        <v>-180523</v>
      </c>
      <c r="DF59" s="11">
        <v>115806</v>
      </c>
      <c r="DG59" s="11">
        <v>-296329</v>
      </c>
      <c r="DH59" s="11">
        <v>-324818</v>
      </c>
      <c r="DI59" s="11">
        <v>-33394</v>
      </c>
      <c r="DJ59" s="11">
        <v>61883</v>
      </c>
      <c r="DK59" s="11">
        <v>10322726</v>
      </c>
      <c r="DL59" s="11">
        <v>1199548</v>
      </c>
      <c r="DM59" s="11">
        <v>558041</v>
      </c>
      <c r="DN59" s="11">
        <v>641507</v>
      </c>
      <c r="DO59" s="11">
        <v>514337</v>
      </c>
      <c r="DP59" s="11">
        <v>13199</v>
      </c>
      <c r="DQ59" s="11">
        <v>113971</v>
      </c>
      <c r="DR59" s="11">
        <v>11522274</v>
      </c>
      <c r="DS59" s="11">
        <v>622533</v>
      </c>
      <c r="DT59" s="11">
        <v>-10019</v>
      </c>
      <c r="DU59" s="11">
        <v>632552</v>
      </c>
      <c r="DV59" s="11">
        <v>581951</v>
      </c>
      <c r="DW59" s="11">
        <v>43850</v>
      </c>
      <c r="DX59" s="11">
        <v>6751</v>
      </c>
      <c r="DY59" s="11">
        <v>12144807</v>
      </c>
      <c r="DZ59" s="11">
        <v>384109</v>
      </c>
      <c r="EA59" s="11">
        <v>728561</v>
      </c>
      <c r="EB59" s="11">
        <v>-344452</v>
      </c>
      <c r="EC59" s="11">
        <v>-448250</v>
      </c>
      <c r="ED59" s="11">
        <v>-48564</v>
      </c>
      <c r="EE59" s="11">
        <v>152362</v>
      </c>
      <c r="EF59" s="11">
        <v>12528916</v>
      </c>
      <c r="EG59" s="11">
        <v>-1195121</v>
      </c>
      <c r="EH59" s="11">
        <v>698517</v>
      </c>
      <c r="EI59" s="11">
        <v>-1893638</v>
      </c>
      <c r="EJ59" s="11">
        <v>-1844129</v>
      </c>
      <c r="EK59" s="11">
        <v>-60112</v>
      </c>
      <c r="EL59" s="11">
        <v>10603</v>
      </c>
      <c r="EM59" s="11">
        <v>11333795</v>
      </c>
      <c r="EN59" s="11">
        <v>1239130</v>
      </c>
      <c r="EO59" s="11">
        <v>965974</v>
      </c>
      <c r="EP59" s="11">
        <v>273156</v>
      </c>
      <c r="EQ59" s="11">
        <v>276855</v>
      </c>
      <c r="ER59" s="11">
        <v>16579</v>
      </c>
      <c r="ES59" s="11">
        <v>-20279</v>
      </c>
      <c r="ET59" s="11">
        <v>12572925</v>
      </c>
      <c r="EU59" s="11">
        <v>630386</v>
      </c>
      <c r="EV59" s="11">
        <v>869036</v>
      </c>
      <c r="EW59" s="11">
        <v>-238650</v>
      </c>
      <c r="EX59" s="11">
        <v>-85191</v>
      </c>
      <c r="EY59" s="11">
        <v>-57952</v>
      </c>
      <c r="EZ59" s="11">
        <v>-95507</v>
      </c>
      <c r="FA59" s="11">
        <v>13203311</v>
      </c>
    </row>
    <row r="60" spans="1:157">
      <c r="A60" s="11" t="s">
        <v>243</v>
      </c>
      <c r="B60" s="11" t="s">
        <v>436</v>
      </c>
      <c r="C60" s="11">
        <v>1016580</v>
      </c>
      <c r="D60" s="11">
        <v>206025</v>
      </c>
      <c r="E60" s="11">
        <v>254384</v>
      </c>
      <c r="F60" s="11">
        <v>-48359</v>
      </c>
      <c r="G60" s="11">
        <v>-25191</v>
      </c>
      <c r="H60" s="11" t="s">
        <v>185</v>
      </c>
      <c r="I60" s="11">
        <v>-23168</v>
      </c>
      <c r="J60" s="11">
        <v>1222605</v>
      </c>
      <c r="K60" s="11">
        <v>267280</v>
      </c>
      <c r="L60" s="11">
        <v>329933</v>
      </c>
      <c r="M60" s="11">
        <v>-62653</v>
      </c>
      <c r="N60" s="11">
        <v>-20567</v>
      </c>
      <c r="O60" s="11" t="s">
        <v>185</v>
      </c>
      <c r="P60" s="11">
        <v>-42086</v>
      </c>
      <c r="Q60" s="11">
        <v>1489885</v>
      </c>
      <c r="R60" s="11">
        <v>229778</v>
      </c>
      <c r="S60" s="11">
        <v>304080</v>
      </c>
      <c r="T60" s="11">
        <v>-74302</v>
      </c>
      <c r="U60" s="11">
        <v>-29186</v>
      </c>
      <c r="V60" s="11" t="s">
        <v>185</v>
      </c>
      <c r="W60" s="11">
        <v>-45116</v>
      </c>
      <c r="X60" s="11">
        <v>1719663</v>
      </c>
      <c r="Y60" s="11">
        <v>153184</v>
      </c>
      <c r="Z60" s="11">
        <v>161732</v>
      </c>
      <c r="AA60" s="11">
        <v>-8548</v>
      </c>
      <c r="AB60" s="11">
        <v>-17846</v>
      </c>
      <c r="AC60" s="11" t="s">
        <v>185</v>
      </c>
      <c r="AD60" s="11">
        <v>9298</v>
      </c>
      <c r="AE60" s="11">
        <v>1872847</v>
      </c>
      <c r="AF60" s="11">
        <v>200897</v>
      </c>
      <c r="AG60" s="11">
        <v>115910</v>
      </c>
      <c r="AH60" s="11">
        <v>84987</v>
      </c>
      <c r="AI60" s="11">
        <v>75707</v>
      </c>
      <c r="AJ60" s="11" t="s">
        <v>185</v>
      </c>
      <c r="AK60" s="11">
        <v>9280</v>
      </c>
      <c r="AL60" s="11">
        <v>2073744</v>
      </c>
      <c r="AM60" s="11">
        <v>421220</v>
      </c>
      <c r="AN60" s="11">
        <v>256284</v>
      </c>
      <c r="AO60" s="11">
        <v>164936</v>
      </c>
      <c r="AP60" s="11">
        <v>166933</v>
      </c>
      <c r="AQ60" s="11" t="s">
        <v>185</v>
      </c>
      <c r="AR60" s="11">
        <v>-1997</v>
      </c>
      <c r="AS60" s="11">
        <v>2494964</v>
      </c>
      <c r="AT60" s="11">
        <v>425196</v>
      </c>
      <c r="AU60" s="11">
        <v>562014</v>
      </c>
      <c r="AV60" s="11">
        <v>-136818</v>
      </c>
      <c r="AW60" s="11">
        <v>-138419</v>
      </c>
      <c r="AX60" s="11" t="s">
        <v>185</v>
      </c>
      <c r="AY60" s="11">
        <v>1601</v>
      </c>
      <c r="AZ60" s="11">
        <v>2920160</v>
      </c>
      <c r="BA60" s="11">
        <v>828384</v>
      </c>
      <c r="BB60" s="11">
        <v>780509</v>
      </c>
      <c r="BC60" s="11">
        <v>47875</v>
      </c>
      <c r="BD60" s="11">
        <v>58247</v>
      </c>
      <c r="BE60" s="11" t="s">
        <v>185</v>
      </c>
      <c r="BF60" s="11">
        <v>-10372</v>
      </c>
      <c r="BG60" s="11">
        <v>3748544</v>
      </c>
      <c r="BH60" s="11">
        <v>608137</v>
      </c>
      <c r="BI60" s="11">
        <v>417884</v>
      </c>
      <c r="BJ60" s="11">
        <v>190253</v>
      </c>
      <c r="BK60" s="11">
        <v>166826</v>
      </c>
      <c r="BL60" s="11" t="s">
        <v>185</v>
      </c>
      <c r="BM60" s="11">
        <v>23427</v>
      </c>
      <c r="BN60" s="11">
        <v>4356681</v>
      </c>
      <c r="BO60" s="11">
        <v>553147</v>
      </c>
      <c r="BP60" s="11">
        <v>575766</v>
      </c>
      <c r="BQ60" s="11">
        <v>-22619</v>
      </c>
      <c r="BR60" s="11">
        <v>-22619</v>
      </c>
      <c r="BS60" s="11" t="s">
        <v>185</v>
      </c>
      <c r="BT60" s="11">
        <v>0</v>
      </c>
      <c r="BU60" s="11">
        <v>4909828</v>
      </c>
      <c r="BV60" s="11">
        <v>197261</v>
      </c>
      <c r="BW60" s="11">
        <v>399887</v>
      </c>
      <c r="BX60" s="11">
        <v>-202626</v>
      </c>
      <c r="BY60" s="11">
        <v>-215841</v>
      </c>
      <c r="BZ60" s="11" t="s">
        <v>185</v>
      </c>
      <c r="CA60" s="11">
        <v>13215</v>
      </c>
      <c r="CB60" s="11">
        <v>5107089</v>
      </c>
      <c r="CC60" s="11">
        <v>379236</v>
      </c>
      <c r="CD60" s="11">
        <v>328117</v>
      </c>
      <c r="CE60" s="11">
        <v>51119</v>
      </c>
      <c r="CF60" s="11">
        <v>93963</v>
      </c>
      <c r="CG60" s="11" t="s">
        <v>185</v>
      </c>
      <c r="CH60" s="11">
        <v>-42844</v>
      </c>
      <c r="CI60" s="11">
        <v>5486325</v>
      </c>
      <c r="CJ60" s="11">
        <v>-64835</v>
      </c>
      <c r="CK60" s="11">
        <v>-10402</v>
      </c>
      <c r="CL60" s="11">
        <v>-54433</v>
      </c>
      <c r="CM60" s="11">
        <v>-56244</v>
      </c>
      <c r="CN60" s="11" t="s">
        <v>185</v>
      </c>
      <c r="CO60" s="11">
        <v>1811</v>
      </c>
      <c r="CP60" s="11">
        <v>5421490</v>
      </c>
      <c r="CQ60" s="11">
        <v>-87560</v>
      </c>
      <c r="CR60" s="11">
        <v>-51992</v>
      </c>
      <c r="CS60" s="11">
        <v>-35568</v>
      </c>
      <c r="CT60" s="11">
        <v>-43034</v>
      </c>
      <c r="CU60" s="11" t="s">
        <v>185</v>
      </c>
      <c r="CV60" s="11">
        <v>7466</v>
      </c>
      <c r="CW60" s="11">
        <v>5333930</v>
      </c>
      <c r="CX60" s="11">
        <v>174208</v>
      </c>
      <c r="CY60" s="11">
        <v>273933</v>
      </c>
      <c r="CZ60" s="11">
        <v>-99725</v>
      </c>
      <c r="DA60" s="11">
        <v>-21663</v>
      </c>
      <c r="DB60" s="11" t="s">
        <v>185</v>
      </c>
      <c r="DC60" s="11">
        <v>-78062</v>
      </c>
      <c r="DD60" s="11">
        <v>5508138</v>
      </c>
      <c r="DE60" s="11">
        <v>15316</v>
      </c>
      <c r="DF60" s="11">
        <v>76700</v>
      </c>
      <c r="DG60" s="11">
        <v>-61384</v>
      </c>
      <c r="DH60" s="11">
        <v>-61466</v>
      </c>
      <c r="DI60" s="11" t="s">
        <v>185</v>
      </c>
      <c r="DJ60" s="11">
        <v>82</v>
      </c>
      <c r="DK60" s="11">
        <v>5523454</v>
      </c>
      <c r="DL60" s="11">
        <v>678311</v>
      </c>
      <c r="DM60" s="11">
        <v>328273</v>
      </c>
      <c r="DN60" s="11">
        <v>350038</v>
      </c>
      <c r="DO60" s="11">
        <v>196451</v>
      </c>
      <c r="DP60" s="11" t="s">
        <v>185</v>
      </c>
      <c r="DQ60" s="11">
        <v>153587</v>
      </c>
      <c r="DR60" s="11">
        <v>6201765</v>
      </c>
      <c r="DS60" s="11">
        <v>62487</v>
      </c>
      <c r="DT60" s="11">
        <v>-244211</v>
      </c>
      <c r="DU60" s="11">
        <v>306698</v>
      </c>
      <c r="DV60" s="11">
        <v>305157</v>
      </c>
      <c r="DW60" s="11" t="s">
        <v>185</v>
      </c>
      <c r="DX60" s="11">
        <v>1541</v>
      </c>
      <c r="DY60" s="11">
        <v>6264252</v>
      </c>
      <c r="DZ60" s="11">
        <v>488709</v>
      </c>
      <c r="EA60" s="11">
        <v>661171</v>
      </c>
      <c r="EB60" s="11">
        <v>-172463</v>
      </c>
      <c r="EC60" s="11">
        <v>-210216</v>
      </c>
      <c r="ED60" s="11" t="s">
        <v>185</v>
      </c>
      <c r="EE60" s="11">
        <v>37753</v>
      </c>
      <c r="EF60" s="11">
        <v>6752960</v>
      </c>
      <c r="EG60" s="11">
        <v>-408883</v>
      </c>
      <c r="EH60" s="11">
        <v>430275</v>
      </c>
      <c r="EI60" s="11">
        <v>-839158</v>
      </c>
      <c r="EJ60" s="11">
        <v>-842233</v>
      </c>
      <c r="EK60" s="11" t="s">
        <v>185</v>
      </c>
      <c r="EL60" s="11">
        <v>3075</v>
      </c>
      <c r="EM60" s="11">
        <v>6344077</v>
      </c>
      <c r="EN60" s="11">
        <v>519772</v>
      </c>
      <c r="EO60" s="11">
        <v>490813</v>
      </c>
      <c r="EP60" s="11">
        <v>28959</v>
      </c>
      <c r="EQ60" s="11">
        <v>99859</v>
      </c>
      <c r="ER60" s="11" t="s">
        <v>185</v>
      </c>
      <c r="ES60" s="11">
        <v>-70900</v>
      </c>
      <c r="ET60" s="11">
        <v>6863849</v>
      </c>
      <c r="EU60" s="11">
        <v>449442</v>
      </c>
      <c r="EV60" s="11">
        <v>449842</v>
      </c>
      <c r="EW60" s="11">
        <v>-400</v>
      </c>
      <c r="EX60" s="11">
        <v>-27668</v>
      </c>
      <c r="EY60" s="11" t="s">
        <v>185</v>
      </c>
      <c r="EZ60" s="11">
        <v>27268</v>
      </c>
      <c r="FA60" s="11">
        <v>7313291</v>
      </c>
    </row>
    <row r="61" spans="1:157">
      <c r="A61" s="11" t="s">
        <v>244</v>
      </c>
      <c r="B61" s="11" t="s">
        <v>437</v>
      </c>
      <c r="C61" s="11">
        <v>1720841</v>
      </c>
      <c r="D61" s="11">
        <v>233146</v>
      </c>
      <c r="E61" s="11">
        <v>230699</v>
      </c>
      <c r="F61" s="11">
        <v>2447</v>
      </c>
      <c r="G61" s="11">
        <v>12163</v>
      </c>
      <c r="H61" s="11">
        <v>45558</v>
      </c>
      <c r="I61" s="11">
        <v>-55274</v>
      </c>
      <c r="J61" s="11">
        <v>1953987</v>
      </c>
      <c r="K61" s="11">
        <v>411327</v>
      </c>
      <c r="L61" s="11">
        <v>375770</v>
      </c>
      <c r="M61" s="11">
        <v>35557</v>
      </c>
      <c r="N61" s="11">
        <v>-1121</v>
      </c>
      <c r="O61" s="11">
        <v>27418</v>
      </c>
      <c r="P61" s="11">
        <v>9261</v>
      </c>
      <c r="Q61" s="11">
        <v>2365314</v>
      </c>
      <c r="R61" s="11">
        <v>359951</v>
      </c>
      <c r="S61" s="11">
        <v>484008</v>
      </c>
      <c r="T61" s="11">
        <v>-124057</v>
      </c>
      <c r="U61" s="11">
        <v>-82794</v>
      </c>
      <c r="V61" s="11">
        <v>-29411</v>
      </c>
      <c r="W61" s="11">
        <v>-11852</v>
      </c>
      <c r="X61" s="11">
        <v>2725265</v>
      </c>
      <c r="Y61" s="11">
        <v>832109</v>
      </c>
      <c r="Z61" s="11">
        <v>796766</v>
      </c>
      <c r="AA61" s="11">
        <v>35343</v>
      </c>
      <c r="AB61" s="11">
        <v>-10874</v>
      </c>
      <c r="AC61" s="11">
        <v>25419</v>
      </c>
      <c r="AD61" s="11">
        <v>20798</v>
      </c>
      <c r="AE61" s="11">
        <v>3557374</v>
      </c>
      <c r="AF61" s="11">
        <v>664158</v>
      </c>
      <c r="AG61" s="11">
        <v>606102</v>
      </c>
      <c r="AH61" s="11">
        <v>58056</v>
      </c>
      <c r="AI61" s="11">
        <v>14261</v>
      </c>
      <c r="AJ61" s="11">
        <v>52974</v>
      </c>
      <c r="AK61" s="11">
        <v>-9179</v>
      </c>
      <c r="AL61" s="11">
        <v>4221532</v>
      </c>
      <c r="AM61" s="11">
        <v>-472844</v>
      </c>
      <c r="AN61" s="11">
        <v>-146632</v>
      </c>
      <c r="AO61" s="11">
        <v>-326212</v>
      </c>
      <c r="AP61" s="11">
        <v>-250744</v>
      </c>
      <c r="AQ61" s="11">
        <v>-67037</v>
      </c>
      <c r="AR61" s="11">
        <v>-8431</v>
      </c>
      <c r="AS61" s="11">
        <v>3748688</v>
      </c>
      <c r="AT61" s="11">
        <v>-100732</v>
      </c>
      <c r="AU61" s="11">
        <v>-299958</v>
      </c>
      <c r="AV61" s="11">
        <v>199226</v>
      </c>
      <c r="AW61" s="11">
        <v>147448</v>
      </c>
      <c r="AX61" s="11">
        <v>63437</v>
      </c>
      <c r="AY61" s="11">
        <v>-11659</v>
      </c>
      <c r="AZ61" s="11">
        <v>3647956</v>
      </c>
      <c r="BA61" s="11">
        <v>7723</v>
      </c>
      <c r="BB61" s="11">
        <v>-85996</v>
      </c>
      <c r="BC61" s="11">
        <v>93719</v>
      </c>
      <c r="BD61" s="11">
        <v>94701</v>
      </c>
      <c r="BE61" s="11">
        <v>-5222</v>
      </c>
      <c r="BF61" s="11">
        <v>4240</v>
      </c>
      <c r="BG61" s="11">
        <v>3655679</v>
      </c>
      <c r="BH61" s="11">
        <v>-37742</v>
      </c>
      <c r="BI61" s="11">
        <v>-142893</v>
      </c>
      <c r="BJ61" s="11">
        <v>105151</v>
      </c>
      <c r="BK61" s="11">
        <v>59604</v>
      </c>
      <c r="BL61" s="11">
        <v>-1675</v>
      </c>
      <c r="BM61" s="11">
        <v>47222</v>
      </c>
      <c r="BN61" s="11">
        <v>3617936</v>
      </c>
      <c r="BO61" s="11">
        <v>60997</v>
      </c>
      <c r="BP61" s="11">
        <v>-84144</v>
      </c>
      <c r="BQ61" s="11">
        <v>145141</v>
      </c>
      <c r="BR61" s="11">
        <v>129913</v>
      </c>
      <c r="BS61" s="11">
        <v>-1545</v>
      </c>
      <c r="BT61" s="11">
        <v>16773</v>
      </c>
      <c r="BU61" s="11">
        <v>3678933</v>
      </c>
      <c r="BV61" s="11">
        <v>-1017</v>
      </c>
      <c r="BW61" s="11">
        <v>129067</v>
      </c>
      <c r="BX61" s="11">
        <v>-130084</v>
      </c>
      <c r="BY61" s="11">
        <v>-141213</v>
      </c>
      <c r="BZ61" s="11">
        <v>-24718</v>
      </c>
      <c r="CA61" s="11">
        <v>35847</v>
      </c>
      <c r="CB61" s="11">
        <v>3677916</v>
      </c>
      <c r="CC61" s="11">
        <v>203183</v>
      </c>
      <c r="CD61" s="11">
        <v>192788</v>
      </c>
      <c r="CE61" s="11">
        <v>10395</v>
      </c>
      <c r="CF61" s="11">
        <v>53652</v>
      </c>
      <c r="CG61" s="11">
        <v>-58623</v>
      </c>
      <c r="CH61" s="11">
        <v>15365</v>
      </c>
      <c r="CI61" s="11">
        <v>3881099</v>
      </c>
      <c r="CJ61" s="11">
        <v>178910</v>
      </c>
      <c r="CK61" s="11">
        <v>365785</v>
      </c>
      <c r="CL61" s="11">
        <v>-186875</v>
      </c>
      <c r="CM61" s="11">
        <v>-156210</v>
      </c>
      <c r="CN61" s="11">
        <v>-54456</v>
      </c>
      <c r="CO61" s="11">
        <v>23792</v>
      </c>
      <c r="CP61" s="11">
        <v>4060009</v>
      </c>
      <c r="CQ61" s="11">
        <v>453817</v>
      </c>
      <c r="CR61" s="11">
        <v>435130</v>
      </c>
      <c r="CS61" s="11">
        <v>18687</v>
      </c>
      <c r="CT61" s="11">
        <v>-15211</v>
      </c>
      <c r="CU61" s="11">
        <v>-10731</v>
      </c>
      <c r="CV61" s="11">
        <v>44629</v>
      </c>
      <c r="CW61" s="11">
        <v>4513826</v>
      </c>
      <c r="CX61" s="11">
        <v>481285</v>
      </c>
      <c r="CY61" s="11">
        <v>355318</v>
      </c>
      <c r="CZ61" s="11">
        <v>125967</v>
      </c>
      <c r="DA61" s="11">
        <v>28993</v>
      </c>
      <c r="DB61" s="11">
        <v>59064</v>
      </c>
      <c r="DC61" s="11">
        <v>37910</v>
      </c>
      <c r="DD61" s="11">
        <v>4995111</v>
      </c>
      <c r="DE61" s="11">
        <v>-195839</v>
      </c>
      <c r="DF61" s="11">
        <v>39106</v>
      </c>
      <c r="DG61" s="11">
        <v>-234945</v>
      </c>
      <c r="DH61" s="11">
        <v>-263352</v>
      </c>
      <c r="DI61" s="11">
        <v>-33394</v>
      </c>
      <c r="DJ61" s="11">
        <v>61801</v>
      </c>
      <c r="DK61" s="11">
        <v>4799272</v>
      </c>
      <c r="DL61" s="11">
        <v>521238</v>
      </c>
      <c r="DM61" s="11">
        <v>229768</v>
      </c>
      <c r="DN61" s="11">
        <v>291470</v>
      </c>
      <c r="DO61" s="11">
        <v>317887</v>
      </c>
      <c r="DP61" s="11">
        <v>13199</v>
      </c>
      <c r="DQ61" s="11">
        <v>-39616</v>
      </c>
      <c r="DR61" s="11">
        <v>5320510</v>
      </c>
      <c r="DS61" s="11">
        <v>560046</v>
      </c>
      <c r="DT61" s="11">
        <v>234192</v>
      </c>
      <c r="DU61" s="11">
        <v>325854</v>
      </c>
      <c r="DV61" s="11">
        <v>276794</v>
      </c>
      <c r="DW61" s="11">
        <v>43850</v>
      </c>
      <c r="DX61" s="11">
        <v>5210</v>
      </c>
      <c r="DY61" s="11">
        <v>5880556</v>
      </c>
      <c r="DZ61" s="11">
        <v>-104600</v>
      </c>
      <c r="EA61" s="11">
        <v>67390</v>
      </c>
      <c r="EB61" s="11">
        <v>-171990</v>
      </c>
      <c r="EC61" s="11">
        <v>-238034</v>
      </c>
      <c r="ED61" s="11">
        <v>-48564</v>
      </c>
      <c r="EE61" s="11">
        <v>114609</v>
      </c>
      <c r="EF61" s="11">
        <v>5775956</v>
      </c>
      <c r="EG61" s="11">
        <v>-786238</v>
      </c>
      <c r="EH61" s="11">
        <v>268242</v>
      </c>
      <c r="EI61" s="11">
        <v>-1054480</v>
      </c>
      <c r="EJ61" s="11">
        <v>-1001896</v>
      </c>
      <c r="EK61" s="11">
        <v>-60112</v>
      </c>
      <c r="EL61" s="11">
        <v>7528</v>
      </c>
      <c r="EM61" s="11">
        <v>4989718</v>
      </c>
      <c r="EN61" s="11">
        <v>719358</v>
      </c>
      <c r="EO61" s="11">
        <v>475161</v>
      </c>
      <c r="EP61" s="11">
        <v>244197</v>
      </c>
      <c r="EQ61" s="11">
        <v>176996</v>
      </c>
      <c r="ER61" s="11">
        <v>16579</v>
      </c>
      <c r="ES61" s="11">
        <v>50621</v>
      </c>
      <c r="ET61" s="11">
        <v>5709076</v>
      </c>
      <c r="EU61" s="11">
        <v>180944</v>
      </c>
      <c r="EV61" s="11">
        <v>419194</v>
      </c>
      <c r="EW61" s="11">
        <v>-238250</v>
      </c>
      <c r="EX61" s="11">
        <v>-57523</v>
      </c>
      <c r="EY61" s="11">
        <v>-57952</v>
      </c>
      <c r="EZ61" s="11">
        <v>-122775</v>
      </c>
      <c r="FA61" s="11">
        <v>5890020</v>
      </c>
    </row>
    <row r="62" spans="1:157">
      <c r="A62" s="11" t="s">
        <v>245</v>
      </c>
      <c r="B62" s="11" t="s">
        <v>438</v>
      </c>
      <c r="C62" s="11" t="s">
        <v>186</v>
      </c>
      <c r="D62" s="11" t="s">
        <v>186</v>
      </c>
      <c r="E62" s="11" t="s">
        <v>186</v>
      </c>
      <c r="F62" s="11" t="s">
        <v>186</v>
      </c>
      <c r="G62" s="11" t="s">
        <v>186</v>
      </c>
      <c r="H62" s="11" t="s">
        <v>186</v>
      </c>
      <c r="I62" s="11" t="s">
        <v>186</v>
      </c>
      <c r="J62" s="11" t="s">
        <v>186</v>
      </c>
      <c r="K62" s="11" t="s">
        <v>186</v>
      </c>
      <c r="L62" s="11" t="s">
        <v>186</v>
      </c>
      <c r="M62" s="11" t="s">
        <v>186</v>
      </c>
      <c r="N62" s="11" t="s">
        <v>186</v>
      </c>
      <c r="O62" s="11" t="s">
        <v>186</v>
      </c>
      <c r="P62" s="11" t="s">
        <v>186</v>
      </c>
      <c r="Q62" s="11" t="s">
        <v>186</v>
      </c>
      <c r="R62" s="11">
        <v>1132114</v>
      </c>
      <c r="S62" s="11" t="s">
        <v>535</v>
      </c>
      <c r="T62" s="11" t="s">
        <v>535</v>
      </c>
      <c r="U62" s="11" t="s">
        <v>535</v>
      </c>
      <c r="V62" s="11" t="s">
        <v>535</v>
      </c>
      <c r="W62" s="11" t="s">
        <v>535</v>
      </c>
      <c r="X62" s="11">
        <v>1132114</v>
      </c>
      <c r="Y62" s="11">
        <v>47045</v>
      </c>
      <c r="Z62" s="11" t="s">
        <v>535</v>
      </c>
      <c r="AA62" s="11" t="s">
        <v>535</v>
      </c>
      <c r="AB62" s="11" t="s">
        <v>535</v>
      </c>
      <c r="AC62" s="11" t="s">
        <v>535</v>
      </c>
      <c r="AD62" s="11" t="s">
        <v>535</v>
      </c>
      <c r="AE62" s="11">
        <v>1179159</v>
      </c>
      <c r="AF62" s="11">
        <v>1308701</v>
      </c>
      <c r="AG62" s="11" t="s">
        <v>535</v>
      </c>
      <c r="AH62" s="11" t="s">
        <v>535</v>
      </c>
      <c r="AI62" s="11" t="s">
        <v>535</v>
      </c>
      <c r="AJ62" s="11" t="s">
        <v>535</v>
      </c>
      <c r="AK62" s="11" t="s">
        <v>535</v>
      </c>
      <c r="AL62" s="11">
        <v>2487860</v>
      </c>
      <c r="AM62" s="11">
        <v>3479955</v>
      </c>
      <c r="AN62" s="11" t="s">
        <v>535</v>
      </c>
      <c r="AO62" s="11" t="s">
        <v>535</v>
      </c>
      <c r="AP62" s="11" t="s">
        <v>535</v>
      </c>
      <c r="AQ62" s="11" t="s">
        <v>535</v>
      </c>
      <c r="AR62" s="11" t="s">
        <v>535</v>
      </c>
      <c r="AS62" s="11">
        <v>5967815</v>
      </c>
      <c r="AT62" s="11">
        <v>-2604371</v>
      </c>
      <c r="AU62" s="11" t="s">
        <v>535</v>
      </c>
      <c r="AV62" s="11" t="s">
        <v>535</v>
      </c>
      <c r="AW62" s="11" t="s">
        <v>535</v>
      </c>
      <c r="AX62" s="11" t="s">
        <v>535</v>
      </c>
      <c r="AY62" s="11" t="s">
        <v>535</v>
      </c>
      <c r="AZ62" s="11">
        <v>3363444</v>
      </c>
      <c r="BA62" s="11">
        <v>178487</v>
      </c>
      <c r="BB62" s="11" t="s">
        <v>535</v>
      </c>
      <c r="BC62" s="11" t="s">
        <v>535</v>
      </c>
      <c r="BD62" s="11" t="s">
        <v>535</v>
      </c>
      <c r="BE62" s="11" t="s">
        <v>535</v>
      </c>
      <c r="BF62" s="11" t="s">
        <v>535</v>
      </c>
      <c r="BG62" s="11">
        <v>3541931</v>
      </c>
      <c r="BH62" s="11">
        <v>1088608</v>
      </c>
      <c r="BI62" s="11" t="s">
        <v>535</v>
      </c>
      <c r="BJ62" s="11" t="s">
        <v>535</v>
      </c>
      <c r="BK62" s="11" t="s">
        <v>535</v>
      </c>
      <c r="BL62" s="11" t="s">
        <v>535</v>
      </c>
      <c r="BM62" s="11" t="s">
        <v>535</v>
      </c>
      <c r="BN62" s="11">
        <v>4630539</v>
      </c>
      <c r="BO62" s="11">
        <v>-1068554</v>
      </c>
      <c r="BP62" s="11" t="s">
        <v>535</v>
      </c>
      <c r="BQ62" s="11" t="s">
        <v>535</v>
      </c>
      <c r="BR62" s="11" t="s">
        <v>535</v>
      </c>
      <c r="BS62" s="11" t="s">
        <v>535</v>
      </c>
      <c r="BT62" s="11" t="s">
        <v>535</v>
      </c>
      <c r="BU62" s="11">
        <v>3561985</v>
      </c>
      <c r="BV62" s="11">
        <v>-622442</v>
      </c>
      <c r="BW62" s="11" t="s">
        <v>535</v>
      </c>
      <c r="BX62" s="11" t="s">
        <v>535</v>
      </c>
      <c r="BY62" s="11" t="s">
        <v>535</v>
      </c>
      <c r="BZ62" s="11" t="s">
        <v>535</v>
      </c>
      <c r="CA62" s="11" t="s">
        <v>535</v>
      </c>
      <c r="CB62" s="11">
        <v>2939543</v>
      </c>
      <c r="CC62" s="11">
        <v>227233</v>
      </c>
      <c r="CD62" s="11" t="s">
        <v>535</v>
      </c>
      <c r="CE62" s="11" t="s">
        <v>535</v>
      </c>
      <c r="CF62" s="11" t="s">
        <v>535</v>
      </c>
      <c r="CG62" s="11" t="s">
        <v>535</v>
      </c>
      <c r="CH62" s="11" t="s">
        <v>535</v>
      </c>
      <c r="CI62" s="11">
        <v>3166776</v>
      </c>
      <c r="CJ62" s="11">
        <v>-777883</v>
      </c>
      <c r="CK62" s="11" t="s">
        <v>535</v>
      </c>
      <c r="CL62" s="11" t="s">
        <v>535</v>
      </c>
      <c r="CM62" s="11" t="s">
        <v>535</v>
      </c>
      <c r="CN62" s="11" t="s">
        <v>535</v>
      </c>
      <c r="CO62" s="11" t="s">
        <v>535</v>
      </c>
      <c r="CP62" s="11">
        <v>2388893</v>
      </c>
      <c r="CQ62" s="11">
        <v>-226618</v>
      </c>
      <c r="CR62" s="11" t="s">
        <v>535</v>
      </c>
      <c r="CS62" s="11" t="s">
        <v>535</v>
      </c>
      <c r="CT62" s="11" t="s">
        <v>535</v>
      </c>
      <c r="CU62" s="11" t="s">
        <v>535</v>
      </c>
      <c r="CV62" s="11" t="s">
        <v>535</v>
      </c>
      <c r="CW62" s="11">
        <v>2162275</v>
      </c>
      <c r="CX62" s="11">
        <v>-639104</v>
      </c>
      <c r="CY62" s="11" t="s">
        <v>535</v>
      </c>
      <c r="CZ62" s="11" t="s">
        <v>535</v>
      </c>
      <c r="DA62" s="11" t="s">
        <v>535</v>
      </c>
      <c r="DB62" s="11" t="s">
        <v>535</v>
      </c>
      <c r="DC62" s="11" t="s">
        <v>535</v>
      </c>
      <c r="DD62" s="11">
        <v>1523171</v>
      </c>
      <c r="DE62" s="11">
        <v>-115623</v>
      </c>
      <c r="DF62" s="11" t="s">
        <v>535</v>
      </c>
      <c r="DG62" s="11" t="s">
        <v>535</v>
      </c>
      <c r="DH62" s="11" t="s">
        <v>535</v>
      </c>
      <c r="DI62" s="11" t="s">
        <v>535</v>
      </c>
      <c r="DJ62" s="11" t="s">
        <v>535</v>
      </c>
      <c r="DK62" s="11">
        <v>1407548</v>
      </c>
      <c r="DL62" s="11">
        <v>362703</v>
      </c>
      <c r="DM62" s="11" t="s">
        <v>535</v>
      </c>
      <c r="DN62" s="11" t="s">
        <v>535</v>
      </c>
      <c r="DO62" s="11" t="s">
        <v>535</v>
      </c>
      <c r="DP62" s="11" t="s">
        <v>535</v>
      </c>
      <c r="DQ62" s="11" t="s">
        <v>535</v>
      </c>
      <c r="DR62" s="11">
        <v>1770251</v>
      </c>
      <c r="DS62" s="11">
        <v>782399</v>
      </c>
      <c r="DT62" s="11" t="s">
        <v>535</v>
      </c>
      <c r="DU62" s="11" t="s">
        <v>535</v>
      </c>
      <c r="DV62" s="11" t="s">
        <v>535</v>
      </c>
      <c r="DW62" s="11" t="s">
        <v>535</v>
      </c>
      <c r="DX62" s="11" t="s">
        <v>535</v>
      </c>
      <c r="DY62" s="11">
        <v>2552650</v>
      </c>
      <c r="DZ62" s="11">
        <v>-591737</v>
      </c>
      <c r="EA62" s="11" t="s">
        <v>535</v>
      </c>
      <c r="EB62" s="11" t="s">
        <v>535</v>
      </c>
      <c r="EC62" s="11" t="s">
        <v>535</v>
      </c>
      <c r="ED62" s="11" t="s">
        <v>535</v>
      </c>
      <c r="EE62" s="11" t="s">
        <v>535</v>
      </c>
      <c r="EF62" s="11">
        <v>1960913</v>
      </c>
      <c r="EG62" s="11">
        <v>512933</v>
      </c>
      <c r="EH62" s="11" t="s">
        <v>535</v>
      </c>
      <c r="EI62" s="11" t="s">
        <v>535</v>
      </c>
      <c r="EJ62" s="11" t="s">
        <v>535</v>
      </c>
      <c r="EK62" s="11" t="s">
        <v>535</v>
      </c>
      <c r="EL62" s="11" t="s">
        <v>535</v>
      </c>
      <c r="EM62" s="11">
        <v>2473846</v>
      </c>
      <c r="EN62" s="11">
        <v>-265591</v>
      </c>
      <c r="EO62" s="11" t="s">
        <v>535</v>
      </c>
      <c r="EP62" s="11" t="s">
        <v>535</v>
      </c>
      <c r="EQ62" s="11" t="s">
        <v>535</v>
      </c>
      <c r="ER62" s="11" t="s">
        <v>535</v>
      </c>
      <c r="ES62" s="11" t="s">
        <v>535</v>
      </c>
      <c r="ET62" s="11">
        <v>2208255</v>
      </c>
      <c r="EU62" s="11">
        <v>75762</v>
      </c>
      <c r="EV62" s="11" t="s">
        <v>535</v>
      </c>
      <c r="EW62" s="11" t="s">
        <v>535</v>
      </c>
      <c r="EX62" s="11" t="s">
        <v>535</v>
      </c>
      <c r="EY62" s="11" t="s">
        <v>535</v>
      </c>
      <c r="EZ62" s="11" t="s">
        <v>535</v>
      </c>
      <c r="FA62" s="11">
        <v>2284017</v>
      </c>
    </row>
    <row r="63" spans="1:157">
      <c r="A63" s="11" t="s">
        <v>246</v>
      </c>
      <c r="B63" s="11" t="s">
        <v>411</v>
      </c>
      <c r="C63" s="11" t="s">
        <v>186</v>
      </c>
      <c r="D63" s="11" t="s">
        <v>186</v>
      </c>
      <c r="E63" s="11" t="s">
        <v>186</v>
      </c>
      <c r="F63" s="11" t="s">
        <v>186</v>
      </c>
      <c r="G63" s="11" t="s">
        <v>186</v>
      </c>
      <c r="H63" s="11" t="s">
        <v>186</v>
      </c>
      <c r="I63" s="11" t="s">
        <v>186</v>
      </c>
      <c r="J63" s="11" t="s">
        <v>186</v>
      </c>
      <c r="K63" s="11" t="s">
        <v>186</v>
      </c>
      <c r="L63" s="11" t="s">
        <v>186</v>
      </c>
      <c r="M63" s="11" t="s">
        <v>186</v>
      </c>
      <c r="N63" s="11" t="s">
        <v>186</v>
      </c>
      <c r="O63" s="11" t="s">
        <v>186</v>
      </c>
      <c r="P63" s="11" t="s">
        <v>186</v>
      </c>
      <c r="Q63" s="11" t="s">
        <v>186</v>
      </c>
      <c r="R63" s="11">
        <v>1116479</v>
      </c>
      <c r="S63" s="11" t="s">
        <v>535</v>
      </c>
      <c r="T63" s="11" t="s">
        <v>535</v>
      </c>
      <c r="U63" s="11" t="s">
        <v>535</v>
      </c>
      <c r="V63" s="11" t="s">
        <v>535</v>
      </c>
      <c r="W63" s="11" t="s">
        <v>535</v>
      </c>
      <c r="X63" s="11">
        <v>1116479</v>
      </c>
      <c r="Y63" s="11">
        <v>39762</v>
      </c>
      <c r="Z63" s="11" t="s">
        <v>535</v>
      </c>
      <c r="AA63" s="11" t="s">
        <v>535</v>
      </c>
      <c r="AB63" s="11" t="s">
        <v>535</v>
      </c>
      <c r="AC63" s="11" t="s">
        <v>535</v>
      </c>
      <c r="AD63" s="11" t="s">
        <v>535</v>
      </c>
      <c r="AE63" s="11">
        <v>1156241</v>
      </c>
      <c r="AF63" s="11">
        <v>1299852</v>
      </c>
      <c r="AG63" s="11" t="s">
        <v>535</v>
      </c>
      <c r="AH63" s="11" t="s">
        <v>535</v>
      </c>
      <c r="AI63" s="11" t="s">
        <v>535</v>
      </c>
      <c r="AJ63" s="11" t="s">
        <v>535</v>
      </c>
      <c r="AK63" s="11" t="s">
        <v>535</v>
      </c>
      <c r="AL63" s="11">
        <v>2456093</v>
      </c>
      <c r="AM63" s="11">
        <v>3448631</v>
      </c>
      <c r="AN63" s="11" t="s">
        <v>535</v>
      </c>
      <c r="AO63" s="11" t="s">
        <v>535</v>
      </c>
      <c r="AP63" s="11" t="s">
        <v>535</v>
      </c>
      <c r="AQ63" s="11" t="s">
        <v>535</v>
      </c>
      <c r="AR63" s="11" t="s">
        <v>535</v>
      </c>
      <c r="AS63" s="11">
        <v>5904724</v>
      </c>
      <c r="AT63" s="11">
        <v>-2570878</v>
      </c>
      <c r="AU63" s="11" t="s">
        <v>535</v>
      </c>
      <c r="AV63" s="11" t="s">
        <v>535</v>
      </c>
      <c r="AW63" s="11" t="s">
        <v>535</v>
      </c>
      <c r="AX63" s="11" t="s">
        <v>535</v>
      </c>
      <c r="AY63" s="11" t="s">
        <v>535</v>
      </c>
      <c r="AZ63" s="11">
        <v>3333846</v>
      </c>
      <c r="BA63" s="11">
        <v>178496</v>
      </c>
      <c r="BB63" s="11" t="s">
        <v>535</v>
      </c>
      <c r="BC63" s="11" t="s">
        <v>535</v>
      </c>
      <c r="BD63" s="11" t="s">
        <v>535</v>
      </c>
      <c r="BE63" s="11" t="s">
        <v>535</v>
      </c>
      <c r="BF63" s="11" t="s">
        <v>535</v>
      </c>
      <c r="BG63" s="11">
        <v>3512342</v>
      </c>
      <c r="BH63" s="11">
        <v>1068913</v>
      </c>
      <c r="BI63" s="11" t="s">
        <v>535</v>
      </c>
      <c r="BJ63" s="11" t="s">
        <v>535</v>
      </c>
      <c r="BK63" s="11" t="s">
        <v>535</v>
      </c>
      <c r="BL63" s="11" t="s">
        <v>535</v>
      </c>
      <c r="BM63" s="11" t="s">
        <v>535</v>
      </c>
      <c r="BN63" s="11">
        <v>4581255</v>
      </c>
      <c r="BO63" s="11">
        <v>-1053587</v>
      </c>
      <c r="BP63" s="11" t="s">
        <v>535</v>
      </c>
      <c r="BQ63" s="11" t="s">
        <v>535</v>
      </c>
      <c r="BR63" s="11" t="s">
        <v>535</v>
      </c>
      <c r="BS63" s="11" t="s">
        <v>535</v>
      </c>
      <c r="BT63" s="11" t="s">
        <v>535</v>
      </c>
      <c r="BU63" s="11">
        <v>3527668</v>
      </c>
      <c r="BV63" s="11">
        <v>-624668</v>
      </c>
      <c r="BW63" s="11" t="s">
        <v>535</v>
      </c>
      <c r="BX63" s="11" t="s">
        <v>535</v>
      </c>
      <c r="BY63" s="11" t="s">
        <v>535</v>
      </c>
      <c r="BZ63" s="11" t="s">
        <v>535</v>
      </c>
      <c r="CA63" s="11" t="s">
        <v>535</v>
      </c>
      <c r="CB63" s="11">
        <v>2903000</v>
      </c>
      <c r="CC63" s="11">
        <v>197777</v>
      </c>
      <c r="CD63" s="11" t="s">
        <v>535</v>
      </c>
      <c r="CE63" s="11" t="s">
        <v>535</v>
      </c>
      <c r="CF63" s="11" t="s">
        <v>535</v>
      </c>
      <c r="CG63" s="11" t="s">
        <v>535</v>
      </c>
      <c r="CH63" s="11" t="s">
        <v>535</v>
      </c>
      <c r="CI63" s="11">
        <v>3100777</v>
      </c>
      <c r="CJ63" s="11">
        <v>-754792</v>
      </c>
      <c r="CK63" s="11" t="s">
        <v>535</v>
      </c>
      <c r="CL63" s="11" t="s">
        <v>535</v>
      </c>
      <c r="CM63" s="11" t="s">
        <v>535</v>
      </c>
      <c r="CN63" s="11" t="s">
        <v>535</v>
      </c>
      <c r="CO63" s="11" t="s">
        <v>535</v>
      </c>
      <c r="CP63" s="11">
        <v>2345985</v>
      </c>
      <c r="CQ63" s="11">
        <v>-224162</v>
      </c>
      <c r="CR63" s="11" t="s">
        <v>535</v>
      </c>
      <c r="CS63" s="11" t="s">
        <v>535</v>
      </c>
      <c r="CT63" s="11" t="s">
        <v>535</v>
      </c>
      <c r="CU63" s="11" t="s">
        <v>535</v>
      </c>
      <c r="CV63" s="11" t="s">
        <v>535</v>
      </c>
      <c r="CW63" s="11">
        <v>2121823</v>
      </c>
      <c r="CX63" s="11">
        <v>-660796</v>
      </c>
      <c r="CY63" s="11" t="s">
        <v>535</v>
      </c>
      <c r="CZ63" s="11" t="s">
        <v>535</v>
      </c>
      <c r="DA63" s="11" t="s">
        <v>535</v>
      </c>
      <c r="DB63" s="11" t="s">
        <v>535</v>
      </c>
      <c r="DC63" s="11" t="s">
        <v>535</v>
      </c>
      <c r="DD63" s="11">
        <v>1461027</v>
      </c>
      <c r="DE63" s="11">
        <v>-94783</v>
      </c>
      <c r="DF63" s="11" t="s">
        <v>535</v>
      </c>
      <c r="DG63" s="11" t="s">
        <v>535</v>
      </c>
      <c r="DH63" s="11" t="s">
        <v>535</v>
      </c>
      <c r="DI63" s="11" t="s">
        <v>535</v>
      </c>
      <c r="DJ63" s="11" t="s">
        <v>535</v>
      </c>
      <c r="DK63" s="11">
        <v>1366244</v>
      </c>
      <c r="DL63" s="11">
        <v>371776</v>
      </c>
      <c r="DM63" s="11" t="s">
        <v>535</v>
      </c>
      <c r="DN63" s="11" t="s">
        <v>535</v>
      </c>
      <c r="DO63" s="11" t="s">
        <v>535</v>
      </c>
      <c r="DP63" s="11" t="s">
        <v>535</v>
      </c>
      <c r="DQ63" s="11" t="s">
        <v>535</v>
      </c>
      <c r="DR63" s="11">
        <v>1738020</v>
      </c>
      <c r="DS63" s="11">
        <v>763146</v>
      </c>
      <c r="DT63" s="11" t="s">
        <v>535</v>
      </c>
      <c r="DU63" s="11" t="s">
        <v>535</v>
      </c>
      <c r="DV63" s="11" t="s">
        <v>535</v>
      </c>
      <c r="DW63" s="11" t="s">
        <v>535</v>
      </c>
      <c r="DX63" s="11" t="s">
        <v>535</v>
      </c>
      <c r="DY63" s="11">
        <v>2501166</v>
      </c>
      <c r="DZ63" s="11">
        <v>-605328</v>
      </c>
      <c r="EA63" s="11" t="s">
        <v>535</v>
      </c>
      <c r="EB63" s="11" t="s">
        <v>535</v>
      </c>
      <c r="EC63" s="11" t="s">
        <v>535</v>
      </c>
      <c r="ED63" s="11" t="s">
        <v>535</v>
      </c>
      <c r="EE63" s="11" t="s">
        <v>535</v>
      </c>
      <c r="EF63" s="11">
        <v>1895838</v>
      </c>
      <c r="EG63" s="11">
        <v>506402</v>
      </c>
      <c r="EH63" s="11" t="s">
        <v>535</v>
      </c>
      <c r="EI63" s="11" t="s">
        <v>535</v>
      </c>
      <c r="EJ63" s="11" t="s">
        <v>535</v>
      </c>
      <c r="EK63" s="11" t="s">
        <v>535</v>
      </c>
      <c r="EL63" s="11" t="s">
        <v>535</v>
      </c>
      <c r="EM63" s="11">
        <v>2402240</v>
      </c>
      <c r="EN63" s="11">
        <v>-260619</v>
      </c>
      <c r="EO63" s="11" t="s">
        <v>535</v>
      </c>
      <c r="EP63" s="11" t="s">
        <v>535</v>
      </c>
      <c r="EQ63" s="11" t="s">
        <v>535</v>
      </c>
      <c r="ER63" s="11" t="s">
        <v>535</v>
      </c>
      <c r="ES63" s="11" t="s">
        <v>535</v>
      </c>
      <c r="ET63" s="11">
        <v>2141621</v>
      </c>
      <c r="EU63" s="11">
        <v>73578</v>
      </c>
      <c r="EV63" s="11" t="s">
        <v>535</v>
      </c>
      <c r="EW63" s="11" t="s">
        <v>535</v>
      </c>
      <c r="EX63" s="11" t="s">
        <v>535</v>
      </c>
      <c r="EY63" s="11" t="s">
        <v>535</v>
      </c>
      <c r="EZ63" s="11" t="s">
        <v>535</v>
      </c>
      <c r="FA63" s="11">
        <v>2215199</v>
      </c>
    </row>
    <row r="64" spans="1:157">
      <c r="A64" s="11" t="s">
        <v>247</v>
      </c>
      <c r="B64" s="11" t="s">
        <v>412</v>
      </c>
      <c r="C64" s="11" t="s">
        <v>186</v>
      </c>
      <c r="D64" s="11" t="s">
        <v>186</v>
      </c>
      <c r="E64" s="11" t="s">
        <v>186</v>
      </c>
      <c r="F64" s="11" t="s">
        <v>186</v>
      </c>
      <c r="G64" s="11" t="s">
        <v>186</v>
      </c>
      <c r="H64" s="11" t="s">
        <v>186</v>
      </c>
      <c r="I64" s="11" t="s">
        <v>186</v>
      </c>
      <c r="J64" s="11" t="s">
        <v>186</v>
      </c>
      <c r="K64" s="11" t="s">
        <v>186</v>
      </c>
      <c r="L64" s="11" t="s">
        <v>186</v>
      </c>
      <c r="M64" s="11" t="s">
        <v>186</v>
      </c>
      <c r="N64" s="11" t="s">
        <v>186</v>
      </c>
      <c r="O64" s="11" t="s">
        <v>186</v>
      </c>
      <c r="P64" s="11" t="s">
        <v>186</v>
      </c>
      <c r="Q64" s="11" t="s">
        <v>186</v>
      </c>
      <c r="R64" s="11">
        <v>815068</v>
      </c>
      <c r="S64" s="11" t="s">
        <v>535</v>
      </c>
      <c r="T64" s="11" t="s">
        <v>535</v>
      </c>
      <c r="U64" s="11" t="s">
        <v>535</v>
      </c>
      <c r="V64" s="11" t="s">
        <v>535</v>
      </c>
      <c r="W64" s="11" t="s">
        <v>535</v>
      </c>
      <c r="X64" s="11">
        <v>815068</v>
      </c>
      <c r="Y64" s="11">
        <v>-66059</v>
      </c>
      <c r="Z64" s="11" t="s">
        <v>535</v>
      </c>
      <c r="AA64" s="11" t="s">
        <v>535</v>
      </c>
      <c r="AB64" s="11" t="s">
        <v>535</v>
      </c>
      <c r="AC64" s="11" t="s">
        <v>535</v>
      </c>
      <c r="AD64" s="11" t="s">
        <v>535</v>
      </c>
      <c r="AE64" s="11">
        <v>749009</v>
      </c>
      <c r="AF64" s="11">
        <v>685074</v>
      </c>
      <c r="AG64" s="11" t="s">
        <v>535</v>
      </c>
      <c r="AH64" s="11" t="s">
        <v>535</v>
      </c>
      <c r="AI64" s="11" t="s">
        <v>535</v>
      </c>
      <c r="AJ64" s="11" t="s">
        <v>535</v>
      </c>
      <c r="AK64" s="11" t="s">
        <v>535</v>
      </c>
      <c r="AL64" s="11">
        <v>1434083</v>
      </c>
      <c r="AM64" s="11">
        <v>2543107</v>
      </c>
      <c r="AN64" s="11" t="s">
        <v>535</v>
      </c>
      <c r="AO64" s="11" t="s">
        <v>535</v>
      </c>
      <c r="AP64" s="11" t="s">
        <v>535</v>
      </c>
      <c r="AQ64" s="11" t="s">
        <v>535</v>
      </c>
      <c r="AR64" s="11" t="s">
        <v>535</v>
      </c>
      <c r="AS64" s="11">
        <v>3977190</v>
      </c>
      <c r="AT64" s="11">
        <v>-1444578</v>
      </c>
      <c r="AU64" s="11" t="s">
        <v>535</v>
      </c>
      <c r="AV64" s="11" t="s">
        <v>535</v>
      </c>
      <c r="AW64" s="11" t="s">
        <v>535</v>
      </c>
      <c r="AX64" s="11" t="s">
        <v>535</v>
      </c>
      <c r="AY64" s="11" t="s">
        <v>535</v>
      </c>
      <c r="AZ64" s="11">
        <v>2532612</v>
      </c>
      <c r="BA64" s="11">
        <v>254917</v>
      </c>
      <c r="BB64" s="11" t="s">
        <v>535</v>
      </c>
      <c r="BC64" s="11" t="s">
        <v>535</v>
      </c>
      <c r="BD64" s="11" t="s">
        <v>535</v>
      </c>
      <c r="BE64" s="11" t="s">
        <v>535</v>
      </c>
      <c r="BF64" s="11" t="s">
        <v>535</v>
      </c>
      <c r="BG64" s="11">
        <v>2787529</v>
      </c>
      <c r="BH64" s="11">
        <v>1012191</v>
      </c>
      <c r="BI64" s="11" t="s">
        <v>535</v>
      </c>
      <c r="BJ64" s="11" t="s">
        <v>535</v>
      </c>
      <c r="BK64" s="11" t="s">
        <v>535</v>
      </c>
      <c r="BL64" s="11" t="s">
        <v>535</v>
      </c>
      <c r="BM64" s="11" t="s">
        <v>535</v>
      </c>
      <c r="BN64" s="11">
        <v>3799720</v>
      </c>
      <c r="BO64" s="11">
        <v>-887607</v>
      </c>
      <c r="BP64" s="11" t="s">
        <v>535</v>
      </c>
      <c r="BQ64" s="11" t="s">
        <v>535</v>
      </c>
      <c r="BR64" s="11" t="s">
        <v>535</v>
      </c>
      <c r="BS64" s="11" t="s">
        <v>535</v>
      </c>
      <c r="BT64" s="11" t="s">
        <v>535</v>
      </c>
      <c r="BU64" s="11">
        <v>2912113</v>
      </c>
      <c r="BV64" s="11">
        <v>-592242</v>
      </c>
      <c r="BW64" s="11" t="s">
        <v>535</v>
      </c>
      <c r="BX64" s="11" t="s">
        <v>535</v>
      </c>
      <c r="BY64" s="11" t="s">
        <v>535</v>
      </c>
      <c r="BZ64" s="11" t="s">
        <v>535</v>
      </c>
      <c r="CA64" s="11" t="s">
        <v>535</v>
      </c>
      <c r="CB64" s="11">
        <v>2319871</v>
      </c>
      <c r="CC64" s="11">
        <v>113527</v>
      </c>
      <c r="CD64" s="11" t="s">
        <v>535</v>
      </c>
      <c r="CE64" s="11" t="s">
        <v>535</v>
      </c>
      <c r="CF64" s="11" t="s">
        <v>535</v>
      </c>
      <c r="CG64" s="11" t="s">
        <v>535</v>
      </c>
      <c r="CH64" s="11" t="s">
        <v>535</v>
      </c>
      <c r="CI64" s="11">
        <v>2433398</v>
      </c>
      <c r="CJ64" s="11">
        <v>-630245</v>
      </c>
      <c r="CK64" s="11" t="s">
        <v>535</v>
      </c>
      <c r="CL64" s="11" t="s">
        <v>535</v>
      </c>
      <c r="CM64" s="11" t="s">
        <v>535</v>
      </c>
      <c r="CN64" s="11" t="s">
        <v>535</v>
      </c>
      <c r="CO64" s="11" t="s">
        <v>535</v>
      </c>
      <c r="CP64" s="11">
        <v>1803153</v>
      </c>
      <c r="CQ64" s="11">
        <v>-222662</v>
      </c>
      <c r="CR64" s="11" t="s">
        <v>535</v>
      </c>
      <c r="CS64" s="11" t="s">
        <v>535</v>
      </c>
      <c r="CT64" s="11" t="s">
        <v>535</v>
      </c>
      <c r="CU64" s="11" t="s">
        <v>535</v>
      </c>
      <c r="CV64" s="11" t="s">
        <v>535</v>
      </c>
      <c r="CW64" s="11">
        <v>1580491</v>
      </c>
      <c r="CX64" s="11">
        <v>-559786</v>
      </c>
      <c r="CY64" s="11" t="s">
        <v>535</v>
      </c>
      <c r="CZ64" s="11" t="s">
        <v>535</v>
      </c>
      <c r="DA64" s="11" t="s">
        <v>535</v>
      </c>
      <c r="DB64" s="11" t="s">
        <v>535</v>
      </c>
      <c r="DC64" s="11" t="s">
        <v>535</v>
      </c>
      <c r="DD64" s="11">
        <v>1020705</v>
      </c>
      <c r="DE64" s="11">
        <v>-127055</v>
      </c>
      <c r="DF64" s="11" t="s">
        <v>535</v>
      </c>
      <c r="DG64" s="11" t="s">
        <v>535</v>
      </c>
      <c r="DH64" s="11" t="s">
        <v>535</v>
      </c>
      <c r="DI64" s="11" t="s">
        <v>535</v>
      </c>
      <c r="DJ64" s="11" t="s">
        <v>535</v>
      </c>
      <c r="DK64" s="11">
        <v>893650</v>
      </c>
      <c r="DL64" s="11">
        <v>382612</v>
      </c>
      <c r="DM64" s="11" t="s">
        <v>535</v>
      </c>
      <c r="DN64" s="11" t="s">
        <v>535</v>
      </c>
      <c r="DO64" s="11" t="s">
        <v>535</v>
      </c>
      <c r="DP64" s="11" t="s">
        <v>535</v>
      </c>
      <c r="DQ64" s="11" t="s">
        <v>535</v>
      </c>
      <c r="DR64" s="11">
        <v>1276262</v>
      </c>
      <c r="DS64" s="11">
        <v>626213</v>
      </c>
      <c r="DT64" s="11" t="s">
        <v>535</v>
      </c>
      <c r="DU64" s="11" t="s">
        <v>535</v>
      </c>
      <c r="DV64" s="11" t="s">
        <v>535</v>
      </c>
      <c r="DW64" s="11" t="s">
        <v>535</v>
      </c>
      <c r="DX64" s="11" t="s">
        <v>535</v>
      </c>
      <c r="DY64" s="11">
        <v>1902475</v>
      </c>
      <c r="DZ64" s="11">
        <v>-571930</v>
      </c>
      <c r="EA64" s="11" t="s">
        <v>535</v>
      </c>
      <c r="EB64" s="11" t="s">
        <v>535</v>
      </c>
      <c r="EC64" s="11" t="s">
        <v>535</v>
      </c>
      <c r="ED64" s="11" t="s">
        <v>535</v>
      </c>
      <c r="EE64" s="11" t="s">
        <v>535</v>
      </c>
      <c r="EF64" s="11">
        <v>1330545</v>
      </c>
      <c r="EG64" s="11">
        <v>460496</v>
      </c>
      <c r="EH64" s="11" t="s">
        <v>535</v>
      </c>
      <c r="EI64" s="11" t="s">
        <v>535</v>
      </c>
      <c r="EJ64" s="11" t="s">
        <v>535</v>
      </c>
      <c r="EK64" s="11" t="s">
        <v>535</v>
      </c>
      <c r="EL64" s="11" t="s">
        <v>535</v>
      </c>
      <c r="EM64" s="11">
        <v>1791041</v>
      </c>
      <c r="EN64" s="11">
        <v>-222944</v>
      </c>
      <c r="EO64" s="11" t="s">
        <v>535</v>
      </c>
      <c r="EP64" s="11" t="s">
        <v>535</v>
      </c>
      <c r="EQ64" s="11" t="s">
        <v>535</v>
      </c>
      <c r="ER64" s="11" t="s">
        <v>535</v>
      </c>
      <c r="ES64" s="11" t="s">
        <v>535</v>
      </c>
      <c r="ET64" s="11">
        <v>1568097</v>
      </c>
      <c r="EU64" s="11">
        <v>-53633</v>
      </c>
      <c r="EV64" s="11" t="s">
        <v>535</v>
      </c>
      <c r="EW64" s="11" t="s">
        <v>535</v>
      </c>
      <c r="EX64" s="11" t="s">
        <v>535</v>
      </c>
      <c r="EY64" s="11" t="s">
        <v>535</v>
      </c>
      <c r="EZ64" s="11" t="s">
        <v>535</v>
      </c>
      <c r="FA64" s="11">
        <v>1514464</v>
      </c>
    </row>
    <row r="65" spans="1:158">
      <c r="A65" s="11" t="s">
        <v>248</v>
      </c>
      <c r="B65" s="11" t="s">
        <v>413</v>
      </c>
      <c r="C65" s="11" t="s">
        <v>186</v>
      </c>
      <c r="D65" s="11" t="s">
        <v>186</v>
      </c>
      <c r="E65" s="11" t="s">
        <v>186</v>
      </c>
      <c r="F65" s="11" t="s">
        <v>186</v>
      </c>
      <c r="G65" s="11" t="s">
        <v>186</v>
      </c>
      <c r="H65" s="11" t="s">
        <v>186</v>
      </c>
      <c r="I65" s="11" t="s">
        <v>186</v>
      </c>
      <c r="J65" s="11" t="s">
        <v>186</v>
      </c>
      <c r="K65" s="11" t="s">
        <v>186</v>
      </c>
      <c r="L65" s="11" t="s">
        <v>186</v>
      </c>
      <c r="M65" s="11" t="s">
        <v>186</v>
      </c>
      <c r="N65" s="11" t="s">
        <v>186</v>
      </c>
      <c r="O65" s="11" t="s">
        <v>186</v>
      </c>
      <c r="P65" s="11" t="s">
        <v>186</v>
      </c>
      <c r="Q65" s="11" t="s">
        <v>186</v>
      </c>
      <c r="R65" s="11">
        <v>132101</v>
      </c>
      <c r="S65" s="11" t="s">
        <v>535</v>
      </c>
      <c r="T65" s="11" t="s">
        <v>535</v>
      </c>
      <c r="U65" s="11" t="s">
        <v>535</v>
      </c>
      <c r="V65" s="11" t="s">
        <v>535</v>
      </c>
      <c r="W65" s="11" t="s">
        <v>535</v>
      </c>
      <c r="X65" s="11">
        <v>132101</v>
      </c>
      <c r="Y65" s="11">
        <v>18945</v>
      </c>
      <c r="Z65" s="11" t="s">
        <v>535</v>
      </c>
      <c r="AA65" s="11" t="s">
        <v>535</v>
      </c>
      <c r="AB65" s="11" t="s">
        <v>535</v>
      </c>
      <c r="AC65" s="11" t="s">
        <v>535</v>
      </c>
      <c r="AD65" s="11" t="s">
        <v>535</v>
      </c>
      <c r="AE65" s="11">
        <v>151046</v>
      </c>
      <c r="AF65" s="11">
        <v>89092</v>
      </c>
      <c r="AG65" s="11" t="s">
        <v>535</v>
      </c>
      <c r="AH65" s="11" t="s">
        <v>535</v>
      </c>
      <c r="AI65" s="11" t="s">
        <v>535</v>
      </c>
      <c r="AJ65" s="11" t="s">
        <v>535</v>
      </c>
      <c r="AK65" s="11" t="s">
        <v>535</v>
      </c>
      <c r="AL65" s="11">
        <v>240138</v>
      </c>
      <c r="AM65" s="11">
        <v>241695</v>
      </c>
      <c r="AN65" s="11" t="s">
        <v>535</v>
      </c>
      <c r="AO65" s="11" t="s">
        <v>535</v>
      </c>
      <c r="AP65" s="11" t="s">
        <v>535</v>
      </c>
      <c r="AQ65" s="11" t="s">
        <v>535</v>
      </c>
      <c r="AR65" s="11" t="s">
        <v>535</v>
      </c>
      <c r="AS65" s="11">
        <v>481833</v>
      </c>
      <c r="AT65" s="11">
        <v>-236603</v>
      </c>
      <c r="AU65" s="11" t="s">
        <v>535</v>
      </c>
      <c r="AV65" s="11" t="s">
        <v>535</v>
      </c>
      <c r="AW65" s="11" t="s">
        <v>535</v>
      </c>
      <c r="AX65" s="11" t="s">
        <v>535</v>
      </c>
      <c r="AY65" s="11" t="s">
        <v>535</v>
      </c>
      <c r="AZ65" s="11">
        <v>245230</v>
      </c>
      <c r="BA65" s="11">
        <v>58858</v>
      </c>
      <c r="BB65" s="11" t="s">
        <v>535</v>
      </c>
      <c r="BC65" s="11" t="s">
        <v>535</v>
      </c>
      <c r="BD65" s="11" t="s">
        <v>535</v>
      </c>
      <c r="BE65" s="11" t="s">
        <v>535</v>
      </c>
      <c r="BF65" s="11" t="s">
        <v>535</v>
      </c>
      <c r="BG65" s="11">
        <v>304088</v>
      </c>
      <c r="BH65" s="11">
        <v>26053</v>
      </c>
      <c r="BI65" s="11" t="s">
        <v>535</v>
      </c>
      <c r="BJ65" s="11" t="s">
        <v>535</v>
      </c>
      <c r="BK65" s="11" t="s">
        <v>535</v>
      </c>
      <c r="BL65" s="11" t="s">
        <v>535</v>
      </c>
      <c r="BM65" s="11" t="s">
        <v>535</v>
      </c>
      <c r="BN65" s="11">
        <v>330141</v>
      </c>
      <c r="BO65" s="11">
        <v>-34960</v>
      </c>
      <c r="BP65" s="11" t="s">
        <v>535</v>
      </c>
      <c r="BQ65" s="11" t="s">
        <v>535</v>
      </c>
      <c r="BR65" s="11" t="s">
        <v>535</v>
      </c>
      <c r="BS65" s="11" t="s">
        <v>535</v>
      </c>
      <c r="BT65" s="11" t="s">
        <v>535</v>
      </c>
      <c r="BU65" s="11">
        <v>295181</v>
      </c>
      <c r="BV65" s="11">
        <v>11340</v>
      </c>
      <c r="BW65" s="11" t="s">
        <v>535</v>
      </c>
      <c r="BX65" s="11" t="s">
        <v>535</v>
      </c>
      <c r="BY65" s="11" t="s">
        <v>535</v>
      </c>
      <c r="BZ65" s="11" t="s">
        <v>535</v>
      </c>
      <c r="CA65" s="11" t="s">
        <v>535</v>
      </c>
      <c r="CB65" s="11">
        <v>306521</v>
      </c>
      <c r="CC65" s="11">
        <v>90647</v>
      </c>
      <c r="CD65" s="11" t="s">
        <v>535</v>
      </c>
      <c r="CE65" s="11" t="s">
        <v>535</v>
      </c>
      <c r="CF65" s="11" t="s">
        <v>535</v>
      </c>
      <c r="CG65" s="11" t="s">
        <v>535</v>
      </c>
      <c r="CH65" s="11" t="s">
        <v>535</v>
      </c>
      <c r="CI65" s="11">
        <v>397168</v>
      </c>
      <c r="CJ65" s="11">
        <v>-49534</v>
      </c>
      <c r="CK65" s="11" t="s">
        <v>535</v>
      </c>
      <c r="CL65" s="11" t="s">
        <v>535</v>
      </c>
      <c r="CM65" s="11" t="s">
        <v>535</v>
      </c>
      <c r="CN65" s="11" t="s">
        <v>535</v>
      </c>
      <c r="CO65" s="11" t="s">
        <v>535</v>
      </c>
      <c r="CP65" s="11">
        <v>347634</v>
      </c>
      <c r="CQ65" s="11">
        <v>20895</v>
      </c>
      <c r="CR65" s="11" t="s">
        <v>535</v>
      </c>
      <c r="CS65" s="11" t="s">
        <v>535</v>
      </c>
      <c r="CT65" s="11" t="s">
        <v>535</v>
      </c>
      <c r="CU65" s="11" t="s">
        <v>535</v>
      </c>
      <c r="CV65" s="11" t="s">
        <v>535</v>
      </c>
      <c r="CW65" s="11">
        <v>368529</v>
      </c>
      <c r="CX65" s="11">
        <v>-99841</v>
      </c>
      <c r="CY65" s="11" t="s">
        <v>535</v>
      </c>
      <c r="CZ65" s="11" t="s">
        <v>535</v>
      </c>
      <c r="DA65" s="11" t="s">
        <v>535</v>
      </c>
      <c r="DB65" s="11" t="s">
        <v>535</v>
      </c>
      <c r="DC65" s="11" t="s">
        <v>535</v>
      </c>
      <c r="DD65" s="11">
        <v>268688</v>
      </c>
      <c r="DE65" s="11">
        <v>30272</v>
      </c>
      <c r="DF65" s="11" t="s">
        <v>535</v>
      </c>
      <c r="DG65" s="11" t="s">
        <v>535</v>
      </c>
      <c r="DH65" s="11" t="s">
        <v>535</v>
      </c>
      <c r="DI65" s="11" t="s">
        <v>535</v>
      </c>
      <c r="DJ65" s="11" t="s">
        <v>535</v>
      </c>
      <c r="DK65" s="11">
        <v>298960</v>
      </c>
      <c r="DL65" s="11">
        <v>-2856</v>
      </c>
      <c r="DM65" s="11" t="s">
        <v>535</v>
      </c>
      <c r="DN65" s="11" t="s">
        <v>535</v>
      </c>
      <c r="DO65" s="11" t="s">
        <v>535</v>
      </c>
      <c r="DP65" s="11" t="s">
        <v>535</v>
      </c>
      <c r="DQ65" s="11" t="s">
        <v>535</v>
      </c>
      <c r="DR65" s="11">
        <v>296104</v>
      </c>
      <c r="DS65" s="11">
        <v>90174</v>
      </c>
      <c r="DT65" s="11" t="s">
        <v>535</v>
      </c>
      <c r="DU65" s="11" t="s">
        <v>535</v>
      </c>
      <c r="DV65" s="11" t="s">
        <v>535</v>
      </c>
      <c r="DW65" s="11" t="s">
        <v>535</v>
      </c>
      <c r="DX65" s="11" t="s">
        <v>535</v>
      </c>
      <c r="DY65" s="11">
        <v>386278</v>
      </c>
      <c r="DZ65" s="11">
        <v>-82309</v>
      </c>
      <c r="EA65" s="11" t="s">
        <v>535</v>
      </c>
      <c r="EB65" s="11" t="s">
        <v>535</v>
      </c>
      <c r="EC65" s="11" t="s">
        <v>535</v>
      </c>
      <c r="ED65" s="11" t="s">
        <v>535</v>
      </c>
      <c r="EE65" s="11" t="s">
        <v>535</v>
      </c>
      <c r="EF65" s="11">
        <v>303969</v>
      </c>
      <c r="EG65" s="11">
        <v>138515</v>
      </c>
      <c r="EH65" s="11" t="s">
        <v>535</v>
      </c>
      <c r="EI65" s="11" t="s">
        <v>535</v>
      </c>
      <c r="EJ65" s="11" t="s">
        <v>535</v>
      </c>
      <c r="EK65" s="11" t="s">
        <v>535</v>
      </c>
      <c r="EL65" s="11" t="s">
        <v>535</v>
      </c>
      <c r="EM65" s="11">
        <v>442484</v>
      </c>
      <c r="EN65" s="11">
        <v>-55652</v>
      </c>
      <c r="EO65" s="11" t="s">
        <v>535</v>
      </c>
      <c r="EP65" s="11" t="s">
        <v>535</v>
      </c>
      <c r="EQ65" s="11" t="s">
        <v>535</v>
      </c>
      <c r="ER65" s="11" t="s">
        <v>535</v>
      </c>
      <c r="ES65" s="11" t="s">
        <v>535</v>
      </c>
      <c r="ET65" s="11">
        <v>386832</v>
      </c>
      <c r="EU65" s="11">
        <v>115785</v>
      </c>
      <c r="EV65" s="11" t="s">
        <v>535</v>
      </c>
      <c r="EW65" s="11" t="s">
        <v>535</v>
      </c>
      <c r="EX65" s="11" t="s">
        <v>535</v>
      </c>
      <c r="EY65" s="11" t="s">
        <v>535</v>
      </c>
      <c r="EZ65" s="11" t="s">
        <v>535</v>
      </c>
      <c r="FA65" s="11">
        <v>502617</v>
      </c>
    </row>
    <row r="66" spans="1:158">
      <c r="A66" s="11" t="s">
        <v>249</v>
      </c>
      <c r="B66" s="11" t="s">
        <v>414</v>
      </c>
      <c r="C66" s="11" t="s">
        <v>186</v>
      </c>
      <c r="D66" s="11" t="s">
        <v>186</v>
      </c>
      <c r="E66" s="11" t="s">
        <v>186</v>
      </c>
      <c r="F66" s="11" t="s">
        <v>186</v>
      </c>
      <c r="G66" s="11" t="s">
        <v>186</v>
      </c>
      <c r="H66" s="11" t="s">
        <v>186</v>
      </c>
      <c r="I66" s="11" t="s">
        <v>186</v>
      </c>
      <c r="J66" s="11" t="s">
        <v>186</v>
      </c>
      <c r="K66" s="11" t="s">
        <v>186</v>
      </c>
      <c r="L66" s="11" t="s">
        <v>186</v>
      </c>
      <c r="M66" s="11" t="s">
        <v>186</v>
      </c>
      <c r="N66" s="11" t="s">
        <v>186</v>
      </c>
      <c r="O66" s="11" t="s">
        <v>186</v>
      </c>
      <c r="P66" s="11" t="s">
        <v>186</v>
      </c>
      <c r="Q66" s="11" t="s">
        <v>186</v>
      </c>
      <c r="R66" s="11">
        <v>169310</v>
      </c>
      <c r="S66" s="11" t="s">
        <v>535</v>
      </c>
      <c r="T66" s="11" t="s">
        <v>535</v>
      </c>
      <c r="U66" s="11" t="s">
        <v>535</v>
      </c>
      <c r="V66" s="11" t="s">
        <v>535</v>
      </c>
      <c r="W66" s="11" t="s">
        <v>535</v>
      </c>
      <c r="X66" s="11">
        <v>169310</v>
      </c>
      <c r="Y66" s="11">
        <v>86876</v>
      </c>
      <c r="Z66" s="11" t="s">
        <v>535</v>
      </c>
      <c r="AA66" s="11" t="s">
        <v>535</v>
      </c>
      <c r="AB66" s="11" t="s">
        <v>535</v>
      </c>
      <c r="AC66" s="11" t="s">
        <v>535</v>
      </c>
      <c r="AD66" s="11" t="s">
        <v>535</v>
      </c>
      <c r="AE66" s="11">
        <v>256186</v>
      </c>
      <c r="AF66" s="11">
        <v>525686</v>
      </c>
      <c r="AG66" s="11" t="s">
        <v>535</v>
      </c>
      <c r="AH66" s="11" t="s">
        <v>535</v>
      </c>
      <c r="AI66" s="11" t="s">
        <v>535</v>
      </c>
      <c r="AJ66" s="11" t="s">
        <v>535</v>
      </c>
      <c r="AK66" s="11" t="s">
        <v>535</v>
      </c>
      <c r="AL66" s="11">
        <v>781872</v>
      </c>
      <c r="AM66" s="11">
        <v>663829</v>
      </c>
      <c r="AN66" s="11" t="s">
        <v>535</v>
      </c>
      <c r="AO66" s="11" t="s">
        <v>535</v>
      </c>
      <c r="AP66" s="11" t="s">
        <v>535</v>
      </c>
      <c r="AQ66" s="11" t="s">
        <v>535</v>
      </c>
      <c r="AR66" s="11" t="s">
        <v>535</v>
      </c>
      <c r="AS66" s="11">
        <v>1445701</v>
      </c>
      <c r="AT66" s="11">
        <v>-889697</v>
      </c>
      <c r="AU66" s="11" t="s">
        <v>535</v>
      </c>
      <c r="AV66" s="11" t="s">
        <v>535</v>
      </c>
      <c r="AW66" s="11" t="s">
        <v>535</v>
      </c>
      <c r="AX66" s="11" t="s">
        <v>535</v>
      </c>
      <c r="AY66" s="11" t="s">
        <v>535</v>
      </c>
      <c r="AZ66" s="11">
        <v>556004</v>
      </c>
      <c r="BA66" s="11">
        <v>-135279</v>
      </c>
      <c r="BB66" s="11" t="s">
        <v>535</v>
      </c>
      <c r="BC66" s="11" t="s">
        <v>535</v>
      </c>
      <c r="BD66" s="11" t="s">
        <v>535</v>
      </c>
      <c r="BE66" s="11" t="s">
        <v>535</v>
      </c>
      <c r="BF66" s="11" t="s">
        <v>535</v>
      </c>
      <c r="BG66" s="11">
        <v>420725</v>
      </c>
      <c r="BH66" s="11">
        <v>30669</v>
      </c>
      <c r="BI66" s="11" t="s">
        <v>535</v>
      </c>
      <c r="BJ66" s="11" t="s">
        <v>535</v>
      </c>
      <c r="BK66" s="11" t="s">
        <v>535</v>
      </c>
      <c r="BL66" s="11" t="s">
        <v>535</v>
      </c>
      <c r="BM66" s="11" t="s">
        <v>535</v>
      </c>
      <c r="BN66" s="11">
        <v>451394</v>
      </c>
      <c r="BO66" s="11">
        <v>-131020</v>
      </c>
      <c r="BP66" s="11" t="s">
        <v>535</v>
      </c>
      <c r="BQ66" s="11" t="s">
        <v>535</v>
      </c>
      <c r="BR66" s="11" t="s">
        <v>535</v>
      </c>
      <c r="BS66" s="11" t="s">
        <v>535</v>
      </c>
      <c r="BT66" s="11" t="s">
        <v>535</v>
      </c>
      <c r="BU66" s="11">
        <v>320374</v>
      </c>
      <c r="BV66" s="11">
        <v>-43766</v>
      </c>
      <c r="BW66" s="11" t="s">
        <v>535</v>
      </c>
      <c r="BX66" s="11" t="s">
        <v>535</v>
      </c>
      <c r="BY66" s="11" t="s">
        <v>535</v>
      </c>
      <c r="BZ66" s="11" t="s">
        <v>535</v>
      </c>
      <c r="CA66" s="11" t="s">
        <v>535</v>
      </c>
      <c r="CB66" s="11">
        <v>276608</v>
      </c>
      <c r="CC66" s="11">
        <v>-6397</v>
      </c>
      <c r="CD66" s="11" t="s">
        <v>535</v>
      </c>
      <c r="CE66" s="11" t="s">
        <v>535</v>
      </c>
      <c r="CF66" s="11" t="s">
        <v>535</v>
      </c>
      <c r="CG66" s="11" t="s">
        <v>535</v>
      </c>
      <c r="CH66" s="11" t="s">
        <v>535</v>
      </c>
      <c r="CI66" s="11">
        <v>270211</v>
      </c>
      <c r="CJ66" s="11">
        <v>-75013</v>
      </c>
      <c r="CK66" s="11" t="s">
        <v>535</v>
      </c>
      <c r="CL66" s="11" t="s">
        <v>535</v>
      </c>
      <c r="CM66" s="11" t="s">
        <v>535</v>
      </c>
      <c r="CN66" s="11" t="s">
        <v>535</v>
      </c>
      <c r="CO66" s="11" t="s">
        <v>535</v>
      </c>
      <c r="CP66" s="11">
        <v>195198</v>
      </c>
      <c r="CQ66" s="11">
        <v>-22395</v>
      </c>
      <c r="CR66" s="11" t="s">
        <v>535</v>
      </c>
      <c r="CS66" s="11" t="s">
        <v>535</v>
      </c>
      <c r="CT66" s="11" t="s">
        <v>535</v>
      </c>
      <c r="CU66" s="11" t="s">
        <v>535</v>
      </c>
      <c r="CV66" s="11" t="s">
        <v>535</v>
      </c>
      <c r="CW66" s="11">
        <v>172803</v>
      </c>
      <c r="CX66" s="11">
        <v>-1169</v>
      </c>
      <c r="CY66" s="11" t="s">
        <v>535</v>
      </c>
      <c r="CZ66" s="11" t="s">
        <v>535</v>
      </c>
      <c r="DA66" s="11" t="s">
        <v>535</v>
      </c>
      <c r="DB66" s="11" t="s">
        <v>535</v>
      </c>
      <c r="DC66" s="11" t="s">
        <v>535</v>
      </c>
      <c r="DD66" s="11">
        <v>171634</v>
      </c>
      <c r="DE66" s="11">
        <v>2000</v>
      </c>
      <c r="DF66" s="11" t="s">
        <v>535</v>
      </c>
      <c r="DG66" s="11" t="s">
        <v>535</v>
      </c>
      <c r="DH66" s="11" t="s">
        <v>535</v>
      </c>
      <c r="DI66" s="11" t="s">
        <v>535</v>
      </c>
      <c r="DJ66" s="11" t="s">
        <v>535</v>
      </c>
      <c r="DK66" s="11">
        <v>173634</v>
      </c>
      <c r="DL66" s="11">
        <v>-7980</v>
      </c>
      <c r="DM66" s="11" t="s">
        <v>535</v>
      </c>
      <c r="DN66" s="11" t="s">
        <v>535</v>
      </c>
      <c r="DO66" s="11" t="s">
        <v>535</v>
      </c>
      <c r="DP66" s="11" t="s">
        <v>535</v>
      </c>
      <c r="DQ66" s="11" t="s">
        <v>535</v>
      </c>
      <c r="DR66" s="11">
        <v>165654</v>
      </c>
      <c r="DS66" s="11">
        <v>46759</v>
      </c>
      <c r="DT66" s="11" t="s">
        <v>535</v>
      </c>
      <c r="DU66" s="11" t="s">
        <v>535</v>
      </c>
      <c r="DV66" s="11" t="s">
        <v>535</v>
      </c>
      <c r="DW66" s="11" t="s">
        <v>535</v>
      </c>
      <c r="DX66" s="11" t="s">
        <v>535</v>
      </c>
      <c r="DY66" s="11">
        <v>212413</v>
      </c>
      <c r="DZ66" s="11">
        <v>48911</v>
      </c>
      <c r="EA66" s="11" t="s">
        <v>535</v>
      </c>
      <c r="EB66" s="11" t="s">
        <v>535</v>
      </c>
      <c r="EC66" s="11" t="s">
        <v>535</v>
      </c>
      <c r="ED66" s="11" t="s">
        <v>535</v>
      </c>
      <c r="EE66" s="11" t="s">
        <v>535</v>
      </c>
      <c r="EF66" s="11">
        <v>261324</v>
      </c>
      <c r="EG66" s="11">
        <v>-92609</v>
      </c>
      <c r="EH66" s="11" t="s">
        <v>535</v>
      </c>
      <c r="EI66" s="11" t="s">
        <v>535</v>
      </c>
      <c r="EJ66" s="11" t="s">
        <v>535</v>
      </c>
      <c r="EK66" s="11" t="s">
        <v>535</v>
      </c>
      <c r="EL66" s="11" t="s">
        <v>535</v>
      </c>
      <c r="EM66" s="11">
        <v>168715</v>
      </c>
      <c r="EN66" s="11">
        <v>17977</v>
      </c>
      <c r="EO66" s="11" t="s">
        <v>535</v>
      </c>
      <c r="EP66" s="11" t="s">
        <v>535</v>
      </c>
      <c r="EQ66" s="11" t="s">
        <v>535</v>
      </c>
      <c r="ER66" s="11" t="s">
        <v>535</v>
      </c>
      <c r="ES66" s="11" t="s">
        <v>535</v>
      </c>
      <c r="ET66" s="11">
        <v>186692</v>
      </c>
      <c r="EU66" s="11">
        <v>11426</v>
      </c>
      <c r="EV66" s="11" t="s">
        <v>535</v>
      </c>
      <c r="EW66" s="11" t="s">
        <v>535</v>
      </c>
      <c r="EX66" s="11" t="s">
        <v>535</v>
      </c>
      <c r="EY66" s="11" t="s">
        <v>535</v>
      </c>
      <c r="EZ66" s="11" t="s">
        <v>535</v>
      </c>
      <c r="FA66" s="11">
        <v>198118</v>
      </c>
    </row>
    <row r="67" spans="1:158">
      <c r="A67" s="11" t="s">
        <v>250</v>
      </c>
      <c r="B67" s="11" t="s">
        <v>415</v>
      </c>
      <c r="C67" s="11" t="s">
        <v>186</v>
      </c>
      <c r="D67" s="11" t="s">
        <v>186</v>
      </c>
      <c r="E67" s="11" t="s">
        <v>186</v>
      </c>
      <c r="F67" s="11" t="s">
        <v>186</v>
      </c>
      <c r="G67" s="11" t="s">
        <v>186</v>
      </c>
      <c r="H67" s="11" t="s">
        <v>186</v>
      </c>
      <c r="I67" s="11" t="s">
        <v>186</v>
      </c>
      <c r="J67" s="11" t="s">
        <v>186</v>
      </c>
      <c r="K67" s="11" t="s">
        <v>186</v>
      </c>
      <c r="L67" s="11" t="s">
        <v>186</v>
      </c>
      <c r="M67" s="11" t="s">
        <v>186</v>
      </c>
      <c r="N67" s="11" t="s">
        <v>186</v>
      </c>
      <c r="O67" s="11" t="s">
        <v>186</v>
      </c>
      <c r="P67" s="11" t="s">
        <v>186</v>
      </c>
      <c r="Q67" s="11" t="s">
        <v>186</v>
      </c>
      <c r="R67" s="11">
        <v>15635</v>
      </c>
      <c r="S67" s="11" t="s">
        <v>535</v>
      </c>
      <c r="T67" s="11" t="s">
        <v>535</v>
      </c>
      <c r="U67" s="11" t="s">
        <v>535</v>
      </c>
      <c r="V67" s="11" t="s">
        <v>535</v>
      </c>
      <c r="W67" s="11" t="s">
        <v>535</v>
      </c>
      <c r="X67" s="11">
        <v>15635</v>
      </c>
      <c r="Y67" s="11">
        <v>7283</v>
      </c>
      <c r="Z67" s="11" t="s">
        <v>535</v>
      </c>
      <c r="AA67" s="11" t="s">
        <v>535</v>
      </c>
      <c r="AB67" s="11" t="s">
        <v>535</v>
      </c>
      <c r="AC67" s="11" t="s">
        <v>535</v>
      </c>
      <c r="AD67" s="11" t="s">
        <v>535</v>
      </c>
      <c r="AE67" s="11">
        <v>22918</v>
      </c>
      <c r="AF67" s="11">
        <v>8849</v>
      </c>
      <c r="AG67" s="11" t="s">
        <v>535</v>
      </c>
      <c r="AH67" s="11" t="s">
        <v>535</v>
      </c>
      <c r="AI67" s="11" t="s">
        <v>535</v>
      </c>
      <c r="AJ67" s="11" t="s">
        <v>535</v>
      </c>
      <c r="AK67" s="11" t="s">
        <v>535</v>
      </c>
      <c r="AL67" s="11">
        <v>31767</v>
      </c>
      <c r="AM67" s="11">
        <v>31324</v>
      </c>
      <c r="AN67" s="11" t="s">
        <v>535</v>
      </c>
      <c r="AO67" s="11" t="s">
        <v>535</v>
      </c>
      <c r="AP67" s="11" t="s">
        <v>535</v>
      </c>
      <c r="AQ67" s="11" t="s">
        <v>535</v>
      </c>
      <c r="AR67" s="11" t="s">
        <v>535</v>
      </c>
      <c r="AS67" s="11">
        <v>63091</v>
      </c>
      <c r="AT67" s="11">
        <v>-33493</v>
      </c>
      <c r="AU67" s="11" t="s">
        <v>535</v>
      </c>
      <c r="AV67" s="11" t="s">
        <v>535</v>
      </c>
      <c r="AW67" s="11" t="s">
        <v>535</v>
      </c>
      <c r="AX67" s="11" t="s">
        <v>535</v>
      </c>
      <c r="AY67" s="11" t="s">
        <v>535</v>
      </c>
      <c r="AZ67" s="11">
        <v>29598</v>
      </c>
      <c r="BA67" s="11">
        <v>-9</v>
      </c>
      <c r="BB67" s="11" t="s">
        <v>535</v>
      </c>
      <c r="BC67" s="11" t="s">
        <v>535</v>
      </c>
      <c r="BD67" s="11" t="s">
        <v>535</v>
      </c>
      <c r="BE67" s="11" t="s">
        <v>535</v>
      </c>
      <c r="BF67" s="11" t="s">
        <v>535</v>
      </c>
      <c r="BG67" s="11">
        <v>29589</v>
      </c>
      <c r="BH67" s="11">
        <v>19695</v>
      </c>
      <c r="BI67" s="11" t="s">
        <v>535</v>
      </c>
      <c r="BJ67" s="11" t="s">
        <v>535</v>
      </c>
      <c r="BK67" s="11" t="s">
        <v>535</v>
      </c>
      <c r="BL67" s="11" t="s">
        <v>535</v>
      </c>
      <c r="BM67" s="11" t="s">
        <v>535</v>
      </c>
      <c r="BN67" s="11">
        <v>49284</v>
      </c>
      <c r="BO67" s="11">
        <v>-14967</v>
      </c>
      <c r="BP67" s="11" t="s">
        <v>535</v>
      </c>
      <c r="BQ67" s="11" t="s">
        <v>535</v>
      </c>
      <c r="BR67" s="11" t="s">
        <v>535</v>
      </c>
      <c r="BS67" s="11" t="s">
        <v>535</v>
      </c>
      <c r="BT67" s="11" t="s">
        <v>535</v>
      </c>
      <c r="BU67" s="11">
        <v>34317</v>
      </c>
      <c r="BV67" s="11">
        <v>2226</v>
      </c>
      <c r="BW67" s="11" t="s">
        <v>535</v>
      </c>
      <c r="BX67" s="11" t="s">
        <v>535</v>
      </c>
      <c r="BY67" s="11" t="s">
        <v>535</v>
      </c>
      <c r="BZ67" s="11" t="s">
        <v>535</v>
      </c>
      <c r="CA67" s="11" t="s">
        <v>535</v>
      </c>
      <c r="CB67" s="11">
        <v>36543</v>
      </c>
      <c r="CC67" s="11">
        <v>29456</v>
      </c>
      <c r="CD67" s="11" t="s">
        <v>535</v>
      </c>
      <c r="CE67" s="11" t="s">
        <v>535</v>
      </c>
      <c r="CF67" s="11" t="s">
        <v>535</v>
      </c>
      <c r="CG67" s="11" t="s">
        <v>535</v>
      </c>
      <c r="CH67" s="11" t="s">
        <v>535</v>
      </c>
      <c r="CI67" s="11">
        <v>65999</v>
      </c>
      <c r="CJ67" s="11">
        <v>-23091</v>
      </c>
      <c r="CK67" s="11" t="s">
        <v>535</v>
      </c>
      <c r="CL67" s="11" t="s">
        <v>535</v>
      </c>
      <c r="CM67" s="11" t="s">
        <v>535</v>
      </c>
      <c r="CN67" s="11" t="s">
        <v>535</v>
      </c>
      <c r="CO67" s="11" t="s">
        <v>535</v>
      </c>
      <c r="CP67" s="11">
        <v>42908</v>
      </c>
      <c r="CQ67" s="11">
        <v>-2456</v>
      </c>
      <c r="CR67" s="11" t="s">
        <v>535</v>
      </c>
      <c r="CS67" s="11" t="s">
        <v>535</v>
      </c>
      <c r="CT67" s="11" t="s">
        <v>535</v>
      </c>
      <c r="CU67" s="11" t="s">
        <v>535</v>
      </c>
      <c r="CV67" s="11" t="s">
        <v>535</v>
      </c>
      <c r="CW67" s="11">
        <v>40452</v>
      </c>
      <c r="CX67" s="11">
        <v>21692</v>
      </c>
      <c r="CY67" s="11" t="s">
        <v>535</v>
      </c>
      <c r="CZ67" s="11" t="s">
        <v>535</v>
      </c>
      <c r="DA67" s="11" t="s">
        <v>535</v>
      </c>
      <c r="DB67" s="11" t="s">
        <v>535</v>
      </c>
      <c r="DC67" s="11" t="s">
        <v>535</v>
      </c>
      <c r="DD67" s="11">
        <v>62144</v>
      </c>
      <c r="DE67" s="11">
        <v>-20840</v>
      </c>
      <c r="DF67" s="11" t="s">
        <v>535</v>
      </c>
      <c r="DG67" s="11" t="s">
        <v>535</v>
      </c>
      <c r="DH67" s="11" t="s">
        <v>535</v>
      </c>
      <c r="DI67" s="11" t="s">
        <v>535</v>
      </c>
      <c r="DJ67" s="11" t="s">
        <v>535</v>
      </c>
      <c r="DK67" s="11">
        <v>41304</v>
      </c>
      <c r="DL67" s="11">
        <v>-9073</v>
      </c>
      <c r="DM67" s="11" t="s">
        <v>535</v>
      </c>
      <c r="DN67" s="11" t="s">
        <v>535</v>
      </c>
      <c r="DO67" s="11" t="s">
        <v>535</v>
      </c>
      <c r="DP67" s="11" t="s">
        <v>535</v>
      </c>
      <c r="DQ67" s="11" t="s">
        <v>535</v>
      </c>
      <c r="DR67" s="11">
        <v>32231</v>
      </c>
      <c r="DS67" s="11">
        <v>19253</v>
      </c>
      <c r="DT67" s="11" t="s">
        <v>535</v>
      </c>
      <c r="DU67" s="11" t="s">
        <v>535</v>
      </c>
      <c r="DV67" s="11" t="s">
        <v>535</v>
      </c>
      <c r="DW67" s="11" t="s">
        <v>535</v>
      </c>
      <c r="DX67" s="11" t="s">
        <v>535</v>
      </c>
      <c r="DY67" s="11">
        <v>51484</v>
      </c>
      <c r="DZ67" s="11">
        <v>13591</v>
      </c>
      <c r="EA67" s="11" t="s">
        <v>535</v>
      </c>
      <c r="EB67" s="11" t="s">
        <v>535</v>
      </c>
      <c r="EC67" s="11" t="s">
        <v>535</v>
      </c>
      <c r="ED67" s="11" t="s">
        <v>535</v>
      </c>
      <c r="EE67" s="11" t="s">
        <v>535</v>
      </c>
      <c r="EF67" s="11">
        <v>65075</v>
      </c>
      <c r="EG67" s="11">
        <v>6531</v>
      </c>
      <c r="EH67" s="11" t="s">
        <v>535</v>
      </c>
      <c r="EI67" s="11" t="s">
        <v>535</v>
      </c>
      <c r="EJ67" s="11" t="s">
        <v>535</v>
      </c>
      <c r="EK67" s="11" t="s">
        <v>535</v>
      </c>
      <c r="EL67" s="11" t="s">
        <v>535</v>
      </c>
      <c r="EM67" s="11">
        <v>71606</v>
      </c>
      <c r="EN67" s="11">
        <v>-4972</v>
      </c>
      <c r="EO67" s="11" t="s">
        <v>535</v>
      </c>
      <c r="EP67" s="11" t="s">
        <v>535</v>
      </c>
      <c r="EQ67" s="11" t="s">
        <v>535</v>
      </c>
      <c r="ER67" s="11" t="s">
        <v>535</v>
      </c>
      <c r="ES67" s="11" t="s">
        <v>535</v>
      </c>
      <c r="ET67" s="11">
        <v>66634</v>
      </c>
      <c r="EU67" s="11">
        <v>2184</v>
      </c>
      <c r="EV67" s="11" t="s">
        <v>535</v>
      </c>
      <c r="EW67" s="11" t="s">
        <v>535</v>
      </c>
      <c r="EX67" s="11" t="s">
        <v>535</v>
      </c>
      <c r="EY67" s="11" t="s">
        <v>535</v>
      </c>
      <c r="EZ67" s="11" t="s">
        <v>535</v>
      </c>
      <c r="FA67" s="11">
        <v>68818</v>
      </c>
    </row>
    <row r="68" spans="1:158">
      <c r="A68" s="11" t="s">
        <v>251</v>
      </c>
      <c r="B68" s="11" t="s">
        <v>416</v>
      </c>
      <c r="C68" s="11">
        <v>2622410</v>
      </c>
      <c r="D68" s="11">
        <v>-17841</v>
      </c>
      <c r="E68" s="11">
        <v>244390</v>
      </c>
      <c r="F68" s="11">
        <v>-262231</v>
      </c>
      <c r="G68" s="11" t="s">
        <v>185</v>
      </c>
      <c r="H68" s="11">
        <v>20766</v>
      </c>
      <c r="I68" s="11">
        <v>-282997</v>
      </c>
      <c r="J68" s="11">
        <v>2604569</v>
      </c>
      <c r="K68" s="11">
        <v>625150</v>
      </c>
      <c r="L68" s="11">
        <v>519899</v>
      </c>
      <c r="M68" s="11">
        <v>105251</v>
      </c>
      <c r="N68" s="11" t="s">
        <v>185</v>
      </c>
      <c r="O68" s="11">
        <v>11010</v>
      </c>
      <c r="P68" s="11">
        <v>94241</v>
      </c>
      <c r="Q68" s="11">
        <v>3229719</v>
      </c>
      <c r="R68" s="11">
        <v>288054</v>
      </c>
      <c r="S68" s="11">
        <v>302673</v>
      </c>
      <c r="T68" s="11">
        <v>-14619</v>
      </c>
      <c r="U68" s="11" t="s">
        <v>185</v>
      </c>
      <c r="V68" s="11">
        <v>-19174</v>
      </c>
      <c r="W68" s="11">
        <v>4555</v>
      </c>
      <c r="X68" s="11">
        <v>3517773</v>
      </c>
      <c r="Y68" s="11">
        <v>925274</v>
      </c>
      <c r="Z68" s="11">
        <v>695280</v>
      </c>
      <c r="AA68" s="11">
        <v>229994</v>
      </c>
      <c r="AB68" s="11" t="s">
        <v>185</v>
      </c>
      <c r="AC68" s="11">
        <v>17392</v>
      </c>
      <c r="AD68" s="11">
        <v>212602</v>
      </c>
      <c r="AE68" s="11">
        <v>4443047</v>
      </c>
      <c r="AF68" s="11">
        <v>591876</v>
      </c>
      <c r="AG68" s="11">
        <v>686860</v>
      </c>
      <c r="AH68" s="11">
        <v>-94984</v>
      </c>
      <c r="AI68" s="11" t="s">
        <v>185</v>
      </c>
      <c r="AJ68" s="11">
        <v>25662</v>
      </c>
      <c r="AK68" s="11">
        <v>-120646</v>
      </c>
      <c r="AL68" s="11">
        <v>5034923</v>
      </c>
      <c r="AM68" s="11">
        <v>-151133</v>
      </c>
      <c r="AN68" s="11">
        <v>-402367</v>
      </c>
      <c r="AO68" s="11">
        <v>251234</v>
      </c>
      <c r="AP68" s="11" t="s">
        <v>185</v>
      </c>
      <c r="AQ68" s="11">
        <v>-23374</v>
      </c>
      <c r="AR68" s="11">
        <v>274608</v>
      </c>
      <c r="AS68" s="11">
        <v>4883790</v>
      </c>
      <c r="AT68" s="11">
        <v>-275013</v>
      </c>
      <c r="AU68" s="11">
        <v>-192789</v>
      </c>
      <c r="AV68" s="11">
        <v>-82224</v>
      </c>
      <c r="AW68" s="11" t="s">
        <v>185</v>
      </c>
      <c r="AX68" s="11">
        <v>22549</v>
      </c>
      <c r="AY68" s="11">
        <v>-104773</v>
      </c>
      <c r="AZ68" s="11">
        <v>4608777</v>
      </c>
      <c r="BA68" s="11">
        <v>160552</v>
      </c>
      <c r="BB68" s="11">
        <v>306569</v>
      </c>
      <c r="BC68" s="11">
        <v>-146017</v>
      </c>
      <c r="BD68" s="11" t="s">
        <v>185</v>
      </c>
      <c r="BE68" s="11">
        <v>-3427</v>
      </c>
      <c r="BF68" s="11">
        <v>-142591</v>
      </c>
      <c r="BG68" s="11">
        <v>4769329</v>
      </c>
      <c r="BH68" s="11">
        <v>417922</v>
      </c>
      <c r="BI68" s="11">
        <v>408397</v>
      </c>
      <c r="BJ68" s="11">
        <v>9525</v>
      </c>
      <c r="BK68" s="11" t="s">
        <v>185</v>
      </c>
      <c r="BL68" s="11">
        <v>-3813</v>
      </c>
      <c r="BM68" s="11">
        <v>13338</v>
      </c>
      <c r="BN68" s="11">
        <v>5187251</v>
      </c>
      <c r="BO68" s="11">
        <v>-310361</v>
      </c>
      <c r="BP68" s="11">
        <v>-365327</v>
      </c>
      <c r="BQ68" s="11">
        <v>54966</v>
      </c>
      <c r="BR68" s="11" t="s">
        <v>185</v>
      </c>
      <c r="BS68" s="11">
        <v>2676</v>
      </c>
      <c r="BT68" s="11">
        <v>52290</v>
      </c>
      <c r="BU68" s="11">
        <v>4876890</v>
      </c>
      <c r="BV68" s="11">
        <v>340801</v>
      </c>
      <c r="BW68" s="11">
        <v>251949</v>
      </c>
      <c r="BX68" s="11">
        <v>88852</v>
      </c>
      <c r="BY68" s="11" t="s">
        <v>185</v>
      </c>
      <c r="BZ68" s="11">
        <v>-5337</v>
      </c>
      <c r="CA68" s="11">
        <v>94189</v>
      </c>
      <c r="CB68" s="11">
        <v>5217691</v>
      </c>
      <c r="CC68" s="11">
        <v>143158</v>
      </c>
      <c r="CD68" s="11">
        <v>159979</v>
      </c>
      <c r="CE68" s="11">
        <v>-16821</v>
      </c>
      <c r="CF68" s="11" t="s">
        <v>185</v>
      </c>
      <c r="CG68" s="11">
        <v>-47027</v>
      </c>
      <c r="CH68" s="11">
        <v>30206</v>
      </c>
      <c r="CI68" s="11">
        <v>5360849</v>
      </c>
      <c r="CJ68" s="11">
        <v>-232591</v>
      </c>
      <c r="CK68" s="11">
        <v>-221876</v>
      </c>
      <c r="CL68" s="11">
        <v>-10715</v>
      </c>
      <c r="CM68" s="11" t="s">
        <v>185</v>
      </c>
      <c r="CN68" s="11">
        <v>-35650</v>
      </c>
      <c r="CO68" s="11">
        <v>24935</v>
      </c>
      <c r="CP68" s="11">
        <v>5128258</v>
      </c>
      <c r="CQ68" s="11">
        <v>-256</v>
      </c>
      <c r="CR68" s="11">
        <v>1040</v>
      </c>
      <c r="CS68" s="11">
        <v>-1296</v>
      </c>
      <c r="CT68" s="11" t="s">
        <v>185</v>
      </c>
      <c r="CU68" s="11">
        <v>-16671</v>
      </c>
      <c r="CV68" s="11">
        <v>15375</v>
      </c>
      <c r="CW68" s="11">
        <v>5128002</v>
      </c>
      <c r="CX68" s="11">
        <v>528080</v>
      </c>
      <c r="CY68" s="11">
        <v>387586</v>
      </c>
      <c r="CZ68" s="11">
        <v>140494</v>
      </c>
      <c r="DA68" s="11" t="s">
        <v>185</v>
      </c>
      <c r="DB68" s="11">
        <v>39490</v>
      </c>
      <c r="DC68" s="11">
        <v>101004</v>
      </c>
      <c r="DD68" s="11">
        <v>5656082</v>
      </c>
      <c r="DE68" s="11">
        <v>601275</v>
      </c>
      <c r="DF68" s="11">
        <v>194387</v>
      </c>
      <c r="DG68" s="11">
        <v>406888</v>
      </c>
      <c r="DH68" s="11" t="s">
        <v>185</v>
      </c>
      <c r="DI68" s="11">
        <v>-20739</v>
      </c>
      <c r="DJ68" s="11">
        <v>427627</v>
      </c>
      <c r="DK68" s="11">
        <v>6257357</v>
      </c>
      <c r="DL68" s="11">
        <v>265714</v>
      </c>
      <c r="DM68" s="11">
        <v>282814</v>
      </c>
      <c r="DN68" s="11">
        <v>-17100</v>
      </c>
      <c r="DO68" s="11" t="s">
        <v>185</v>
      </c>
      <c r="DP68" s="11">
        <v>-274</v>
      </c>
      <c r="DQ68" s="11">
        <v>-16826</v>
      </c>
      <c r="DR68" s="11">
        <v>6523071</v>
      </c>
      <c r="DS68" s="11">
        <v>620951</v>
      </c>
      <c r="DT68" s="11">
        <v>538038</v>
      </c>
      <c r="DU68" s="11">
        <v>82913</v>
      </c>
      <c r="DV68" s="11" t="s">
        <v>185</v>
      </c>
      <c r="DW68" s="11">
        <v>37113</v>
      </c>
      <c r="DX68" s="11">
        <v>45800</v>
      </c>
      <c r="DY68" s="11">
        <v>7144022</v>
      </c>
      <c r="DZ68" s="11">
        <v>832996</v>
      </c>
      <c r="EA68" s="11">
        <v>885720</v>
      </c>
      <c r="EB68" s="11">
        <v>-52723</v>
      </c>
      <c r="EC68" s="11" t="s">
        <v>185</v>
      </c>
      <c r="ED68" s="11">
        <v>-37925</v>
      </c>
      <c r="EE68" s="11">
        <v>-14798</v>
      </c>
      <c r="EF68" s="11">
        <v>7977019</v>
      </c>
      <c r="EG68" s="11">
        <v>302911</v>
      </c>
      <c r="EH68" s="11">
        <v>366150</v>
      </c>
      <c r="EI68" s="11">
        <v>-63239</v>
      </c>
      <c r="EJ68" s="11" t="s">
        <v>185</v>
      </c>
      <c r="EK68" s="11">
        <v>-48973</v>
      </c>
      <c r="EL68" s="11">
        <v>-14266</v>
      </c>
      <c r="EM68" s="11">
        <v>8279930</v>
      </c>
      <c r="EN68" s="11">
        <v>338738</v>
      </c>
      <c r="EO68" s="11">
        <v>307224</v>
      </c>
      <c r="EP68" s="11">
        <v>31514</v>
      </c>
      <c r="EQ68" s="11" t="s">
        <v>185</v>
      </c>
      <c r="ER68" s="11">
        <v>16853</v>
      </c>
      <c r="ES68" s="11">
        <v>14661</v>
      </c>
      <c r="ET68" s="11">
        <v>8618667</v>
      </c>
      <c r="EU68" s="11">
        <v>290783</v>
      </c>
      <c r="EV68" s="11">
        <v>235549</v>
      </c>
      <c r="EW68" s="11">
        <v>55234</v>
      </c>
      <c r="EX68" s="11" t="s">
        <v>185</v>
      </c>
      <c r="EY68" s="11">
        <v>-53868</v>
      </c>
      <c r="EZ68" s="11">
        <v>109102</v>
      </c>
      <c r="FA68" s="11">
        <v>8909450</v>
      </c>
    </row>
    <row r="69" spans="1:158">
      <c r="A69" s="11" t="s">
        <v>252</v>
      </c>
      <c r="B69" s="11" t="s">
        <v>417</v>
      </c>
      <c r="C69" s="11" t="s">
        <v>186</v>
      </c>
      <c r="D69" s="11" t="s">
        <v>186</v>
      </c>
      <c r="E69" s="11" t="s">
        <v>186</v>
      </c>
      <c r="F69" s="11" t="s">
        <v>186</v>
      </c>
      <c r="G69" s="11" t="s">
        <v>186</v>
      </c>
      <c r="H69" s="11" t="s">
        <v>186</v>
      </c>
      <c r="I69" s="11" t="s">
        <v>186</v>
      </c>
      <c r="J69" s="11" t="s">
        <v>186</v>
      </c>
      <c r="K69" s="11" t="s">
        <v>186</v>
      </c>
      <c r="L69" s="11" t="s">
        <v>186</v>
      </c>
      <c r="M69" s="11" t="s">
        <v>186</v>
      </c>
      <c r="N69" s="11" t="s">
        <v>186</v>
      </c>
      <c r="O69" s="11" t="s">
        <v>186</v>
      </c>
      <c r="P69" s="11" t="s">
        <v>186</v>
      </c>
      <c r="Q69" s="11" t="s">
        <v>186</v>
      </c>
      <c r="R69" s="11" t="s">
        <v>186</v>
      </c>
      <c r="S69" s="11" t="s">
        <v>186</v>
      </c>
      <c r="T69" s="11" t="s">
        <v>186</v>
      </c>
      <c r="U69" s="11" t="s">
        <v>186</v>
      </c>
      <c r="V69" s="11" t="s">
        <v>186</v>
      </c>
      <c r="W69" s="11" t="s">
        <v>186</v>
      </c>
      <c r="X69" s="11" t="s">
        <v>186</v>
      </c>
      <c r="Y69" s="11" t="s">
        <v>186</v>
      </c>
      <c r="Z69" s="11" t="s">
        <v>186</v>
      </c>
      <c r="AA69" s="11" t="s">
        <v>186</v>
      </c>
      <c r="AB69" s="11" t="s">
        <v>186</v>
      </c>
      <c r="AC69" s="11" t="s">
        <v>186</v>
      </c>
      <c r="AD69" s="11" t="s">
        <v>186</v>
      </c>
      <c r="AE69" s="11" t="s">
        <v>186</v>
      </c>
      <c r="AF69" s="11" t="s">
        <v>186</v>
      </c>
      <c r="AG69" s="11" t="s">
        <v>186</v>
      </c>
      <c r="AH69" s="11" t="s">
        <v>186</v>
      </c>
      <c r="AI69" s="11" t="s">
        <v>186</v>
      </c>
      <c r="AJ69" s="11" t="s">
        <v>186</v>
      </c>
      <c r="AK69" s="11" t="s">
        <v>186</v>
      </c>
      <c r="AL69" s="11" t="s">
        <v>186</v>
      </c>
      <c r="AM69" s="11" t="s">
        <v>186</v>
      </c>
      <c r="AN69" s="11" t="s">
        <v>186</v>
      </c>
      <c r="AO69" s="11" t="s">
        <v>186</v>
      </c>
      <c r="AP69" s="11" t="s">
        <v>186</v>
      </c>
      <c r="AQ69" s="11" t="s">
        <v>186</v>
      </c>
      <c r="AR69" s="11" t="s">
        <v>186</v>
      </c>
      <c r="AS69" s="11" t="s">
        <v>186</v>
      </c>
      <c r="AT69" s="11" t="s">
        <v>186</v>
      </c>
      <c r="AU69" s="11" t="s">
        <v>186</v>
      </c>
      <c r="AV69" s="11" t="s">
        <v>186</v>
      </c>
      <c r="AW69" s="11" t="s">
        <v>186</v>
      </c>
      <c r="AX69" s="11" t="s">
        <v>186</v>
      </c>
      <c r="AY69" s="11" t="s">
        <v>186</v>
      </c>
      <c r="AZ69" s="11" t="s">
        <v>186</v>
      </c>
      <c r="BA69" s="11" t="s">
        <v>186</v>
      </c>
      <c r="BB69" s="11" t="s">
        <v>186</v>
      </c>
      <c r="BC69" s="11" t="s">
        <v>186</v>
      </c>
      <c r="BD69" s="11" t="s">
        <v>186</v>
      </c>
      <c r="BE69" s="11" t="s">
        <v>186</v>
      </c>
      <c r="BF69" s="11" t="s">
        <v>186</v>
      </c>
      <c r="BG69" s="11" t="s">
        <v>186</v>
      </c>
      <c r="BH69" s="11" t="s">
        <v>186</v>
      </c>
      <c r="BI69" s="11" t="s">
        <v>186</v>
      </c>
      <c r="BJ69" s="11" t="s">
        <v>186</v>
      </c>
      <c r="BK69" s="11" t="s">
        <v>186</v>
      </c>
      <c r="BL69" s="11" t="s">
        <v>186</v>
      </c>
      <c r="BM69" s="11" t="s">
        <v>186</v>
      </c>
      <c r="BN69" s="11" t="s">
        <v>186</v>
      </c>
      <c r="BO69" s="11" t="s">
        <v>186</v>
      </c>
      <c r="BP69" s="11" t="s">
        <v>186</v>
      </c>
      <c r="BQ69" s="11" t="s">
        <v>186</v>
      </c>
      <c r="BR69" s="11" t="s">
        <v>186</v>
      </c>
      <c r="BS69" s="11" t="s">
        <v>186</v>
      </c>
      <c r="BT69" s="11" t="s">
        <v>186</v>
      </c>
      <c r="BU69" s="11" t="s">
        <v>186</v>
      </c>
      <c r="BV69" s="11" t="s">
        <v>186</v>
      </c>
      <c r="BW69" s="11" t="s">
        <v>186</v>
      </c>
      <c r="BX69" s="11" t="s">
        <v>186</v>
      </c>
      <c r="BY69" s="11" t="s">
        <v>186</v>
      </c>
      <c r="BZ69" s="11" t="s">
        <v>186</v>
      </c>
      <c r="CA69" s="11" t="s">
        <v>186</v>
      </c>
      <c r="CB69" s="11" t="s">
        <v>186</v>
      </c>
      <c r="CC69" s="11" t="s">
        <v>186</v>
      </c>
      <c r="CD69" s="11" t="s">
        <v>186</v>
      </c>
      <c r="CE69" s="11" t="s">
        <v>186</v>
      </c>
      <c r="CF69" s="11" t="s">
        <v>186</v>
      </c>
      <c r="CG69" s="11" t="s">
        <v>186</v>
      </c>
      <c r="CH69" s="11" t="s">
        <v>186</v>
      </c>
      <c r="CI69" s="11" t="s">
        <v>186</v>
      </c>
      <c r="CJ69" s="11" t="s">
        <v>186</v>
      </c>
      <c r="CK69" s="11" t="s">
        <v>186</v>
      </c>
      <c r="CL69" s="11" t="s">
        <v>186</v>
      </c>
      <c r="CM69" s="11" t="s">
        <v>186</v>
      </c>
      <c r="CN69" s="11" t="s">
        <v>186</v>
      </c>
      <c r="CO69" s="11" t="s">
        <v>186</v>
      </c>
      <c r="CP69" s="11" t="s">
        <v>186</v>
      </c>
      <c r="CQ69" s="11" t="s">
        <v>186</v>
      </c>
      <c r="CR69" s="11" t="s">
        <v>186</v>
      </c>
      <c r="CS69" s="11" t="s">
        <v>186</v>
      </c>
      <c r="CT69" s="11" t="s">
        <v>186</v>
      </c>
      <c r="CU69" s="11" t="s">
        <v>186</v>
      </c>
      <c r="CV69" s="11" t="s">
        <v>186</v>
      </c>
      <c r="CW69" s="11" t="s">
        <v>186</v>
      </c>
      <c r="CX69" s="11" t="s">
        <v>186</v>
      </c>
      <c r="CY69" s="11" t="s">
        <v>186</v>
      </c>
      <c r="CZ69" s="11" t="s">
        <v>186</v>
      </c>
      <c r="DA69" s="11" t="s">
        <v>186</v>
      </c>
      <c r="DB69" s="11" t="s">
        <v>186</v>
      </c>
      <c r="DC69" s="11" t="s">
        <v>186</v>
      </c>
      <c r="DD69" s="11" t="s">
        <v>186</v>
      </c>
      <c r="DE69" s="11" t="s">
        <v>186</v>
      </c>
      <c r="DF69" s="11" t="s">
        <v>186</v>
      </c>
      <c r="DG69" s="11" t="s">
        <v>186</v>
      </c>
      <c r="DH69" s="11" t="s">
        <v>186</v>
      </c>
      <c r="DI69" s="11" t="s">
        <v>186</v>
      </c>
      <c r="DJ69" s="11" t="s">
        <v>186</v>
      </c>
      <c r="DK69" s="11" t="s">
        <v>186</v>
      </c>
      <c r="DL69" s="11" t="s">
        <v>186</v>
      </c>
      <c r="DM69" s="11" t="s">
        <v>186</v>
      </c>
      <c r="DN69" s="11" t="s">
        <v>186</v>
      </c>
      <c r="DO69" s="11" t="s">
        <v>186</v>
      </c>
      <c r="DP69" s="11" t="s">
        <v>186</v>
      </c>
      <c r="DQ69" s="11" t="s">
        <v>186</v>
      </c>
      <c r="DR69" s="11" t="s">
        <v>186</v>
      </c>
      <c r="DS69" s="11" t="s">
        <v>186</v>
      </c>
      <c r="DT69" s="11" t="s">
        <v>186</v>
      </c>
      <c r="DU69" s="11" t="s">
        <v>186</v>
      </c>
      <c r="DV69" s="11" t="s">
        <v>186</v>
      </c>
      <c r="DW69" s="11" t="s">
        <v>186</v>
      </c>
      <c r="DX69" s="11" t="s">
        <v>186</v>
      </c>
      <c r="DY69" s="11" t="s">
        <v>186</v>
      </c>
      <c r="DZ69" s="11" t="s">
        <v>186</v>
      </c>
      <c r="EA69" s="11" t="s">
        <v>186</v>
      </c>
      <c r="EB69" s="11" t="s">
        <v>186</v>
      </c>
      <c r="EC69" s="11" t="s">
        <v>186</v>
      </c>
      <c r="ED69" s="11" t="s">
        <v>186</v>
      </c>
      <c r="EE69" s="11" t="s">
        <v>186</v>
      </c>
      <c r="EF69" s="11" t="s">
        <v>186</v>
      </c>
      <c r="EG69" s="11" t="s">
        <v>186</v>
      </c>
      <c r="EH69" s="11" t="s">
        <v>186</v>
      </c>
      <c r="EI69" s="11" t="s">
        <v>186</v>
      </c>
      <c r="EJ69" s="11" t="s">
        <v>186</v>
      </c>
      <c r="EK69" s="11" t="s">
        <v>186</v>
      </c>
      <c r="EL69" s="11" t="s">
        <v>186</v>
      </c>
      <c r="EM69" s="11" t="s">
        <v>186</v>
      </c>
      <c r="EN69" s="11" t="s">
        <v>186</v>
      </c>
      <c r="EO69" s="11" t="s">
        <v>186</v>
      </c>
      <c r="EP69" s="11" t="s">
        <v>186</v>
      </c>
      <c r="EQ69" s="11" t="s">
        <v>186</v>
      </c>
      <c r="ER69" s="11" t="s">
        <v>186</v>
      </c>
      <c r="ES69" s="11" t="s">
        <v>186</v>
      </c>
      <c r="ET69" s="11" t="s">
        <v>186</v>
      </c>
      <c r="EU69" s="11" t="s">
        <v>186</v>
      </c>
      <c r="EV69" s="11" t="s">
        <v>186</v>
      </c>
      <c r="EW69" s="11" t="s">
        <v>186</v>
      </c>
      <c r="EX69" s="11" t="s">
        <v>186</v>
      </c>
      <c r="EY69" s="11" t="s">
        <v>186</v>
      </c>
      <c r="EZ69" s="11" t="s">
        <v>186</v>
      </c>
      <c r="FA69" s="11" t="s">
        <v>186</v>
      </c>
    </row>
    <row r="70" spans="1:158">
      <c r="A70" s="11" t="s">
        <v>253</v>
      </c>
      <c r="B70" s="11" t="s">
        <v>418</v>
      </c>
      <c r="C70" s="11">
        <v>1150135</v>
      </c>
      <c r="D70" s="11">
        <v>47936</v>
      </c>
      <c r="E70" s="11">
        <v>30846</v>
      </c>
      <c r="F70" s="11">
        <v>17090</v>
      </c>
      <c r="G70" s="11" t="s">
        <v>185</v>
      </c>
      <c r="H70" s="11">
        <v>6902</v>
      </c>
      <c r="I70" s="11">
        <v>10188</v>
      </c>
      <c r="J70" s="11">
        <v>1198071</v>
      </c>
      <c r="K70" s="11">
        <v>171449</v>
      </c>
      <c r="L70" s="11">
        <v>131503</v>
      </c>
      <c r="M70" s="11">
        <v>39946</v>
      </c>
      <c r="N70" s="11" t="s">
        <v>185</v>
      </c>
      <c r="O70" s="11">
        <v>2105</v>
      </c>
      <c r="P70" s="11">
        <v>37841</v>
      </c>
      <c r="Q70" s="11">
        <v>1369520</v>
      </c>
      <c r="R70" s="11">
        <v>67822</v>
      </c>
      <c r="S70" s="11">
        <v>-124782</v>
      </c>
      <c r="T70" s="11">
        <v>192604</v>
      </c>
      <c r="U70" s="11" t="s">
        <v>185</v>
      </c>
      <c r="V70" s="11">
        <v>-5047</v>
      </c>
      <c r="W70" s="11">
        <v>197651</v>
      </c>
      <c r="X70" s="11">
        <v>1437342</v>
      </c>
      <c r="Y70" s="11">
        <v>327201</v>
      </c>
      <c r="Z70" s="11">
        <v>224386</v>
      </c>
      <c r="AA70" s="11">
        <v>102815</v>
      </c>
      <c r="AB70" s="11" t="s">
        <v>185</v>
      </c>
      <c r="AC70" s="11">
        <v>5755</v>
      </c>
      <c r="AD70" s="11">
        <v>97060</v>
      </c>
      <c r="AE70" s="11">
        <v>1764543</v>
      </c>
      <c r="AF70" s="11">
        <v>256250</v>
      </c>
      <c r="AG70" s="11">
        <v>239302</v>
      </c>
      <c r="AH70" s="11">
        <v>16948</v>
      </c>
      <c r="AI70" s="11" t="s">
        <v>185</v>
      </c>
      <c r="AJ70" s="11">
        <v>8428</v>
      </c>
      <c r="AK70" s="11">
        <v>8520</v>
      </c>
      <c r="AL70" s="11">
        <v>2020793</v>
      </c>
      <c r="AM70" s="11">
        <v>310899</v>
      </c>
      <c r="AN70" s="11">
        <v>74441</v>
      </c>
      <c r="AO70" s="11">
        <v>236458</v>
      </c>
      <c r="AP70" s="11" t="s">
        <v>185</v>
      </c>
      <c r="AQ70" s="11">
        <v>-3707</v>
      </c>
      <c r="AR70" s="11">
        <v>240165</v>
      </c>
      <c r="AS70" s="11">
        <v>2331692</v>
      </c>
      <c r="AT70" s="11">
        <v>-83241</v>
      </c>
      <c r="AU70" s="11">
        <v>-74225</v>
      </c>
      <c r="AV70" s="11">
        <v>-9016</v>
      </c>
      <c r="AW70" s="11" t="s">
        <v>185</v>
      </c>
      <c r="AX70" s="11">
        <v>4838</v>
      </c>
      <c r="AY70" s="11">
        <v>-13854</v>
      </c>
      <c r="AZ70" s="11">
        <v>2248451</v>
      </c>
      <c r="BA70" s="11">
        <v>116303</v>
      </c>
      <c r="BB70" s="11">
        <v>115678</v>
      </c>
      <c r="BC70" s="11">
        <v>625</v>
      </c>
      <c r="BD70" s="11" t="s">
        <v>185</v>
      </c>
      <c r="BE70" s="11">
        <v>-1152</v>
      </c>
      <c r="BF70" s="11">
        <v>1777</v>
      </c>
      <c r="BG70" s="11">
        <v>2364754</v>
      </c>
      <c r="BH70" s="11">
        <v>473958</v>
      </c>
      <c r="BI70" s="11">
        <v>475678</v>
      </c>
      <c r="BJ70" s="11">
        <v>-1720</v>
      </c>
      <c r="BK70" s="11" t="s">
        <v>185</v>
      </c>
      <c r="BL70" s="11">
        <v>-2835</v>
      </c>
      <c r="BM70" s="11">
        <v>1115</v>
      </c>
      <c r="BN70" s="11">
        <v>2838712</v>
      </c>
      <c r="BO70" s="11">
        <v>-237040</v>
      </c>
      <c r="BP70" s="11">
        <v>-246001</v>
      </c>
      <c r="BQ70" s="11">
        <v>8961</v>
      </c>
      <c r="BR70" s="11" t="s">
        <v>185</v>
      </c>
      <c r="BS70" s="11">
        <v>161</v>
      </c>
      <c r="BT70" s="11">
        <v>8800</v>
      </c>
      <c r="BU70" s="11">
        <v>2601672</v>
      </c>
      <c r="BV70" s="11">
        <v>72824</v>
      </c>
      <c r="BW70" s="11">
        <v>202838</v>
      </c>
      <c r="BX70" s="11">
        <v>-130014</v>
      </c>
      <c r="BY70" s="11" t="s">
        <v>185</v>
      </c>
      <c r="BZ70" s="11">
        <v>-1754</v>
      </c>
      <c r="CA70" s="11">
        <v>-128260</v>
      </c>
      <c r="CB70" s="11">
        <v>2674496</v>
      </c>
      <c r="CC70" s="11">
        <v>216809</v>
      </c>
      <c r="CD70" s="11">
        <v>61076</v>
      </c>
      <c r="CE70" s="11">
        <v>155733</v>
      </c>
      <c r="CF70" s="11" t="s">
        <v>185</v>
      </c>
      <c r="CG70" s="11">
        <v>-15068</v>
      </c>
      <c r="CH70" s="11">
        <v>170801</v>
      </c>
      <c r="CI70" s="11">
        <v>2891305</v>
      </c>
      <c r="CJ70" s="11">
        <v>55769</v>
      </c>
      <c r="CK70" s="11">
        <v>35103</v>
      </c>
      <c r="CL70" s="11">
        <v>20666</v>
      </c>
      <c r="CM70" s="11" t="s">
        <v>185</v>
      </c>
      <c r="CN70" s="11">
        <v>-10834</v>
      </c>
      <c r="CO70" s="11">
        <v>31500</v>
      </c>
      <c r="CP70" s="11">
        <v>2947074</v>
      </c>
      <c r="CQ70" s="11">
        <v>20258</v>
      </c>
      <c r="CR70" s="11">
        <v>-5440</v>
      </c>
      <c r="CS70" s="11">
        <v>25698</v>
      </c>
      <c r="CT70" s="11" t="s">
        <v>185</v>
      </c>
      <c r="CU70" s="11">
        <v>-4202</v>
      </c>
      <c r="CV70" s="11">
        <v>29900</v>
      </c>
      <c r="CW70" s="11">
        <v>2967332</v>
      </c>
      <c r="CX70" s="11">
        <v>261028</v>
      </c>
      <c r="CY70" s="11">
        <v>218759</v>
      </c>
      <c r="CZ70" s="11">
        <v>42269</v>
      </c>
      <c r="DA70" s="11" t="s">
        <v>185</v>
      </c>
      <c r="DB70" s="11">
        <v>11069</v>
      </c>
      <c r="DC70" s="11">
        <v>31200</v>
      </c>
      <c r="DD70" s="11">
        <v>3228360</v>
      </c>
      <c r="DE70" s="11">
        <v>28815</v>
      </c>
      <c r="DF70" s="11">
        <v>12656</v>
      </c>
      <c r="DG70" s="11">
        <v>16159</v>
      </c>
      <c r="DH70" s="11" t="s">
        <v>185</v>
      </c>
      <c r="DI70" s="11">
        <v>-5342</v>
      </c>
      <c r="DJ70" s="11">
        <v>21501</v>
      </c>
      <c r="DK70" s="11">
        <v>3257175</v>
      </c>
      <c r="DL70" s="11">
        <v>217557</v>
      </c>
      <c r="DM70" s="11">
        <v>211220</v>
      </c>
      <c r="DN70" s="11">
        <v>6337</v>
      </c>
      <c r="DO70" s="11" t="s">
        <v>185</v>
      </c>
      <c r="DP70" s="11">
        <v>-662</v>
      </c>
      <c r="DQ70" s="11">
        <v>6999</v>
      </c>
      <c r="DR70" s="11">
        <v>3474732</v>
      </c>
      <c r="DS70" s="11">
        <v>344806</v>
      </c>
      <c r="DT70" s="11">
        <v>319425</v>
      </c>
      <c r="DU70" s="11">
        <v>25380</v>
      </c>
      <c r="DV70" s="11" t="s">
        <v>185</v>
      </c>
      <c r="DW70" s="11">
        <v>7481</v>
      </c>
      <c r="DX70" s="11">
        <v>17900</v>
      </c>
      <c r="DY70" s="11">
        <v>3819538</v>
      </c>
      <c r="DZ70" s="11">
        <v>347784</v>
      </c>
      <c r="EA70" s="11">
        <v>347208</v>
      </c>
      <c r="EB70" s="11">
        <v>576</v>
      </c>
      <c r="EC70" s="11" t="s">
        <v>185</v>
      </c>
      <c r="ED70" s="11">
        <v>-9624</v>
      </c>
      <c r="EE70" s="11">
        <v>10200</v>
      </c>
      <c r="EF70" s="11">
        <v>4167322</v>
      </c>
      <c r="EG70" s="11">
        <v>131243</v>
      </c>
      <c r="EH70" s="11">
        <v>138476</v>
      </c>
      <c r="EI70" s="11">
        <v>-7232</v>
      </c>
      <c r="EJ70" s="11" t="s">
        <v>185</v>
      </c>
      <c r="EK70" s="11">
        <v>-11732</v>
      </c>
      <c r="EL70" s="11">
        <v>4500</v>
      </c>
      <c r="EM70" s="11">
        <v>4298566</v>
      </c>
      <c r="EN70" s="11">
        <v>235861</v>
      </c>
      <c r="EO70" s="11">
        <v>232174</v>
      </c>
      <c r="EP70" s="11">
        <v>3687</v>
      </c>
      <c r="EQ70" s="11" t="s">
        <v>185</v>
      </c>
      <c r="ER70" s="11">
        <v>3687</v>
      </c>
      <c r="ES70" s="11">
        <v>0</v>
      </c>
      <c r="ET70" s="11">
        <v>4534427</v>
      </c>
      <c r="EU70" s="11">
        <v>-108453</v>
      </c>
      <c r="EV70" s="11">
        <v>-145547</v>
      </c>
      <c r="EW70" s="11">
        <v>37094</v>
      </c>
      <c r="EX70" s="11" t="s">
        <v>185</v>
      </c>
      <c r="EY70" s="11">
        <v>-12905</v>
      </c>
      <c r="EZ70" s="11">
        <v>50000</v>
      </c>
      <c r="FA70" s="11">
        <v>4425974</v>
      </c>
    </row>
    <row r="71" spans="1:158">
      <c r="A71" s="11" t="s">
        <v>254</v>
      </c>
      <c r="B71" s="11" t="s">
        <v>419</v>
      </c>
      <c r="C71" s="11">
        <v>1420584</v>
      </c>
      <c r="D71" s="11">
        <v>-67878</v>
      </c>
      <c r="E71" s="11">
        <v>214539</v>
      </c>
      <c r="F71" s="11">
        <v>-282417</v>
      </c>
      <c r="G71" s="11" t="s">
        <v>185</v>
      </c>
      <c r="H71" s="11">
        <v>12924</v>
      </c>
      <c r="I71" s="11">
        <v>-295341</v>
      </c>
      <c r="J71" s="11">
        <v>1352706</v>
      </c>
      <c r="K71" s="11">
        <v>454435</v>
      </c>
      <c r="L71" s="11">
        <v>386418</v>
      </c>
      <c r="M71" s="11">
        <v>68017</v>
      </c>
      <c r="N71" s="11" t="s">
        <v>185</v>
      </c>
      <c r="O71" s="11">
        <v>8352</v>
      </c>
      <c r="P71" s="11">
        <v>59665</v>
      </c>
      <c r="Q71" s="11">
        <v>1807141</v>
      </c>
      <c r="R71" s="11">
        <v>212960</v>
      </c>
      <c r="S71" s="11">
        <v>415824</v>
      </c>
      <c r="T71" s="11">
        <v>-202864</v>
      </c>
      <c r="U71" s="11" t="s">
        <v>185</v>
      </c>
      <c r="V71" s="11">
        <v>-13197</v>
      </c>
      <c r="W71" s="11">
        <v>-189667</v>
      </c>
      <c r="X71" s="11">
        <v>2020101</v>
      </c>
      <c r="Y71" s="11">
        <v>591845</v>
      </c>
      <c r="Z71" s="11">
        <v>465221</v>
      </c>
      <c r="AA71" s="11">
        <v>126624</v>
      </c>
      <c r="AB71" s="11" t="s">
        <v>185</v>
      </c>
      <c r="AC71" s="11">
        <v>11083</v>
      </c>
      <c r="AD71" s="11">
        <v>115541</v>
      </c>
      <c r="AE71" s="11">
        <v>2611946</v>
      </c>
      <c r="AF71" s="11">
        <v>314408</v>
      </c>
      <c r="AG71" s="11">
        <v>426981</v>
      </c>
      <c r="AH71" s="11">
        <v>-112573</v>
      </c>
      <c r="AI71" s="11" t="s">
        <v>185</v>
      </c>
      <c r="AJ71" s="11">
        <v>16591</v>
      </c>
      <c r="AK71" s="11">
        <v>-129164</v>
      </c>
      <c r="AL71" s="11">
        <v>2926354</v>
      </c>
      <c r="AM71" s="11">
        <v>-468298</v>
      </c>
      <c r="AN71" s="11">
        <v>-483554</v>
      </c>
      <c r="AO71" s="11">
        <v>15256</v>
      </c>
      <c r="AP71" s="11" t="s">
        <v>185</v>
      </c>
      <c r="AQ71" s="11">
        <v>-19187</v>
      </c>
      <c r="AR71" s="11">
        <v>34443</v>
      </c>
      <c r="AS71" s="11">
        <v>2458056</v>
      </c>
      <c r="AT71" s="11">
        <v>-246162</v>
      </c>
      <c r="AU71" s="11">
        <v>-172464</v>
      </c>
      <c r="AV71" s="11">
        <v>-73698</v>
      </c>
      <c r="AW71" s="11" t="s">
        <v>185</v>
      </c>
      <c r="AX71" s="11">
        <v>17219</v>
      </c>
      <c r="AY71" s="11">
        <v>-90917</v>
      </c>
      <c r="AZ71" s="11">
        <v>2211894</v>
      </c>
      <c r="BA71" s="11">
        <v>26536</v>
      </c>
      <c r="BB71" s="11">
        <v>172256</v>
      </c>
      <c r="BC71" s="11">
        <v>-145720</v>
      </c>
      <c r="BD71" s="11" t="s">
        <v>185</v>
      </c>
      <c r="BE71" s="11">
        <v>-1352</v>
      </c>
      <c r="BF71" s="11">
        <v>-144368</v>
      </c>
      <c r="BG71" s="11">
        <v>2238430</v>
      </c>
      <c r="BH71" s="11">
        <v>-73324</v>
      </c>
      <c r="BI71" s="11">
        <v>-84789</v>
      </c>
      <c r="BJ71" s="11">
        <v>11465</v>
      </c>
      <c r="BK71" s="11" t="s">
        <v>185</v>
      </c>
      <c r="BL71" s="11">
        <v>-759</v>
      </c>
      <c r="BM71" s="11">
        <v>12224</v>
      </c>
      <c r="BN71" s="11">
        <v>2165106</v>
      </c>
      <c r="BO71" s="11">
        <v>-84382</v>
      </c>
      <c r="BP71" s="11">
        <v>-130307</v>
      </c>
      <c r="BQ71" s="11">
        <v>45925</v>
      </c>
      <c r="BR71" s="11" t="s">
        <v>185</v>
      </c>
      <c r="BS71" s="11">
        <v>2434</v>
      </c>
      <c r="BT71" s="11">
        <v>43491</v>
      </c>
      <c r="BU71" s="11">
        <v>2080724</v>
      </c>
      <c r="BV71" s="11">
        <v>264086</v>
      </c>
      <c r="BW71" s="11">
        <v>41333</v>
      </c>
      <c r="BX71" s="11">
        <v>222753</v>
      </c>
      <c r="BY71" s="11" t="s">
        <v>185</v>
      </c>
      <c r="BZ71" s="11">
        <v>-3663</v>
      </c>
      <c r="CA71" s="11">
        <v>226416</v>
      </c>
      <c r="CB71" s="11">
        <v>2344810</v>
      </c>
      <c r="CC71" s="11">
        <v>-81194</v>
      </c>
      <c r="CD71" s="11">
        <v>87870</v>
      </c>
      <c r="CE71" s="11">
        <v>-169064</v>
      </c>
      <c r="CF71" s="11" t="s">
        <v>185</v>
      </c>
      <c r="CG71" s="11">
        <v>-28470</v>
      </c>
      <c r="CH71" s="11">
        <v>-140594</v>
      </c>
      <c r="CI71" s="11">
        <v>2263616</v>
      </c>
      <c r="CJ71" s="11">
        <v>-293869</v>
      </c>
      <c r="CK71" s="11">
        <v>-264970</v>
      </c>
      <c r="CL71" s="11">
        <v>-28899</v>
      </c>
      <c r="CM71" s="11" t="s">
        <v>185</v>
      </c>
      <c r="CN71" s="11">
        <v>-22335</v>
      </c>
      <c r="CO71" s="11">
        <v>-6564</v>
      </c>
      <c r="CP71" s="11">
        <v>1969747</v>
      </c>
      <c r="CQ71" s="11">
        <v>-24804</v>
      </c>
      <c r="CR71" s="11">
        <v>483</v>
      </c>
      <c r="CS71" s="11">
        <v>-25287</v>
      </c>
      <c r="CT71" s="11" t="s">
        <v>185</v>
      </c>
      <c r="CU71" s="11">
        <v>-10763</v>
      </c>
      <c r="CV71" s="11">
        <v>-14524</v>
      </c>
      <c r="CW71" s="11">
        <v>1944943</v>
      </c>
      <c r="CX71" s="11">
        <v>249424</v>
      </c>
      <c r="CY71" s="11">
        <v>154411</v>
      </c>
      <c r="CZ71" s="11">
        <v>95013</v>
      </c>
      <c r="DA71" s="11" t="s">
        <v>185</v>
      </c>
      <c r="DB71" s="11">
        <v>25209</v>
      </c>
      <c r="DC71" s="11">
        <v>69804</v>
      </c>
      <c r="DD71" s="11">
        <v>2194367</v>
      </c>
      <c r="DE71" s="11">
        <v>557901</v>
      </c>
      <c r="DF71" s="11">
        <v>165787</v>
      </c>
      <c r="DG71" s="11">
        <v>392114</v>
      </c>
      <c r="DH71" s="11" t="s">
        <v>185</v>
      </c>
      <c r="DI71" s="11">
        <v>-14013</v>
      </c>
      <c r="DJ71" s="11">
        <v>406127</v>
      </c>
      <c r="DK71" s="11">
        <v>2752268</v>
      </c>
      <c r="DL71" s="11">
        <v>40950</v>
      </c>
      <c r="DM71" s="11">
        <v>61528</v>
      </c>
      <c r="DN71" s="11">
        <v>-20578</v>
      </c>
      <c r="DO71" s="11" t="s">
        <v>185</v>
      </c>
      <c r="DP71" s="11">
        <v>651</v>
      </c>
      <c r="DQ71" s="11">
        <v>-21229</v>
      </c>
      <c r="DR71" s="11">
        <v>2793218</v>
      </c>
      <c r="DS71" s="11">
        <v>264244</v>
      </c>
      <c r="DT71" s="11">
        <v>206049</v>
      </c>
      <c r="DU71" s="11">
        <v>58195</v>
      </c>
      <c r="DV71" s="11" t="s">
        <v>185</v>
      </c>
      <c r="DW71" s="11">
        <v>27345</v>
      </c>
      <c r="DX71" s="11">
        <v>30850</v>
      </c>
      <c r="DY71" s="11">
        <v>3057462</v>
      </c>
      <c r="DZ71" s="11">
        <v>355705</v>
      </c>
      <c r="EA71" s="11">
        <v>406352</v>
      </c>
      <c r="EB71" s="11">
        <v>-50647</v>
      </c>
      <c r="EC71" s="11" t="s">
        <v>185</v>
      </c>
      <c r="ED71" s="11">
        <v>-25147</v>
      </c>
      <c r="EE71" s="11">
        <v>-25500</v>
      </c>
      <c r="EF71" s="11">
        <v>3413167</v>
      </c>
      <c r="EG71" s="11">
        <v>163422</v>
      </c>
      <c r="EH71" s="11">
        <v>211350</v>
      </c>
      <c r="EI71" s="11">
        <v>-47928</v>
      </c>
      <c r="EJ71" s="11" t="s">
        <v>185</v>
      </c>
      <c r="EK71" s="11">
        <v>-29162</v>
      </c>
      <c r="EL71" s="11">
        <v>-18766</v>
      </c>
      <c r="EM71" s="11">
        <v>3576589</v>
      </c>
      <c r="EN71" s="11">
        <v>77841</v>
      </c>
      <c r="EO71" s="11">
        <v>47282</v>
      </c>
      <c r="EP71" s="11">
        <v>30559</v>
      </c>
      <c r="EQ71" s="11" t="s">
        <v>185</v>
      </c>
      <c r="ER71" s="11">
        <v>11898</v>
      </c>
      <c r="ES71" s="11">
        <v>18661</v>
      </c>
      <c r="ET71" s="11">
        <v>3654430</v>
      </c>
      <c r="EU71" s="11">
        <v>362803</v>
      </c>
      <c r="EV71" s="11">
        <v>340102</v>
      </c>
      <c r="EW71" s="11">
        <v>22701</v>
      </c>
      <c r="EX71" s="11" t="s">
        <v>185</v>
      </c>
      <c r="EY71" s="11">
        <v>-36401</v>
      </c>
      <c r="EZ71" s="11">
        <v>59102</v>
      </c>
      <c r="FA71" s="11">
        <v>4017233</v>
      </c>
    </row>
    <row r="72" spans="1:158">
      <c r="A72" s="11" t="s">
        <v>255</v>
      </c>
      <c r="B72" s="11" t="s">
        <v>420</v>
      </c>
      <c r="C72" s="11" t="s">
        <v>186</v>
      </c>
      <c r="D72" s="11" t="s">
        <v>186</v>
      </c>
      <c r="E72" s="11" t="s">
        <v>186</v>
      </c>
      <c r="F72" s="11" t="s">
        <v>186</v>
      </c>
      <c r="G72" s="11" t="s">
        <v>186</v>
      </c>
      <c r="H72" s="11" t="s">
        <v>186</v>
      </c>
      <c r="I72" s="11" t="s">
        <v>186</v>
      </c>
      <c r="J72" s="11" t="s">
        <v>186</v>
      </c>
      <c r="K72" s="11" t="s">
        <v>186</v>
      </c>
      <c r="L72" s="11" t="s">
        <v>186</v>
      </c>
      <c r="M72" s="11" t="s">
        <v>186</v>
      </c>
      <c r="N72" s="11" t="s">
        <v>186</v>
      </c>
      <c r="O72" s="11" t="s">
        <v>186</v>
      </c>
      <c r="P72" s="11" t="s">
        <v>186</v>
      </c>
      <c r="Q72" s="11" t="s">
        <v>186</v>
      </c>
      <c r="R72" s="11" t="s">
        <v>186</v>
      </c>
      <c r="S72" s="11" t="s">
        <v>186</v>
      </c>
      <c r="T72" s="11" t="s">
        <v>186</v>
      </c>
      <c r="U72" s="11" t="s">
        <v>186</v>
      </c>
      <c r="V72" s="11" t="s">
        <v>186</v>
      </c>
      <c r="W72" s="11" t="s">
        <v>186</v>
      </c>
      <c r="X72" s="11" t="s">
        <v>186</v>
      </c>
      <c r="Y72" s="11" t="s">
        <v>186</v>
      </c>
      <c r="Z72" s="11" t="s">
        <v>186</v>
      </c>
      <c r="AA72" s="11" t="s">
        <v>186</v>
      </c>
      <c r="AB72" s="11" t="s">
        <v>186</v>
      </c>
      <c r="AC72" s="11" t="s">
        <v>186</v>
      </c>
      <c r="AD72" s="11" t="s">
        <v>186</v>
      </c>
      <c r="AE72" s="11" t="s">
        <v>186</v>
      </c>
      <c r="AF72" s="11" t="s">
        <v>186</v>
      </c>
      <c r="AG72" s="11" t="s">
        <v>186</v>
      </c>
      <c r="AH72" s="11" t="s">
        <v>186</v>
      </c>
      <c r="AI72" s="11" t="s">
        <v>186</v>
      </c>
      <c r="AJ72" s="11" t="s">
        <v>186</v>
      </c>
      <c r="AK72" s="11" t="s">
        <v>186</v>
      </c>
      <c r="AL72" s="11" t="s">
        <v>186</v>
      </c>
      <c r="AM72" s="11" t="s">
        <v>186</v>
      </c>
      <c r="AN72" s="11" t="s">
        <v>186</v>
      </c>
      <c r="AO72" s="11" t="s">
        <v>186</v>
      </c>
      <c r="AP72" s="11" t="s">
        <v>186</v>
      </c>
      <c r="AQ72" s="11" t="s">
        <v>186</v>
      </c>
      <c r="AR72" s="11" t="s">
        <v>186</v>
      </c>
      <c r="AS72" s="11" t="s">
        <v>186</v>
      </c>
      <c r="AT72" s="11" t="s">
        <v>186</v>
      </c>
      <c r="AU72" s="11" t="s">
        <v>186</v>
      </c>
      <c r="AV72" s="11" t="s">
        <v>186</v>
      </c>
      <c r="AW72" s="11" t="s">
        <v>186</v>
      </c>
      <c r="AX72" s="11" t="s">
        <v>186</v>
      </c>
      <c r="AY72" s="11" t="s">
        <v>186</v>
      </c>
      <c r="AZ72" s="11" t="s">
        <v>186</v>
      </c>
      <c r="BA72" s="11" t="s">
        <v>186</v>
      </c>
      <c r="BB72" s="11" t="s">
        <v>186</v>
      </c>
      <c r="BC72" s="11" t="s">
        <v>186</v>
      </c>
      <c r="BD72" s="11" t="s">
        <v>186</v>
      </c>
      <c r="BE72" s="11" t="s">
        <v>186</v>
      </c>
      <c r="BF72" s="11" t="s">
        <v>186</v>
      </c>
      <c r="BG72" s="11" t="s">
        <v>186</v>
      </c>
      <c r="BH72" s="11" t="s">
        <v>186</v>
      </c>
      <c r="BI72" s="11" t="s">
        <v>186</v>
      </c>
      <c r="BJ72" s="11" t="s">
        <v>186</v>
      </c>
      <c r="BK72" s="11" t="s">
        <v>186</v>
      </c>
      <c r="BL72" s="11" t="s">
        <v>186</v>
      </c>
      <c r="BM72" s="11" t="s">
        <v>186</v>
      </c>
      <c r="BN72" s="11" t="s">
        <v>186</v>
      </c>
      <c r="BO72" s="11" t="s">
        <v>186</v>
      </c>
      <c r="BP72" s="11" t="s">
        <v>186</v>
      </c>
      <c r="BQ72" s="11" t="s">
        <v>186</v>
      </c>
      <c r="BR72" s="11" t="s">
        <v>186</v>
      </c>
      <c r="BS72" s="11" t="s">
        <v>186</v>
      </c>
      <c r="BT72" s="11" t="s">
        <v>186</v>
      </c>
      <c r="BU72" s="11" t="s">
        <v>186</v>
      </c>
      <c r="BV72" s="11" t="s">
        <v>186</v>
      </c>
      <c r="BW72" s="11" t="s">
        <v>186</v>
      </c>
      <c r="BX72" s="11" t="s">
        <v>186</v>
      </c>
      <c r="BY72" s="11" t="s">
        <v>186</v>
      </c>
      <c r="BZ72" s="11" t="s">
        <v>186</v>
      </c>
      <c r="CA72" s="11" t="s">
        <v>186</v>
      </c>
      <c r="CB72" s="11" t="s">
        <v>186</v>
      </c>
      <c r="CC72" s="11" t="s">
        <v>186</v>
      </c>
      <c r="CD72" s="11" t="s">
        <v>186</v>
      </c>
      <c r="CE72" s="11" t="s">
        <v>186</v>
      </c>
      <c r="CF72" s="11" t="s">
        <v>186</v>
      </c>
      <c r="CG72" s="11" t="s">
        <v>186</v>
      </c>
      <c r="CH72" s="11" t="s">
        <v>186</v>
      </c>
      <c r="CI72" s="11" t="s">
        <v>186</v>
      </c>
      <c r="CJ72" s="11" t="s">
        <v>186</v>
      </c>
      <c r="CK72" s="11" t="s">
        <v>186</v>
      </c>
      <c r="CL72" s="11" t="s">
        <v>186</v>
      </c>
      <c r="CM72" s="11" t="s">
        <v>186</v>
      </c>
      <c r="CN72" s="11" t="s">
        <v>186</v>
      </c>
      <c r="CO72" s="11" t="s">
        <v>186</v>
      </c>
      <c r="CP72" s="11" t="s">
        <v>186</v>
      </c>
      <c r="CQ72" s="11" t="s">
        <v>186</v>
      </c>
      <c r="CR72" s="11" t="s">
        <v>186</v>
      </c>
      <c r="CS72" s="11" t="s">
        <v>186</v>
      </c>
      <c r="CT72" s="11" t="s">
        <v>186</v>
      </c>
      <c r="CU72" s="11" t="s">
        <v>186</v>
      </c>
      <c r="CV72" s="11" t="s">
        <v>186</v>
      </c>
      <c r="CW72" s="11" t="s">
        <v>186</v>
      </c>
      <c r="CX72" s="11" t="s">
        <v>186</v>
      </c>
      <c r="CY72" s="11" t="s">
        <v>186</v>
      </c>
      <c r="CZ72" s="11" t="s">
        <v>186</v>
      </c>
      <c r="DA72" s="11" t="s">
        <v>186</v>
      </c>
      <c r="DB72" s="11" t="s">
        <v>186</v>
      </c>
      <c r="DC72" s="11" t="s">
        <v>186</v>
      </c>
      <c r="DD72" s="11" t="s">
        <v>186</v>
      </c>
      <c r="DE72" s="11" t="s">
        <v>186</v>
      </c>
      <c r="DF72" s="11" t="s">
        <v>186</v>
      </c>
      <c r="DG72" s="11" t="s">
        <v>186</v>
      </c>
      <c r="DH72" s="11" t="s">
        <v>186</v>
      </c>
      <c r="DI72" s="11" t="s">
        <v>186</v>
      </c>
      <c r="DJ72" s="11" t="s">
        <v>186</v>
      </c>
      <c r="DK72" s="11" t="s">
        <v>186</v>
      </c>
      <c r="DL72" s="11" t="s">
        <v>186</v>
      </c>
      <c r="DM72" s="11" t="s">
        <v>186</v>
      </c>
      <c r="DN72" s="11" t="s">
        <v>186</v>
      </c>
      <c r="DO72" s="11" t="s">
        <v>186</v>
      </c>
      <c r="DP72" s="11" t="s">
        <v>186</v>
      </c>
      <c r="DQ72" s="11" t="s">
        <v>186</v>
      </c>
      <c r="DR72" s="11" t="s">
        <v>186</v>
      </c>
      <c r="DS72" s="11" t="s">
        <v>186</v>
      </c>
      <c r="DT72" s="11" t="s">
        <v>186</v>
      </c>
      <c r="DU72" s="11" t="s">
        <v>186</v>
      </c>
      <c r="DV72" s="11" t="s">
        <v>186</v>
      </c>
      <c r="DW72" s="11" t="s">
        <v>186</v>
      </c>
      <c r="DX72" s="11" t="s">
        <v>186</v>
      </c>
      <c r="DY72" s="11" t="s">
        <v>186</v>
      </c>
      <c r="DZ72" s="11" t="s">
        <v>186</v>
      </c>
      <c r="EA72" s="11" t="s">
        <v>186</v>
      </c>
      <c r="EB72" s="11" t="s">
        <v>186</v>
      </c>
      <c r="EC72" s="11" t="s">
        <v>186</v>
      </c>
      <c r="ED72" s="11" t="s">
        <v>186</v>
      </c>
      <c r="EE72" s="11" t="s">
        <v>186</v>
      </c>
      <c r="EF72" s="11" t="s">
        <v>186</v>
      </c>
      <c r="EG72" s="11" t="s">
        <v>186</v>
      </c>
      <c r="EH72" s="11" t="s">
        <v>186</v>
      </c>
      <c r="EI72" s="11" t="s">
        <v>186</v>
      </c>
      <c r="EJ72" s="11" t="s">
        <v>186</v>
      </c>
      <c r="EK72" s="11" t="s">
        <v>186</v>
      </c>
      <c r="EL72" s="11" t="s">
        <v>186</v>
      </c>
      <c r="EM72" s="11" t="s">
        <v>186</v>
      </c>
      <c r="EN72" s="11" t="s">
        <v>186</v>
      </c>
      <c r="EO72" s="11" t="s">
        <v>186</v>
      </c>
      <c r="EP72" s="11" t="s">
        <v>186</v>
      </c>
      <c r="EQ72" s="11" t="s">
        <v>186</v>
      </c>
      <c r="ER72" s="11" t="s">
        <v>186</v>
      </c>
      <c r="ES72" s="11" t="s">
        <v>186</v>
      </c>
      <c r="ET72" s="11" t="s">
        <v>186</v>
      </c>
      <c r="EU72" s="11" t="s">
        <v>186</v>
      </c>
      <c r="EV72" s="11" t="s">
        <v>186</v>
      </c>
      <c r="EW72" s="11" t="s">
        <v>186</v>
      </c>
      <c r="EX72" s="11" t="s">
        <v>186</v>
      </c>
      <c r="EY72" s="11" t="s">
        <v>186</v>
      </c>
      <c r="EZ72" s="11" t="s">
        <v>186</v>
      </c>
      <c r="FA72" s="11" t="s">
        <v>186</v>
      </c>
    </row>
    <row r="73" spans="1:158">
      <c r="A73" s="11" t="s">
        <v>256</v>
      </c>
      <c r="B73" s="11" t="s">
        <v>421</v>
      </c>
      <c r="C73" s="11">
        <v>45030</v>
      </c>
      <c r="D73" s="11">
        <v>1481</v>
      </c>
      <c r="E73" s="11">
        <v>-995</v>
      </c>
      <c r="F73" s="11">
        <v>2476</v>
      </c>
      <c r="G73" s="11" t="s">
        <v>185</v>
      </c>
      <c r="H73" s="11">
        <v>320</v>
      </c>
      <c r="I73" s="11">
        <v>2156</v>
      </c>
      <c r="J73" s="11">
        <v>46511</v>
      </c>
      <c r="K73" s="11">
        <v>-1062</v>
      </c>
      <c r="L73" s="11">
        <v>1979</v>
      </c>
      <c r="M73" s="11">
        <v>-3041</v>
      </c>
      <c r="N73" s="11" t="s">
        <v>185</v>
      </c>
      <c r="O73" s="11">
        <v>225</v>
      </c>
      <c r="P73" s="11">
        <v>-3266</v>
      </c>
      <c r="Q73" s="11">
        <v>45449</v>
      </c>
      <c r="R73" s="11">
        <v>7878</v>
      </c>
      <c r="S73" s="11">
        <v>11632</v>
      </c>
      <c r="T73" s="11">
        <v>-3754</v>
      </c>
      <c r="U73" s="11" t="s">
        <v>185</v>
      </c>
      <c r="V73" s="11">
        <v>-325</v>
      </c>
      <c r="W73" s="11">
        <v>-3429</v>
      </c>
      <c r="X73" s="11">
        <v>53327</v>
      </c>
      <c r="Y73" s="11">
        <v>5860</v>
      </c>
      <c r="Z73" s="11">
        <v>5673</v>
      </c>
      <c r="AA73" s="11">
        <v>187</v>
      </c>
      <c r="AB73" s="11" t="s">
        <v>185</v>
      </c>
      <c r="AC73" s="11">
        <v>187</v>
      </c>
      <c r="AD73" s="11">
        <v>0</v>
      </c>
      <c r="AE73" s="11">
        <v>59187</v>
      </c>
      <c r="AF73" s="11">
        <v>20847</v>
      </c>
      <c r="AG73" s="11">
        <v>20576</v>
      </c>
      <c r="AH73" s="11">
        <v>271</v>
      </c>
      <c r="AI73" s="11" t="s">
        <v>185</v>
      </c>
      <c r="AJ73" s="11">
        <v>272</v>
      </c>
      <c r="AK73" s="11">
        <v>-1</v>
      </c>
      <c r="AL73" s="11">
        <v>80034</v>
      </c>
      <c r="AM73" s="11">
        <v>6461</v>
      </c>
      <c r="AN73" s="11">
        <v>6746</v>
      </c>
      <c r="AO73" s="11">
        <v>-285</v>
      </c>
      <c r="AP73" s="11" t="s">
        <v>185</v>
      </c>
      <c r="AQ73" s="11">
        <v>-285</v>
      </c>
      <c r="AR73" s="11">
        <v>0</v>
      </c>
      <c r="AS73" s="11">
        <v>86495</v>
      </c>
      <c r="AT73" s="11">
        <v>6573</v>
      </c>
      <c r="AU73" s="11">
        <v>6301</v>
      </c>
      <c r="AV73" s="11">
        <v>272</v>
      </c>
      <c r="AW73" s="11" t="s">
        <v>185</v>
      </c>
      <c r="AX73" s="11">
        <v>272</v>
      </c>
      <c r="AY73" s="11">
        <v>0</v>
      </c>
      <c r="AZ73" s="11">
        <v>93068</v>
      </c>
      <c r="BA73" s="11">
        <v>18690</v>
      </c>
      <c r="BB73" s="11">
        <v>18635</v>
      </c>
      <c r="BC73" s="11">
        <v>54</v>
      </c>
      <c r="BD73" s="11" t="s">
        <v>185</v>
      </c>
      <c r="BE73" s="11">
        <v>54</v>
      </c>
      <c r="BF73" s="11">
        <v>0</v>
      </c>
      <c r="BG73" s="11">
        <v>111758</v>
      </c>
      <c r="BH73" s="11">
        <v>17456</v>
      </c>
      <c r="BI73" s="11">
        <v>17508</v>
      </c>
      <c r="BJ73" s="11">
        <v>-52</v>
      </c>
      <c r="BK73" s="11" t="s">
        <v>185</v>
      </c>
      <c r="BL73" s="11">
        <v>-52</v>
      </c>
      <c r="BM73" s="11">
        <v>0</v>
      </c>
      <c r="BN73" s="11">
        <v>129214</v>
      </c>
      <c r="BO73" s="11">
        <v>11003</v>
      </c>
      <c r="BP73" s="11">
        <v>10981</v>
      </c>
      <c r="BQ73" s="11">
        <v>22</v>
      </c>
      <c r="BR73" s="11" t="s">
        <v>185</v>
      </c>
      <c r="BS73" s="11">
        <v>22</v>
      </c>
      <c r="BT73" s="11">
        <v>0</v>
      </c>
      <c r="BU73" s="11">
        <v>140217</v>
      </c>
      <c r="BV73" s="11">
        <v>3782</v>
      </c>
      <c r="BW73" s="11">
        <v>7778</v>
      </c>
      <c r="BX73" s="11">
        <v>-3996</v>
      </c>
      <c r="BY73" s="11" t="s">
        <v>185</v>
      </c>
      <c r="BZ73" s="11">
        <v>-29</v>
      </c>
      <c r="CA73" s="11">
        <v>-3967</v>
      </c>
      <c r="CB73" s="11">
        <v>143999</v>
      </c>
      <c r="CC73" s="11">
        <v>10764</v>
      </c>
      <c r="CD73" s="11">
        <v>11033</v>
      </c>
      <c r="CE73" s="11">
        <v>-269</v>
      </c>
      <c r="CF73" s="11" t="s">
        <v>185</v>
      </c>
      <c r="CG73" s="11">
        <v>-269</v>
      </c>
      <c r="CH73" s="11">
        <v>0</v>
      </c>
      <c r="CI73" s="11">
        <v>154763</v>
      </c>
      <c r="CJ73" s="11">
        <v>7736</v>
      </c>
      <c r="CK73" s="11">
        <v>7991</v>
      </c>
      <c r="CL73" s="11">
        <v>-255</v>
      </c>
      <c r="CM73" s="11" t="s">
        <v>185</v>
      </c>
      <c r="CN73" s="11">
        <v>-255</v>
      </c>
      <c r="CO73" s="11">
        <v>0</v>
      </c>
      <c r="CP73" s="11">
        <v>162499</v>
      </c>
      <c r="CQ73" s="11">
        <v>5752</v>
      </c>
      <c r="CR73" s="11">
        <v>5997</v>
      </c>
      <c r="CS73" s="11">
        <v>-245</v>
      </c>
      <c r="CT73" s="11" t="s">
        <v>185</v>
      </c>
      <c r="CU73" s="11">
        <v>-245</v>
      </c>
      <c r="CV73" s="11">
        <v>0</v>
      </c>
      <c r="CW73" s="11">
        <v>168251</v>
      </c>
      <c r="CX73" s="11">
        <v>14810</v>
      </c>
      <c r="CY73" s="11">
        <v>14417</v>
      </c>
      <c r="CZ73" s="11">
        <v>393</v>
      </c>
      <c r="DA73" s="11" t="s">
        <v>185</v>
      </c>
      <c r="DB73" s="11">
        <v>393</v>
      </c>
      <c r="DC73" s="11">
        <v>0</v>
      </c>
      <c r="DD73" s="11">
        <v>183061</v>
      </c>
      <c r="DE73" s="11">
        <v>15736</v>
      </c>
      <c r="DF73" s="11">
        <v>15943</v>
      </c>
      <c r="DG73" s="11">
        <v>-207</v>
      </c>
      <c r="DH73" s="11" t="s">
        <v>185</v>
      </c>
      <c r="DI73" s="11">
        <v>-207</v>
      </c>
      <c r="DJ73" s="11">
        <v>0</v>
      </c>
      <c r="DK73" s="11">
        <v>198797</v>
      </c>
      <c r="DL73" s="11">
        <v>7489</v>
      </c>
      <c r="DM73" s="11">
        <v>10066</v>
      </c>
      <c r="DN73" s="11">
        <v>-2577</v>
      </c>
      <c r="DO73" s="11" t="s">
        <v>185</v>
      </c>
      <c r="DP73" s="11">
        <v>19</v>
      </c>
      <c r="DQ73" s="11">
        <v>-2596</v>
      </c>
      <c r="DR73" s="11">
        <v>206286</v>
      </c>
      <c r="DS73" s="11">
        <v>9872</v>
      </c>
      <c r="DT73" s="11">
        <v>12564</v>
      </c>
      <c r="DU73" s="11">
        <v>-2691</v>
      </c>
      <c r="DV73" s="11" t="s">
        <v>185</v>
      </c>
      <c r="DW73" s="11">
        <v>259</v>
      </c>
      <c r="DX73" s="11">
        <v>-2950</v>
      </c>
      <c r="DY73" s="11">
        <v>216158</v>
      </c>
      <c r="DZ73" s="11">
        <v>19611</v>
      </c>
      <c r="EA73" s="11">
        <v>19326</v>
      </c>
      <c r="EB73" s="11">
        <v>286</v>
      </c>
      <c r="EC73" s="11" t="s">
        <v>185</v>
      </c>
      <c r="ED73" s="11">
        <v>-216</v>
      </c>
      <c r="EE73" s="11">
        <v>502</v>
      </c>
      <c r="EF73" s="11">
        <v>235770</v>
      </c>
      <c r="EG73" s="11">
        <v>16142</v>
      </c>
      <c r="EH73" s="11">
        <v>16325</v>
      </c>
      <c r="EI73" s="11">
        <v>-182</v>
      </c>
      <c r="EJ73" s="11" t="s">
        <v>185</v>
      </c>
      <c r="EK73" s="11">
        <v>-182</v>
      </c>
      <c r="EL73" s="11">
        <v>0</v>
      </c>
      <c r="EM73" s="11">
        <v>251912</v>
      </c>
      <c r="EN73" s="11">
        <v>23792</v>
      </c>
      <c r="EO73" s="11">
        <v>27768</v>
      </c>
      <c r="EP73" s="11">
        <v>-3976</v>
      </c>
      <c r="EQ73" s="11" t="s">
        <v>185</v>
      </c>
      <c r="ER73" s="11">
        <v>24</v>
      </c>
      <c r="ES73" s="11">
        <v>-4000</v>
      </c>
      <c r="ET73" s="11">
        <v>275704</v>
      </c>
      <c r="EU73" s="11">
        <v>40744</v>
      </c>
      <c r="EV73" s="11">
        <v>40994</v>
      </c>
      <c r="EW73" s="11">
        <v>-251</v>
      </c>
      <c r="EX73" s="11" t="s">
        <v>185</v>
      </c>
      <c r="EY73" s="11">
        <v>-251</v>
      </c>
      <c r="EZ73" s="11">
        <v>0</v>
      </c>
      <c r="FA73" s="11">
        <v>316448</v>
      </c>
    </row>
    <row r="74" spans="1:158">
      <c r="A74" s="11" t="s">
        <v>257</v>
      </c>
      <c r="B74" s="11" t="s">
        <v>439</v>
      </c>
      <c r="C74" s="11">
        <v>6661</v>
      </c>
      <c r="D74" s="11">
        <v>620</v>
      </c>
      <c r="E74" s="11">
        <v>0</v>
      </c>
      <c r="F74" s="11">
        <v>620</v>
      </c>
      <c r="G74" s="11" t="s">
        <v>185</v>
      </c>
      <c r="H74" s="11">
        <v>620</v>
      </c>
      <c r="I74" s="11">
        <v>0</v>
      </c>
      <c r="J74" s="11">
        <v>7281</v>
      </c>
      <c r="K74" s="11">
        <v>328</v>
      </c>
      <c r="L74" s="11">
        <v>0</v>
      </c>
      <c r="M74" s="11">
        <v>328</v>
      </c>
      <c r="N74" s="11" t="s">
        <v>185</v>
      </c>
      <c r="O74" s="11">
        <v>328</v>
      </c>
      <c r="P74" s="11">
        <v>0</v>
      </c>
      <c r="Q74" s="11">
        <v>7609</v>
      </c>
      <c r="R74" s="11">
        <v>-606</v>
      </c>
      <c r="S74" s="11">
        <v>0</v>
      </c>
      <c r="T74" s="11">
        <v>-606</v>
      </c>
      <c r="U74" s="11" t="s">
        <v>185</v>
      </c>
      <c r="V74" s="11">
        <v>-606</v>
      </c>
      <c r="W74" s="11">
        <v>0</v>
      </c>
      <c r="X74" s="11">
        <v>7003</v>
      </c>
      <c r="Y74" s="11">
        <v>368</v>
      </c>
      <c r="Z74" s="11">
        <v>0</v>
      </c>
      <c r="AA74" s="11">
        <v>368</v>
      </c>
      <c r="AB74" s="11" t="s">
        <v>185</v>
      </c>
      <c r="AC74" s="11">
        <v>368</v>
      </c>
      <c r="AD74" s="11">
        <v>0</v>
      </c>
      <c r="AE74" s="11">
        <v>7371</v>
      </c>
      <c r="AF74" s="11">
        <v>371</v>
      </c>
      <c r="AG74" s="11">
        <v>0</v>
      </c>
      <c r="AH74" s="11">
        <v>371</v>
      </c>
      <c r="AI74" s="11" t="s">
        <v>185</v>
      </c>
      <c r="AJ74" s="11">
        <v>371</v>
      </c>
      <c r="AK74" s="11">
        <v>0</v>
      </c>
      <c r="AL74" s="11">
        <v>7742</v>
      </c>
      <c r="AM74" s="11">
        <v>-195</v>
      </c>
      <c r="AN74" s="11">
        <v>0</v>
      </c>
      <c r="AO74" s="11">
        <v>-195</v>
      </c>
      <c r="AP74" s="11" t="s">
        <v>185</v>
      </c>
      <c r="AQ74" s="11">
        <v>-195</v>
      </c>
      <c r="AR74" s="11">
        <v>0</v>
      </c>
      <c r="AS74" s="11">
        <v>7547</v>
      </c>
      <c r="AT74" s="11">
        <v>47817</v>
      </c>
      <c r="AU74" s="11">
        <v>47598</v>
      </c>
      <c r="AV74" s="11">
        <v>219</v>
      </c>
      <c r="AW74" s="11" t="s">
        <v>185</v>
      </c>
      <c r="AX74" s="11">
        <v>219</v>
      </c>
      <c r="AY74" s="11">
        <v>0</v>
      </c>
      <c r="AZ74" s="11">
        <v>55364</v>
      </c>
      <c r="BA74" s="11">
        <v>-977</v>
      </c>
      <c r="BB74" s="11">
        <v>0</v>
      </c>
      <c r="BC74" s="11">
        <v>-977</v>
      </c>
      <c r="BD74" s="11" t="s">
        <v>185</v>
      </c>
      <c r="BE74" s="11">
        <v>-977</v>
      </c>
      <c r="BF74" s="11">
        <v>0</v>
      </c>
      <c r="BG74" s="11">
        <v>54387</v>
      </c>
      <c r="BH74" s="11">
        <v>-168</v>
      </c>
      <c r="BI74" s="11">
        <v>0</v>
      </c>
      <c r="BJ74" s="11">
        <v>-168</v>
      </c>
      <c r="BK74" s="11" t="s">
        <v>185</v>
      </c>
      <c r="BL74" s="11">
        <v>-168</v>
      </c>
      <c r="BM74" s="11">
        <v>0</v>
      </c>
      <c r="BN74" s="11">
        <v>54219</v>
      </c>
      <c r="BO74" s="11">
        <v>58</v>
      </c>
      <c r="BP74" s="11">
        <v>0</v>
      </c>
      <c r="BQ74" s="11">
        <v>58</v>
      </c>
      <c r="BR74" s="11" t="s">
        <v>185</v>
      </c>
      <c r="BS74" s="11">
        <v>58</v>
      </c>
      <c r="BT74" s="11">
        <v>0</v>
      </c>
      <c r="BU74" s="11">
        <v>54277</v>
      </c>
      <c r="BV74" s="11">
        <v>109</v>
      </c>
      <c r="BW74" s="11">
        <v>0</v>
      </c>
      <c r="BX74" s="11">
        <v>109</v>
      </c>
      <c r="BY74" s="11" t="s">
        <v>185</v>
      </c>
      <c r="BZ74" s="11">
        <v>109</v>
      </c>
      <c r="CA74" s="11">
        <v>0</v>
      </c>
      <c r="CB74" s="11">
        <v>54386</v>
      </c>
      <c r="CC74" s="11">
        <v>-3220</v>
      </c>
      <c r="CD74" s="11">
        <v>0</v>
      </c>
      <c r="CE74" s="11">
        <v>-3220</v>
      </c>
      <c r="CF74" s="11" t="s">
        <v>185</v>
      </c>
      <c r="CG74" s="11">
        <v>-3220</v>
      </c>
      <c r="CH74" s="11">
        <v>0</v>
      </c>
      <c r="CI74" s="11">
        <v>51166</v>
      </c>
      <c r="CJ74" s="11">
        <v>-2228</v>
      </c>
      <c r="CK74" s="11">
        <v>0</v>
      </c>
      <c r="CL74" s="11">
        <v>-2228</v>
      </c>
      <c r="CM74" s="11" t="s">
        <v>185</v>
      </c>
      <c r="CN74" s="11">
        <v>-2228</v>
      </c>
      <c r="CO74" s="11">
        <v>0</v>
      </c>
      <c r="CP74" s="11">
        <v>48938</v>
      </c>
      <c r="CQ74" s="11">
        <v>-1462</v>
      </c>
      <c r="CR74" s="11">
        <v>0</v>
      </c>
      <c r="CS74" s="11">
        <v>-1462</v>
      </c>
      <c r="CT74" s="11" t="s">
        <v>185</v>
      </c>
      <c r="CU74" s="11">
        <v>-1462</v>
      </c>
      <c r="CV74" s="11">
        <v>0</v>
      </c>
      <c r="CW74" s="11">
        <v>47476</v>
      </c>
      <c r="CX74" s="11">
        <v>2818</v>
      </c>
      <c r="CY74" s="11">
        <v>0</v>
      </c>
      <c r="CZ74" s="11">
        <v>2818</v>
      </c>
      <c r="DA74" s="11" t="s">
        <v>185</v>
      </c>
      <c r="DB74" s="11">
        <v>2818</v>
      </c>
      <c r="DC74" s="11">
        <v>0</v>
      </c>
      <c r="DD74" s="11">
        <v>50294</v>
      </c>
      <c r="DE74" s="11">
        <v>-1177</v>
      </c>
      <c r="DF74" s="11">
        <v>0</v>
      </c>
      <c r="DG74" s="11">
        <v>-1177</v>
      </c>
      <c r="DH74" s="11" t="s">
        <v>185</v>
      </c>
      <c r="DI74" s="11">
        <v>-1177</v>
      </c>
      <c r="DJ74" s="11">
        <v>0</v>
      </c>
      <c r="DK74" s="11">
        <v>49117</v>
      </c>
      <c r="DL74" s="11">
        <v>-282</v>
      </c>
      <c r="DM74" s="11">
        <v>0</v>
      </c>
      <c r="DN74" s="11">
        <v>-282</v>
      </c>
      <c r="DO74" s="11" t="s">
        <v>185</v>
      </c>
      <c r="DP74" s="11">
        <v>-282</v>
      </c>
      <c r="DQ74" s="11">
        <v>0</v>
      </c>
      <c r="DR74" s="11">
        <v>48835</v>
      </c>
      <c r="DS74" s="11">
        <v>2029</v>
      </c>
      <c r="DT74" s="11">
        <v>0</v>
      </c>
      <c r="DU74" s="11">
        <v>2029</v>
      </c>
      <c r="DV74" s="11" t="s">
        <v>185</v>
      </c>
      <c r="DW74" s="11">
        <v>2029</v>
      </c>
      <c r="DX74" s="11">
        <v>0</v>
      </c>
      <c r="DY74" s="11">
        <v>50864</v>
      </c>
      <c r="DZ74" s="11">
        <v>109896</v>
      </c>
      <c r="EA74" s="11">
        <v>112834</v>
      </c>
      <c r="EB74" s="11">
        <v>-2938</v>
      </c>
      <c r="EC74" s="11" t="s">
        <v>185</v>
      </c>
      <c r="ED74" s="11">
        <v>-2938</v>
      </c>
      <c r="EE74" s="11">
        <v>0</v>
      </c>
      <c r="EF74" s="11">
        <v>160760</v>
      </c>
      <c r="EG74" s="11">
        <v>-7897</v>
      </c>
      <c r="EH74" s="11">
        <v>0</v>
      </c>
      <c r="EI74" s="11">
        <v>-7897</v>
      </c>
      <c r="EJ74" s="11" t="s">
        <v>185</v>
      </c>
      <c r="EK74" s="11">
        <v>-7897</v>
      </c>
      <c r="EL74" s="11">
        <v>0</v>
      </c>
      <c r="EM74" s="11">
        <v>152863</v>
      </c>
      <c r="EN74" s="11">
        <v>1243</v>
      </c>
      <c r="EO74" s="11">
        <v>0</v>
      </c>
      <c r="EP74" s="11">
        <v>1243</v>
      </c>
      <c r="EQ74" s="11" t="s">
        <v>185</v>
      </c>
      <c r="ER74" s="11">
        <v>1243</v>
      </c>
      <c r="ES74" s="11">
        <v>0</v>
      </c>
      <c r="ET74" s="11">
        <v>154107</v>
      </c>
      <c r="EU74" s="11">
        <v>-4311</v>
      </c>
      <c r="EV74" s="11">
        <v>0</v>
      </c>
      <c r="EW74" s="11">
        <v>-4311</v>
      </c>
      <c r="EX74" s="11" t="s">
        <v>185</v>
      </c>
      <c r="EY74" s="11">
        <v>-4311</v>
      </c>
      <c r="EZ74" s="11">
        <v>0</v>
      </c>
      <c r="FA74" s="11">
        <v>149795</v>
      </c>
    </row>
    <row r="75" spans="1:158" ht="16.8">
      <c r="A75" s="75" t="s">
        <v>190</v>
      </c>
      <c r="B75" s="72"/>
      <c r="C75" s="72"/>
      <c r="D75" s="72"/>
      <c r="E75" s="72"/>
      <c r="F75" s="72"/>
      <c r="G75" s="72"/>
      <c r="H75" s="72"/>
      <c r="I75" s="72"/>
      <c r="J75" s="72"/>
      <c r="K75" s="72"/>
      <c r="L75" s="72"/>
      <c r="M75" s="72"/>
      <c r="N75" s="72"/>
      <c r="O75" s="72"/>
      <c r="P75" s="72"/>
      <c r="Q75" s="72"/>
      <c r="R75" s="72"/>
      <c r="S75" s="72"/>
      <c r="T75" s="72"/>
      <c r="U75" s="72"/>
      <c r="V75" s="72"/>
      <c r="W75" s="72"/>
      <c r="X75" s="72"/>
      <c r="Y75" s="72"/>
      <c r="Z75" s="72"/>
      <c r="AA75" s="72"/>
      <c r="AB75" s="72"/>
      <c r="AC75" s="72"/>
      <c r="AD75" s="72"/>
      <c r="AE75" s="72"/>
      <c r="AF75" s="72"/>
      <c r="AG75" s="72"/>
      <c r="AH75" s="72"/>
      <c r="AI75" s="72"/>
      <c r="AJ75" s="72"/>
      <c r="AK75" s="72"/>
      <c r="AL75" s="72"/>
      <c r="AM75" s="72"/>
      <c r="AN75" s="72"/>
      <c r="AO75" s="72"/>
      <c r="AP75" s="72"/>
      <c r="AQ75" s="72"/>
      <c r="AR75" s="72"/>
      <c r="AS75" s="72"/>
      <c r="AT75" s="72"/>
      <c r="AU75" s="72"/>
      <c r="AV75" s="72"/>
      <c r="AW75" s="72"/>
      <c r="AX75" s="72"/>
      <c r="AY75" s="72"/>
      <c r="AZ75" s="72"/>
      <c r="BA75" s="72"/>
      <c r="BB75" s="72"/>
      <c r="BC75" s="72"/>
      <c r="BD75" s="72"/>
      <c r="BE75" s="72"/>
      <c r="BF75" s="72"/>
      <c r="BG75" s="72"/>
      <c r="BH75" s="72"/>
      <c r="BI75" s="72"/>
      <c r="BJ75" s="72"/>
      <c r="BK75" s="72"/>
      <c r="BL75" s="72"/>
      <c r="BM75" s="72"/>
      <c r="BN75" s="72"/>
      <c r="BO75" s="72"/>
      <c r="BP75" s="72"/>
      <c r="BQ75" s="72"/>
      <c r="BR75" s="72"/>
      <c r="BS75" s="72"/>
      <c r="BT75" s="72"/>
      <c r="BU75" s="72"/>
      <c r="BV75" s="72"/>
      <c r="BW75" s="72"/>
      <c r="BX75" s="72"/>
      <c r="BY75" s="72"/>
      <c r="BZ75" s="72"/>
      <c r="CA75" s="72"/>
      <c r="CB75" s="72"/>
      <c r="CC75" s="72"/>
      <c r="CD75" s="72"/>
      <c r="CE75" s="72"/>
      <c r="CF75" s="72"/>
      <c r="CG75" s="72"/>
      <c r="CH75" s="72"/>
      <c r="CI75" s="72"/>
      <c r="CJ75" s="72"/>
      <c r="CK75" s="72"/>
      <c r="CL75" s="72"/>
      <c r="CM75" s="72"/>
      <c r="CN75" s="72"/>
      <c r="CO75" s="72"/>
      <c r="CP75" s="72"/>
      <c r="CQ75" s="72"/>
      <c r="CR75" s="72"/>
      <c r="CS75" s="72"/>
      <c r="CT75" s="72"/>
      <c r="CU75" s="72"/>
      <c r="CV75" s="72"/>
      <c r="CW75" s="72"/>
      <c r="CX75" s="72"/>
      <c r="CY75" s="72"/>
      <c r="CZ75" s="72"/>
      <c r="DA75" s="72"/>
      <c r="DB75" s="72"/>
      <c r="DC75" s="72"/>
      <c r="DD75" s="72"/>
      <c r="DE75" s="72"/>
      <c r="DF75" s="72"/>
      <c r="DG75" s="72"/>
      <c r="DH75" s="72"/>
      <c r="DI75" s="72"/>
      <c r="DJ75" s="72"/>
      <c r="DK75" s="72"/>
      <c r="DL75" s="72"/>
      <c r="DM75" s="72"/>
      <c r="DN75" s="72"/>
      <c r="DO75" s="72"/>
      <c r="DP75" s="72"/>
      <c r="DQ75" s="72"/>
      <c r="DR75" s="72"/>
      <c r="DS75" s="72"/>
      <c r="DT75" s="72"/>
      <c r="DU75" s="72"/>
      <c r="DV75" s="72"/>
      <c r="DW75" s="72"/>
      <c r="DX75" s="72"/>
      <c r="DY75" s="72"/>
      <c r="DZ75" s="72"/>
      <c r="EA75" s="72"/>
      <c r="EB75" s="72"/>
      <c r="EC75" s="72"/>
      <c r="ED75" s="72"/>
      <c r="EE75" s="72"/>
      <c r="EF75" s="72"/>
      <c r="EG75" s="72"/>
      <c r="EH75" s="72"/>
      <c r="EI75" s="72"/>
      <c r="EJ75" s="72"/>
      <c r="EK75" s="72"/>
      <c r="EL75" s="72"/>
      <c r="EM75" s="72"/>
      <c r="EN75" s="72"/>
      <c r="EO75" s="72"/>
      <c r="EP75" s="72"/>
      <c r="EQ75" s="72"/>
      <c r="ER75" s="72"/>
      <c r="ES75" s="72"/>
      <c r="ET75" s="72"/>
      <c r="EU75" s="72"/>
      <c r="EV75" s="72"/>
      <c r="EW75" s="72"/>
      <c r="EX75" s="72"/>
      <c r="EY75" s="72"/>
      <c r="EZ75" s="72"/>
      <c r="FA75" s="72"/>
      <c r="FB75" s="72"/>
    </row>
    <row r="76" spans="1:158" ht="15.6">
      <c r="A76" s="71" t="s">
        <v>577</v>
      </c>
      <c r="B76" s="72"/>
      <c r="C76" s="72"/>
      <c r="D76" s="72"/>
      <c r="E76" s="72"/>
      <c r="F76" s="72"/>
      <c r="G76" s="72"/>
      <c r="H76" s="72"/>
      <c r="I76" s="72"/>
      <c r="J76" s="72"/>
      <c r="K76" s="72"/>
      <c r="L76" s="72"/>
      <c r="M76" s="72"/>
      <c r="N76" s="72"/>
      <c r="O76" s="72"/>
      <c r="P76" s="72"/>
      <c r="Q76" s="72"/>
      <c r="R76" s="72"/>
      <c r="S76" s="72"/>
      <c r="T76" s="72"/>
      <c r="U76" s="72"/>
      <c r="V76" s="72"/>
      <c r="W76" s="72"/>
      <c r="X76" s="72"/>
      <c r="Y76" s="72"/>
      <c r="Z76" s="72"/>
      <c r="AA76" s="72"/>
      <c r="AB76" s="72"/>
      <c r="AC76" s="72"/>
      <c r="AD76" s="72"/>
      <c r="AE76" s="72"/>
      <c r="AF76" s="72"/>
      <c r="AG76" s="72"/>
      <c r="AH76" s="72"/>
      <c r="AI76" s="72"/>
      <c r="AJ76" s="72"/>
      <c r="AK76" s="72"/>
      <c r="AL76" s="72"/>
      <c r="AM76" s="72"/>
      <c r="AN76" s="72"/>
      <c r="AO76" s="72"/>
      <c r="AP76" s="72"/>
      <c r="AQ76" s="72"/>
      <c r="AR76" s="72"/>
      <c r="AS76" s="72"/>
      <c r="AT76" s="72"/>
      <c r="AU76" s="72"/>
      <c r="AV76" s="72"/>
      <c r="AW76" s="72"/>
      <c r="AX76" s="72"/>
      <c r="AY76" s="72"/>
      <c r="AZ76" s="72"/>
      <c r="BA76" s="72"/>
      <c r="BB76" s="72"/>
      <c r="BC76" s="72"/>
      <c r="BD76" s="72"/>
      <c r="BE76" s="72"/>
      <c r="BF76" s="72"/>
      <c r="BG76" s="72"/>
      <c r="BH76" s="72"/>
      <c r="BI76" s="72"/>
      <c r="BJ76" s="72"/>
      <c r="BK76" s="72"/>
      <c r="BL76" s="72"/>
      <c r="BM76" s="72"/>
      <c r="BN76" s="72"/>
      <c r="BO76" s="72"/>
      <c r="BP76" s="72"/>
      <c r="BQ76" s="72"/>
      <c r="BR76" s="72"/>
      <c r="BS76" s="72"/>
      <c r="BT76" s="72"/>
      <c r="BU76" s="72"/>
      <c r="BV76" s="72"/>
      <c r="BW76" s="72"/>
      <c r="BX76" s="72"/>
      <c r="BY76" s="72"/>
      <c r="BZ76" s="72"/>
      <c r="CA76" s="72"/>
      <c r="CB76" s="72"/>
      <c r="CC76" s="72"/>
      <c r="CD76" s="72"/>
      <c r="CE76" s="72"/>
      <c r="CF76" s="72"/>
      <c r="CG76" s="72"/>
      <c r="CH76" s="72"/>
      <c r="CI76" s="72"/>
      <c r="CJ76" s="72"/>
      <c r="CK76" s="72"/>
      <c r="CL76" s="72"/>
      <c r="CM76" s="72"/>
      <c r="CN76" s="72"/>
      <c r="CO76" s="72"/>
      <c r="CP76" s="72"/>
      <c r="CQ76" s="72"/>
      <c r="CR76" s="72"/>
      <c r="CS76" s="72"/>
      <c r="CT76" s="72"/>
      <c r="CU76" s="72"/>
      <c r="CV76" s="72"/>
      <c r="CW76" s="72"/>
      <c r="CX76" s="72"/>
      <c r="CY76" s="72"/>
      <c r="CZ76" s="72"/>
      <c r="DA76" s="72"/>
      <c r="DB76" s="72"/>
      <c r="DC76" s="72"/>
      <c r="DD76" s="72"/>
      <c r="DE76" s="72"/>
      <c r="DF76" s="72"/>
      <c r="DG76" s="72"/>
      <c r="DH76" s="72"/>
      <c r="DI76" s="72"/>
      <c r="DJ76" s="72"/>
      <c r="DK76" s="72"/>
      <c r="DL76" s="72"/>
      <c r="DM76" s="72"/>
      <c r="DN76" s="72"/>
      <c r="DO76" s="72"/>
      <c r="DP76" s="72"/>
      <c r="DQ76" s="72"/>
      <c r="DR76" s="72"/>
      <c r="DS76" s="72"/>
      <c r="DT76" s="72"/>
      <c r="DU76" s="72"/>
      <c r="DV76" s="72"/>
      <c r="DW76" s="72"/>
      <c r="DX76" s="72"/>
      <c r="DY76" s="72"/>
      <c r="DZ76" s="72"/>
      <c r="EA76" s="72"/>
      <c r="EB76" s="72"/>
      <c r="EC76" s="72"/>
      <c r="ED76" s="72"/>
      <c r="EE76" s="72"/>
      <c r="EF76" s="72"/>
      <c r="EG76" s="72"/>
      <c r="EH76" s="72"/>
      <c r="EI76" s="72"/>
      <c r="EJ76" s="72"/>
      <c r="EK76" s="72"/>
      <c r="EL76" s="72"/>
      <c r="EM76" s="72"/>
      <c r="EN76" s="72"/>
      <c r="EO76" s="72"/>
      <c r="EP76" s="72"/>
      <c r="EQ76" s="72"/>
      <c r="ER76" s="72"/>
      <c r="ES76" s="72"/>
      <c r="ET76" s="72"/>
      <c r="EU76" s="72"/>
      <c r="EV76" s="72"/>
      <c r="EW76" s="72"/>
      <c r="EX76" s="72"/>
      <c r="EY76" s="72"/>
      <c r="EZ76" s="72"/>
      <c r="FA76" s="72"/>
      <c r="FB76" s="72"/>
    </row>
    <row r="77" spans="1:158" ht="15.6">
      <c r="A77" s="71" t="s">
        <v>578</v>
      </c>
      <c r="B77" s="72"/>
      <c r="C77" s="72"/>
      <c r="D77" s="72"/>
      <c r="E77" s="72"/>
      <c r="F77" s="72"/>
      <c r="G77" s="72"/>
      <c r="H77" s="72"/>
      <c r="I77" s="72"/>
      <c r="J77" s="72"/>
      <c r="K77" s="72"/>
      <c r="L77" s="72"/>
      <c r="M77" s="72"/>
      <c r="N77" s="72"/>
      <c r="O77" s="72"/>
      <c r="P77" s="72"/>
      <c r="Q77" s="72"/>
      <c r="R77" s="72"/>
      <c r="S77" s="72"/>
      <c r="T77" s="72"/>
      <c r="U77" s="72"/>
      <c r="V77" s="72"/>
      <c r="W77" s="72"/>
      <c r="X77" s="72"/>
      <c r="Y77" s="72"/>
      <c r="Z77" s="72"/>
      <c r="AA77" s="72"/>
      <c r="AB77" s="72"/>
      <c r="AC77" s="72"/>
      <c r="AD77" s="72"/>
      <c r="AE77" s="72"/>
      <c r="AF77" s="72"/>
      <c r="AG77" s="72"/>
      <c r="AH77" s="72"/>
      <c r="AI77" s="72"/>
      <c r="AJ77" s="72"/>
      <c r="AK77" s="72"/>
      <c r="AL77" s="72"/>
      <c r="AM77" s="72"/>
      <c r="AN77" s="72"/>
      <c r="AO77" s="72"/>
      <c r="AP77" s="72"/>
      <c r="AQ77" s="72"/>
      <c r="AR77" s="72"/>
      <c r="AS77" s="72"/>
      <c r="AT77" s="72"/>
      <c r="AU77" s="72"/>
      <c r="AV77" s="72"/>
      <c r="AW77" s="72"/>
      <c r="AX77" s="72"/>
      <c r="AY77" s="72"/>
      <c r="AZ77" s="72"/>
      <c r="BA77" s="72"/>
      <c r="BB77" s="72"/>
      <c r="BC77" s="72"/>
      <c r="BD77" s="72"/>
      <c r="BE77" s="72"/>
      <c r="BF77" s="72"/>
      <c r="BG77" s="72"/>
      <c r="BH77" s="72"/>
      <c r="BI77" s="72"/>
      <c r="BJ77" s="72"/>
      <c r="BK77" s="72"/>
      <c r="BL77" s="72"/>
      <c r="BM77" s="72"/>
      <c r="BN77" s="72"/>
      <c r="BO77" s="72"/>
      <c r="BP77" s="72"/>
      <c r="BQ77" s="72"/>
      <c r="BR77" s="72"/>
      <c r="BS77" s="72"/>
      <c r="BT77" s="72"/>
      <c r="BU77" s="72"/>
      <c r="BV77" s="72"/>
      <c r="BW77" s="72"/>
      <c r="BX77" s="72"/>
      <c r="BY77" s="72"/>
      <c r="BZ77" s="72"/>
      <c r="CA77" s="72"/>
      <c r="CB77" s="72"/>
      <c r="CC77" s="72"/>
      <c r="CD77" s="72"/>
      <c r="CE77" s="72"/>
      <c r="CF77" s="72"/>
      <c r="CG77" s="72"/>
      <c r="CH77" s="72"/>
      <c r="CI77" s="72"/>
      <c r="CJ77" s="72"/>
      <c r="CK77" s="72"/>
      <c r="CL77" s="72"/>
      <c r="CM77" s="72"/>
      <c r="CN77" s="72"/>
      <c r="CO77" s="72"/>
      <c r="CP77" s="72"/>
      <c r="CQ77" s="72"/>
      <c r="CR77" s="72"/>
      <c r="CS77" s="72"/>
      <c r="CT77" s="72"/>
      <c r="CU77" s="72"/>
      <c r="CV77" s="72"/>
      <c r="CW77" s="72"/>
      <c r="CX77" s="72"/>
      <c r="CY77" s="72"/>
      <c r="CZ77" s="72"/>
      <c r="DA77" s="72"/>
      <c r="DB77" s="72"/>
      <c r="DC77" s="72"/>
      <c r="DD77" s="72"/>
      <c r="DE77" s="72"/>
      <c r="DF77" s="72"/>
      <c r="DG77" s="72"/>
      <c r="DH77" s="72"/>
      <c r="DI77" s="72"/>
      <c r="DJ77" s="72"/>
      <c r="DK77" s="72"/>
      <c r="DL77" s="72"/>
      <c r="DM77" s="72"/>
      <c r="DN77" s="72"/>
      <c r="DO77" s="72"/>
      <c r="DP77" s="72"/>
      <c r="DQ77" s="72"/>
      <c r="DR77" s="72"/>
      <c r="DS77" s="72"/>
      <c r="DT77" s="72"/>
      <c r="DU77" s="72"/>
      <c r="DV77" s="72"/>
      <c r="DW77" s="72"/>
      <c r="DX77" s="72"/>
      <c r="DY77" s="72"/>
      <c r="DZ77" s="72"/>
      <c r="EA77" s="72"/>
      <c r="EB77" s="72"/>
      <c r="EC77" s="72"/>
      <c r="ED77" s="72"/>
      <c r="EE77" s="72"/>
      <c r="EF77" s="72"/>
      <c r="EG77" s="72"/>
      <c r="EH77" s="72"/>
      <c r="EI77" s="72"/>
      <c r="EJ77" s="72"/>
      <c r="EK77" s="72"/>
      <c r="EL77" s="72"/>
      <c r="EM77" s="72"/>
      <c r="EN77" s="72"/>
      <c r="EO77" s="72"/>
      <c r="EP77" s="72"/>
      <c r="EQ77" s="72"/>
      <c r="ER77" s="72"/>
      <c r="ES77" s="72"/>
      <c r="ET77" s="72"/>
      <c r="EU77" s="72"/>
      <c r="EV77" s="72"/>
      <c r="EW77" s="72"/>
      <c r="EX77" s="72"/>
      <c r="EY77" s="72"/>
      <c r="EZ77" s="72"/>
      <c r="FA77" s="72"/>
      <c r="FB77" s="72"/>
    </row>
    <row r="78" spans="1:158" ht="15.6">
      <c r="A78" s="71" t="s">
        <v>579</v>
      </c>
      <c r="B78" s="72"/>
      <c r="C78" s="72"/>
      <c r="D78" s="72"/>
      <c r="E78" s="72"/>
      <c r="F78" s="72"/>
      <c r="G78" s="72"/>
      <c r="H78" s="72"/>
      <c r="I78" s="72"/>
      <c r="J78" s="72"/>
      <c r="K78" s="72"/>
      <c r="L78" s="72"/>
      <c r="M78" s="72"/>
      <c r="N78" s="72"/>
      <c r="O78" s="72"/>
      <c r="P78" s="72"/>
      <c r="Q78" s="72"/>
      <c r="R78" s="72"/>
      <c r="S78" s="72"/>
      <c r="T78" s="72"/>
      <c r="U78" s="72"/>
      <c r="V78" s="72"/>
      <c r="W78" s="72"/>
      <c r="X78" s="72"/>
      <c r="Y78" s="72"/>
      <c r="Z78" s="72"/>
      <c r="AA78" s="72"/>
      <c r="AB78" s="72"/>
      <c r="AC78" s="72"/>
      <c r="AD78" s="72"/>
      <c r="AE78" s="72"/>
      <c r="AF78" s="72"/>
      <c r="AG78" s="72"/>
      <c r="AH78" s="72"/>
      <c r="AI78" s="72"/>
      <c r="AJ78" s="72"/>
      <c r="AK78" s="72"/>
      <c r="AL78" s="72"/>
      <c r="AM78" s="72"/>
      <c r="AN78" s="72"/>
      <c r="AO78" s="72"/>
      <c r="AP78" s="72"/>
      <c r="AQ78" s="72"/>
      <c r="AR78" s="72"/>
      <c r="AS78" s="72"/>
      <c r="AT78" s="72"/>
      <c r="AU78" s="72"/>
      <c r="AV78" s="72"/>
      <c r="AW78" s="72"/>
      <c r="AX78" s="72"/>
      <c r="AY78" s="72"/>
      <c r="AZ78" s="72"/>
      <c r="BA78" s="72"/>
      <c r="BB78" s="72"/>
      <c r="BC78" s="72"/>
      <c r="BD78" s="72"/>
      <c r="BE78" s="72"/>
      <c r="BF78" s="72"/>
      <c r="BG78" s="72"/>
      <c r="BH78" s="72"/>
      <c r="BI78" s="72"/>
      <c r="BJ78" s="72"/>
      <c r="BK78" s="72"/>
      <c r="BL78" s="72"/>
      <c r="BM78" s="72"/>
      <c r="BN78" s="72"/>
      <c r="BO78" s="72"/>
      <c r="BP78" s="72"/>
      <c r="BQ78" s="72"/>
      <c r="BR78" s="72"/>
      <c r="BS78" s="72"/>
      <c r="BT78" s="72"/>
      <c r="BU78" s="72"/>
      <c r="BV78" s="72"/>
      <c r="BW78" s="72"/>
      <c r="BX78" s="72"/>
      <c r="BY78" s="72"/>
      <c r="BZ78" s="72"/>
      <c r="CA78" s="72"/>
      <c r="CB78" s="72"/>
      <c r="CC78" s="72"/>
      <c r="CD78" s="72"/>
      <c r="CE78" s="72"/>
      <c r="CF78" s="72"/>
      <c r="CG78" s="72"/>
      <c r="CH78" s="72"/>
      <c r="CI78" s="72"/>
      <c r="CJ78" s="72"/>
      <c r="CK78" s="72"/>
      <c r="CL78" s="72"/>
      <c r="CM78" s="72"/>
      <c r="CN78" s="72"/>
      <c r="CO78" s="72"/>
      <c r="CP78" s="72"/>
      <c r="CQ78" s="72"/>
      <c r="CR78" s="72"/>
      <c r="CS78" s="72"/>
      <c r="CT78" s="72"/>
      <c r="CU78" s="72"/>
      <c r="CV78" s="72"/>
      <c r="CW78" s="72"/>
      <c r="CX78" s="72"/>
      <c r="CY78" s="72"/>
      <c r="CZ78" s="72"/>
      <c r="DA78" s="72"/>
      <c r="DB78" s="72"/>
      <c r="DC78" s="72"/>
      <c r="DD78" s="72"/>
      <c r="DE78" s="72"/>
      <c r="DF78" s="72"/>
      <c r="DG78" s="72"/>
      <c r="DH78" s="72"/>
      <c r="DI78" s="72"/>
      <c r="DJ78" s="72"/>
      <c r="DK78" s="72"/>
      <c r="DL78" s="72"/>
      <c r="DM78" s="72"/>
      <c r="DN78" s="72"/>
      <c r="DO78" s="72"/>
      <c r="DP78" s="72"/>
      <c r="DQ78" s="72"/>
      <c r="DR78" s="72"/>
      <c r="DS78" s="72"/>
      <c r="DT78" s="72"/>
      <c r="DU78" s="72"/>
      <c r="DV78" s="72"/>
      <c r="DW78" s="72"/>
      <c r="DX78" s="72"/>
      <c r="DY78" s="72"/>
      <c r="DZ78" s="72"/>
      <c r="EA78" s="72"/>
      <c r="EB78" s="72"/>
      <c r="EC78" s="72"/>
      <c r="ED78" s="72"/>
      <c r="EE78" s="72"/>
      <c r="EF78" s="72"/>
      <c r="EG78" s="72"/>
      <c r="EH78" s="72"/>
      <c r="EI78" s="72"/>
      <c r="EJ78" s="72"/>
      <c r="EK78" s="72"/>
      <c r="EL78" s="72"/>
      <c r="EM78" s="72"/>
      <c r="EN78" s="72"/>
      <c r="EO78" s="72"/>
      <c r="EP78" s="72"/>
      <c r="EQ78" s="72"/>
      <c r="ER78" s="72"/>
      <c r="ES78" s="72"/>
      <c r="ET78" s="72"/>
      <c r="EU78" s="72"/>
      <c r="EV78" s="72"/>
      <c r="EW78" s="72"/>
      <c r="EX78" s="72"/>
      <c r="EY78" s="72"/>
      <c r="EZ78" s="72"/>
      <c r="FA78" s="72"/>
      <c r="FB78" s="72"/>
    </row>
    <row r="79" spans="1:158" ht="15.6">
      <c r="A79" s="71" t="s">
        <v>580</v>
      </c>
      <c r="B79" s="72"/>
      <c r="C79" s="72"/>
      <c r="D79" s="72"/>
      <c r="E79" s="72"/>
      <c r="F79" s="72"/>
      <c r="G79" s="72"/>
      <c r="H79" s="72"/>
      <c r="I79" s="72"/>
      <c r="J79" s="72"/>
      <c r="K79" s="72"/>
      <c r="L79" s="72"/>
      <c r="M79" s="72"/>
      <c r="N79" s="72"/>
      <c r="O79" s="72"/>
      <c r="P79" s="72"/>
      <c r="Q79" s="72"/>
      <c r="R79" s="72"/>
      <c r="S79" s="72"/>
      <c r="T79" s="72"/>
      <c r="U79" s="72"/>
      <c r="V79" s="72"/>
      <c r="W79" s="72"/>
      <c r="X79" s="72"/>
      <c r="Y79" s="72"/>
      <c r="Z79" s="72"/>
      <c r="AA79" s="72"/>
      <c r="AB79" s="72"/>
      <c r="AC79" s="72"/>
      <c r="AD79" s="72"/>
      <c r="AE79" s="72"/>
      <c r="AF79" s="72"/>
      <c r="AG79" s="72"/>
      <c r="AH79" s="72"/>
      <c r="AI79" s="72"/>
      <c r="AJ79" s="72"/>
      <c r="AK79" s="72"/>
      <c r="AL79" s="72"/>
      <c r="AM79" s="72"/>
      <c r="AN79" s="72"/>
      <c r="AO79" s="72"/>
      <c r="AP79" s="72"/>
      <c r="AQ79" s="72"/>
      <c r="AR79" s="72"/>
      <c r="AS79" s="72"/>
      <c r="AT79" s="72"/>
      <c r="AU79" s="72"/>
      <c r="AV79" s="72"/>
      <c r="AW79" s="72"/>
      <c r="AX79" s="72"/>
      <c r="AY79" s="72"/>
      <c r="AZ79" s="72"/>
      <c r="BA79" s="72"/>
      <c r="BB79" s="72"/>
      <c r="BC79" s="72"/>
      <c r="BD79" s="72"/>
      <c r="BE79" s="72"/>
      <c r="BF79" s="72"/>
      <c r="BG79" s="72"/>
      <c r="BH79" s="72"/>
      <c r="BI79" s="72"/>
      <c r="BJ79" s="72"/>
      <c r="BK79" s="72"/>
      <c r="BL79" s="72"/>
      <c r="BM79" s="72"/>
      <c r="BN79" s="72"/>
      <c r="BO79" s="72"/>
      <c r="BP79" s="72"/>
      <c r="BQ79" s="72"/>
      <c r="BR79" s="72"/>
      <c r="BS79" s="72"/>
      <c r="BT79" s="72"/>
      <c r="BU79" s="72"/>
      <c r="BV79" s="72"/>
      <c r="BW79" s="72"/>
      <c r="BX79" s="72"/>
      <c r="BY79" s="72"/>
      <c r="BZ79" s="72"/>
      <c r="CA79" s="72"/>
      <c r="CB79" s="72"/>
      <c r="CC79" s="72"/>
      <c r="CD79" s="72"/>
      <c r="CE79" s="72"/>
      <c r="CF79" s="72"/>
      <c r="CG79" s="72"/>
      <c r="CH79" s="72"/>
      <c r="CI79" s="72"/>
      <c r="CJ79" s="72"/>
      <c r="CK79" s="72"/>
      <c r="CL79" s="72"/>
      <c r="CM79" s="72"/>
      <c r="CN79" s="72"/>
      <c r="CO79" s="72"/>
      <c r="CP79" s="72"/>
      <c r="CQ79" s="72"/>
      <c r="CR79" s="72"/>
      <c r="CS79" s="72"/>
      <c r="CT79" s="72"/>
      <c r="CU79" s="72"/>
      <c r="CV79" s="72"/>
      <c r="CW79" s="72"/>
      <c r="CX79" s="72"/>
      <c r="CY79" s="72"/>
      <c r="CZ79" s="72"/>
      <c r="DA79" s="72"/>
      <c r="DB79" s="72"/>
      <c r="DC79" s="72"/>
      <c r="DD79" s="72"/>
      <c r="DE79" s="72"/>
      <c r="DF79" s="72"/>
      <c r="DG79" s="72"/>
      <c r="DH79" s="72"/>
      <c r="DI79" s="72"/>
      <c r="DJ79" s="72"/>
      <c r="DK79" s="72"/>
      <c r="DL79" s="72"/>
      <c r="DM79" s="72"/>
      <c r="DN79" s="72"/>
      <c r="DO79" s="72"/>
      <c r="DP79" s="72"/>
      <c r="DQ79" s="72"/>
      <c r="DR79" s="72"/>
      <c r="DS79" s="72"/>
      <c r="DT79" s="72"/>
      <c r="DU79" s="72"/>
      <c r="DV79" s="72"/>
      <c r="DW79" s="72"/>
      <c r="DX79" s="72"/>
      <c r="DY79" s="72"/>
      <c r="DZ79" s="72"/>
      <c r="EA79" s="72"/>
      <c r="EB79" s="72"/>
      <c r="EC79" s="72"/>
      <c r="ED79" s="72"/>
      <c r="EE79" s="72"/>
      <c r="EF79" s="72"/>
      <c r="EG79" s="72"/>
      <c r="EH79" s="72"/>
      <c r="EI79" s="72"/>
      <c r="EJ79" s="72"/>
      <c r="EK79" s="72"/>
      <c r="EL79" s="72"/>
      <c r="EM79" s="72"/>
      <c r="EN79" s="72"/>
      <c r="EO79" s="72"/>
      <c r="EP79" s="72"/>
      <c r="EQ79" s="72"/>
      <c r="ER79" s="72"/>
      <c r="ES79" s="72"/>
      <c r="ET79" s="72"/>
      <c r="EU79" s="72"/>
      <c r="EV79" s="72"/>
      <c r="EW79" s="72"/>
      <c r="EX79" s="72"/>
      <c r="EY79" s="72"/>
      <c r="EZ79" s="72"/>
      <c r="FA79" s="72"/>
      <c r="FB79" s="72"/>
    </row>
    <row r="80" spans="1:158" ht="15.6">
      <c r="A80" s="71" t="s">
        <v>581</v>
      </c>
      <c r="B80" s="72"/>
      <c r="C80" s="72"/>
      <c r="D80" s="72"/>
      <c r="E80" s="72"/>
      <c r="F80" s="72"/>
      <c r="G80" s="72"/>
      <c r="H80" s="72"/>
      <c r="I80" s="72"/>
      <c r="J80" s="72"/>
      <c r="K80" s="72"/>
      <c r="L80" s="72"/>
      <c r="M80" s="72"/>
      <c r="N80" s="72"/>
      <c r="O80" s="72"/>
      <c r="P80" s="72"/>
      <c r="Q80" s="72"/>
      <c r="R80" s="72"/>
      <c r="S80" s="72"/>
      <c r="T80" s="72"/>
      <c r="U80" s="72"/>
      <c r="V80" s="72"/>
      <c r="W80" s="72"/>
      <c r="X80" s="72"/>
      <c r="Y80" s="72"/>
      <c r="Z80" s="72"/>
      <c r="AA80" s="72"/>
      <c r="AB80" s="72"/>
      <c r="AC80" s="72"/>
      <c r="AD80" s="72"/>
      <c r="AE80" s="72"/>
      <c r="AF80" s="72"/>
      <c r="AG80" s="72"/>
      <c r="AH80" s="72"/>
      <c r="AI80" s="72"/>
      <c r="AJ80" s="72"/>
      <c r="AK80" s="72"/>
      <c r="AL80" s="72"/>
      <c r="AM80" s="72"/>
      <c r="AN80" s="72"/>
      <c r="AO80" s="72"/>
      <c r="AP80" s="72"/>
      <c r="AQ80" s="72"/>
      <c r="AR80" s="72"/>
      <c r="AS80" s="72"/>
      <c r="AT80" s="72"/>
      <c r="AU80" s="72"/>
      <c r="AV80" s="72"/>
      <c r="AW80" s="72"/>
      <c r="AX80" s="72"/>
      <c r="AY80" s="72"/>
      <c r="AZ80" s="72"/>
      <c r="BA80" s="72"/>
      <c r="BB80" s="72"/>
      <c r="BC80" s="72"/>
      <c r="BD80" s="72"/>
      <c r="BE80" s="72"/>
      <c r="BF80" s="72"/>
      <c r="BG80" s="72"/>
      <c r="BH80" s="72"/>
      <c r="BI80" s="72"/>
      <c r="BJ80" s="72"/>
      <c r="BK80" s="72"/>
      <c r="BL80" s="72"/>
      <c r="BM80" s="72"/>
      <c r="BN80" s="72"/>
      <c r="BO80" s="72"/>
      <c r="BP80" s="72"/>
      <c r="BQ80" s="72"/>
      <c r="BR80" s="72"/>
      <c r="BS80" s="72"/>
      <c r="BT80" s="72"/>
      <c r="BU80" s="72"/>
      <c r="BV80" s="72"/>
      <c r="BW80" s="72"/>
      <c r="BX80" s="72"/>
      <c r="BY80" s="72"/>
      <c r="BZ80" s="72"/>
      <c r="CA80" s="72"/>
      <c r="CB80" s="72"/>
      <c r="CC80" s="72"/>
      <c r="CD80" s="72"/>
      <c r="CE80" s="72"/>
      <c r="CF80" s="72"/>
      <c r="CG80" s="72"/>
      <c r="CH80" s="72"/>
      <c r="CI80" s="72"/>
      <c r="CJ80" s="72"/>
      <c r="CK80" s="72"/>
      <c r="CL80" s="72"/>
      <c r="CM80" s="72"/>
      <c r="CN80" s="72"/>
      <c r="CO80" s="72"/>
      <c r="CP80" s="72"/>
      <c r="CQ80" s="72"/>
      <c r="CR80" s="72"/>
      <c r="CS80" s="72"/>
      <c r="CT80" s="72"/>
      <c r="CU80" s="72"/>
      <c r="CV80" s="72"/>
      <c r="CW80" s="72"/>
      <c r="CX80" s="72"/>
      <c r="CY80" s="72"/>
      <c r="CZ80" s="72"/>
      <c r="DA80" s="72"/>
      <c r="DB80" s="72"/>
      <c r="DC80" s="72"/>
      <c r="DD80" s="72"/>
      <c r="DE80" s="72"/>
      <c r="DF80" s="72"/>
      <c r="DG80" s="72"/>
      <c r="DH80" s="72"/>
      <c r="DI80" s="72"/>
      <c r="DJ80" s="72"/>
      <c r="DK80" s="72"/>
      <c r="DL80" s="72"/>
      <c r="DM80" s="72"/>
      <c r="DN80" s="72"/>
      <c r="DO80" s="72"/>
      <c r="DP80" s="72"/>
      <c r="DQ80" s="72"/>
      <c r="DR80" s="72"/>
      <c r="DS80" s="72"/>
      <c r="DT80" s="72"/>
      <c r="DU80" s="72"/>
      <c r="DV80" s="72"/>
      <c r="DW80" s="72"/>
      <c r="DX80" s="72"/>
      <c r="DY80" s="72"/>
      <c r="DZ80" s="72"/>
      <c r="EA80" s="72"/>
      <c r="EB80" s="72"/>
      <c r="EC80" s="72"/>
      <c r="ED80" s="72"/>
      <c r="EE80" s="72"/>
      <c r="EF80" s="72"/>
      <c r="EG80" s="72"/>
      <c r="EH80" s="72"/>
      <c r="EI80" s="72"/>
      <c r="EJ80" s="72"/>
      <c r="EK80" s="72"/>
      <c r="EL80" s="72"/>
      <c r="EM80" s="72"/>
      <c r="EN80" s="72"/>
      <c r="EO80" s="72"/>
      <c r="EP80" s="72"/>
      <c r="EQ80" s="72"/>
      <c r="ER80" s="72"/>
      <c r="ES80" s="72"/>
      <c r="ET80" s="72"/>
      <c r="EU80" s="72"/>
      <c r="EV80" s="72"/>
      <c r="EW80" s="72"/>
      <c r="EX80" s="72"/>
      <c r="EY80" s="72"/>
      <c r="EZ80" s="72"/>
      <c r="FA80" s="72"/>
      <c r="FB80" s="72"/>
    </row>
    <row r="81" spans="1:158" ht="15.6">
      <c r="A81" s="71" t="s">
        <v>582</v>
      </c>
      <c r="B81" s="72"/>
      <c r="C81" s="72"/>
      <c r="D81" s="72"/>
      <c r="E81" s="72"/>
      <c r="F81" s="72"/>
      <c r="G81" s="72"/>
      <c r="H81" s="72"/>
      <c r="I81" s="72"/>
      <c r="J81" s="72"/>
      <c r="K81" s="72"/>
      <c r="L81" s="72"/>
      <c r="M81" s="72"/>
      <c r="N81" s="72"/>
      <c r="O81" s="72"/>
      <c r="P81" s="72"/>
      <c r="Q81" s="72"/>
      <c r="R81" s="72"/>
      <c r="S81" s="72"/>
      <c r="T81" s="72"/>
      <c r="U81" s="72"/>
      <c r="V81" s="72"/>
      <c r="W81" s="72"/>
      <c r="X81" s="72"/>
      <c r="Y81" s="72"/>
      <c r="Z81" s="72"/>
      <c r="AA81" s="72"/>
      <c r="AB81" s="72"/>
      <c r="AC81" s="72"/>
      <c r="AD81" s="72"/>
      <c r="AE81" s="72"/>
      <c r="AF81" s="72"/>
      <c r="AG81" s="72"/>
      <c r="AH81" s="72"/>
      <c r="AI81" s="72"/>
      <c r="AJ81" s="72"/>
      <c r="AK81" s="72"/>
      <c r="AL81" s="72"/>
      <c r="AM81" s="72"/>
      <c r="AN81" s="72"/>
      <c r="AO81" s="72"/>
      <c r="AP81" s="72"/>
      <c r="AQ81" s="72"/>
      <c r="AR81" s="72"/>
      <c r="AS81" s="72"/>
      <c r="AT81" s="72"/>
      <c r="AU81" s="72"/>
      <c r="AV81" s="72"/>
      <c r="AW81" s="72"/>
      <c r="AX81" s="72"/>
      <c r="AY81" s="72"/>
      <c r="AZ81" s="72"/>
      <c r="BA81" s="72"/>
      <c r="BB81" s="72"/>
      <c r="BC81" s="72"/>
      <c r="BD81" s="72"/>
      <c r="BE81" s="72"/>
      <c r="BF81" s="72"/>
      <c r="BG81" s="72"/>
      <c r="BH81" s="72"/>
      <c r="BI81" s="72"/>
      <c r="BJ81" s="72"/>
      <c r="BK81" s="72"/>
      <c r="BL81" s="72"/>
      <c r="BM81" s="72"/>
      <c r="BN81" s="72"/>
      <c r="BO81" s="72"/>
      <c r="BP81" s="72"/>
      <c r="BQ81" s="72"/>
      <c r="BR81" s="72"/>
      <c r="BS81" s="72"/>
      <c r="BT81" s="72"/>
      <c r="BU81" s="72"/>
      <c r="BV81" s="72"/>
      <c r="BW81" s="72"/>
      <c r="BX81" s="72"/>
      <c r="BY81" s="72"/>
      <c r="BZ81" s="72"/>
      <c r="CA81" s="72"/>
      <c r="CB81" s="72"/>
      <c r="CC81" s="72"/>
      <c r="CD81" s="72"/>
      <c r="CE81" s="72"/>
      <c r="CF81" s="72"/>
      <c r="CG81" s="72"/>
      <c r="CH81" s="72"/>
      <c r="CI81" s="72"/>
      <c r="CJ81" s="72"/>
      <c r="CK81" s="72"/>
      <c r="CL81" s="72"/>
      <c r="CM81" s="72"/>
      <c r="CN81" s="72"/>
      <c r="CO81" s="72"/>
      <c r="CP81" s="72"/>
      <c r="CQ81" s="72"/>
      <c r="CR81" s="72"/>
      <c r="CS81" s="72"/>
      <c r="CT81" s="72"/>
      <c r="CU81" s="72"/>
      <c r="CV81" s="72"/>
      <c r="CW81" s="72"/>
      <c r="CX81" s="72"/>
      <c r="CY81" s="72"/>
      <c r="CZ81" s="72"/>
      <c r="DA81" s="72"/>
      <c r="DB81" s="72"/>
      <c r="DC81" s="72"/>
      <c r="DD81" s="72"/>
      <c r="DE81" s="72"/>
      <c r="DF81" s="72"/>
      <c r="DG81" s="72"/>
      <c r="DH81" s="72"/>
      <c r="DI81" s="72"/>
      <c r="DJ81" s="72"/>
      <c r="DK81" s="72"/>
      <c r="DL81" s="72"/>
      <c r="DM81" s="72"/>
      <c r="DN81" s="72"/>
      <c r="DO81" s="72"/>
      <c r="DP81" s="72"/>
      <c r="DQ81" s="72"/>
      <c r="DR81" s="72"/>
      <c r="DS81" s="72"/>
      <c r="DT81" s="72"/>
      <c r="DU81" s="72"/>
      <c r="DV81" s="72"/>
      <c r="DW81" s="72"/>
      <c r="DX81" s="72"/>
      <c r="DY81" s="72"/>
      <c r="DZ81" s="72"/>
      <c r="EA81" s="72"/>
      <c r="EB81" s="72"/>
      <c r="EC81" s="72"/>
      <c r="ED81" s="72"/>
      <c r="EE81" s="72"/>
      <c r="EF81" s="72"/>
      <c r="EG81" s="72"/>
      <c r="EH81" s="72"/>
      <c r="EI81" s="72"/>
      <c r="EJ81" s="72"/>
      <c r="EK81" s="72"/>
      <c r="EL81" s="72"/>
      <c r="EM81" s="72"/>
      <c r="EN81" s="72"/>
      <c r="EO81" s="72"/>
      <c r="EP81" s="72"/>
      <c r="EQ81" s="72"/>
      <c r="ER81" s="72"/>
      <c r="ES81" s="72"/>
      <c r="ET81" s="72"/>
      <c r="EU81" s="72"/>
      <c r="EV81" s="72"/>
      <c r="EW81" s="72"/>
      <c r="EX81" s="72"/>
      <c r="EY81" s="72"/>
      <c r="EZ81" s="72"/>
      <c r="FA81" s="72"/>
      <c r="FB81" s="72"/>
    </row>
    <row r="82" spans="1:158" ht="15.6">
      <c r="A82" s="71" t="s">
        <v>583</v>
      </c>
      <c r="B82" s="72"/>
      <c r="C82" s="72"/>
      <c r="D82" s="72"/>
      <c r="E82" s="72"/>
      <c r="F82" s="72"/>
      <c r="G82" s="72"/>
      <c r="H82" s="72"/>
      <c r="I82" s="72"/>
      <c r="J82" s="72"/>
      <c r="K82" s="72"/>
      <c r="L82" s="72"/>
      <c r="M82" s="72"/>
      <c r="N82" s="72"/>
      <c r="O82" s="72"/>
      <c r="P82" s="72"/>
      <c r="Q82" s="72"/>
      <c r="R82" s="72"/>
      <c r="S82" s="72"/>
      <c r="T82" s="72"/>
      <c r="U82" s="72"/>
      <c r="V82" s="72"/>
      <c r="W82" s="72"/>
      <c r="X82" s="72"/>
      <c r="Y82" s="72"/>
      <c r="Z82" s="72"/>
      <c r="AA82" s="72"/>
      <c r="AB82" s="72"/>
      <c r="AC82" s="72"/>
      <c r="AD82" s="72"/>
      <c r="AE82" s="72"/>
      <c r="AF82" s="72"/>
      <c r="AG82" s="72"/>
      <c r="AH82" s="72"/>
      <c r="AI82" s="72"/>
      <c r="AJ82" s="72"/>
      <c r="AK82" s="72"/>
      <c r="AL82" s="72"/>
      <c r="AM82" s="72"/>
      <c r="AN82" s="72"/>
      <c r="AO82" s="72"/>
      <c r="AP82" s="72"/>
      <c r="AQ82" s="72"/>
      <c r="AR82" s="72"/>
      <c r="AS82" s="72"/>
      <c r="AT82" s="72"/>
      <c r="AU82" s="72"/>
      <c r="AV82" s="72"/>
      <c r="AW82" s="72"/>
      <c r="AX82" s="72"/>
      <c r="AY82" s="72"/>
      <c r="AZ82" s="72"/>
      <c r="BA82" s="72"/>
      <c r="BB82" s="72"/>
      <c r="BC82" s="72"/>
      <c r="BD82" s="72"/>
      <c r="BE82" s="72"/>
      <c r="BF82" s="72"/>
      <c r="BG82" s="72"/>
      <c r="BH82" s="72"/>
      <c r="BI82" s="72"/>
      <c r="BJ82" s="72"/>
      <c r="BK82" s="72"/>
      <c r="BL82" s="72"/>
      <c r="BM82" s="72"/>
      <c r="BN82" s="72"/>
      <c r="BO82" s="72"/>
      <c r="BP82" s="72"/>
      <c r="BQ82" s="72"/>
      <c r="BR82" s="72"/>
      <c r="BS82" s="72"/>
      <c r="BT82" s="72"/>
      <c r="BU82" s="72"/>
      <c r="BV82" s="72"/>
      <c r="BW82" s="72"/>
      <c r="BX82" s="72"/>
      <c r="BY82" s="72"/>
      <c r="BZ82" s="72"/>
      <c r="CA82" s="72"/>
      <c r="CB82" s="72"/>
      <c r="CC82" s="72"/>
      <c r="CD82" s="72"/>
      <c r="CE82" s="72"/>
      <c r="CF82" s="72"/>
      <c r="CG82" s="72"/>
      <c r="CH82" s="72"/>
      <c r="CI82" s="72"/>
      <c r="CJ82" s="72"/>
      <c r="CK82" s="72"/>
      <c r="CL82" s="72"/>
      <c r="CM82" s="72"/>
      <c r="CN82" s="72"/>
      <c r="CO82" s="72"/>
      <c r="CP82" s="72"/>
      <c r="CQ82" s="72"/>
      <c r="CR82" s="72"/>
      <c r="CS82" s="72"/>
      <c r="CT82" s="72"/>
      <c r="CU82" s="72"/>
      <c r="CV82" s="72"/>
      <c r="CW82" s="72"/>
      <c r="CX82" s="72"/>
      <c r="CY82" s="72"/>
      <c r="CZ82" s="72"/>
      <c r="DA82" s="72"/>
      <c r="DB82" s="72"/>
      <c r="DC82" s="72"/>
      <c r="DD82" s="72"/>
      <c r="DE82" s="72"/>
      <c r="DF82" s="72"/>
      <c r="DG82" s="72"/>
      <c r="DH82" s="72"/>
      <c r="DI82" s="72"/>
      <c r="DJ82" s="72"/>
      <c r="DK82" s="72"/>
      <c r="DL82" s="72"/>
      <c r="DM82" s="72"/>
      <c r="DN82" s="72"/>
      <c r="DO82" s="72"/>
      <c r="DP82" s="72"/>
      <c r="DQ82" s="72"/>
      <c r="DR82" s="72"/>
      <c r="DS82" s="72"/>
      <c r="DT82" s="72"/>
      <c r="DU82" s="72"/>
      <c r="DV82" s="72"/>
      <c r="DW82" s="72"/>
      <c r="DX82" s="72"/>
      <c r="DY82" s="72"/>
      <c r="DZ82" s="72"/>
      <c r="EA82" s="72"/>
      <c r="EB82" s="72"/>
      <c r="EC82" s="72"/>
      <c r="ED82" s="72"/>
      <c r="EE82" s="72"/>
      <c r="EF82" s="72"/>
      <c r="EG82" s="72"/>
      <c r="EH82" s="72"/>
      <c r="EI82" s="72"/>
      <c r="EJ82" s="72"/>
      <c r="EK82" s="72"/>
      <c r="EL82" s="72"/>
      <c r="EM82" s="72"/>
      <c r="EN82" s="72"/>
      <c r="EO82" s="72"/>
      <c r="EP82" s="72"/>
      <c r="EQ82" s="72"/>
      <c r="ER82" s="72"/>
      <c r="ES82" s="72"/>
      <c r="ET82" s="72"/>
      <c r="EU82" s="72"/>
      <c r="EV82" s="72"/>
      <c r="EW82" s="72"/>
      <c r="EX82" s="72"/>
      <c r="EY82" s="72"/>
      <c r="EZ82" s="72"/>
      <c r="FA82" s="72"/>
      <c r="FB82" s="72"/>
    </row>
    <row r="83" spans="1:158" ht="15.6">
      <c r="A83" s="71" t="s">
        <v>584</v>
      </c>
      <c r="B83" s="72"/>
      <c r="C83" s="72"/>
      <c r="D83" s="72"/>
      <c r="E83" s="72"/>
      <c r="F83" s="72"/>
      <c r="G83" s="72"/>
      <c r="H83" s="72"/>
      <c r="I83" s="72"/>
      <c r="J83" s="72"/>
      <c r="K83" s="72"/>
      <c r="L83" s="72"/>
      <c r="M83" s="72"/>
      <c r="N83" s="72"/>
      <c r="O83" s="72"/>
      <c r="P83" s="72"/>
      <c r="Q83" s="72"/>
      <c r="R83" s="72"/>
      <c r="S83" s="72"/>
      <c r="T83" s="72"/>
      <c r="U83" s="72"/>
      <c r="V83" s="72"/>
      <c r="W83" s="72"/>
      <c r="X83" s="72"/>
      <c r="Y83" s="72"/>
      <c r="Z83" s="72"/>
      <c r="AA83" s="72"/>
      <c r="AB83" s="72"/>
      <c r="AC83" s="72"/>
      <c r="AD83" s="72"/>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2"/>
      <c r="BF83" s="72"/>
      <c r="BG83" s="72"/>
      <c r="BH83" s="72"/>
      <c r="BI83" s="72"/>
      <c r="BJ83" s="72"/>
      <c r="BK83" s="72"/>
      <c r="BL83" s="72"/>
      <c r="BM83" s="72"/>
      <c r="BN83" s="72"/>
      <c r="BO83" s="72"/>
      <c r="BP83" s="72"/>
      <c r="BQ83" s="72"/>
      <c r="BR83" s="72"/>
      <c r="BS83" s="72"/>
      <c r="BT83" s="72"/>
      <c r="BU83" s="72"/>
      <c r="BV83" s="72"/>
      <c r="BW83" s="72"/>
      <c r="BX83" s="72"/>
      <c r="BY83" s="72"/>
      <c r="BZ83" s="72"/>
      <c r="CA83" s="72"/>
      <c r="CB83" s="72"/>
      <c r="CC83" s="72"/>
      <c r="CD83" s="72"/>
      <c r="CE83" s="72"/>
      <c r="CF83" s="72"/>
      <c r="CG83" s="72"/>
      <c r="CH83" s="72"/>
      <c r="CI83" s="72"/>
      <c r="CJ83" s="72"/>
      <c r="CK83" s="72"/>
      <c r="CL83" s="72"/>
      <c r="CM83" s="72"/>
      <c r="CN83" s="72"/>
      <c r="CO83" s="72"/>
      <c r="CP83" s="72"/>
      <c r="CQ83" s="72"/>
      <c r="CR83" s="72"/>
      <c r="CS83" s="72"/>
      <c r="CT83" s="72"/>
      <c r="CU83" s="72"/>
      <c r="CV83" s="72"/>
      <c r="CW83" s="72"/>
      <c r="CX83" s="72"/>
      <c r="CY83" s="72"/>
      <c r="CZ83" s="72"/>
      <c r="DA83" s="72"/>
      <c r="DB83" s="72"/>
      <c r="DC83" s="72"/>
      <c r="DD83" s="72"/>
      <c r="DE83" s="72"/>
      <c r="DF83" s="72"/>
      <c r="DG83" s="72"/>
      <c r="DH83" s="72"/>
      <c r="DI83" s="72"/>
      <c r="DJ83" s="72"/>
      <c r="DK83" s="72"/>
      <c r="DL83" s="72"/>
      <c r="DM83" s="72"/>
      <c r="DN83" s="72"/>
      <c r="DO83" s="72"/>
      <c r="DP83" s="72"/>
      <c r="DQ83" s="72"/>
      <c r="DR83" s="72"/>
      <c r="DS83" s="72"/>
      <c r="DT83" s="72"/>
      <c r="DU83" s="72"/>
      <c r="DV83" s="72"/>
      <c r="DW83" s="72"/>
      <c r="DX83" s="72"/>
      <c r="DY83" s="72"/>
      <c r="DZ83" s="72"/>
      <c r="EA83" s="72"/>
      <c r="EB83" s="72"/>
      <c r="EC83" s="72"/>
      <c r="ED83" s="72"/>
      <c r="EE83" s="72"/>
      <c r="EF83" s="72"/>
      <c r="EG83" s="72"/>
      <c r="EH83" s="72"/>
      <c r="EI83" s="72"/>
      <c r="EJ83" s="72"/>
      <c r="EK83" s="72"/>
      <c r="EL83" s="72"/>
      <c r="EM83" s="72"/>
      <c r="EN83" s="72"/>
      <c r="EO83" s="72"/>
      <c r="EP83" s="72"/>
      <c r="EQ83" s="72"/>
      <c r="ER83" s="72"/>
      <c r="ES83" s="72"/>
      <c r="ET83" s="72"/>
      <c r="EU83" s="72"/>
      <c r="EV83" s="72"/>
      <c r="EW83" s="72"/>
      <c r="EX83" s="72"/>
      <c r="EY83" s="72"/>
      <c r="EZ83" s="72"/>
      <c r="FA83" s="72"/>
      <c r="FB83" s="72"/>
    </row>
    <row r="86" spans="1:158">
      <c r="D86" s="11">
        <v>2003</v>
      </c>
      <c r="E86" s="11">
        <v>2004</v>
      </c>
      <c r="F86" s="11">
        <v>2005</v>
      </c>
      <c r="G86" s="11">
        <v>2006</v>
      </c>
      <c r="H86" s="11">
        <v>2007</v>
      </c>
      <c r="I86" s="11">
        <v>2008</v>
      </c>
      <c r="J86" s="11">
        <v>2009</v>
      </c>
      <c r="K86" s="11">
        <v>2010</v>
      </c>
      <c r="L86" s="11">
        <v>2011</v>
      </c>
      <c r="M86" s="11">
        <v>2012</v>
      </c>
      <c r="N86" s="11">
        <v>2013</v>
      </c>
      <c r="O86" s="11">
        <v>2014</v>
      </c>
      <c r="P86" s="11">
        <v>2015</v>
      </c>
      <c r="Q86" s="11">
        <v>2016</v>
      </c>
      <c r="R86" s="11">
        <v>2017</v>
      </c>
      <c r="S86" s="11">
        <v>2018</v>
      </c>
      <c r="T86" s="11">
        <v>2019</v>
      </c>
      <c r="U86" s="11">
        <v>2020</v>
      </c>
      <c r="V86" s="11">
        <v>2021</v>
      </c>
      <c r="W86" s="11">
        <v>2022</v>
      </c>
      <c r="X86" s="11">
        <v>2023</v>
      </c>
      <c r="Y86" s="11">
        <v>2024</v>
      </c>
    </row>
    <row r="87" spans="1:158">
      <c r="A87" s="11" t="s">
        <v>883</v>
      </c>
      <c r="C87" s="11" t="s">
        <v>884</v>
      </c>
      <c r="D87" s="11">
        <v>-2410363</v>
      </c>
      <c r="E87" s="11">
        <v>-2292395</v>
      </c>
      <c r="F87" s="11">
        <v>-2362767</v>
      </c>
      <c r="G87" s="11">
        <v>-1915141</v>
      </c>
      <c r="H87" s="11">
        <v>-1867655</v>
      </c>
      <c r="I87" s="11">
        <v>-1350302</v>
      </c>
      <c r="J87" s="11">
        <v>-4154260</v>
      </c>
      <c r="K87" s="11">
        <v>-2753275</v>
      </c>
      <c r="L87" s="11">
        <v>-2621454</v>
      </c>
      <c r="M87" s="11">
        <v>-4540655</v>
      </c>
      <c r="N87" s="11">
        <v>-4627304</v>
      </c>
      <c r="O87" s="11">
        <v>-5521144</v>
      </c>
      <c r="P87" s="11">
        <v>-7106720</v>
      </c>
      <c r="Q87" s="11">
        <v>-7644948</v>
      </c>
      <c r="R87" s="11">
        <v>-8316565</v>
      </c>
      <c r="S87" s="11">
        <v>-7868368</v>
      </c>
      <c r="T87" s="11">
        <v>-9837863</v>
      </c>
      <c r="U87" s="11">
        <v>-11686591</v>
      </c>
      <c r="V87" s="11">
        <v>-14714309</v>
      </c>
      <c r="W87" s="11">
        <v>-18854573</v>
      </c>
      <c r="X87" s="11">
        <v>-16333405</v>
      </c>
      <c r="Y87" s="11">
        <v>-19847700</v>
      </c>
    </row>
    <row r="88" spans="1:158">
      <c r="C88" s="11" t="s">
        <v>885</v>
      </c>
      <c r="D88" s="11">
        <v>117968</v>
      </c>
      <c r="E88" s="11">
        <v>-70371</v>
      </c>
      <c r="F88" s="11">
        <v>447626</v>
      </c>
      <c r="G88" s="11">
        <v>47485</v>
      </c>
      <c r="H88" s="11">
        <v>517355</v>
      </c>
      <c r="I88" s="11">
        <v>-2803958</v>
      </c>
      <c r="J88" s="11">
        <v>1400984</v>
      </c>
      <c r="K88" s="11">
        <v>131821</v>
      </c>
      <c r="L88" s="11">
        <v>-1919201</v>
      </c>
      <c r="M88" s="11">
        <v>-86649</v>
      </c>
      <c r="N88" s="11">
        <v>-893841</v>
      </c>
      <c r="O88" s="11">
        <v>-1585575</v>
      </c>
      <c r="P88" s="11">
        <v>-538228</v>
      </c>
      <c r="Q88" s="11">
        <v>-671617</v>
      </c>
      <c r="R88" s="11">
        <v>448197</v>
      </c>
      <c r="S88" s="11">
        <v>-1969495</v>
      </c>
      <c r="T88" s="11">
        <v>-1848728</v>
      </c>
      <c r="U88" s="11">
        <v>-3027718</v>
      </c>
      <c r="V88" s="11">
        <v>-4140264</v>
      </c>
      <c r="W88" s="11">
        <v>2521168</v>
      </c>
      <c r="X88" s="11">
        <v>-3514295</v>
      </c>
      <c r="Y88" s="11">
        <v>-6416576</v>
      </c>
    </row>
    <row r="89" spans="1:158">
      <c r="C89" s="11" t="s">
        <v>886</v>
      </c>
      <c r="D89" s="11">
        <v>-540556</v>
      </c>
      <c r="E89" s="11">
        <v>-542220</v>
      </c>
      <c r="F89" s="11">
        <v>-714059</v>
      </c>
      <c r="G89" s="11">
        <v>-795857</v>
      </c>
      <c r="H89" s="11">
        <v>-626620</v>
      </c>
      <c r="I89" s="11">
        <v>-780000</v>
      </c>
      <c r="J89" s="11">
        <v>-194562</v>
      </c>
      <c r="K89" s="11">
        <v>-432305</v>
      </c>
      <c r="L89" s="11">
        <v>-490966</v>
      </c>
      <c r="M89" s="11">
        <v>-460675</v>
      </c>
      <c r="N89" s="11">
        <v>-425879</v>
      </c>
      <c r="O89" s="11">
        <v>-243749</v>
      </c>
      <c r="P89" s="11">
        <v>-359364</v>
      </c>
      <c r="Q89" s="11">
        <v>-370255</v>
      </c>
      <c r="R89" s="11">
        <v>-397235</v>
      </c>
      <c r="S89" s="11">
        <v>-282468</v>
      </c>
      <c r="T89" s="11">
        <v>-516686</v>
      </c>
      <c r="U89" s="11">
        <v>-666858</v>
      </c>
      <c r="V89" s="11">
        <v>-784597</v>
      </c>
      <c r="W89" s="11">
        <v>-788407</v>
      </c>
      <c r="X89" s="11">
        <v>-908481</v>
      </c>
      <c r="Y89" s="11">
        <v>-1197963</v>
      </c>
    </row>
    <row r="90" spans="1:158">
      <c r="C90" s="11" t="s">
        <v>887</v>
      </c>
      <c r="D90" s="11">
        <v>658524</v>
      </c>
      <c r="E90" s="11">
        <v>471848</v>
      </c>
      <c r="F90" s="11">
        <v>1161686</v>
      </c>
      <c r="G90" s="11">
        <v>843342</v>
      </c>
      <c r="H90" s="11">
        <v>1143975</v>
      </c>
      <c r="I90" s="11">
        <v>-2023958</v>
      </c>
      <c r="J90" s="11">
        <v>1595546</v>
      </c>
      <c r="K90" s="11">
        <v>564126</v>
      </c>
      <c r="L90" s="11">
        <v>-1428235</v>
      </c>
      <c r="M90" s="11">
        <v>374025</v>
      </c>
      <c r="N90" s="11">
        <v>-467962</v>
      </c>
      <c r="O90" s="11">
        <v>-1341826</v>
      </c>
      <c r="P90" s="11">
        <v>-178863</v>
      </c>
      <c r="Q90" s="11">
        <v>-301362</v>
      </c>
      <c r="R90" s="11">
        <v>845432</v>
      </c>
      <c r="S90" s="11">
        <v>-1687028</v>
      </c>
      <c r="T90" s="11">
        <v>-1332041</v>
      </c>
      <c r="U90" s="11">
        <v>-2360859</v>
      </c>
      <c r="V90" s="11">
        <v>-3355667</v>
      </c>
      <c r="W90" s="11">
        <v>3309575</v>
      </c>
      <c r="X90" s="11">
        <v>-2605814</v>
      </c>
      <c r="Y90" s="11">
        <v>-5218613</v>
      </c>
    </row>
    <row r="91" spans="1:158">
      <c r="C91" s="11" t="s">
        <v>888</v>
      </c>
      <c r="D91" s="11">
        <v>-7912</v>
      </c>
      <c r="E91" s="11">
        <v>190154</v>
      </c>
      <c r="F91" s="11">
        <v>1145887</v>
      </c>
      <c r="G91" s="11">
        <v>582508</v>
      </c>
      <c r="H91" s="11">
        <v>316030</v>
      </c>
      <c r="I91" s="11">
        <v>-1831554</v>
      </c>
      <c r="J91" s="11">
        <v>885413</v>
      </c>
      <c r="K91" s="11">
        <v>71838</v>
      </c>
      <c r="L91" s="11">
        <v>-1277771</v>
      </c>
      <c r="M91" s="11">
        <v>445003</v>
      </c>
      <c r="N91" s="11">
        <v>-128919</v>
      </c>
      <c r="O91" s="11">
        <v>-463004</v>
      </c>
      <c r="P91" s="11">
        <v>754279</v>
      </c>
      <c r="Q91" s="11">
        <v>32444</v>
      </c>
      <c r="R91" s="11">
        <v>-374446</v>
      </c>
      <c r="S91" s="11">
        <v>-583416</v>
      </c>
      <c r="T91" s="11">
        <v>-1387388</v>
      </c>
      <c r="U91" s="11">
        <v>-3384059</v>
      </c>
      <c r="V91" s="11">
        <v>-1866282</v>
      </c>
      <c r="W91" s="11">
        <v>4389022</v>
      </c>
      <c r="X91" s="11">
        <v>-3087609</v>
      </c>
      <c r="Y91" s="11">
        <v>-3432584</v>
      </c>
    </row>
    <row r="92" spans="1:158">
      <c r="C92" s="11" t="s">
        <v>889</v>
      </c>
      <c r="D92" s="11">
        <v>414881</v>
      </c>
      <c r="E92" s="11">
        <v>269581</v>
      </c>
      <c r="F92" s="11">
        <v>-391020</v>
      </c>
      <c r="G92" s="11">
        <v>368209</v>
      </c>
      <c r="H92" s="11">
        <v>641094</v>
      </c>
      <c r="I92" s="11">
        <v>-698693</v>
      </c>
      <c r="J92" s="11">
        <v>406322</v>
      </c>
      <c r="K92" s="11">
        <v>-14202</v>
      </c>
      <c r="L92" s="11">
        <v>-19100</v>
      </c>
      <c r="M92" s="11">
        <v>27442</v>
      </c>
      <c r="N92" s="11">
        <v>-242595</v>
      </c>
      <c r="O92" s="11">
        <v>-1151496</v>
      </c>
      <c r="P92" s="11">
        <v>-1046536</v>
      </c>
      <c r="Q92" s="11">
        <v>-468551</v>
      </c>
      <c r="R92" s="11">
        <v>1183779</v>
      </c>
      <c r="S92" s="11">
        <v>-661523</v>
      </c>
      <c r="T92" s="11">
        <v>119526</v>
      </c>
      <c r="U92" s="11">
        <v>1007219</v>
      </c>
      <c r="V92" s="11">
        <v>-950625</v>
      </c>
      <c r="W92" s="11">
        <v>-1157750</v>
      </c>
      <c r="X92" s="11">
        <v>487820</v>
      </c>
      <c r="Y92" s="11">
        <v>-1063690</v>
      </c>
    </row>
    <row r="93" spans="1:158">
      <c r="C93" s="11" t="s">
        <v>890</v>
      </c>
      <c r="D93" s="11">
        <v>251555</v>
      </c>
      <c r="E93" s="11">
        <v>12113</v>
      </c>
      <c r="F93" s="11">
        <v>406817</v>
      </c>
      <c r="G93" s="11">
        <v>-107376</v>
      </c>
      <c r="H93" s="11">
        <v>186851</v>
      </c>
      <c r="I93" s="11">
        <v>506288</v>
      </c>
      <c r="J93" s="11">
        <v>303812</v>
      </c>
      <c r="K93" s="11">
        <v>506489</v>
      </c>
      <c r="L93" s="11">
        <v>-131364</v>
      </c>
      <c r="M93" s="11">
        <v>-98419</v>
      </c>
      <c r="N93" s="11">
        <v>-96448</v>
      </c>
      <c r="O93" s="11">
        <v>272674</v>
      </c>
      <c r="P93" s="11">
        <v>113394</v>
      </c>
      <c r="Q93" s="11">
        <v>134746</v>
      </c>
      <c r="R93" s="11">
        <v>36100</v>
      </c>
      <c r="S93" s="11">
        <v>-442089</v>
      </c>
      <c r="T93" s="11">
        <v>-64179</v>
      </c>
      <c r="U93" s="11">
        <v>15981</v>
      </c>
      <c r="V93" s="11">
        <v>-538759</v>
      </c>
      <c r="W93" s="11">
        <v>78304</v>
      </c>
      <c r="X93" s="11">
        <v>-6025</v>
      </c>
      <c r="Y93" s="11">
        <v>-722339</v>
      </c>
    </row>
    <row r="94" spans="1:158">
      <c r="C94" s="11" t="s">
        <v>891</v>
      </c>
      <c r="D94" s="11">
        <v>-2292395</v>
      </c>
      <c r="E94" s="11">
        <v>-2362767</v>
      </c>
      <c r="F94" s="11">
        <v>-1915141</v>
      </c>
      <c r="G94" s="11">
        <v>-1867655</v>
      </c>
      <c r="H94" s="11">
        <v>-1350302</v>
      </c>
      <c r="I94" s="11">
        <v>-4154260</v>
      </c>
      <c r="J94" s="11">
        <v>-2753275</v>
      </c>
      <c r="K94" s="11">
        <v>-2621454</v>
      </c>
      <c r="L94" s="11">
        <v>-4540655</v>
      </c>
      <c r="M94" s="11">
        <v>-4627304</v>
      </c>
      <c r="N94" s="11">
        <v>-5521144</v>
      </c>
      <c r="O94" s="11">
        <v>-7106720</v>
      </c>
      <c r="P94" s="11">
        <v>-7644948</v>
      </c>
      <c r="Q94" s="11">
        <v>-8316565</v>
      </c>
      <c r="R94" s="11">
        <v>-7868368</v>
      </c>
      <c r="S94" s="11">
        <v>-9837863</v>
      </c>
      <c r="T94" s="11">
        <v>-11686591</v>
      </c>
      <c r="U94" s="11">
        <v>-14714309</v>
      </c>
      <c r="V94" s="11">
        <v>-18854573</v>
      </c>
      <c r="W94" s="11">
        <v>-16333405</v>
      </c>
      <c r="X94" s="11">
        <v>-19847700</v>
      </c>
      <c r="Y94" s="11">
        <v>-26264275</v>
      </c>
    </row>
    <row r="96" spans="1:158">
      <c r="D96" s="11">
        <v>2003</v>
      </c>
      <c r="E96" s="11">
        <v>2004</v>
      </c>
      <c r="F96" s="11">
        <v>2005</v>
      </c>
      <c r="G96" s="11">
        <v>2006</v>
      </c>
      <c r="H96" s="11">
        <v>2007</v>
      </c>
      <c r="I96" s="11">
        <v>2008</v>
      </c>
      <c r="J96" s="11">
        <v>2009</v>
      </c>
      <c r="K96" s="11">
        <v>2010</v>
      </c>
      <c r="L96" s="11">
        <v>2011</v>
      </c>
      <c r="M96" s="11">
        <v>2012</v>
      </c>
      <c r="N96" s="11">
        <v>2013</v>
      </c>
      <c r="O96" s="11">
        <v>2014</v>
      </c>
      <c r="P96" s="11">
        <v>2015</v>
      </c>
      <c r="Q96" s="11">
        <v>2016</v>
      </c>
      <c r="R96" s="11">
        <v>2017</v>
      </c>
      <c r="S96" s="11">
        <v>2018</v>
      </c>
      <c r="T96" s="11">
        <v>2019</v>
      </c>
      <c r="U96" s="11">
        <v>2020</v>
      </c>
      <c r="V96" s="11">
        <v>2021</v>
      </c>
      <c r="W96" s="11">
        <v>2022</v>
      </c>
      <c r="X96" s="11">
        <v>2023</v>
      </c>
      <c r="Y96" s="11">
        <v>2024</v>
      </c>
    </row>
    <row r="97" spans="1:25">
      <c r="A97" s="11" t="s">
        <v>892</v>
      </c>
      <c r="C97" s="11" t="s">
        <v>884</v>
      </c>
      <c r="D97" s="11">
        <v>7065765</v>
      </c>
      <c r="E97" s="11">
        <v>8621551</v>
      </c>
      <c r="F97" s="11">
        <v>10589628</v>
      </c>
      <c r="G97" s="11">
        <v>12167611</v>
      </c>
      <c r="H97" s="11">
        <v>15171517</v>
      </c>
      <c r="I97" s="11">
        <v>18145835</v>
      </c>
      <c r="J97" s="11">
        <v>13296643</v>
      </c>
      <c r="K97" s="11">
        <v>15937366</v>
      </c>
      <c r="L97" s="11">
        <v>18116234</v>
      </c>
      <c r="M97" s="11">
        <v>17493064</v>
      </c>
      <c r="N97" s="11">
        <v>18890885</v>
      </c>
      <c r="O97" s="11">
        <v>21052733</v>
      </c>
      <c r="P97" s="11">
        <v>21554809</v>
      </c>
      <c r="Q97" s="11">
        <v>20858376</v>
      </c>
      <c r="R97" s="11">
        <v>21681918</v>
      </c>
      <c r="S97" s="11">
        <v>26021253</v>
      </c>
      <c r="T97" s="11">
        <v>23657167</v>
      </c>
      <c r="U97" s="11">
        <v>27054775</v>
      </c>
      <c r="V97" s="11">
        <v>29477201</v>
      </c>
      <c r="W97" s="11">
        <v>32959971</v>
      </c>
      <c r="X97" s="11">
        <v>28896943</v>
      </c>
      <c r="Y97" s="11">
        <v>32196847</v>
      </c>
    </row>
    <row r="98" spans="1:25">
      <c r="C98" s="11" t="s">
        <v>885</v>
      </c>
      <c r="D98" s="11">
        <v>1555787</v>
      </c>
      <c r="E98" s="11">
        <v>1968077</v>
      </c>
      <c r="F98" s="11">
        <v>1577983</v>
      </c>
      <c r="G98" s="11">
        <v>3003905</v>
      </c>
      <c r="H98" s="11">
        <v>2974319</v>
      </c>
      <c r="I98" s="11">
        <v>-4849191</v>
      </c>
      <c r="J98" s="11">
        <v>2640722</v>
      </c>
      <c r="K98" s="11">
        <v>2178868</v>
      </c>
      <c r="L98" s="11">
        <v>-623170</v>
      </c>
      <c r="M98" s="11">
        <v>1397821</v>
      </c>
      <c r="N98" s="11">
        <v>2161848</v>
      </c>
      <c r="O98" s="11">
        <v>502075</v>
      </c>
      <c r="P98" s="11">
        <v>-696432</v>
      </c>
      <c r="Q98" s="11">
        <v>823542</v>
      </c>
      <c r="R98" s="11">
        <v>4339335</v>
      </c>
      <c r="S98" s="11">
        <v>-2364086</v>
      </c>
      <c r="T98" s="11">
        <v>3397608</v>
      </c>
      <c r="U98" s="11">
        <v>2422425</v>
      </c>
      <c r="V98" s="11">
        <v>3482771</v>
      </c>
      <c r="W98" s="11">
        <v>-4063028</v>
      </c>
      <c r="X98" s="11">
        <v>3299904</v>
      </c>
      <c r="Y98" s="11">
        <v>1372438</v>
      </c>
    </row>
    <row r="99" spans="1:25">
      <c r="C99" s="11" t="s">
        <v>886</v>
      </c>
      <c r="D99" s="11">
        <v>371104</v>
      </c>
      <c r="E99" s="11">
        <v>1058661</v>
      </c>
      <c r="F99" s="11">
        <v>562996</v>
      </c>
      <c r="G99" s="11">
        <v>1324623</v>
      </c>
      <c r="H99" s="11">
        <v>1563467</v>
      </c>
      <c r="I99" s="11">
        <v>-317592</v>
      </c>
      <c r="J99" s="11">
        <v>131082</v>
      </c>
      <c r="K99" s="11">
        <v>958737</v>
      </c>
      <c r="L99" s="11">
        <v>492556</v>
      </c>
      <c r="M99" s="11">
        <v>171359</v>
      </c>
      <c r="N99" s="11">
        <v>626189</v>
      </c>
      <c r="O99" s="11">
        <v>865694</v>
      </c>
      <c r="P99" s="11">
        <v>144104</v>
      </c>
      <c r="Q99" s="11">
        <v>336438</v>
      </c>
      <c r="R99" s="11">
        <v>1161984</v>
      </c>
      <c r="S99" s="11">
        <v>429710</v>
      </c>
      <c r="T99" s="11">
        <v>315580</v>
      </c>
      <c r="U99" s="11">
        <v>954808</v>
      </c>
      <c r="V99" s="11">
        <v>1191028</v>
      </c>
      <c r="W99" s="11">
        <v>747109</v>
      </c>
      <c r="X99" s="11">
        <v>978604</v>
      </c>
      <c r="Y99" s="11">
        <v>855854</v>
      </c>
    </row>
    <row r="100" spans="1:25">
      <c r="C100" s="11" t="s">
        <v>887</v>
      </c>
      <c r="D100" s="11">
        <v>1184683</v>
      </c>
      <c r="E100" s="11">
        <v>909415</v>
      </c>
      <c r="F100" s="11">
        <v>1014987</v>
      </c>
      <c r="G100" s="11">
        <v>1679282</v>
      </c>
      <c r="H100" s="11">
        <v>1410852</v>
      </c>
      <c r="I100" s="11">
        <v>-4531599</v>
      </c>
      <c r="J100" s="11">
        <v>2509640</v>
      </c>
      <c r="K100" s="11">
        <v>1220131</v>
      </c>
      <c r="L100" s="11">
        <v>-1115726</v>
      </c>
      <c r="M100" s="11">
        <v>1226462</v>
      </c>
      <c r="N100" s="11">
        <v>1535659</v>
      </c>
      <c r="O100" s="11">
        <v>-363619</v>
      </c>
      <c r="P100" s="11">
        <v>-840535</v>
      </c>
      <c r="Q100" s="11">
        <v>487103</v>
      </c>
      <c r="R100" s="11">
        <v>3177351</v>
      </c>
      <c r="S100" s="11">
        <v>-2793796</v>
      </c>
      <c r="T100" s="11">
        <v>3082029</v>
      </c>
      <c r="U100" s="11">
        <v>1467617</v>
      </c>
      <c r="V100" s="11">
        <v>2291742</v>
      </c>
      <c r="W100" s="11">
        <v>-4810137</v>
      </c>
      <c r="X100" s="11">
        <v>2321300</v>
      </c>
      <c r="Y100" s="11">
        <v>516584</v>
      </c>
    </row>
    <row r="101" spans="1:25">
      <c r="C101" s="11" t="s">
        <v>888</v>
      </c>
      <c r="D101" s="11">
        <v>767451</v>
      </c>
      <c r="E101" s="11">
        <v>468623</v>
      </c>
      <c r="F101" s="11">
        <v>1079110</v>
      </c>
      <c r="G101" s="11">
        <v>1111577</v>
      </c>
      <c r="H101" s="11">
        <v>559376</v>
      </c>
      <c r="I101" s="11">
        <v>-4329718</v>
      </c>
      <c r="J101" s="11">
        <v>1869617</v>
      </c>
      <c r="K101" s="11">
        <v>891472</v>
      </c>
      <c r="L101" s="11">
        <v>-1259746</v>
      </c>
      <c r="M101" s="11">
        <v>1176447</v>
      </c>
      <c r="N101" s="11">
        <v>1694780</v>
      </c>
      <c r="O101" s="11">
        <v>655022</v>
      </c>
      <c r="P101" s="11">
        <v>192241</v>
      </c>
      <c r="Q101" s="11">
        <v>834575</v>
      </c>
      <c r="R101" s="11">
        <v>1809392</v>
      </c>
      <c r="S101" s="11">
        <v>-2121941</v>
      </c>
      <c r="T101" s="11">
        <v>2941705</v>
      </c>
      <c r="U101" s="11">
        <v>269656</v>
      </c>
      <c r="V101" s="11">
        <v>3130215</v>
      </c>
      <c r="W101" s="11">
        <v>-3414385</v>
      </c>
      <c r="X101" s="11">
        <v>1911515</v>
      </c>
      <c r="Y101" s="11">
        <v>1945078</v>
      </c>
    </row>
    <row r="102" spans="1:25">
      <c r="C102" s="11" t="s">
        <v>889</v>
      </c>
      <c r="D102" s="11">
        <v>483662</v>
      </c>
      <c r="E102" s="11">
        <v>309113</v>
      </c>
      <c r="F102" s="11">
        <v>-441616</v>
      </c>
      <c r="G102" s="11">
        <v>412582</v>
      </c>
      <c r="H102" s="11">
        <v>721238</v>
      </c>
      <c r="I102" s="11">
        <v>-790823</v>
      </c>
      <c r="J102" s="11">
        <v>492465</v>
      </c>
      <c r="K102" s="11">
        <v>-22981</v>
      </c>
      <c r="L102" s="11">
        <v>-24639</v>
      </c>
      <c r="M102" s="11">
        <v>28361</v>
      </c>
      <c r="N102" s="11">
        <v>-271583</v>
      </c>
      <c r="O102" s="11">
        <v>-1259327</v>
      </c>
      <c r="P102" s="11">
        <v>-1139164</v>
      </c>
      <c r="Q102" s="11">
        <v>-497059</v>
      </c>
      <c r="R102" s="11">
        <v>1285303</v>
      </c>
      <c r="S102" s="11">
        <v>-717286</v>
      </c>
      <c r="T102" s="11">
        <v>128439</v>
      </c>
      <c r="U102" s="11">
        <v>1095037</v>
      </c>
      <c r="V102" s="11">
        <v>-1033522</v>
      </c>
      <c r="W102" s="11">
        <v>-1263723</v>
      </c>
      <c r="X102" s="11">
        <v>523934</v>
      </c>
      <c r="Y102" s="11">
        <v>-1176281</v>
      </c>
    </row>
    <row r="103" spans="1:25">
      <c r="C103" s="11" t="s">
        <v>890</v>
      </c>
      <c r="D103" s="11">
        <v>-66430</v>
      </c>
      <c r="E103" s="11">
        <v>131679</v>
      </c>
      <c r="F103" s="11">
        <v>377492</v>
      </c>
      <c r="G103" s="11">
        <v>155123</v>
      </c>
      <c r="H103" s="11">
        <v>130238</v>
      </c>
      <c r="I103" s="11">
        <v>588941</v>
      </c>
      <c r="J103" s="11">
        <v>147558</v>
      </c>
      <c r="K103" s="11">
        <v>351639</v>
      </c>
      <c r="L103" s="11">
        <v>168659</v>
      </c>
      <c r="M103" s="11">
        <v>21655</v>
      </c>
      <c r="N103" s="11">
        <v>112463</v>
      </c>
      <c r="O103" s="11">
        <v>240686</v>
      </c>
      <c r="P103" s="11">
        <v>106388</v>
      </c>
      <c r="Q103" s="11">
        <v>149588</v>
      </c>
      <c r="R103" s="11">
        <v>82657</v>
      </c>
      <c r="S103" s="11">
        <v>45432</v>
      </c>
      <c r="T103" s="11">
        <v>11885</v>
      </c>
      <c r="U103" s="11">
        <v>102924</v>
      </c>
      <c r="V103" s="11">
        <v>195049</v>
      </c>
      <c r="W103" s="11">
        <v>-132030</v>
      </c>
      <c r="X103" s="11">
        <v>-114149</v>
      </c>
      <c r="Y103" s="11">
        <v>-252212</v>
      </c>
    </row>
    <row r="104" spans="1:25">
      <c r="C104" s="11" t="s">
        <v>891</v>
      </c>
      <c r="D104" s="11">
        <v>8621551</v>
      </c>
      <c r="E104" s="11">
        <v>10589628</v>
      </c>
      <c r="F104" s="11">
        <v>12167611</v>
      </c>
      <c r="G104" s="11">
        <v>15171517</v>
      </c>
      <c r="H104" s="11">
        <v>18145835</v>
      </c>
      <c r="I104" s="11">
        <v>13296643</v>
      </c>
      <c r="J104" s="11">
        <v>15937366</v>
      </c>
      <c r="K104" s="11">
        <v>18116234</v>
      </c>
      <c r="L104" s="11">
        <v>17493064</v>
      </c>
      <c r="M104" s="11">
        <v>18890885</v>
      </c>
      <c r="N104" s="11">
        <v>21052733</v>
      </c>
      <c r="O104" s="11">
        <v>21554809</v>
      </c>
      <c r="P104" s="11">
        <v>20858376</v>
      </c>
      <c r="Q104" s="11">
        <v>21681918</v>
      </c>
      <c r="R104" s="11">
        <v>26021253</v>
      </c>
      <c r="S104" s="11">
        <v>23657167</v>
      </c>
      <c r="T104" s="11">
        <v>27054775</v>
      </c>
      <c r="U104" s="11">
        <v>29477201</v>
      </c>
      <c r="V104" s="11">
        <v>32959971</v>
      </c>
      <c r="W104" s="11">
        <v>28896943</v>
      </c>
      <c r="X104" s="11">
        <v>32196847</v>
      </c>
      <c r="Y104" s="11">
        <v>33569285</v>
      </c>
    </row>
    <row r="106" spans="1:25">
      <c r="A106" s="11" t="s">
        <v>893</v>
      </c>
      <c r="D106" s="11">
        <v>2003</v>
      </c>
      <c r="E106" s="11">
        <v>2004</v>
      </c>
      <c r="F106" s="11">
        <v>2005</v>
      </c>
      <c r="G106" s="11">
        <v>2006</v>
      </c>
      <c r="H106" s="11">
        <v>2007</v>
      </c>
      <c r="I106" s="11">
        <v>2008</v>
      </c>
      <c r="J106" s="11">
        <v>2009</v>
      </c>
      <c r="K106" s="11">
        <v>2010</v>
      </c>
      <c r="L106" s="11">
        <v>2011</v>
      </c>
      <c r="M106" s="11">
        <v>2012</v>
      </c>
      <c r="N106" s="11">
        <v>2013</v>
      </c>
      <c r="O106" s="11">
        <v>2014</v>
      </c>
      <c r="P106" s="11">
        <v>2015</v>
      </c>
      <c r="Q106" s="11">
        <v>2016</v>
      </c>
      <c r="R106" s="11">
        <v>2017</v>
      </c>
      <c r="S106" s="11">
        <v>2018</v>
      </c>
      <c r="T106" s="11">
        <v>2019</v>
      </c>
      <c r="U106" s="11">
        <v>2020</v>
      </c>
      <c r="V106" s="11">
        <v>2021</v>
      </c>
      <c r="W106" s="11">
        <v>2022</v>
      </c>
      <c r="X106" s="11">
        <v>2023</v>
      </c>
      <c r="Y106" s="11">
        <v>2024</v>
      </c>
    </row>
    <row r="107" spans="1:25">
      <c r="C107" s="11" t="s">
        <v>884</v>
      </c>
      <c r="D107" s="11">
        <v>9476128</v>
      </c>
      <c r="E107" s="11">
        <v>10913947</v>
      </c>
      <c r="F107" s="11">
        <v>12952395</v>
      </c>
      <c r="G107" s="11">
        <v>14082752</v>
      </c>
      <c r="H107" s="11">
        <v>17039172</v>
      </c>
      <c r="I107" s="11">
        <v>19496136</v>
      </c>
      <c r="J107" s="11">
        <v>17450903</v>
      </c>
      <c r="K107" s="11">
        <v>18690641</v>
      </c>
      <c r="L107" s="11">
        <v>20737688</v>
      </c>
      <c r="M107" s="11">
        <v>22033719</v>
      </c>
      <c r="N107" s="11">
        <v>23518189</v>
      </c>
      <c r="O107" s="11">
        <v>26573878</v>
      </c>
      <c r="P107" s="11">
        <v>28661528</v>
      </c>
      <c r="Q107" s="11">
        <v>28503324</v>
      </c>
      <c r="R107" s="11">
        <v>29998482</v>
      </c>
      <c r="S107" s="11">
        <v>33889620</v>
      </c>
      <c r="T107" s="11">
        <v>33495030</v>
      </c>
      <c r="U107" s="11">
        <v>38741367</v>
      </c>
      <c r="V107" s="11">
        <v>44191510</v>
      </c>
      <c r="W107" s="11">
        <v>51814545</v>
      </c>
      <c r="X107" s="11">
        <v>45230348</v>
      </c>
      <c r="Y107" s="11">
        <v>52044546</v>
      </c>
    </row>
    <row r="108" spans="1:25">
      <c r="C108" s="11" t="s">
        <v>885</v>
      </c>
      <c r="D108" s="11">
        <v>1437819</v>
      </c>
      <c r="E108" s="11">
        <v>2038448</v>
      </c>
      <c r="F108" s="11">
        <v>1130357</v>
      </c>
      <c r="G108" s="11">
        <v>2956420</v>
      </c>
      <c r="H108" s="11">
        <v>2456964</v>
      </c>
      <c r="I108" s="11">
        <v>-2045233</v>
      </c>
      <c r="J108" s="11">
        <v>1239738</v>
      </c>
      <c r="K108" s="11">
        <v>2047047</v>
      </c>
      <c r="L108" s="11">
        <v>1296031</v>
      </c>
      <c r="M108" s="11">
        <v>1484470</v>
      </c>
      <c r="N108" s="11">
        <v>3055689</v>
      </c>
      <c r="O108" s="11">
        <v>2087650</v>
      </c>
      <c r="P108" s="11">
        <v>-158204</v>
      </c>
      <c r="Q108" s="11">
        <v>1495158</v>
      </c>
      <c r="R108" s="11">
        <v>3891138</v>
      </c>
      <c r="S108" s="11">
        <v>-394590</v>
      </c>
      <c r="T108" s="11">
        <v>5246337</v>
      </c>
      <c r="U108" s="11">
        <v>5450143</v>
      </c>
      <c r="V108" s="11">
        <v>7623035</v>
      </c>
      <c r="W108" s="11">
        <v>-6584197</v>
      </c>
      <c r="X108" s="11">
        <v>6814199</v>
      </c>
      <c r="Y108" s="11">
        <v>7789013</v>
      </c>
    </row>
    <row r="109" spans="1:25">
      <c r="C109" s="11" t="s">
        <v>886</v>
      </c>
      <c r="D109" s="11">
        <v>911660</v>
      </c>
      <c r="E109" s="11">
        <v>1600881</v>
      </c>
      <c r="F109" s="11">
        <v>1277056</v>
      </c>
      <c r="G109" s="11">
        <v>2120480</v>
      </c>
      <c r="H109" s="11">
        <v>2190087</v>
      </c>
      <c r="I109" s="11">
        <v>462408</v>
      </c>
      <c r="J109" s="11">
        <v>325644</v>
      </c>
      <c r="K109" s="11">
        <v>1391042</v>
      </c>
      <c r="L109" s="11">
        <v>983522</v>
      </c>
      <c r="M109" s="11">
        <v>632034</v>
      </c>
      <c r="N109" s="11">
        <v>1052068</v>
      </c>
      <c r="O109" s="11">
        <v>1109443</v>
      </c>
      <c r="P109" s="11">
        <v>503468</v>
      </c>
      <c r="Q109" s="11">
        <v>706693</v>
      </c>
      <c r="R109" s="11">
        <v>1559219</v>
      </c>
      <c r="S109" s="11">
        <v>712178</v>
      </c>
      <c r="T109" s="11">
        <v>832266</v>
      </c>
      <c r="U109" s="11">
        <v>1621666</v>
      </c>
      <c r="V109" s="11">
        <v>1975626</v>
      </c>
      <c r="W109" s="11">
        <v>1535516</v>
      </c>
      <c r="X109" s="11">
        <v>1887085</v>
      </c>
      <c r="Y109" s="11">
        <v>2053816</v>
      </c>
    </row>
    <row r="110" spans="1:25">
      <c r="C110" s="11" t="s">
        <v>887</v>
      </c>
      <c r="D110" s="11">
        <v>526159</v>
      </c>
      <c r="E110" s="11">
        <v>437567</v>
      </c>
      <c r="F110" s="11">
        <v>-146699</v>
      </c>
      <c r="G110" s="11">
        <v>835940</v>
      </c>
      <c r="H110" s="11">
        <v>266877</v>
      </c>
      <c r="I110" s="11">
        <v>-2507641</v>
      </c>
      <c r="J110" s="11">
        <v>914094</v>
      </c>
      <c r="K110" s="11">
        <v>656005</v>
      </c>
      <c r="L110" s="11">
        <v>312509</v>
      </c>
      <c r="M110" s="11">
        <v>852436</v>
      </c>
      <c r="N110" s="11">
        <v>2003621</v>
      </c>
      <c r="O110" s="11">
        <v>978207</v>
      </c>
      <c r="P110" s="11">
        <v>-661672</v>
      </c>
      <c r="Q110" s="11">
        <v>788465</v>
      </c>
      <c r="R110" s="11">
        <v>2331919</v>
      </c>
      <c r="S110" s="11">
        <v>-1106768</v>
      </c>
      <c r="T110" s="11">
        <v>4414070</v>
      </c>
      <c r="U110" s="11">
        <v>3828477</v>
      </c>
      <c r="V110" s="11">
        <v>5647409</v>
      </c>
      <c r="W110" s="11">
        <v>-8119713</v>
      </c>
      <c r="X110" s="11">
        <v>4927114</v>
      </c>
      <c r="Y110" s="11">
        <v>5735197</v>
      </c>
    </row>
    <row r="111" spans="1:25">
      <c r="C111" s="11" t="s">
        <v>888</v>
      </c>
      <c r="D111" s="11">
        <v>775363</v>
      </c>
      <c r="E111" s="11">
        <v>278469</v>
      </c>
      <c r="F111" s="11">
        <v>-66777</v>
      </c>
      <c r="G111" s="11">
        <v>529069</v>
      </c>
      <c r="H111" s="11">
        <v>243346</v>
      </c>
      <c r="I111" s="11">
        <v>-2498164</v>
      </c>
      <c r="J111" s="11">
        <v>984204</v>
      </c>
      <c r="K111" s="11">
        <v>819634</v>
      </c>
      <c r="L111" s="11">
        <v>18025</v>
      </c>
      <c r="M111" s="11">
        <v>731444</v>
      </c>
      <c r="N111" s="11">
        <v>1823698</v>
      </c>
      <c r="O111" s="11">
        <v>1118025</v>
      </c>
      <c r="P111" s="11">
        <v>-562038</v>
      </c>
      <c r="Q111" s="11">
        <v>802130</v>
      </c>
      <c r="R111" s="11">
        <v>2183838</v>
      </c>
      <c r="S111" s="11">
        <v>-1538526</v>
      </c>
      <c r="T111" s="11">
        <v>4329093</v>
      </c>
      <c r="U111" s="11">
        <v>3653715</v>
      </c>
      <c r="V111" s="11">
        <v>4996497</v>
      </c>
      <c r="W111" s="11">
        <v>-7803407</v>
      </c>
      <c r="X111" s="11">
        <v>4999124</v>
      </c>
      <c r="Y111" s="11">
        <v>5377662</v>
      </c>
    </row>
    <row r="112" spans="1:25">
      <c r="C112" s="11" t="s">
        <v>889</v>
      </c>
      <c r="D112" s="11">
        <v>68781</v>
      </c>
      <c r="E112" s="11">
        <v>39532</v>
      </c>
      <c r="F112" s="11">
        <v>-50596</v>
      </c>
      <c r="G112" s="11">
        <v>44373</v>
      </c>
      <c r="H112" s="11">
        <v>80144</v>
      </c>
      <c r="I112" s="11">
        <v>-92130</v>
      </c>
      <c r="J112" s="11">
        <v>86143</v>
      </c>
      <c r="K112" s="11">
        <v>-8779</v>
      </c>
      <c r="L112" s="11">
        <v>-5539</v>
      </c>
      <c r="M112" s="11">
        <v>919</v>
      </c>
      <c r="N112" s="11">
        <v>-28988</v>
      </c>
      <c r="O112" s="11">
        <v>-107830</v>
      </c>
      <c r="P112" s="11">
        <v>-92628</v>
      </c>
      <c r="Q112" s="11">
        <v>-28508</v>
      </c>
      <c r="R112" s="11">
        <v>101524</v>
      </c>
      <c r="S112" s="11">
        <v>-55763</v>
      </c>
      <c r="T112" s="11">
        <v>8914</v>
      </c>
      <c r="U112" s="11">
        <v>87818</v>
      </c>
      <c r="V112" s="11">
        <v>-82897</v>
      </c>
      <c r="W112" s="11">
        <v>-105972</v>
      </c>
      <c r="X112" s="11">
        <v>36114</v>
      </c>
      <c r="Y112" s="11">
        <v>-112591</v>
      </c>
    </row>
    <row r="113" spans="1:25">
      <c r="C113" s="11" t="s">
        <v>890</v>
      </c>
      <c r="D113" s="11">
        <v>-317985</v>
      </c>
      <c r="E113" s="11">
        <v>119566</v>
      </c>
      <c r="F113" s="11">
        <v>-29325</v>
      </c>
      <c r="G113" s="11">
        <v>262499</v>
      </c>
      <c r="H113" s="11">
        <v>-56613</v>
      </c>
      <c r="I113" s="11">
        <v>82653</v>
      </c>
      <c r="J113" s="11">
        <v>-156254</v>
      </c>
      <c r="K113" s="11">
        <v>-154850</v>
      </c>
      <c r="L113" s="11">
        <v>300023</v>
      </c>
      <c r="M113" s="11">
        <v>120073</v>
      </c>
      <c r="N113" s="11">
        <v>208911</v>
      </c>
      <c r="O113" s="11">
        <v>-31988</v>
      </c>
      <c r="P113" s="11">
        <v>-7006</v>
      </c>
      <c r="Q113" s="11">
        <v>14842</v>
      </c>
      <c r="R113" s="11">
        <v>46557</v>
      </c>
      <c r="S113" s="11">
        <v>487521</v>
      </c>
      <c r="T113" s="11">
        <v>76063</v>
      </c>
      <c r="U113" s="11">
        <v>86943</v>
      </c>
      <c r="V113" s="11">
        <v>733808</v>
      </c>
      <c r="W113" s="11">
        <v>-210334</v>
      </c>
      <c r="X113" s="11">
        <v>-108124</v>
      </c>
      <c r="Y113" s="11">
        <v>470127</v>
      </c>
    </row>
    <row r="114" spans="1:25">
      <c r="C114" s="11" t="s">
        <v>891</v>
      </c>
      <c r="D114" s="11">
        <v>10913947</v>
      </c>
      <c r="E114" s="11">
        <v>12952395</v>
      </c>
      <c r="F114" s="11">
        <v>14082752</v>
      </c>
      <c r="G114" s="11">
        <v>17039172</v>
      </c>
      <c r="H114" s="11">
        <v>19496136</v>
      </c>
      <c r="I114" s="11">
        <v>17450903</v>
      </c>
      <c r="J114" s="11">
        <v>18690641</v>
      </c>
      <c r="K114" s="11">
        <v>20737688</v>
      </c>
      <c r="L114" s="11">
        <v>22033719</v>
      </c>
      <c r="M114" s="11">
        <v>23518189</v>
      </c>
      <c r="N114" s="11">
        <v>26573878</v>
      </c>
      <c r="O114" s="11">
        <v>28661528</v>
      </c>
      <c r="P114" s="11">
        <v>28503324</v>
      </c>
      <c r="Q114" s="11">
        <v>29998482</v>
      </c>
      <c r="R114" s="11">
        <v>33889620</v>
      </c>
      <c r="S114" s="11">
        <v>33495030</v>
      </c>
      <c r="T114" s="11">
        <v>38741367</v>
      </c>
      <c r="U114" s="11">
        <v>44191510</v>
      </c>
      <c r="V114" s="11">
        <v>51814545</v>
      </c>
      <c r="W114" s="11">
        <v>45230348</v>
      </c>
      <c r="X114" s="11">
        <v>52044546</v>
      </c>
      <c r="Y114" s="11">
        <v>59833560</v>
      </c>
    </row>
    <row r="116" spans="1:25">
      <c r="D116" s="11">
        <v>2003</v>
      </c>
      <c r="E116" s="11">
        <v>2004</v>
      </c>
      <c r="F116" s="11">
        <v>2005</v>
      </c>
      <c r="G116" s="11">
        <v>2006</v>
      </c>
      <c r="H116" s="11">
        <v>2007</v>
      </c>
      <c r="I116" s="11">
        <v>2008</v>
      </c>
      <c r="J116" s="11">
        <v>2009</v>
      </c>
      <c r="K116" s="11">
        <v>2010</v>
      </c>
      <c r="L116" s="11">
        <v>2011</v>
      </c>
      <c r="M116" s="11">
        <v>2012</v>
      </c>
      <c r="N116" s="11">
        <v>2013</v>
      </c>
      <c r="O116" s="11">
        <v>2014</v>
      </c>
      <c r="P116" s="11">
        <v>2015</v>
      </c>
      <c r="Q116" s="11">
        <v>2016</v>
      </c>
      <c r="R116" s="11">
        <v>2017</v>
      </c>
      <c r="S116" s="11">
        <v>2018</v>
      </c>
      <c r="T116" s="11">
        <v>2019</v>
      </c>
      <c r="U116" s="11">
        <v>2020</v>
      </c>
      <c r="V116" s="11">
        <v>2021</v>
      </c>
      <c r="W116" s="11">
        <v>2022</v>
      </c>
      <c r="X116" s="11">
        <v>2023</v>
      </c>
      <c r="Y116" s="11">
        <v>2024</v>
      </c>
    </row>
    <row r="117" spans="1:25">
      <c r="A117" s="11" t="s">
        <v>894</v>
      </c>
      <c r="C117" s="11" t="s">
        <v>884</v>
      </c>
      <c r="D117" s="11">
        <v>2283141</v>
      </c>
      <c r="E117" s="11">
        <v>3037312</v>
      </c>
      <c r="F117" s="11">
        <v>3746863</v>
      </c>
      <c r="G117" s="11">
        <v>4047170</v>
      </c>
      <c r="H117" s="11">
        <v>4929892</v>
      </c>
      <c r="I117" s="11">
        <v>5857923</v>
      </c>
      <c r="J117" s="11">
        <v>3707211</v>
      </c>
      <c r="K117" s="11">
        <v>4945292</v>
      </c>
      <c r="L117" s="11">
        <v>5486391</v>
      </c>
      <c r="M117" s="11">
        <v>5214826</v>
      </c>
      <c r="N117" s="11">
        <v>5969502</v>
      </c>
      <c r="O117" s="11">
        <v>7120688</v>
      </c>
      <c r="P117" s="11">
        <v>7242129</v>
      </c>
      <c r="Q117" s="11">
        <v>7057108</v>
      </c>
      <c r="R117" s="11">
        <v>7403191</v>
      </c>
      <c r="S117" s="11">
        <v>8893940</v>
      </c>
      <c r="T117" s="11">
        <v>7417363</v>
      </c>
      <c r="U117" s="11">
        <v>8668834</v>
      </c>
      <c r="V117" s="11">
        <v>9349445</v>
      </c>
      <c r="W117" s="11">
        <v>10847758</v>
      </c>
      <c r="X117" s="11">
        <v>9150284</v>
      </c>
      <c r="Y117" s="11">
        <v>10606810</v>
      </c>
    </row>
    <row r="118" spans="1:25">
      <c r="C118" s="11" t="s">
        <v>885</v>
      </c>
      <c r="D118" s="11">
        <v>754171</v>
      </c>
      <c r="E118" s="11">
        <v>709551</v>
      </c>
      <c r="F118" s="11">
        <v>300307</v>
      </c>
      <c r="G118" s="11">
        <v>882722</v>
      </c>
      <c r="H118" s="11">
        <v>928031</v>
      </c>
      <c r="I118" s="11">
        <v>-2150712</v>
      </c>
      <c r="J118" s="11">
        <v>1238081</v>
      </c>
      <c r="K118" s="11">
        <v>541099</v>
      </c>
      <c r="L118" s="11">
        <v>-271565</v>
      </c>
      <c r="M118" s="11">
        <v>754676</v>
      </c>
      <c r="N118" s="11">
        <v>1151186</v>
      </c>
      <c r="O118" s="11">
        <v>121441</v>
      </c>
      <c r="P118" s="11">
        <v>-185021</v>
      </c>
      <c r="Q118" s="11">
        <v>346083</v>
      </c>
      <c r="R118" s="11">
        <v>1490749</v>
      </c>
      <c r="S118" s="11">
        <v>-1476577</v>
      </c>
      <c r="T118" s="11">
        <v>1251471</v>
      </c>
      <c r="U118" s="11">
        <v>680612</v>
      </c>
      <c r="V118" s="11">
        <v>1498313</v>
      </c>
      <c r="W118" s="11">
        <v>-1697474</v>
      </c>
      <c r="X118" s="11">
        <v>1456526</v>
      </c>
      <c r="Y118" s="11">
        <v>658593</v>
      </c>
    </row>
    <row r="119" spans="1:25">
      <c r="C119" s="11" t="s">
        <v>886</v>
      </c>
      <c r="D119" s="11">
        <v>195218</v>
      </c>
      <c r="E119" s="11">
        <v>374006</v>
      </c>
      <c r="F119" s="11">
        <v>52591</v>
      </c>
      <c r="G119" s="11">
        <v>283800</v>
      </c>
      <c r="H119" s="11">
        <v>523889</v>
      </c>
      <c r="I119" s="11">
        <v>343584</v>
      </c>
      <c r="J119" s="11">
        <v>312597</v>
      </c>
      <c r="K119" s="11">
        <v>349829</v>
      </c>
      <c r="L119" s="11">
        <v>436615</v>
      </c>
      <c r="M119" s="11">
        <v>377239</v>
      </c>
      <c r="N119" s="11">
        <v>392796</v>
      </c>
      <c r="O119" s="11">
        <v>387528</v>
      </c>
      <c r="P119" s="11">
        <v>302072</v>
      </c>
      <c r="Q119" s="11">
        <v>299814</v>
      </c>
      <c r="R119" s="11">
        <v>409413</v>
      </c>
      <c r="S119" s="11">
        <v>-130720</v>
      </c>
      <c r="T119" s="11">
        <v>114924</v>
      </c>
      <c r="U119" s="11">
        <v>282333</v>
      </c>
      <c r="V119" s="11">
        <v>341955</v>
      </c>
      <c r="W119" s="11">
        <v>388510</v>
      </c>
      <c r="X119" s="11">
        <v>454085</v>
      </c>
      <c r="Y119" s="11">
        <v>379072</v>
      </c>
    </row>
    <row r="120" spans="1:25">
      <c r="C120" s="11" t="s">
        <v>887</v>
      </c>
      <c r="D120" s="11">
        <v>558953</v>
      </c>
      <c r="E120" s="11">
        <v>335545</v>
      </c>
      <c r="F120" s="11">
        <v>247716</v>
      </c>
      <c r="G120" s="11">
        <v>598922</v>
      </c>
      <c r="H120" s="11">
        <v>404142</v>
      </c>
      <c r="I120" s="11">
        <v>-2494296</v>
      </c>
      <c r="J120" s="11">
        <v>925484</v>
      </c>
      <c r="K120" s="11">
        <v>191270</v>
      </c>
      <c r="L120" s="11">
        <v>-708180</v>
      </c>
      <c r="M120" s="11">
        <v>377437</v>
      </c>
      <c r="N120" s="11">
        <v>758390</v>
      </c>
      <c r="O120" s="11">
        <v>-266087</v>
      </c>
      <c r="P120" s="11">
        <v>-487093</v>
      </c>
      <c r="Q120" s="11">
        <v>46269</v>
      </c>
      <c r="R120" s="11">
        <v>1081336</v>
      </c>
      <c r="S120" s="11">
        <v>-1345857</v>
      </c>
      <c r="T120" s="11">
        <v>1136547</v>
      </c>
      <c r="U120" s="11">
        <v>398279</v>
      </c>
      <c r="V120" s="11">
        <v>1156358</v>
      </c>
      <c r="W120" s="11">
        <v>-2085985</v>
      </c>
      <c r="X120" s="11">
        <v>1002442</v>
      </c>
      <c r="Y120" s="11">
        <v>279521</v>
      </c>
    </row>
    <row r="121" spans="1:25">
      <c r="C121" s="11" t="s">
        <v>888</v>
      </c>
      <c r="D121" s="11">
        <v>362690</v>
      </c>
      <c r="E121" s="11">
        <v>215781</v>
      </c>
      <c r="F121" s="11">
        <v>435627</v>
      </c>
      <c r="G121" s="11">
        <v>401692</v>
      </c>
      <c r="H121" s="11">
        <v>112574</v>
      </c>
      <c r="I121" s="11">
        <v>-2253184</v>
      </c>
      <c r="J121" s="11">
        <v>749015</v>
      </c>
      <c r="K121" s="11">
        <v>164062</v>
      </c>
      <c r="L121" s="11">
        <v>-674175</v>
      </c>
      <c r="M121" s="11">
        <v>294808</v>
      </c>
      <c r="N121" s="11">
        <v>804643</v>
      </c>
      <c r="O121" s="11">
        <v>104839</v>
      </c>
      <c r="P121" s="11">
        <v>-66691</v>
      </c>
      <c r="Q121" s="11">
        <v>242990</v>
      </c>
      <c r="R121" s="11">
        <v>582138</v>
      </c>
      <c r="S121" s="11">
        <v>-1045989</v>
      </c>
      <c r="T121" s="11">
        <v>1103460</v>
      </c>
      <c r="U121" s="11">
        <v>-21411</v>
      </c>
      <c r="V121" s="11">
        <v>1495958</v>
      </c>
      <c r="W121" s="11">
        <v>-1575762</v>
      </c>
      <c r="X121" s="11">
        <v>782720</v>
      </c>
      <c r="Y121" s="11">
        <v>742972</v>
      </c>
    </row>
    <row r="122" spans="1:25">
      <c r="C122" s="11" t="s">
        <v>889</v>
      </c>
      <c r="D122" s="11">
        <v>200068</v>
      </c>
      <c r="E122" s="11">
        <v>117231</v>
      </c>
      <c r="F122" s="11">
        <v>-203739</v>
      </c>
      <c r="G122" s="11">
        <v>183322</v>
      </c>
      <c r="H122" s="11">
        <v>267582</v>
      </c>
      <c r="I122" s="11">
        <v>-205689</v>
      </c>
      <c r="J122" s="11">
        <v>179736</v>
      </c>
      <c r="K122" s="11">
        <v>19460</v>
      </c>
      <c r="L122" s="11">
        <v>-11879</v>
      </c>
      <c r="M122" s="11">
        <v>53949</v>
      </c>
      <c r="N122" s="11">
        <v>-45331</v>
      </c>
      <c r="O122" s="11">
        <v>-443754</v>
      </c>
      <c r="P122" s="11">
        <v>-449670</v>
      </c>
      <c r="Q122" s="11">
        <v>-177866</v>
      </c>
      <c r="R122" s="11">
        <v>506784</v>
      </c>
      <c r="S122" s="11">
        <v>-253851</v>
      </c>
      <c r="T122" s="11">
        <v>40624</v>
      </c>
      <c r="U122" s="11">
        <v>411149</v>
      </c>
      <c r="V122" s="11">
        <v>-342687</v>
      </c>
      <c r="W122" s="11">
        <v>-388444</v>
      </c>
      <c r="X122" s="11">
        <v>240327</v>
      </c>
      <c r="Y122" s="11">
        <v>-455813</v>
      </c>
    </row>
    <row r="123" spans="1:25">
      <c r="C123" s="11" t="s">
        <v>890</v>
      </c>
      <c r="D123" s="11">
        <v>-3805</v>
      </c>
      <c r="E123" s="11">
        <v>2533</v>
      </c>
      <c r="F123" s="11">
        <v>15828</v>
      </c>
      <c r="G123" s="11">
        <v>13908</v>
      </c>
      <c r="H123" s="11">
        <v>23986</v>
      </c>
      <c r="I123" s="11">
        <v>-35423</v>
      </c>
      <c r="J123" s="11">
        <v>-3268</v>
      </c>
      <c r="K123" s="11">
        <v>7748</v>
      </c>
      <c r="L123" s="11">
        <v>-22126</v>
      </c>
      <c r="M123" s="11">
        <v>28680</v>
      </c>
      <c r="N123" s="11">
        <v>-922</v>
      </c>
      <c r="O123" s="11">
        <v>72828</v>
      </c>
      <c r="P123" s="11">
        <v>29268</v>
      </c>
      <c r="Q123" s="11">
        <v>-18855</v>
      </c>
      <c r="R123" s="11">
        <v>-7586</v>
      </c>
      <c r="S123" s="11">
        <v>-46017</v>
      </c>
      <c r="T123" s="11">
        <v>-7537</v>
      </c>
      <c r="U123" s="11">
        <v>8541</v>
      </c>
      <c r="V123" s="11">
        <v>3087</v>
      </c>
      <c r="W123" s="11">
        <v>-121778</v>
      </c>
      <c r="X123" s="11">
        <v>-20605</v>
      </c>
      <c r="Y123" s="11">
        <v>-7637</v>
      </c>
    </row>
    <row r="124" spans="1:25">
      <c r="C124" s="11" t="s">
        <v>891</v>
      </c>
      <c r="D124" s="11">
        <v>3037312</v>
      </c>
      <c r="E124" s="11">
        <v>3746863</v>
      </c>
      <c r="F124" s="11">
        <v>4047170</v>
      </c>
      <c r="G124" s="11">
        <v>4929892</v>
      </c>
      <c r="H124" s="11">
        <v>5857923</v>
      </c>
      <c r="I124" s="11">
        <v>3707211</v>
      </c>
      <c r="J124" s="11">
        <v>4945292</v>
      </c>
      <c r="K124" s="11">
        <v>5486391</v>
      </c>
      <c r="L124" s="11">
        <v>5214826</v>
      </c>
      <c r="M124" s="11">
        <v>5969502</v>
      </c>
      <c r="N124" s="11">
        <v>7120688</v>
      </c>
      <c r="O124" s="11">
        <v>7242129</v>
      </c>
      <c r="P124" s="11">
        <v>7057108</v>
      </c>
      <c r="Q124" s="11">
        <v>7403191</v>
      </c>
      <c r="R124" s="11">
        <v>8893940</v>
      </c>
      <c r="S124" s="11">
        <v>7417363</v>
      </c>
      <c r="T124" s="11">
        <v>8668834</v>
      </c>
      <c r="U124" s="11">
        <v>9349445</v>
      </c>
      <c r="V124" s="11">
        <v>10847758</v>
      </c>
      <c r="W124" s="11">
        <v>9150284</v>
      </c>
      <c r="X124" s="11">
        <v>10606810</v>
      </c>
      <c r="Y124" s="11">
        <v>11265403</v>
      </c>
    </row>
    <row r="126" spans="1:25">
      <c r="D126" s="11">
        <v>2003</v>
      </c>
      <c r="E126" s="11">
        <v>2004</v>
      </c>
      <c r="F126" s="11">
        <v>2005</v>
      </c>
      <c r="G126" s="11">
        <v>2006</v>
      </c>
      <c r="H126" s="11">
        <v>2007</v>
      </c>
      <c r="I126" s="11">
        <v>2008</v>
      </c>
      <c r="J126" s="11">
        <v>2009</v>
      </c>
      <c r="K126" s="11">
        <v>2010</v>
      </c>
      <c r="L126" s="11">
        <v>2011</v>
      </c>
      <c r="M126" s="11">
        <v>2012</v>
      </c>
      <c r="N126" s="11">
        <v>2013</v>
      </c>
      <c r="O126" s="11">
        <v>2014</v>
      </c>
      <c r="P126" s="11">
        <v>2015</v>
      </c>
      <c r="Q126" s="11">
        <v>2016</v>
      </c>
      <c r="R126" s="11">
        <v>2017</v>
      </c>
      <c r="S126" s="11">
        <v>2018</v>
      </c>
      <c r="T126" s="11">
        <v>2019</v>
      </c>
      <c r="U126" s="11">
        <v>2020</v>
      </c>
      <c r="V126" s="11">
        <v>2021</v>
      </c>
      <c r="W126" s="11">
        <v>2022</v>
      </c>
      <c r="X126" s="11">
        <v>2023</v>
      </c>
      <c r="Y126" s="11">
        <v>2024</v>
      </c>
    </row>
    <row r="127" spans="1:25">
      <c r="A127" s="11" t="s">
        <v>895</v>
      </c>
      <c r="C127" s="11" t="s">
        <v>884</v>
      </c>
      <c r="D127" s="11">
        <v>2282370</v>
      </c>
      <c r="E127" s="11">
        <v>2763061</v>
      </c>
      <c r="F127" s="11">
        <v>3101450</v>
      </c>
      <c r="G127" s="11">
        <v>3227144</v>
      </c>
      <c r="H127" s="11">
        <v>3752602</v>
      </c>
      <c r="I127" s="11">
        <v>4134239</v>
      </c>
      <c r="J127" s="11">
        <v>3091240</v>
      </c>
      <c r="K127" s="11">
        <v>3618630</v>
      </c>
      <c r="L127" s="11">
        <v>4099097</v>
      </c>
      <c r="M127" s="11">
        <v>4199225</v>
      </c>
      <c r="N127" s="11">
        <v>4662434</v>
      </c>
      <c r="O127" s="11">
        <v>5814935</v>
      </c>
      <c r="P127" s="11">
        <v>6378893</v>
      </c>
      <c r="Q127" s="11">
        <v>6729220</v>
      </c>
      <c r="R127" s="11">
        <v>7510517</v>
      </c>
      <c r="S127" s="11">
        <v>8835252</v>
      </c>
      <c r="T127" s="11">
        <v>8393517</v>
      </c>
      <c r="U127" s="11">
        <v>10454728</v>
      </c>
      <c r="V127" s="11">
        <v>11875581</v>
      </c>
      <c r="W127" s="11">
        <v>14865920</v>
      </c>
      <c r="X127" s="11">
        <v>12235184</v>
      </c>
      <c r="Y127" s="11">
        <v>14809094</v>
      </c>
    </row>
    <row r="128" spans="1:25">
      <c r="C128" s="11" t="s">
        <v>885</v>
      </c>
      <c r="D128" s="11">
        <v>480691</v>
      </c>
      <c r="E128" s="11">
        <v>338389</v>
      </c>
      <c r="F128" s="11">
        <v>125694</v>
      </c>
      <c r="G128" s="11">
        <v>525458</v>
      </c>
      <c r="H128" s="11">
        <v>381637</v>
      </c>
      <c r="I128" s="11">
        <v>-1042999</v>
      </c>
      <c r="J128" s="11">
        <v>527390</v>
      </c>
      <c r="K128" s="11">
        <v>480467</v>
      </c>
      <c r="L128" s="11">
        <v>100128</v>
      </c>
      <c r="M128" s="11">
        <v>463209</v>
      </c>
      <c r="N128" s="11">
        <v>1152501</v>
      </c>
      <c r="O128" s="11">
        <v>563958</v>
      </c>
      <c r="P128" s="11">
        <v>350327</v>
      </c>
      <c r="Q128" s="11">
        <v>781297</v>
      </c>
      <c r="R128" s="11">
        <v>1324735</v>
      </c>
      <c r="S128" s="11">
        <v>-441735</v>
      </c>
      <c r="T128" s="11">
        <v>2061211</v>
      </c>
      <c r="U128" s="11">
        <v>1420852</v>
      </c>
      <c r="V128" s="11">
        <v>2990340</v>
      </c>
      <c r="W128" s="11">
        <v>-2630737</v>
      </c>
      <c r="X128" s="11">
        <v>2573911</v>
      </c>
      <c r="Y128" s="11">
        <v>3028148</v>
      </c>
    </row>
    <row r="129" spans="1:25">
      <c r="C129" s="11" t="s">
        <v>886</v>
      </c>
      <c r="D129" s="11">
        <v>117107</v>
      </c>
      <c r="E129" s="11">
        <v>213642</v>
      </c>
      <c r="F129" s="11">
        <v>142345</v>
      </c>
      <c r="G129" s="11">
        <v>298464</v>
      </c>
      <c r="H129" s="11">
        <v>346615</v>
      </c>
      <c r="I129" s="11">
        <v>341091</v>
      </c>
      <c r="J129" s="11">
        <v>161082</v>
      </c>
      <c r="K129" s="11">
        <v>264039</v>
      </c>
      <c r="L129" s="11">
        <v>263499</v>
      </c>
      <c r="M129" s="11">
        <v>250343</v>
      </c>
      <c r="N129" s="11">
        <v>288131</v>
      </c>
      <c r="O129" s="11">
        <v>251857</v>
      </c>
      <c r="P129" s="11">
        <v>511434</v>
      </c>
      <c r="Q129" s="11">
        <v>474388</v>
      </c>
      <c r="R129" s="11">
        <v>380823</v>
      </c>
      <c r="S129" s="11">
        <v>214716</v>
      </c>
      <c r="T129" s="11">
        <v>315983</v>
      </c>
      <c r="U129" s="11">
        <v>137068</v>
      </c>
      <c r="V129" s="11">
        <v>475803</v>
      </c>
      <c r="W129" s="11">
        <v>408982</v>
      </c>
      <c r="X129" s="11">
        <v>348784</v>
      </c>
      <c r="Y129" s="11">
        <v>387991</v>
      </c>
    </row>
    <row r="130" spans="1:25">
      <c r="C130" s="11" t="s">
        <v>887</v>
      </c>
      <c r="D130" s="11">
        <v>363584</v>
      </c>
      <c r="E130" s="11">
        <v>124747</v>
      </c>
      <c r="F130" s="11">
        <v>-16651</v>
      </c>
      <c r="G130" s="11">
        <v>226994</v>
      </c>
      <c r="H130" s="11">
        <v>35022</v>
      </c>
      <c r="I130" s="11">
        <v>-1384091</v>
      </c>
      <c r="J130" s="11">
        <v>366308</v>
      </c>
      <c r="K130" s="11">
        <v>216428</v>
      </c>
      <c r="L130" s="11">
        <v>-163371</v>
      </c>
      <c r="M130" s="11">
        <v>212866</v>
      </c>
      <c r="N130" s="11">
        <v>864370</v>
      </c>
      <c r="O130" s="11">
        <v>312101</v>
      </c>
      <c r="P130" s="11">
        <v>-161107</v>
      </c>
      <c r="Q130" s="11">
        <v>306909</v>
      </c>
      <c r="R130" s="11">
        <v>943912</v>
      </c>
      <c r="S130" s="11">
        <v>-656451</v>
      </c>
      <c r="T130" s="11">
        <v>1745228</v>
      </c>
      <c r="U130" s="11">
        <v>1283785</v>
      </c>
      <c r="V130" s="11">
        <v>2514537</v>
      </c>
      <c r="W130" s="11">
        <v>-3039718</v>
      </c>
      <c r="X130" s="11">
        <v>2225127</v>
      </c>
      <c r="Y130" s="11">
        <v>2640156</v>
      </c>
    </row>
    <row r="131" spans="1:25">
      <c r="C131" s="11" t="s">
        <v>888</v>
      </c>
      <c r="D131" s="11">
        <v>381665</v>
      </c>
      <c r="E131" s="11">
        <v>117593</v>
      </c>
      <c r="F131" s="11">
        <v>-22756</v>
      </c>
      <c r="G131" s="11">
        <v>227080</v>
      </c>
      <c r="H131" s="11">
        <v>22840</v>
      </c>
      <c r="I131" s="11">
        <v>-1188331</v>
      </c>
      <c r="J131" s="11">
        <v>409229</v>
      </c>
      <c r="K131" s="11">
        <v>217550</v>
      </c>
      <c r="L131" s="11">
        <v>-143326</v>
      </c>
      <c r="M131" s="11">
        <v>260376</v>
      </c>
      <c r="N131" s="11">
        <v>870982</v>
      </c>
      <c r="O131" s="11">
        <v>343815</v>
      </c>
      <c r="P131" s="11">
        <v>-161506</v>
      </c>
      <c r="Q131" s="11">
        <v>388834</v>
      </c>
      <c r="R131" s="11">
        <v>995989</v>
      </c>
      <c r="S131" s="11">
        <v>-648161</v>
      </c>
      <c r="T131" s="11">
        <v>1747196</v>
      </c>
      <c r="U131" s="11">
        <v>1316181</v>
      </c>
      <c r="V131" s="11">
        <v>2484428</v>
      </c>
      <c r="W131" s="11">
        <v>-2885386</v>
      </c>
      <c r="X131" s="11">
        <v>2262246</v>
      </c>
      <c r="Y131" s="11">
        <v>2636651</v>
      </c>
    </row>
    <row r="132" spans="1:25">
      <c r="C132" s="11" t="s">
        <v>889</v>
      </c>
      <c r="D132" s="11" t="s">
        <v>185</v>
      </c>
      <c r="E132" s="11" t="s">
        <v>185</v>
      </c>
      <c r="F132" s="11" t="s">
        <v>185</v>
      </c>
      <c r="G132" s="11" t="s">
        <v>185</v>
      </c>
      <c r="H132" s="11" t="s">
        <v>185</v>
      </c>
      <c r="I132" s="11" t="s">
        <v>185</v>
      </c>
      <c r="J132" s="11" t="s">
        <v>185</v>
      </c>
      <c r="K132" s="11" t="s">
        <v>185</v>
      </c>
      <c r="L132" s="11" t="s">
        <v>185</v>
      </c>
      <c r="M132" s="11" t="s">
        <v>185</v>
      </c>
      <c r="N132" s="11" t="s">
        <v>185</v>
      </c>
      <c r="O132" s="11" t="s">
        <v>185</v>
      </c>
      <c r="P132" s="11" t="s">
        <v>185</v>
      </c>
      <c r="Q132" s="11" t="s">
        <v>185</v>
      </c>
      <c r="R132" s="11" t="s">
        <v>185</v>
      </c>
      <c r="S132" s="11" t="s">
        <v>185</v>
      </c>
      <c r="T132" s="11" t="s">
        <v>185</v>
      </c>
      <c r="U132" s="11" t="s">
        <v>185</v>
      </c>
      <c r="V132" s="11" t="s">
        <v>185</v>
      </c>
      <c r="W132" s="11" t="s">
        <v>185</v>
      </c>
      <c r="X132" s="11" t="s">
        <v>185</v>
      </c>
      <c r="Y132" s="11" t="s">
        <v>185</v>
      </c>
    </row>
    <row r="133" spans="1:25">
      <c r="C133" s="11" t="s">
        <v>890</v>
      </c>
      <c r="D133" s="11">
        <v>-18081</v>
      </c>
      <c r="E133" s="11">
        <v>7154</v>
      </c>
      <c r="F133" s="11">
        <v>6105</v>
      </c>
      <c r="G133" s="11">
        <v>-86</v>
      </c>
      <c r="H133" s="11">
        <v>12182</v>
      </c>
      <c r="I133" s="11">
        <v>-195760</v>
      </c>
      <c r="J133" s="11">
        <v>-42921</v>
      </c>
      <c r="K133" s="11">
        <v>-1122</v>
      </c>
      <c r="L133" s="11">
        <v>-20045</v>
      </c>
      <c r="M133" s="11">
        <v>-47510</v>
      </c>
      <c r="N133" s="11">
        <v>-6612</v>
      </c>
      <c r="O133" s="11">
        <v>-31714</v>
      </c>
      <c r="P133" s="11">
        <v>399</v>
      </c>
      <c r="Q133" s="11">
        <v>-81925</v>
      </c>
      <c r="R133" s="11">
        <v>-52077</v>
      </c>
      <c r="S133" s="11">
        <v>-8290</v>
      </c>
      <c r="T133" s="11">
        <v>-1968</v>
      </c>
      <c r="U133" s="11">
        <v>-32397</v>
      </c>
      <c r="V133" s="11">
        <v>30109</v>
      </c>
      <c r="W133" s="11">
        <v>-154333</v>
      </c>
      <c r="X133" s="11">
        <v>-37119</v>
      </c>
      <c r="Y133" s="11">
        <v>3505</v>
      </c>
    </row>
    <row r="134" spans="1:25">
      <c r="C134" s="11" t="s">
        <v>891</v>
      </c>
      <c r="D134" s="11">
        <v>2763061</v>
      </c>
      <c r="E134" s="11">
        <v>3101450</v>
      </c>
      <c r="F134" s="11">
        <v>3227144</v>
      </c>
      <c r="G134" s="11">
        <v>3752602</v>
      </c>
      <c r="H134" s="11">
        <v>4134239</v>
      </c>
      <c r="I134" s="11">
        <v>3091240</v>
      </c>
      <c r="J134" s="11">
        <v>3618630</v>
      </c>
      <c r="K134" s="11">
        <v>4099097</v>
      </c>
      <c r="L134" s="11">
        <v>4199225</v>
      </c>
      <c r="M134" s="11">
        <v>4662434</v>
      </c>
      <c r="N134" s="11">
        <v>5814935</v>
      </c>
      <c r="O134" s="11">
        <v>6378893</v>
      </c>
      <c r="P134" s="11">
        <v>6729220</v>
      </c>
      <c r="Q134" s="11">
        <v>7510517</v>
      </c>
      <c r="R134" s="11">
        <v>8835252</v>
      </c>
      <c r="S134" s="11">
        <v>8393517</v>
      </c>
      <c r="T134" s="11">
        <v>10454728</v>
      </c>
      <c r="U134" s="11">
        <v>11875581</v>
      </c>
      <c r="V134" s="11">
        <v>14865920</v>
      </c>
      <c r="W134" s="11">
        <v>12235184</v>
      </c>
      <c r="X134" s="11">
        <v>14809094</v>
      </c>
      <c r="Y134" s="11">
        <v>17837242</v>
      </c>
    </row>
    <row r="136" spans="1:25">
      <c r="D136" s="11">
        <v>2003</v>
      </c>
      <c r="E136" s="11">
        <v>2004</v>
      </c>
      <c r="F136" s="11">
        <v>2005</v>
      </c>
      <c r="G136" s="11">
        <v>2006</v>
      </c>
      <c r="H136" s="11">
        <v>2007</v>
      </c>
      <c r="I136" s="11">
        <v>2008</v>
      </c>
      <c r="J136" s="11">
        <v>2009</v>
      </c>
      <c r="K136" s="11">
        <v>2010</v>
      </c>
      <c r="L136" s="11">
        <v>2011</v>
      </c>
      <c r="M136" s="11">
        <v>2012</v>
      </c>
      <c r="N136" s="11">
        <v>2013</v>
      </c>
      <c r="O136" s="11">
        <v>2014</v>
      </c>
      <c r="P136" s="11">
        <v>2015</v>
      </c>
      <c r="Q136" s="11">
        <v>2016</v>
      </c>
      <c r="R136" s="11">
        <v>2017</v>
      </c>
      <c r="S136" s="11">
        <v>2018</v>
      </c>
      <c r="T136" s="11">
        <v>2019</v>
      </c>
      <c r="U136" s="11">
        <v>2020</v>
      </c>
      <c r="V136" s="11">
        <v>2021</v>
      </c>
      <c r="W136" s="11">
        <v>2022</v>
      </c>
      <c r="X136" s="11">
        <v>2023</v>
      </c>
      <c r="Y136" s="11">
        <v>2024</v>
      </c>
    </row>
    <row r="137" spans="1:25">
      <c r="A137" s="11" t="s">
        <v>896</v>
      </c>
      <c r="C137" s="11" t="s">
        <v>884</v>
      </c>
      <c r="D137" s="11">
        <v>1840110</v>
      </c>
      <c r="E137" s="11">
        <v>2548435</v>
      </c>
      <c r="F137" s="11">
        <v>3170545</v>
      </c>
      <c r="G137" s="11">
        <v>3449302</v>
      </c>
      <c r="H137" s="11">
        <v>4294301</v>
      </c>
      <c r="I137" s="11">
        <v>5090968</v>
      </c>
      <c r="J137" s="11">
        <v>2928147</v>
      </c>
      <c r="K137" s="11">
        <v>4097179</v>
      </c>
      <c r="L137" s="11">
        <v>4620850</v>
      </c>
      <c r="M137" s="11">
        <v>4320052</v>
      </c>
      <c r="N137" s="11">
        <v>4983895</v>
      </c>
      <c r="O137" s="11">
        <v>6054227</v>
      </c>
      <c r="P137" s="11">
        <v>6059586</v>
      </c>
      <c r="Q137" s="11">
        <v>5812337</v>
      </c>
      <c r="R137" s="11">
        <v>6185809</v>
      </c>
      <c r="S137" s="11">
        <v>7683805</v>
      </c>
      <c r="T137" s="11">
        <v>6139070</v>
      </c>
      <c r="U137" s="11">
        <v>7485964</v>
      </c>
      <c r="V137" s="11">
        <v>8193782</v>
      </c>
      <c r="W137" s="11">
        <v>9664599</v>
      </c>
      <c r="X137" s="11">
        <v>7942730</v>
      </c>
      <c r="Y137" s="11">
        <v>9294895</v>
      </c>
    </row>
    <row r="138" spans="1:25">
      <c r="C138" s="11" t="s">
        <v>885</v>
      </c>
      <c r="D138" s="11">
        <v>708325</v>
      </c>
      <c r="E138" s="11">
        <v>622110</v>
      </c>
      <c r="F138" s="11">
        <v>278757</v>
      </c>
      <c r="G138" s="11">
        <v>844999</v>
      </c>
      <c r="H138" s="11">
        <v>796667</v>
      </c>
      <c r="I138" s="11">
        <v>-2162821</v>
      </c>
      <c r="J138" s="11">
        <v>1169032</v>
      </c>
      <c r="K138" s="11">
        <v>523671</v>
      </c>
      <c r="L138" s="11">
        <v>-300798</v>
      </c>
      <c r="M138" s="11">
        <v>663843</v>
      </c>
      <c r="N138" s="11">
        <v>1070332</v>
      </c>
      <c r="O138" s="11">
        <v>5359</v>
      </c>
      <c r="P138" s="11">
        <v>-247249</v>
      </c>
      <c r="Q138" s="11">
        <v>373472</v>
      </c>
      <c r="R138" s="11">
        <v>1497996</v>
      </c>
      <c r="S138" s="11">
        <v>-1544735</v>
      </c>
      <c r="T138" s="11">
        <v>1346894</v>
      </c>
      <c r="U138" s="11">
        <v>707818</v>
      </c>
      <c r="V138" s="11">
        <v>1470817</v>
      </c>
      <c r="W138" s="11">
        <v>-1721869</v>
      </c>
      <c r="X138" s="11">
        <v>1352165</v>
      </c>
      <c r="Y138" s="11">
        <v>627951</v>
      </c>
    </row>
    <row r="139" spans="1:25">
      <c r="C139" s="11" t="s">
        <v>886</v>
      </c>
      <c r="D139" s="11">
        <v>154231</v>
      </c>
      <c r="E139" s="11">
        <v>292055</v>
      </c>
      <c r="F139" s="11">
        <v>42287</v>
      </c>
      <c r="G139" s="11">
        <v>254052</v>
      </c>
      <c r="H139" s="11">
        <v>422328</v>
      </c>
      <c r="I139" s="11">
        <v>351990</v>
      </c>
      <c r="J139" s="11">
        <v>260928</v>
      </c>
      <c r="K139" s="11">
        <v>338294</v>
      </c>
      <c r="L139" s="11">
        <v>397743</v>
      </c>
      <c r="M139" s="11">
        <v>321228</v>
      </c>
      <c r="N139" s="11">
        <v>334706</v>
      </c>
      <c r="O139" s="11">
        <v>344914</v>
      </c>
      <c r="P139" s="11">
        <v>292455</v>
      </c>
      <c r="Q139" s="11">
        <v>325722</v>
      </c>
      <c r="R139" s="11">
        <v>392467</v>
      </c>
      <c r="S139" s="11">
        <v>-219334</v>
      </c>
      <c r="T139" s="11">
        <v>171905</v>
      </c>
      <c r="U139" s="11">
        <v>297237</v>
      </c>
      <c r="V139" s="11">
        <v>321806</v>
      </c>
      <c r="W139" s="11">
        <v>378952</v>
      </c>
      <c r="X139" s="11">
        <v>359956</v>
      </c>
      <c r="Y139" s="11">
        <v>365704</v>
      </c>
    </row>
    <row r="140" spans="1:25">
      <c r="C140" s="11" t="s">
        <v>887</v>
      </c>
      <c r="D140" s="11">
        <v>554094</v>
      </c>
      <c r="E140" s="11">
        <v>330055</v>
      </c>
      <c r="F140" s="11">
        <v>236470</v>
      </c>
      <c r="G140" s="11">
        <v>590947</v>
      </c>
      <c r="H140" s="11">
        <v>374339</v>
      </c>
      <c r="I140" s="11">
        <v>-2514811</v>
      </c>
      <c r="J140" s="11">
        <v>908104</v>
      </c>
      <c r="K140" s="11">
        <v>185377</v>
      </c>
      <c r="L140" s="11">
        <v>-698541</v>
      </c>
      <c r="M140" s="11">
        <v>342615</v>
      </c>
      <c r="N140" s="11">
        <v>735626</v>
      </c>
      <c r="O140" s="11">
        <v>-339555</v>
      </c>
      <c r="P140" s="11">
        <v>-539704</v>
      </c>
      <c r="Q140" s="11">
        <v>47750</v>
      </c>
      <c r="R140" s="11">
        <v>1105529</v>
      </c>
      <c r="S140" s="11">
        <v>-1325401</v>
      </c>
      <c r="T140" s="11">
        <v>1174989</v>
      </c>
      <c r="U140" s="11">
        <v>410581</v>
      </c>
      <c r="V140" s="11">
        <v>1149011</v>
      </c>
      <c r="W140" s="11">
        <v>-2100821</v>
      </c>
      <c r="X140" s="11">
        <v>992209</v>
      </c>
      <c r="Y140" s="11">
        <v>262247</v>
      </c>
    </row>
    <row r="141" spans="1:25">
      <c r="C141" s="11" t="s">
        <v>888</v>
      </c>
      <c r="D141" s="11">
        <v>362690</v>
      </c>
      <c r="E141" s="11">
        <v>215781</v>
      </c>
      <c r="F141" s="11">
        <v>435627</v>
      </c>
      <c r="G141" s="11">
        <v>401692</v>
      </c>
      <c r="H141" s="11">
        <v>112574</v>
      </c>
      <c r="I141" s="11">
        <v>-2253184</v>
      </c>
      <c r="J141" s="11">
        <v>749015</v>
      </c>
      <c r="K141" s="11">
        <v>164062</v>
      </c>
      <c r="L141" s="11">
        <v>-674175</v>
      </c>
      <c r="M141" s="11">
        <v>294808</v>
      </c>
      <c r="N141" s="11">
        <v>804643</v>
      </c>
      <c r="O141" s="11">
        <v>104839</v>
      </c>
      <c r="P141" s="11">
        <v>-66691</v>
      </c>
      <c r="Q141" s="11">
        <v>242990</v>
      </c>
      <c r="R141" s="11">
        <v>582138</v>
      </c>
      <c r="S141" s="11">
        <v>-1045989</v>
      </c>
      <c r="T141" s="11">
        <v>1103460</v>
      </c>
      <c r="U141" s="11">
        <v>-21411</v>
      </c>
      <c r="V141" s="11">
        <v>1495958</v>
      </c>
      <c r="W141" s="11">
        <v>-1575762</v>
      </c>
      <c r="X141" s="11">
        <v>782720</v>
      </c>
      <c r="Y141" s="11">
        <v>742972</v>
      </c>
    </row>
    <row r="142" spans="1:25">
      <c r="C142" s="11" t="s">
        <v>889</v>
      </c>
      <c r="D142" s="11">
        <v>200068</v>
      </c>
      <c r="E142" s="11">
        <v>117231</v>
      </c>
      <c r="F142" s="11">
        <v>-203739</v>
      </c>
      <c r="G142" s="11">
        <v>183322</v>
      </c>
      <c r="H142" s="11">
        <v>267582</v>
      </c>
      <c r="I142" s="11">
        <v>-205689</v>
      </c>
      <c r="J142" s="11">
        <v>179736</v>
      </c>
      <c r="K142" s="11">
        <v>19460</v>
      </c>
      <c r="L142" s="11">
        <v>-11879</v>
      </c>
      <c r="M142" s="11">
        <v>53949</v>
      </c>
      <c r="N142" s="11">
        <v>-45331</v>
      </c>
      <c r="O142" s="11">
        <v>-443754</v>
      </c>
      <c r="P142" s="11">
        <v>-449670</v>
      </c>
      <c r="Q142" s="11">
        <v>-177866</v>
      </c>
      <c r="R142" s="11">
        <v>506784</v>
      </c>
      <c r="S142" s="11">
        <v>-253851</v>
      </c>
      <c r="T142" s="11">
        <v>40624</v>
      </c>
      <c r="U142" s="11">
        <v>411149</v>
      </c>
      <c r="V142" s="11">
        <v>-342687</v>
      </c>
      <c r="W142" s="11">
        <v>-388444</v>
      </c>
      <c r="X142" s="11">
        <v>240327</v>
      </c>
      <c r="Y142" s="11">
        <v>-455813</v>
      </c>
    </row>
    <row r="143" spans="1:25">
      <c r="C143" s="11" t="s">
        <v>890</v>
      </c>
      <c r="D143" s="11">
        <v>-8664</v>
      </c>
      <c r="E143" s="11">
        <v>-2957</v>
      </c>
      <c r="F143" s="11">
        <v>4582</v>
      </c>
      <c r="G143" s="11">
        <v>5933</v>
      </c>
      <c r="H143" s="11">
        <v>-5817</v>
      </c>
      <c r="I143" s="11">
        <v>-55938</v>
      </c>
      <c r="J143" s="11">
        <v>-20647</v>
      </c>
      <c r="K143" s="11">
        <v>1855</v>
      </c>
      <c r="L143" s="11">
        <v>-12487</v>
      </c>
      <c r="M143" s="11">
        <v>-6142</v>
      </c>
      <c r="N143" s="11">
        <v>-23686</v>
      </c>
      <c r="O143" s="11">
        <v>-640</v>
      </c>
      <c r="P143" s="11">
        <v>-23343</v>
      </c>
      <c r="Q143" s="11">
        <v>-17374</v>
      </c>
      <c r="R143" s="11">
        <v>16607</v>
      </c>
      <c r="S143" s="11">
        <v>-25561</v>
      </c>
      <c r="T143" s="11">
        <v>30905</v>
      </c>
      <c r="U143" s="11">
        <v>20843</v>
      </c>
      <c r="V143" s="11">
        <v>-4260</v>
      </c>
      <c r="W143" s="11">
        <v>-136614</v>
      </c>
      <c r="X143" s="11">
        <v>-30837</v>
      </c>
      <c r="Y143" s="11">
        <v>-24911</v>
      </c>
    </row>
    <row r="144" spans="1:25">
      <c r="C144" s="11" t="s">
        <v>891</v>
      </c>
      <c r="D144" s="11">
        <v>2548435</v>
      </c>
      <c r="E144" s="11">
        <v>3170545</v>
      </c>
      <c r="F144" s="11">
        <v>3449302</v>
      </c>
      <c r="G144" s="11">
        <v>4294301</v>
      </c>
      <c r="H144" s="11">
        <v>5090968</v>
      </c>
      <c r="I144" s="11">
        <v>2928147</v>
      </c>
      <c r="J144" s="11">
        <v>4097179</v>
      </c>
      <c r="K144" s="11">
        <v>4620850</v>
      </c>
      <c r="L144" s="11">
        <v>4320052</v>
      </c>
      <c r="M144" s="11">
        <v>4983895</v>
      </c>
      <c r="N144" s="11">
        <v>6054227</v>
      </c>
      <c r="O144" s="11">
        <v>6059586</v>
      </c>
      <c r="P144" s="11">
        <v>5812337</v>
      </c>
      <c r="Q144" s="11">
        <v>6185809</v>
      </c>
      <c r="R144" s="11">
        <v>7683805</v>
      </c>
      <c r="S144" s="11">
        <v>6139070</v>
      </c>
      <c r="T144" s="11">
        <v>7485964</v>
      </c>
      <c r="U144" s="11">
        <v>8193782</v>
      </c>
      <c r="V144" s="11">
        <v>9664599</v>
      </c>
      <c r="W144" s="11">
        <v>7942730</v>
      </c>
      <c r="X144" s="11">
        <v>9294895</v>
      </c>
      <c r="Y144" s="11">
        <v>9922846</v>
      </c>
    </row>
    <row r="146" spans="1:25">
      <c r="D146" s="11">
        <v>2003</v>
      </c>
      <c r="E146" s="11">
        <v>2004</v>
      </c>
      <c r="F146" s="11">
        <v>2005</v>
      </c>
      <c r="G146" s="11">
        <v>2006</v>
      </c>
      <c r="H146" s="11">
        <v>2007</v>
      </c>
      <c r="I146" s="11">
        <v>2008</v>
      </c>
      <c r="J146" s="11">
        <v>2009</v>
      </c>
      <c r="K146" s="11">
        <v>2010</v>
      </c>
      <c r="L146" s="11">
        <v>2011</v>
      </c>
      <c r="M146" s="11">
        <v>2012</v>
      </c>
      <c r="N146" s="11">
        <v>2013</v>
      </c>
      <c r="O146" s="11">
        <v>2014</v>
      </c>
      <c r="P146" s="11">
        <v>2015</v>
      </c>
      <c r="Q146" s="11">
        <v>2016</v>
      </c>
      <c r="R146" s="11">
        <v>2017</v>
      </c>
      <c r="S146" s="11">
        <v>2018</v>
      </c>
      <c r="T146" s="11">
        <v>2019</v>
      </c>
      <c r="U146" s="11">
        <v>2020</v>
      </c>
      <c r="V146" s="11">
        <v>2021</v>
      </c>
      <c r="W146" s="11">
        <v>2022</v>
      </c>
      <c r="X146" s="11">
        <v>2023</v>
      </c>
      <c r="Y146" s="11">
        <v>2024</v>
      </c>
    </row>
    <row r="147" spans="1:25">
      <c r="A147" s="11" t="s">
        <v>897</v>
      </c>
      <c r="C147" s="11" t="s">
        <v>884</v>
      </c>
      <c r="D147" s="11">
        <v>1658552</v>
      </c>
      <c r="E147" s="11">
        <v>2136541</v>
      </c>
      <c r="F147" s="11">
        <v>2398717</v>
      </c>
      <c r="G147" s="11">
        <v>2483696</v>
      </c>
      <c r="H147" s="11">
        <v>2895531</v>
      </c>
      <c r="I147" s="11">
        <v>3097513</v>
      </c>
      <c r="J147" s="11">
        <v>2000508</v>
      </c>
      <c r="K147" s="11">
        <v>2513901</v>
      </c>
      <c r="L147" s="11">
        <v>2927753</v>
      </c>
      <c r="M147" s="11">
        <v>2968362</v>
      </c>
      <c r="N147" s="11">
        <v>3415843</v>
      </c>
      <c r="O147" s="11">
        <v>4443216</v>
      </c>
      <c r="P147" s="11">
        <v>4895752</v>
      </c>
      <c r="Q147" s="11">
        <v>5110389</v>
      </c>
      <c r="R147" s="11">
        <v>5823354</v>
      </c>
      <c r="S147" s="11">
        <v>7115858</v>
      </c>
      <c r="T147" s="11">
        <v>6745536</v>
      </c>
      <c r="U147" s="11">
        <v>8790514</v>
      </c>
      <c r="V147" s="11">
        <v>10262872</v>
      </c>
      <c r="W147" s="11">
        <v>13163847</v>
      </c>
      <c r="X147" s="11">
        <v>10466919</v>
      </c>
      <c r="Y147" s="11">
        <v>12978946</v>
      </c>
    </row>
    <row r="148" spans="1:25">
      <c r="C148" s="11" t="s">
        <v>885</v>
      </c>
      <c r="D148" s="11">
        <v>477989</v>
      </c>
      <c r="E148" s="11">
        <v>262176</v>
      </c>
      <c r="F148" s="11">
        <v>84979</v>
      </c>
      <c r="G148" s="11">
        <v>411835</v>
      </c>
      <c r="H148" s="11">
        <v>201982</v>
      </c>
      <c r="I148" s="11">
        <v>-1097005</v>
      </c>
      <c r="J148" s="11">
        <v>513393</v>
      </c>
      <c r="K148" s="11">
        <v>413852</v>
      </c>
      <c r="L148" s="11">
        <v>40609</v>
      </c>
      <c r="M148" s="11">
        <v>447481</v>
      </c>
      <c r="N148" s="11">
        <v>1027373</v>
      </c>
      <c r="O148" s="11">
        <v>452536</v>
      </c>
      <c r="P148" s="11">
        <v>214637</v>
      </c>
      <c r="Q148" s="11">
        <v>712965</v>
      </c>
      <c r="R148" s="11">
        <v>1292504</v>
      </c>
      <c r="S148" s="11">
        <v>-370322</v>
      </c>
      <c r="T148" s="11">
        <v>2044978</v>
      </c>
      <c r="U148" s="11">
        <v>1472358</v>
      </c>
      <c r="V148" s="11">
        <v>2900976</v>
      </c>
      <c r="W148" s="11">
        <v>-2696928</v>
      </c>
      <c r="X148" s="11">
        <v>2512027</v>
      </c>
      <c r="Y148" s="11">
        <v>2903918</v>
      </c>
    </row>
    <row r="149" spans="1:25">
      <c r="C149" s="11" t="s">
        <v>886</v>
      </c>
      <c r="D149" s="11">
        <v>113468</v>
      </c>
      <c r="E149" s="11">
        <v>148198</v>
      </c>
      <c r="F149" s="11">
        <v>116476</v>
      </c>
      <c r="G149" s="11">
        <v>188319</v>
      </c>
      <c r="H149" s="11">
        <v>196967</v>
      </c>
      <c r="I149" s="11">
        <v>303218</v>
      </c>
      <c r="J149" s="11">
        <v>155760</v>
      </c>
      <c r="K149" s="11">
        <v>207842</v>
      </c>
      <c r="L149" s="11">
        <v>191138</v>
      </c>
      <c r="M149" s="11">
        <v>211419</v>
      </c>
      <c r="N149" s="11">
        <v>211769</v>
      </c>
      <c r="O149" s="11">
        <v>146073</v>
      </c>
      <c r="P149" s="11">
        <v>426321</v>
      </c>
      <c r="Q149" s="11">
        <v>374243</v>
      </c>
      <c r="R149" s="11">
        <v>333318</v>
      </c>
      <c r="S149" s="11">
        <v>318946</v>
      </c>
      <c r="T149" s="11">
        <v>276977</v>
      </c>
      <c r="U149" s="11">
        <v>173646</v>
      </c>
      <c r="V149" s="11">
        <v>410279</v>
      </c>
      <c r="W149" s="11">
        <v>333472</v>
      </c>
      <c r="X149" s="11">
        <v>306282</v>
      </c>
      <c r="Y149" s="11">
        <v>292011</v>
      </c>
    </row>
    <row r="150" spans="1:25">
      <c r="C150" s="11" t="s">
        <v>887</v>
      </c>
      <c r="D150" s="11">
        <v>364521</v>
      </c>
      <c r="E150" s="11">
        <v>113978</v>
      </c>
      <c r="F150" s="11">
        <v>-31497</v>
      </c>
      <c r="G150" s="11">
        <v>223516</v>
      </c>
      <c r="H150" s="11">
        <v>5015</v>
      </c>
      <c r="I150" s="11">
        <v>-1400223</v>
      </c>
      <c r="J150" s="11">
        <v>357633</v>
      </c>
      <c r="K150" s="11">
        <v>206010</v>
      </c>
      <c r="L150" s="11">
        <v>-150529</v>
      </c>
      <c r="M150" s="11">
        <v>236062</v>
      </c>
      <c r="N150" s="11">
        <v>815604</v>
      </c>
      <c r="O150" s="11">
        <v>306463</v>
      </c>
      <c r="P150" s="11">
        <v>-211684</v>
      </c>
      <c r="Q150" s="11">
        <v>338722</v>
      </c>
      <c r="R150" s="11">
        <v>959186</v>
      </c>
      <c r="S150" s="11">
        <v>-689268</v>
      </c>
      <c r="T150" s="11">
        <v>1768001</v>
      </c>
      <c r="U150" s="11">
        <v>1298712</v>
      </c>
      <c r="V150" s="11">
        <v>2490696</v>
      </c>
      <c r="W150" s="11">
        <v>-3030400</v>
      </c>
      <c r="X150" s="11">
        <v>2205745</v>
      </c>
      <c r="Y150" s="11">
        <v>2611907</v>
      </c>
    </row>
    <row r="151" spans="1:25">
      <c r="C151" s="11" t="s">
        <v>888</v>
      </c>
      <c r="D151" s="11">
        <v>381665</v>
      </c>
      <c r="E151" s="11">
        <v>117593</v>
      </c>
      <c r="F151" s="11">
        <v>-22756</v>
      </c>
      <c r="G151" s="11">
        <v>227080</v>
      </c>
      <c r="H151" s="11">
        <v>22840</v>
      </c>
      <c r="I151" s="11">
        <v>-1188331</v>
      </c>
      <c r="J151" s="11">
        <v>409229</v>
      </c>
      <c r="K151" s="11">
        <v>217550</v>
      </c>
      <c r="L151" s="11">
        <v>-143326</v>
      </c>
      <c r="M151" s="11">
        <v>260376</v>
      </c>
      <c r="N151" s="11">
        <v>870982</v>
      </c>
      <c r="O151" s="11">
        <v>343815</v>
      </c>
      <c r="P151" s="11">
        <v>-161506</v>
      </c>
      <c r="Q151" s="11">
        <v>388834</v>
      </c>
      <c r="R151" s="11">
        <v>995989</v>
      </c>
      <c r="S151" s="11">
        <v>-648161</v>
      </c>
      <c r="T151" s="11">
        <v>1747196</v>
      </c>
      <c r="U151" s="11">
        <v>1316181</v>
      </c>
      <c r="V151" s="11">
        <v>2484428</v>
      </c>
      <c r="W151" s="11">
        <v>-2885386</v>
      </c>
      <c r="X151" s="11">
        <v>2262246</v>
      </c>
      <c r="Y151" s="11">
        <v>2636651</v>
      </c>
    </row>
    <row r="152" spans="1:25">
      <c r="C152" s="11" t="s">
        <v>889</v>
      </c>
      <c r="D152" s="11" t="s">
        <v>185</v>
      </c>
      <c r="E152" s="11" t="s">
        <v>185</v>
      </c>
      <c r="F152" s="11" t="s">
        <v>185</v>
      </c>
      <c r="G152" s="11" t="s">
        <v>185</v>
      </c>
      <c r="H152" s="11" t="s">
        <v>185</v>
      </c>
      <c r="I152" s="11" t="s">
        <v>185</v>
      </c>
      <c r="J152" s="11" t="s">
        <v>185</v>
      </c>
      <c r="K152" s="11" t="s">
        <v>185</v>
      </c>
      <c r="L152" s="11" t="s">
        <v>185</v>
      </c>
      <c r="M152" s="11" t="s">
        <v>185</v>
      </c>
      <c r="N152" s="11" t="s">
        <v>185</v>
      </c>
      <c r="O152" s="11" t="s">
        <v>185</v>
      </c>
      <c r="P152" s="11" t="s">
        <v>185</v>
      </c>
      <c r="Q152" s="11" t="s">
        <v>185</v>
      </c>
      <c r="R152" s="11" t="s">
        <v>185</v>
      </c>
      <c r="S152" s="11" t="s">
        <v>185</v>
      </c>
      <c r="T152" s="11" t="s">
        <v>185</v>
      </c>
      <c r="U152" s="11" t="s">
        <v>185</v>
      </c>
      <c r="V152" s="11" t="s">
        <v>185</v>
      </c>
      <c r="W152" s="11" t="s">
        <v>185</v>
      </c>
      <c r="X152" s="11" t="s">
        <v>185</v>
      </c>
      <c r="Y152" s="11" t="s">
        <v>185</v>
      </c>
    </row>
    <row r="153" spans="1:25">
      <c r="C153" s="11" t="s">
        <v>890</v>
      </c>
      <c r="D153" s="11">
        <v>-17144</v>
      </c>
      <c r="E153" s="11">
        <v>-3615</v>
      </c>
      <c r="F153" s="11">
        <v>-8741</v>
      </c>
      <c r="G153" s="11">
        <v>-3564</v>
      </c>
      <c r="H153" s="11">
        <v>-17825</v>
      </c>
      <c r="I153" s="11">
        <v>-211892</v>
      </c>
      <c r="J153" s="11">
        <v>-51596</v>
      </c>
      <c r="K153" s="11">
        <v>-11540</v>
      </c>
      <c r="L153" s="11">
        <v>-7203</v>
      </c>
      <c r="M153" s="11">
        <v>-24314</v>
      </c>
      <c r="N153" s="11">
        <v>-55378</v>
      </c>
      <c r="O153" s="11">
        <v>-37352</v>
      </c>
      <c r="P153" s="11">
        <v>-50178</v>
      </c>
      <c r="Q153" s="11">
        <v>-50112</v>
      </c>
      <c r="R153" s="11">
        <v>-36803</v>
      </c>
      <c r="S153" s="11">
        <v>-41107</v>
      </c>
      <c r="T153" s="11">
        <v>20805</v>
      </c>
      <c r="U153" s="11">
        <v>-17469</v>
      </c>
      <c r="V153" s="11">
        <v>6268</v>
      </c>
      <c r="W153" s="11">
        <v>-145014</v>
      </c>
      <c r="X153" s="11">
        <v>-56501</v>
      </c>
      <c r="Y153" s="11">
        <v>-24744</v>
      </c>
    </row>
    <row r="154" spans="1:25">
      <c r="C154" s="11" t="s">
        <v>891</v>
      </c>
      <c r="D154" s="11">
        <v>2136541</v>
      </c>
      <c r="E154" s="11">
        <v>2398717</v>
      </c>
      <c r="F154" s="11">
        <v>2483696</v>
      </c>
      <c r="G154" s="11">
        <v>2895531</v>
      </c>
      <c r="H154" s="11">
        <v>3097513</v>
      </c>
      <c r="I154" s="11">
        <v>2000508</v>
      </c>
      <c r="J154" s="11">
        <v>2513901</v>
      </c>
      <c r="K154" s="11">
        <v>2927753</v>
      </c>
      <c r="L154" s="11">
        <v>2968362</v>
      </c>
      <c r="M154" s="11">
        <v>3415843</v>
      </c>
      <c r="N154" s="11">
        <v>4443216</v>
      </c>
      <c r="O154" s="11">
        <v>4895752</v>
      </c>
      <c r="P154" s="11">
        <v>5110389</v>
      </c>
      <c r="Q154" s="11">
        <v>5823354</v>
      </c>
      <c r="R154" s="11">
        <v>7115858</v>
      </c>
      <c r="S154" s="11">
        <v>6745536</v>
      </c>
      <c r="T154" s="11">
        <v>8790514</v>
      </c>
      <c r="U154" s="11">
        <v>10262872</v>
      </c>
      <c r="V154" s="11">
        <v>13163847</v>
      </c>
      <c r="W154" s="11">
        <v>10466919</v>
      </c>
      <c r="X154" s="11">
        <v>12978946</v>
      </c>
      <c r="Y154" s="11">
        <v>15882864</v>
      </c>
    </row>
    <row r="156" spans="1:25">
      <c r="D156" s="11">
        <v>2003</v>
      </c>
      <c r="E156" s="11">
        <v>2004</v>
      </c>
      <c r="F156" s="11">
        <v>2005</v>
      </c>
      <c r="G156" s="11">
        <v>2006</v>
      </c>
      <c r="H156" s="11">
        <v>2007</v>
      </c>
      <c r="I156" s="11">
        <v>2008</v>
      </c>
      <c r="J156" s="11">
        <v>2009</v>
      </c>
      <c r="K156" s="11">
        <v>2010</v>
      </c>
      <c r="L156" s="11">
        <v>2011</v>
      </c>
      <c r="M156" s="11">
        <v>2012</v>
      </c>
      <c r="N156" s="11">
        <v>2013</v>
      </c>
      <c r="O156" s="11">
        <v>2014</v>
      </c>
      <c r="P156" s="11">
        <v>2015</v>
      </c>
      <c r="Q156" s="11">
        <v>2016</v>
      </c>
      <c r="R156" s="11">
        <v>2017</v>
      </c>
      <c r="S156" s="11">
        <v>2018</v>
      </c>
      <c r="T156" s="11">
        <v>2019</v>
      </c>
      <c r="U156" s="11">
        <v>2020</v>
      </c>
      <c r="V156" s="11">
        <v>2021</v>
      </c>
      <c r="W156" s="11">
        <v>2022</v>
      </c>
      <c r="X156" s="11">
        <v>2023</v>
      </c>
      <c r="Y156" s="11">
        <v>2024</v>
      </c>
    </row>
    <row r="157" spans="1:25">
      <c r="A157" s="11" t="s">
        <v>898</v>
      </c>
      <c r="C157" s="11" t="s">
        <v>884</v>
      </c>
      <c r="D157" s="11">
        <v>1373980</v>
      </c>
      <c r="E157" s="11">
        <v>2079422</v>
      </c>
      <c r="F157" s="11">
        <v>2560418</v>
      </c>
      <c r="G157" s="11">
        <v>3317705</v>
      </c>
      <c r="H157" s="11">
        <v>4328960</v>
      </c>
      <c r="I157" s="11">
        <v>5247990</v>
      </c>
      <c r="J157" s="11">
        <v>2748428</v>
      </c>
      <c r="K157" s="11">
        <v>3995295</v>
      </c>
      <c r="L157" s="11">
        <v>4900246</v>
      </c>
      <c r="M157" s="11">
        <v>4501438</v>
      </c>
      <c r="N157" s="11">
        <v>5321857</v>
      </c>
      <c r="O157" s="11">
        <v>6472877</v>
      </c>
      <c r="P157" s="11">
        <v>6770629</v>
      </c>
      <c r="Q157" s="11">
        <v>6756163</v>
      </c>
      <c r="R157" s="11">
        <v>7146320</v>
      </c>
      <c r="S157" s="11">
        <v>9118138</v>
      </c>
      <c r="T157" s="11">
        <v>7899563</v>
      </c>
      <c r="U157" s="11">
        <v>9478014</v>
      </c>
      <c r="V157" s="11">
        <v>10615016</v>
      </c>
      <c r="W157" s="11">
        <v>12061294</v>
      </c>
      <c r="X157" s="11">
        <v>10279726</v>
      </c>
      <c r="Y157" s="11">
        <v>11482589</v>
      </c>
    </row>
    <row r="158" spans="1:25">
      <c r="C158" s="11" t="s">
        <v>885</v>
      </c>
      <c r="D158" s="11">
        <v>705442</v>
      </c>
      <c r="E158" s="11">
        <v>480996</v>
      </c>
      <c r="F158" s="11">
        <v>757287</v>
      </c>
      <c r="G158" s="11">
        <v>1011255</v>
      </c>
      <c r="H158" s="11">
        <v>919030</v>
      </c>
      <c r="I158" s="11">
        <v>-2499562</v>
      </c>
      <c r="J158" s="11">
        <v>1246867</v>
      </c>
      <c r="K158" s="11">
        <v>904951</v>
      </c>
      <c r="L158" s="11">
        <v>-398808</v>
      </c>
      <c r="M158" s="11">
        <v>820419</v>
      </c>
      <c r="N158" s="11">
        <v>1151020</v>
      </c>
      <c r="O158" s="11">
        <v>297752</v>
      </c>
      <c r="P158" s="11">
        <v>-14466</v>
      </c>
      <c r="Q158" s="11">
        <v>390157</v>
      </c>
      <c r="R158" s="11">
        <v>1971818</v>
      </c>
      <c r="S158" s="11">
        <v>-1218575</v>
      </c>
      <c r="T158" s="11">
        <v>1578451</v>
      </c>
      <c r="U158" s="11">
        <v>1137002</v>
      </c>
      <c r="V158" s="11">
        <v>1446278</v>
      </c>
      <c r="W158" s="11">
        <v>-1781568</v>
      </c>
      <c r="X158" s="11">
        <v>1202863</v>
      </c>
      <c r="Y158" s="11">
        <v>626695</v>
      </c>
    </row>
    <row r="159" spans="1:25">
      <c r="C159" s="11" t="s">
        <v>886</v>
      </c>
      <c r="D159" s="11">
        <v>118003</v>
      </c>
      <c r="E159" s="11">
        <v>84753</v>
      </c>
      <c r="F159" s="11">
        <v>186684</v>
      </c>
      <c r="G159" s="11">
        <v>137331</v>
      </c>
      <c r="H159" s="11">
        <v>147782</v>
      </c>
      <c r="I159" s="11">
        <v>-38550</v>
      </c>
      <c r="J159" s="11">
        <v>63696</v>
      </c>
      <c r="K159" s="11">
        <v>79150</v>
      </c>
      <c r="L159" s="11">
        <v>6950</v>
      </c>
      <c r="M159" s="11">
        <v>103974</v>
      </c>
      <c r="N159" s="11">
        <v>287432</v>
      </c>
      <c r="O159" s="11">
        <v>431625</v>
      </c>
      <c r="P159" s="11">
        <v>196922</v>
      </c>
      <c r="Q159" s="11">
        <v>21743</v>
      </c>
      <c r="R159" s="11">
        <v>139940</v>
      </c>
      <c r="S159" s="11">
        <v>171300</v>
      </c>
      <c r="T159" s="11">
        <v>-25304</v>
      </c>
      <c r="U159" s="11">
        <v>395995</v>
      </c>
      <c r="V159" s="11">
        <v>197255</v>
      </c>
      <c r="W159" s="11">
        <v>159463</v>
      </c>
      <c r="X159" s="11">
        <v>-4691</v>
      </c>
      <c r="Y159" s="11">
        <v>157821</v>
      </c>
    </row>
    <row r="160" spans="1:25">
      <c r="C160" s="11" t="s">
        <v>887</v>
      </c>
      <c r="D160" s="11">
        <v>587439</v>
      </c>
      <c r="E160" s="11">
        <v>396243</v>
      </c>
      <c r="F160" s="11">
        <v>570603</v>
      </c>
      <c r="G160" s="11">
        <v>873924</v>
      </c>
      <c r="H160" s="11">
        <v>771248</v>
      </c>
      <c r="I160" s="11">
        <v>-2461012</v>
      </c>
      <c r="J160" s="11">
        <v>1183171</v>
      </c>
      <c r="K160" s="11">
        <v>825801</v>
      </c>
      <c r="L160" s="11">
        <v>-405758</v>
      </c>
      <c r="M160" s="11">
        <v>716445</v>
      </c>
      <c r="N160" s="11">
        <v>863588</v>
      </c>
      <c r="O160" s="11">
        <v>-133873</v>
      </c>
      <c r="P160" s="11">
        <v>-211388</v>
      </c>
      <c r="Q160" s="11">
        <v>368414</v>
      </c>
      <c r="R160" s="11">
        <v>1831878</v>
      </c>
      <c r="S160" s="11">
        <v>-1389875</v>
      </c>
      <c r="T160" s="11">
        <v>1603756</v>
      </c>
      <c r="U160" s="11">
        <v>741006</v>
      </c>
      <c r="V160" s="11">
        <v>1249023</v>
      </c>
      <c r="W160" s="11">
        <v>-1941032</v>
      </c>
      <c r="X160" s="11">
        <v>1207554</v>
      </c>
      <c r="Y160" s="11">
        <v>468874</v>
      </c>
    </row>
    <row r="161" spans="1:25">
      <c r="C161" s="11" t="s">
        <v>888</v>
      </c>
      <c r="D161" s="11">
        <v>381342</v>
      </c>
      <c r="E161" s="11">
        <v>248874</v>
      </c>
      <c r="F161" s="11">
        <v>645836</v>
      </c>
      <c r="G161" s="11">
        <v>689469</v>
      </c>
      <c r="H161" s="11">
        <v>385958</v>
      </c>
      <c r="I161" s="11">
        <v>-1962852</v>
      </c>
      <c r="J161" s="11">
        <v>925638</v>
      </c>
      <c r="K161" s="11">
        <v>595199</v>
      </c>
      <c r="L161" s="11">
        <v>-637202</v>
      </c>
      <c r="M161" s="11">
        <v>698280</v>
      </c>
      <c r="N161" s="11">
        <v>1096865</v>
      </c>
      <c r="O161" s="11">
        <v>458532</v>
      </c>
      <c r="P161" s="11">
        <v>331805</v>
      </c>
      <c r="Q161" s="11">
        <v>507970</v>
      </c>
      <c r="R161" s="11">
        <v>1123642</v>
      </c>
      <c r="S161" s="11">
        <v>-1006388</v>
      </c>
      <c r="T161" s="11">
        <v>1544406</v>
      </c>
      <c r="U161" s="11">
        <v>50574</v>
      </c>
      <c r="V161" s="11">
        <v>1782002</v>
      </c>
      <c r="W161" s="11">
        <v>-1213957</v>
      </c>
      <c r="X161" s="11">
        <v>938956</v>
      </c>
      <c r="Y161" s="11">
        <v>1108317</v>
      </c>
    </row>
    <row r="162" spans="1:25">
      <c r="C162" s="11" t="s">
        <v>889</v>
      </c>
      <c r="D162" s="11">
        <v>206097</v>
      </c>
      <c r="E162" s="11">
        <v>147369</v>
      </c>
      <c r="F162" s="11">
        <v>-177411</v>
      </c>
      <c r="G162" s="11">
        <v>184455</v>
      </c>
      <c r="H162" s="11">
        <v>385290</v>
      </c>
      <c r="I162" s="11">
        <v>-498160</v>
      </c>
      <c r="J162" s="11">
        <v>257533</v>
      </c>
      <c r="K162" s="11">
        <v>-25245</v>
      </c>
      <c r="L162" s="11">
        <v>-10068</v>
      </c>
      <c r="M162" s="11">
        <v>-22580</v>
      </c>
      <c r="N162" s="11">
        <v>-188573</v>
      </c>
      <c r="O162" s="11">
        <v>-688587</v>
      </c>
      <c r="P162" s="11">
        <v>-561298</v>
      </c>
      <c r="Q162" s="11">
        <v>-281162</v>
      </c>
      <c r="R162" s="11">
        <v>647152</v>
      </c>
      <c r="S162" s="11">
        <v>-396939</v>
      </c>
      <c r="T162" s="11">
        <v>77144</v>
      </c>
      <c r="U162" s="11">
        <v>573669</v>
      </c>
      <c r="V162" s="11">
        <v>-579412</v>
      </c>
      <c r="W162" s="11">
        <v>-733212</v>
      </c>
      <c r="X162" s="11">
        <v>244754</v>
      </c>
      <c r="Y162" s="11">
        <v>-586751</v>
      </c>
    </row>
    <row r="163" spans="1:25">
      <c r="C163" s="11" t="s">
        <v>890</v>
      </c>
      <c r="D163" s="11">
        <v>0</v>
      </c>
      <c r="E163" s="11">
        <v>0</v>
      </c>
      <c r="F163" s="11">
        <v>102178</v>
      </c>
      <c r="G163" s="11">
        <v>0</v>
      </c>
      <c r="H163" s="11">
        <v>0</v>
      </c>
      <c r="I163" s="11">
        <v>0</v>
      </c>
      <c r="J163" s="11">
        <v>0</v>
      </c>
      <c r="K163" s="11">
        <v>255847</v>
      </c>
      <c r="L163" s="11">
        <v>241512</v>
      </c>
      <c r="M163" s="11">
        <v>40745</v>
      </c>
      <c r="N163" s="11">
        <v>-44704</v>
      </c>
      <c r="O163" s="11">
        <v>96182</v>
      </c>
      <c r="P163" s="11">
        <v>18106</v>
      </c>
      <c r="Q163" s="11">
        <v>141605</v>
      </c>
      <c r="R163" s="11">
        <v>61085</v>
      </c>
      <c r="S163" s="11">
        <v>13451</v>
      </c>
      <c r="T163" s="11">
        <v>-17794</v>
      </c>
      <c r="U163" s="11">
        <v>116763</v>
      </c>
      <c r="V163" s="11">
        <v>46433</v>
      </c>
      <c r="W163" s="11">
        <v>6137</v>
      </c>
      <c r="X163" s="11">
        <v>23844</v>
      </c>
      <c r="Y163" s="11">
        <v>-52692</v>
      </c>
    </row>
    <row r="164" spans="1:25">
      <c r="C164" s="11" t="s">
        <v>891</v>
      </c>
      <c r="D164" s="11">
        <v>2079422</v>
      </c>
      <c r="E164" s="11">
        <v>2560418</v>
      </c>
      <c r="F164" s="11">
        <v>3317705</v>
      </c>
      <c r="G164" s="11">
        <v>4328960</v>
      </c>
      <c r="H164" s="11">
        <v>5247990</v>
      </c>
      <c r="I164" s="11">
        <v>2748428</v>
      </c>
      <c r="J164" s="11">
        <v>3995295</v>
      </c>
      <c r="K164" s="11">
        <v>4900246</v>
      </c>
      <c r="L164" s="11">
        <v>4501438</v>
      </c>
      <c r="M164" s="11">
        <v>5321857</v>
      </c>
      <c r="N164" s="11">
        <v>6472877</v>
      </c>
      <c r="O164" s="11">
        <v>6770629</v>
      </c>
      <c r="P164" s="11">
        <v>6756163</v>
      </c>
      <c r="Q164" s="11">
        <v>7146320</v>
      </c>
      <c r="R164" s="11">
        <v>9118138</v>
      </c>
      <c r="S164" s="11">
        <v>7899563</v>
      </c>
      <c r="T164" s="11">
        <v>9478014</v>
      </c>
      <c r="U164" s="11">
        <v>10615016</v>
      </c>
      <c r="V164" s="11">
        <v>12061294</v>
      </c>
      <c r="W164" s="11">
        <v>10279726</v>
      </c>
      <c r="X164" s="11">
        <v>11482589</v>
      </c>
      <c r="Y164" s="11">
        <v>12109284</v>
      </c>
    </row>
    <row r="166" spans="1:25">
      <c r="D166" s="11">
        <v>2003</v>
      </c>
      <c r="E166" s="11">
        <v>2004</v>
      </c>
      <c r="F166" s="11">
        <v>2005</v>
      </c>
      <c r="G166" s="11">
        <v>2006</v>
      </c>
      <c r="H166" s="11">
        <v>2007</v>
      </c>
      <c r="I166" s="11">
        <v>2008</v>
      </c>
      <c r="J166" s="11">
        <v>2009</v>
      </c>
      <c r="K166" s="11">
        <v>2010</v>
      </c>
      <c r="L166" s="11">
        <v>2011</v>
      </c>
      <c r="M166" s="11">
        <v>2012</v>
      </c>
      <c r="N166" s="11">
        <v>2013</v>
      </c>
      <c r="O166" s="11">
        <v>2014</v>
      </c>
      <c r="P166" s="11">
        <v>2015</v>
      </c>
      <c r="Q166" s="11">
        <v>2016</v>
      </c>
      <c r="R166" s="11">
        <v>2017</v>
      </c>
      <c r="S166" s="11">
        <v>2018</v>
      </c>
      <c r="T166" s="11">
        <v>2019</v>
      </c>
      <c r="U166" s="11">
        <v>2020</v>
      </c>
      <c r="V166" s="11">
        <v>2021</v>
      </c>
      <c r="W166" s="11">
        <v>2022</v>
      </c>
      <c r="X166" s="11">
        <v>2023</v>
      </c>
      <c r="Y166" s="11">
        <v>2024</v>
      </c>
    </row>
    <row r="167" spans="1:25">
      <c r="A167" s="11" t="s">
        <v>899</v>
      </c>
      <c r="C167" s="11" t="s">
        <v>884</v>
      </c>
      <c r="D167" s="11">
        <v>1335792</v>
      </c>
      <c r="E167" s="11">
        <v>1839509</v>
      </c>
      <c r="F167" s="11">
        <v>2123259</v>
      </c>
      <c r="G167" s="11">
        <v>2304013</v>
      </c>
      <c r="H167" s="11">
        <v>2791893</v>
      </c>
      <c r="I167" s="11">
        <v>3231651</v>
      </c>
      <c r="J167" s="11">
        <v>2132433</v>
      </c>
      <c r="K167" s="11">
        <v>2917681</v>
      </c>
      <c r="L167" s="11">
        <v>3545769</v>
      </c>
      <c r="M167" s="11">
        <v>3841901</v>
      </c>
      <c r="N167" s="11">
        <v>4545361</v>
      </c>
      <c r="O167" s="11">
        <v>5864600</v>
      </c>
      <c r="P167" s="11">
        <v>6642507</v>
      </c>
      <c r="Q167" s="11">
        <v>6209080</v>
      </c>
      <c r="R167" s="11">
        <v>6570218</v>
      </c>
      <c r="S167" s="11">
        <v>7941551</v>
      </c>
      <c r="T167" s="11">
        <v>7539222</v>
      </c>
      <c r="U167" s="11">
        <v>9296241</v>
      </c>
      <c r="V167" s="11">
        <v>11834628</v>
      </c>
      <c r="W167" s="11">
        <v>15250615</v>
      </c>
      <c r="X167" s="11">
        <v>12126970</v>
      </c>
      <c r="Y167" s="11">
        <v>14736519</v>
      </c>
    </row>
    <row r="168" spans="1:25">
      <c r="C168" s="11" t="s">
        <v>885</v>
      </c>
      <c r="D168" s="11">
        <v>503717</v>
      </c>
      <c r="E168" s="11">
        <v>283750</v>
      </c>
      <c r="F168" s="11">
        <v>180754</v>
      </c>
      <c r="G168" s="11">
        <v>487880</v>
      </c>
      <c r="H168" s="11">
        <v>439758</v>
      </c>
      <c r="I168" s="11">
        <v>-1099218</v>
      </c>
      <c r="J168" s="11">
        <v>785248</v>
      </c>
      <c r="K168" s="11">
        <v>628088</v>
      </c>
      <c r="L168" s="11">
        <v>296132</v>
      </c>
      <c r="M168" s="11">
        <v>703460</v>
      </c>
      <c r="N168" s="11">
        <v>1319239</v>
      </c>
      <c r="O168" s="11">
        <v>777907</v>
      </c>
      <c r="P168" s="11">
        <v>-433427</v>
      </c>
      <c r="Q168" s="11">
        <v>361138</v>
      </c>
      <c r="R168" s="11">
        <v>1371333</v>
      </c>
      <c r="S168" s="11">
        <v>-402329</v>
      </c>
      <c r="T168" s="11">
        <v>1757019</v>
      </c>
      <c r="U168" s="11">
        <v>2538388</v>
      </c>
      <c r="V168" s="11">
        <v>3415987</v>
      </c>
      <c r="W168" s="11">
        <v>-3123645</v>
      </c>
      <c r="X168" s="11">
        <v>2609549</v>
      </c>
      <c r="Y168" s="11">
        <v>3706823</v>
      </c>
    </row>
    <row r="169" spans="1:25">
      <c r="C169" s="11" t="s">
        <v>886</v>
      </c>
      <c r="D169" s="11">
        <v>33981</v>
      </c>
      <c r="E169" s="11">
        <v>61786</v>
      </c>
      <c r="F169" s="11">
        <v>89258</v>
      </c>
      <c r="G169" s="11">
        <v>145481</v>
      </c>
      <c r="H169" s="11">
        <v>275617</v>
      </c>
      <c r="I169" s="11">
        <v>126804</v>
      </c>
      <c r="J169" s="11">
        <v>219302</v>
      </c>
      <c r="K169" s="11">
        <v>178952</v>
      </c>
      <c r="L169" s="11">
        <v>123357</v>
      </c>
      <c r="M169" s="11">
        <v>239065</v>
      </c>
      <c r="N169" s="11">
        <v>-62642</v>
      </c>
      <c r="O169" s="11">
        <v>154311</v>
      </c>
      <c r="P169" s="11">
        <v>-187306</v>
      </c>
      <c r="Q169" s="11">
        <v>-139700</v>
      </c>
      <c r="R169" s="11">
        <v>149633</v>
      </c>
      <c r="S169" s="11">
        <v>156916</v>
      </c>
      <c r="T169" s="11">
        <v>-291427</v>
      </c>
      <c r="U169" s="11">
        <v>687417</v>
      </c>
      <c r="V169" s="11">
        <v>-53068</v>
      </c>
      <c r="W169" s="11">
        <v>2585</v>
      </c>
      <c r="X169" s="11">
        <v>133014</v>
      </c>
      <c r="Y169" s="11">
        <v>421336</v>
      </c>
    </row>
    <row r="170" spans="1:25">
      <c r="C170" s="11" t="s">
        <v>887</v>
      </c>
      <c r="D170" s="11">
        <v>469736</v>
      </c>
      <c r="E170" s="11">
        <v>221964</v>
      </c>
      <c r="F170" s="11">
        <v>91496</v>
      </c>
      <c r="G170" s="11">
        <v>342399</v>
      </c>
      <c r="H170" s="11">
        <v>164141</v>
      </c>
      <c r="I170" s="11">
        <v>-1226022</v>
      </c>
      <c r="J170" s="11">
        <v>565946</v>
      </c>
      <c r="K170" s="11">
        <v>449136</v>
      </c>
      <c r="L170" s="11">
        <v>172775</v>
      </c>
      <c r="M170" s="11">
        <v>464395</v>
      </c>
      <c r="N170" s="11">
        <v>1381881</v>
      </c>
      <c r="O170" s="11">
        <v>623596</v>
      </c>
      <c r="P170" s="11">
        <v>-246121</v>
      </c>
      <c r="Q170" s="11">
        <v>500838</v>
      </c>
      <c r="R170" s="11">
        <v>1221700</v>
      </c>
      <c r="S170" s="11">
        <v>-559245</v>
      </c>
      <c r="T170" s="11">
        <v>2048446</v>
      </c>
      <c r="U170" s="11">
        <v>1850971</v>
      </c>
      <c r="V170" s="11">
        <v>3469055</v>
      </c>
      <c r="W170" s="11">
        <v>-3126230</v>
      </c>
      <c r="X170" s="11">
        <v>2476535</v>
      </c>
      <c r="Y170" s="11">
        <v>3285487</v>
      </c>
    </row>
    <row r="171" spans="1:25">
      <c r="C171" s="11" t="s">
        <v>888</v>
      </c>
      <c r="D171" s="11">
        <v>406726</v>
      </c>
      <c r="E171" s="11">
        <v>182564</v>
      </c>
      <c r="F171" s="11">
        <v>67959</v>
      </c>
      <c r="G171" s="11">
        <v>330709</v>
      </c>
      <c r="H171" s="11">
        <v>130538</v>
      </c>
      <c r="I171" s="11">
        <v>-1226022</v>
      </c>
      <c r="J171" s="11">
        <v>565946</v>
      </c>
      <c r="K171" s="11">
        <v>449136</v>
      </c>
      <c r="L171" s="11">
        <v>-65079</v>
      </c>
      <c r="M171" s="11">
        <v>363773</v>
      </c>
      <c r="N171" s="11">
        <v>1309770</v>
      </c>
      <c r="O171" s="11">
        <v>626595</v>
      </c>
      <c r="P171" s="11">
        <v>-188078</v>
      </c>
      <c r="Q171" s="11">
        <v>471542</v>
      </c>
      <c r="R171" s="11">
        <v>1180519</v>
      </c>
      <c r="S171" s="11">
        <v>-565547</v>
      </c>
      <c r="T171" s="11">
        <v>2067560</v>
      </c>
      <c r="U171" s="11">
        <v>1755583</v>
      </c>
      <c r="V171" s="11">
        <v>2960319</v>
      </c>
      <c r="W171" s="11">
        <v>-3073892</v>
      </c>
      <c r="X171" s="11">
        <v>2460023</v>
      </c>
      <c r="Y171" s="11">
        <v>2826201</v>
      </c>
    </row>
    <row r="172" spans="1:25">
      <c r="C172" s="11" t="s">
        <v>889</v>
      </c>
      <c r="D172" s="11" t="s">
        <v>185</v>
      </c>
      <c r="E172" s="11" t="s">
        <v>185</v>
      </c>
      <c r="F172" s="11" t="s">
        <v>185</v>
      </c>
      <c r="G172" s="11" t="s">
        <v>185</v>
      </c>
      <c r="H172" s="11" t="s">
        <v>185</v>
      </c>
      <c r="I172" s="11" t="s">
        <v>185</v>
      </c>
      <c r="J172" s="11" t="s">
        <v>185</v>
      </c>
      <c r="K172" s="11" t="s">
        <v>185</v>
      </c>
      <c r="L172" s="11" t="s">
        <v>185</v>
      </c>
      <c r="M172" s="11" t="s">
        <v>185</v>
      </c>
      <c r="N172" s="11" t="s">
        <v>185</v>
      </c>
      <c r="O172" s="11" t="s">
        <v>185</v>
      </c>
      <c r="P172" s="11" t="s">
        <v>185</v>
      </c>
      <c r="Q172" s="11" t="s">
        <v>185</v>
      </c>
      <c r="R172" s="11" t="s">
        <v>185</v>
      </c>
      <c r="S172" s="11" t="s">
        <v>185</v>
      </c>
      <c r="T172" s="11" t="s">
        <v>185</v>
      </c>
      <c r="U172" s="11" t="s">
        <v>185</v>
      </c>
      <c r="V172" s="11" t="s">
        <v>185</v>
      </c>
      <c r="W172" s="11" t="s">
        <v>185</v>
      </c>
      <c r="X172" s="11" t="s">
        <v>185</v>
      </c>
      <c r="Y172" s="11">
        <v>0</v>
      </c>
    </row>
    <row r="173" spans="1:25">
      <c r="C173" s="11" t="s">
        <v>890</v>
      </c>
      <c r="D173" s="11">
        <v>63010</v>
      </c>
      <c r="E173" s="11">
        <v>39400</v>
      </c>
      <c r="F173" s="11">
        <v>23537</v>
      </c>
      <c r="G173" s="11">
        <v>11690</v>
      </c>
      <c r="H173" s="11">
        <v>33603</v>
      </c>
      <c r="I173" s="11">
        <v>0</v>
      </c>
      <c r="J173" s="11">
        <v>0</v>
      </c>
      <c r="K173" s="11">
        <v>0</v>
      </c>
      <c r="L173" s="11">
        <v>237854</v>
      </c>
      <c r="M173" s="11">
        <v>100622</v>
      </c>
      <c r="N173" s="11">
        <v>72111</v>
      </c>
      <c r="O173" s="11">
        <v>-2999</v>
      </c>
      <c r="P173" s="11">
        <v>-58043</v>
      </c>
      <c r="Q173" s="11">
        <v>29296</v>
      </c>
      <c r="R173" s="11">
        <v>41181</v>
      </c>
      <c r="S173" s="11">
        <v>6302</v>
      </c>
      <c r="T173" s="11">
        <v>-19114</v>
      </c>
      <c r="U173" s="11">
        <v>95388</v>
      </c>
      <c r="V173" s="11">
        <v>508736</v>
      </c>
      <c r="W173" s="11">
        <v>-52338</v>
      </c>
      <c r="X173" s="11">
        <v>16512</v>
      </c>
      <c r="Y173" s="11">
        <v>459286</v>
      </c>
    </row>
    <row r="174" spans="1:25">
      <c r="C174" s="11" t="s">
        <v>891</v>
      </c>
      <c r="D174" s="11">
        <v>1839509</v>
      </c>
      <c r="E174" s="11">
        <v>2123259</v>
      </c>
      <c r="F174" s="11">
        <v>2304013</v>
      </c>
      <c r="G174" s="11">
        <v>2791893</v>
      </c>
      <c r="H174" s="11">
        <v>3231651</v>
      </c>
      <c r="I174" s="11">
        <v>2132433</v>
      </c>
      <c r="J174" s="11">
        <v>2917681</v>
      </c>
      <c r="K174" s="11">
        <v>3545769</v>
      </c>
      <c r="L174" s="11">
        <v>3841901</v>
      </c>
      <c r="M174" s="11">
        <v>4545361</v>
      </c>
      <c r="N174" s="11">
        <v>5864600</v>
      </c>
      <c r="O174" s="11">
        <v>6642507</v>
      </c>
      <c r="P174" s="11">
        <v>6209080</v>
      </c>
      <c r="Q174" s="11">
        <v>6570218</v>
      </c>
      <c r="R174" s="11">
        <v>7941551</v>
      </c>
      <c r="S174" s="11">
        <v>7539222</v>
      </c>
      <c r="T174" s="11">
        <v>9296241</v>
      </c>
      <c r="U174" s="11">
        <v>11834628</v>
      </c>
      <c r="V174" s="11">
        <v>15250615</v>
      </c>
      <c r="W174" s="11">
        <v>12126970</v>
      </c>
      <c r="X174" s="11">
        <v>14736519</v>
      </c>
      <c r="Y174" s="11">
        <v>18443342</v>
      </c>
    </row>
    <row r="176" spans="1:25">
      <c r="D176" s="11">
        <v>2003</v>
      </c>
      <c r="E176" s="11">
        <v>2004</v>
      </c>
      <c r="F176" s="11">
        <v>2005</v>
      </c>
      <c r="G176" s="11">
        <v>2006</v>
      </c>
      <c r="H176" s="11">
        <v>2007</v>
      </c>
      <c r="I176" s="11">
        <v>2008</v>
      </c>
      <c r="J176" s="11">
        <v>2009</v>
      </c>
      <c r="K176" s="11">
        <v>2010</v>
      </c>
      <c r="L176" s="11">
        <v>2011</v>
      </c>
      <c r="M176" s="11">
        <v>2012</v>
      </c>
      <c r="N176" s="11">
        <v>2013</v>
      </c>
      <c r="O176" s="11">
        <v>2014</v>
      </c>
      <c r="P176" s="11">
        <v>2015</v>
      </c>
      <c r="Q176" s="11">
        <v>2016</v>
      </c>
      <c r="R176" s="11">
        <v>2017</v>
      </c>
      <c r="S176" s="11">
        <v>2018</v>
      </c>
      <c r="T176" s="11">
        <v>2019</v>
      </c>
      <c r="U176" s="11">
        <v>2020</v>
      </c>
      <c r="V176" s="11">
        <v>2021</v>
      </c>
      <c r="W176" s="11">
        <v>2022</v>
      </c>
      <c r="X176" s="11">
        <v>2023</v>
      </c>
      <c r="Y176" s="11">
        <v>2024</v>
      </c>
    </row>
    <row r="177" spans="1:25">
      <c r="A177" s="11" t="s">
        <v>900</v>
      </c>
      <c r="C177" s="11" t="s">
        <v>884</v>
      </c>
      <c r="D177" s="11">
        <v>902609</v>
      </c>
      <c r="E177" s="11">
        <v>1096865</v>
      </c>
      <c r="F177" s="11">
        <v>1267887</v>
      </c>
      <c r="G177" s="11">
        <v>1311273</v>
      </c>
      <c r="H177" s="11">
        <v>1688120</v>
      </c>
      <c r="I177" s="11">
        <v>2014055</v>
      </c>
      <c r="J177" s="11">
        <v>1572391</v>
      </c>
      <c r="K177" s="11">
        <v>2063259</v>
      </c>
      <c r="L177" s="11">
        <v>2260120</v>
      </c>
      <c r="M177" s="11">
        <v>2370294</v>
      </c>
      <c r="N177" s="11">
        <v>2609670</v>
      </c>
      <c r="O177" s="11">
        <v>2657203</v>
      </c>
      <c r="P177" s="11">
        <v>2856586</v>
      </c>
      <c r="Q177" s="11">
        <v>2683733</v>
      </c>
      <c r="R177" s="11">
        <v>2735964</v>
      </c>
      <c r="S177" s="11">
        <v>3295595</v>
      </c>
      <c r="T177" s="11">
        <v>3422909</v>
      </c>
      <c r="U177" s="11">
        <v>3646158</v>
      </c>
      <c r="V177" s="11">
        <v>3784236</v>
      </c>
      <c r="W177" s="11">
        <v>4252632</v>
      </c>
      <c r="X177" s="11">
        <v>3744399</v>
      </c>
      <c r="Y177" s="11">
        <v>3851539</v>
      </c>
    </row>
    <row r="178" spans="1:25">
      <c r="C178" s="11" t="s">
        <v>885</v>
      </c>
      <c r="D178" s="11">
        <v>194256</v>
      </c>
      <c r="E178" s="11">
        <v>171023</v>
      </c>
      <c r="F178" s="11">
        <v>43386</v>
      </c>
      <c r="G178" s="11">
        <v>376848</v>
      </c>
      <c r="H178" s="11">
        <v>325934</v>
      </c>
      <c r="I178" s="11">
        <v>-441664</v>
      </c>
      <c r="J178" s="11">
        <v>490868</v>
      </c>
      <c r="K178" s="11">
        <v>196861</v>
      </c>
      <c r="L178" s="11">
        <v>110175</v>
      </c>
      <c r="M178" s="11">
        <v>239376</v>
      </c>
      <c r="N178" s="11">
        <v>47533</v>
      </c>
      <c r="O178" s="11">
        <v>199383</v>
      </c>
      <c r="P178" s="11">
        <v>-172853</v>
      </c>
      <c r="Q178" s="11">
        <v>52231</v>
      </c>
      <c r="R178" s="11">
        <v>559631</v>
      </c>
      <c r="S178" s="11">
        <v>127314</v>
      </c>
      <c r="T178" s="11">
        <v>223249</v>
      </c>
      <c r="U178" s="11">
        <v>138078</v>
      </c>
      <c r="V178" s="11">
        <v>468396</v>
      </c>
      <c r="W178" s="11">
        <v>-508233</v>
      </c>
      <c r="X178" s="11">
        <v>107140</v>
      </c>
      <c r="Y178" s="11">
        <v>-87732</v>
      </c>
    </row>
    <row r="179" spans="1:25">
      <c r="C179" s="11" t="s">
        <v>886</v>
      </c>
      <c r="D179" s="11">
        <v>15057</v>
      </c>
      <c r="E179" s="11">
        <v>107203</v>
      </c>
      <c r="F179" s="11">
        <v>80606</v>
      </c>
      <c r="G179" s="11">
        <v>356035</v>
      </c>
      <c r="H179" s="11">
        <v>233025</v>
      </c>
      <c r="I179" s="11">
        <v>-245720</v>
      </c>
      <c r="J179" s="11">
        <v>312186</v>
      </c>
      <c r="K179" s="11">
        <v>120469</v>
      </c>
      <c r="L179" s="11">
        <v>78415</v>
      </c>
      <c r="M179" s="11">
        <v>139207</v>
      </c>
      <c r="N179" s="11">
        <v>170302</v>
      </c>
      <c r="O179" s="11">
        <v>150043</v>
      </c>
      <c r="P179" s="11">
        <v>-89767</v>
      </c>
      <c r="Q179" s="11">
        <v>15746</v>
      </c>
      <c r="R179" s="11">
        <v>400788</v>
      </c>
      <c r="S179" s="11">
        <v>210562</v>
      </c>
      <c r="T179" s="11">
        <v>13851</v>
      </c>
      <c r="U179" s="11">
        <v>10373</v>
      </c>
      <c r="V179" s="11">
        <v>514285</v>
      </c>
      <c r="W179" s="11">
        <v>163255</v>
      </c>
      <c r="X179" s="11">
        <v>86253</v>
      </c>
      <c r="Y179" s="11">
        <v>203228</v>
      </c>
    </row>
    <row r="180" spans="1:25">
      <c r="C180" s="11" t="s">
        <v>887</v>
      </c>
      <c r="D180" s="11">
        <v>179199</v>
      </c>
      <c r="E180" s="11">
        <v>63819</v>
      </c>
      <c r="F180" s="11">
        <v>-37220</v>
      </c>
      <c r="G180" s="11">
        <v>20813</v>
      </c>
      <c r="H180" s="11">
        <v>92909</v>
      </c>
      <c r="I180" s="11">
        <v>-195944</v>
      </c>
      <c r="J180" s="11">
        <v>178682</v>
      </c>
      <c r="K180" s="11">
        <v>76392</v>
      </c>
      <c r="L180" s="11">
        <v>31760</v>
      </c>
      <c r="M180" s="11">
        <v>100169</v>
      </c>
      <c r="N180" s="11">
        <v>-122769</v>
      </c>
      <c r="O180" s="11">
        <v>49340</v>
      </c>
      <c r="P180" s="11">
        <v>-83086</v>
      </c>
      <c r="Q180" s="11">
        <v>36485</v>
      </c>
      <c r="R180" s="11">
        <v>158842</v>
      </c>
      <c r="S180" s="11">
        <v>-83249</v>
      </c>
      <c r="T180" s="11">
        <v>209397</v>
      </c>
      <c r="U180" s="11">
        <v>127705</v>
      </c>
      <c r="V180" s="11">
        <v>-45889</v>
      </c>
      <c r="W180" s="11">
        <v>-671488</v>
      </c>
      <c r="X180" s="11">
        <v>20887</v>
      </c>
      <c r="Y180" s="11">
        <v>-290960</v>
      </c>
    </row>
    <row r="181" spans="1:25">
      <c r="C181" s="11" t="s">
        <v>888</v>
      </c>
      <c r="D181" s="11">
        <v>5390</v>
      </c>
      <c r="E181" s="11">
        <v>-966</v>
      </c>
      <c r="F181" s="11">
        <v>-22524</v>
      </c>
      <c r="G181" s="11">
        <v>-10651</v>
      </c>
      <c r="H181" s="11">
        <v>8102</v>
      </c>
      <c r="I181" s="11">
        <v>-123000</v>
      </c>
      <c r="J181" s="11">
        <v>138189</v>
      </c>
      <c r="K181" s="11">
        <v>49150</v>
      </c>
      <c r="L181" s="11">
        <v>18914</v>
      </c>
      <c r="M181" s="11">
        <v>150280</v>
      </c>
      <c r="N181" s="11">
        <v>-88270</v>
      </c>
      <c r="O181" s="11">
        <v>91258</v>
      </c>
      <c r="P181" s="11">
        <v>-34695</v>
      </c>
      <c r="Q181" s="11">
        <v>61152</v>
      </c>
      <c r="R181" s="11">
        <v>65670</v>
      </c>
      <c r="S181" s="11">
        <v>-66427</v>
      </c>
      <c r="T181" s="11">
        <v>232191</v>
      </c>
      <c r="U181" s="11">
        <v>142993</v>
      </c>
      <c r="V181" s="11">
        <v>-126368</v>
      </c>
      <c r="W181" s="11">
        <v>-626731</v>
      </c>
      <c r="X181" s="11">
        <v>120633</v>
      </c>
      <c r="Y181" s="11">
        <v>-44989</v>
      </c>
    </row>
    <row r="182" spans="1:25">
      <c r="C182" s="11" t="s">
        <v>889</v>
      </c>
      <c r="D182" s="11">
        <v>38674</v>
      </c>
      <c r="E182" s="11">
        <v>27346</v>
      </c>
      <c r="F182" s="11">
        <v>-29757</v>
      </c>
      <c r="G182" s="11">
        <v>18509</v>
      </c>
      <c r="H182" s="11">
        <v>37658</v>
      </c>
      <c r="I182" s="11">
        <v>-57303</v>
      </c>
      <c r="J182" s="11">
        <v>39937</v>
      </c>
      <c r="K182" s="11">
        <v>-6496</v>
      </c>
      <c r="L182" s="11">
        <v>3614</v>
      </c>
      <c r="M182" s="11">
        <v>-3090</v>
      </c>
      <c r="N182" s="11">
        <v>-26333</v>
      </c>
      <c r="O182" s="11">
        <v>-75913</v>
      </c>
      <c r="P182" s="11">
        <v>-67366</v>
      </c>
      <c r="Q182" s="11">
        <v>-10640</v>
      </c>
      <c r="R182" s="11">
        <v>62370</v>
      </c>
      <c r="S182" s="11">
        <v>-33608</v>
      </c>
      <c r="T182" s="11">
        <v>9391</v>
      </c>
      <c r="U182" s="11">
        <v>51091</v>
      </c>
      <c r="V182" s="11">
        <v>-47079</v>
      </c>
      <c r="W182" s="11">
        <v>-54649</v>
      </c>
      <c r="X182" s="11">
        <v>17291</v>
      </c>
      <c r="Y182" s="11">
        <v>-52724</v>
      </c>
    </row>
    <row r="183" spans="1:25">
      <c r="C183" s="11" t="s">
        <v>890</v>
      </c>
      <c r="D183" s="11">
        <v>135134</v>
      </c>
      <c r="E183" s="11">
        <v>37439</v>
      </c>
      <c r="F183" s="11">
        <v>15061</v>
      </c>
      <c r="G183" s="11">
        <v>12955</v>
      </c>
      <c r="H183" s="11">
        <v>47150</v>
      </c>
      <c r="I183" s="11">
        <v>-15641</v>
      </c>
      <c r="J183" s="11">
        <v>556</v>
      </c>
      <c r="K183" s="11">
        <v>33738</v>
      </c>
      <c r="L183" s="11">
        <v>9231</v>
      </c>
      <c r="M183" s="11">
        <v>-47021</v>
      </c>
      <c r="N183" s="11">
        <v>-8167</v>
      </c>
      <c r="O183" s="11">
        <v>33996</v>
      </c>
      <c r="P183" s="11">
        <v>18975</v>
      </c>
      <c r="Q183" s="11">
        <v>-14027</v>
      </c>
      <c r="R183" s="11">
        <v>30802</v>
      </c>
      <c r="S183" s="11">
        <v>16787</v>
      </c>
      <c r="T183" s="11">
        <v>-32185</v>
      </c>
      <c r="U183" s="11">
        <v>-66380</v>
      </c>
      <c r="V183" s="11">
        <v>127558</v>
      </c>
      <c r="W183" s="11">
        <v>9891</v>
      </c>
      <c r="X183" s="11">
        <v>-117037</v>
      </c>
      <c r="Y183" s="11">
        <v>-193248</v>
      </c>
    </row>
    <row r="184" spans="1:25">
      <c r="C184" s="11" t="s">
        <v>891</v>
      </c>
      <c r="D184" s="11">
        <v>1096865</v>
      </c>
      <c r="E184" s="11">
        <v>1267887</v>
      </c>
      <c r="F184" s="11">
        <v>1311273</v>
      </c>
      <c r="G184" s="11">
        <v>1688120</v>
      </c>
      <c r="H184" s="11">
        <v>2014055</v>
      </c>
      <c r="I184" s="11">
        <v>1572391</v>
      </c>
      <c r="J184" s="11">
        <v>2063259</v>
      </c>
      <c r="K184" s="11">
        <v>2260120</v>
      </c>
      <c r="L184" s="11">
        <v>2370294</v>
      </c>
      <c r="M184" s="11">
        <v>2609670</v>
      </c>
      <c r="N184" s="11">
        <v>2657203</v>
      </c>
      <c r="O184" s="11">
        <v>2856586</v>
      </c>
      <c r="P184" s="11">
        <v>2683733</v>
      </c>
      <c r="Q184" s="11">
        <v>2735964</v>
      </c>
      <c r="R184" s="11">
        <v>3295595</v>
      </c>
      <c r="S184" s="11">
        <v>3422909</v>
      </c>
      <c r="T184" s="11">
        <v>3646158</v>
      </c>
      <c r="U184" s="11">
        <v>3784236</v>
      </c>
      <c r="V184" s="11">
        <v>4252632</v>
      </c>
      <c r="W184" s="11">
        <v>3744399</v>
      </c>
      <c r="X184" s="11">
        <v>3851539</v>
      </c>
      <c r="Y184" s="11">
        <v>3763807</v>
      </c>
    </row>
    <row r="186" spans="1:25">
      <c r="D186" s="11">
        <v>2003</v>
      </c>
      <c r="E186" s="11">
        <v>2004</v>
      </c>
      <c r="F186" s="11">
        <v>2005</v>
      </c>
      <c r="G186" s="11">
        <v>2006</v>
      </c>
      <c r="H186" s="11">
        <v>2007</v>
      </c>
      <c r="I186" s="11">
        <v>2008</v>
      </c>
      <c r="J186" s="11">
        <v>2009</v>
      </c>
      <c r="K186" s="11">
        <v>2010</v>
      </c>
      <c r="L186" s="11">
        <v>2011</v>
      </c>
      <c r="M186" s="11">
        <v>2012</v>
      </c>
      <c r="N186" s="11">
        <v>2013</v>
      </c>
      <c r="O186" s="11">
        <v>2014</v>
      </c>
      <c r="P186" s="11">
        <v>2015</v>
      </c>
      <c r="Q186" s="11">
        <v>2016</v>
      </c>
      <c r="R186" s="11">
        <v>2017</v>
      </c>
      <c r="S186" s="11">
        <v>2018</v>
      </c>
      <c r="T186" s="11">
        <v>2019</v>
      </c>
      <c r="U186" s="11">
        <v>2020</v>
      </c>
      <c r="V186" s="11">
        <v>2021</v>
      </c>
      <c r="W186" s="11">
        <v>2022</v>
      </c>
      <c r="X186" s="11">
        <v>2023</v>
      </c>
      <c r="Y186" s="11">
        <v>2024</v>
      </c>
    </row>
    <row r="187" spans="1:25">
      <c r="A187" s="11" t="s">
        <v>901</v>
      </c>
      <c r="C187" s="11" t="s">
        <v>884</v>
      </c>
      <c r="D187" s="11">
        <v>3235556</v>
      </c>
      <c r="E187" s="11">
        <v>3706808</v>
      </c>
      <c r="F187" s="11">
        <v>4497967</v>
      </c>
      <c r="G187" s="11">
        <v>5033822</v>
      </c>
      <c r="H187" s="11">
        <v>6051630</v>
      </c>
      <c r="I187" s="11">
        <v>7095323</v>
      </c>
      <c r="J187" s="11">
        <v>7343440</v>
      </c>
      <c r="K187" s="11">
        <v>7545553</v>
      </c>
      <c r="L187" s="11">
        <v>8323493</v>
      </c>
      <c r="M187" s="11">
        <v>8805342</v>
      </c>
      <c r="N187" s="11">
        <v>9433504</v>
      </c>
      <c r="O187" s="11">
        <v>9676651</v>
      </c>
      <c r="P187" s="11">
        <v>10279279</v>
      </c>
      <c r="Q187" s="11">
        <v>10436766</v>
      </c>
      <c r="R187" s="11">
        <v>10789745</v>
      </c>
      <c r="S187" s="11">
        <v>11456735</v>
      </c>
      <c r="T187" s="11">
        <v>11304934</v>
      </c>
      <c r="U187" s="11">
        <v>12467326</v>
      </c>
      <c r="V187" s="11">
        <v>13337278</v>
      </c>
      <c r="W187" s="11">
        <v>13720990</v>
      </c>
      <c r="X187" s="11">
        <v>12588264</v>
      </c>
      <c r="Y187" s="11">
        <v>13880266</v>
      </c>
    </row>
    <row r="188" spans="1:25">
      <c r="C188" s="11" t="s">
        <v>885</v>
      </c>
      <c r="D188" s="11">
        <v>471252</v>
      </c>
      <c r="E188" s="11">
        <v>791159</v>
      </c>
      <c r="F188" s="11">
        <v>535855</v>
      </c>
      <c r="G188" s="11">
        <v>1017808</v>
      </c>
      <c r="H188" s="11">
        <v>1043693</v>
      </c>
      <c r="I188" s="11">
        <v>248117</v>
      </c>
      <c r="J188" s="11">
        <v>202113</v>
      </c>
      <c r="K188" s="11">
        <v>777940</v>
      </c>
      <c r="L188" s="11">
        <v>481849</v>
      </c>
      <c r="M188" s="11">
        <v>628162</v>
      </c>
      <c r="N188" s="11">
        <v>243147</v>
      </c>
      <c r="O188" s="11">
        <v>602628</v>
      </c>
      <c r="P188" s="11">
        <v>157487</v>
      </c>
      <c r="Q188" s="11">
        <v>352979</v>
      </c>
      <c r="R188" s="11">
        <v>666990</v>
      </c>
      <c r="S188" s="11">
        <v>-151801</v>
      </c>
      <c r="T188" s="11">
        <v>1162392</v>
      </c>
      <c r="U188" s="11">
        <v>869952</v>
      </c>
      <c r="V188" s="11">
        <v>383712</v>
      </c>
      <c r="W188" s="11">
        <v>-1132726</v>
      </c>
      <c r="X188" s="11">
        <v>1292001</v>
      </c>
      <c r="Y188" s="11">
        <v>763260</v>
      </c>
    </row>
    <row r="189" spans="1:25">
      <c r="C189" s="11" t="s">
        <v>886</v>
      </c>
      <c r="D189" s="11">
        <v>516182</v>
      </c>
      <c r="E189" s="11">
        <v>805554</v>
      </c>
      <c r="F189" s="11">
        <v>742779</v>
      </c>
      <c r="G189" s="11">
        <v>981254</v>
      </c>
      <c r="H189" s="11">
        <v>880995</v>
      </c>
      <c r="I189" s="11">
        <v>396879</v>
      </c>
      <c r="J189" s="11">
        <v>138050</v>
      </c>
      <c r="K189" s="11">
        <v>641481</v>
      </c>
      <c r="L189" s="11">
        <v>188269</v>
      </c>
      <c r="M189" s="11">
        <v>507952</v>
      </c>
      <c r="N189" s="11">
        <v>574629</v>
      </c>
      <c r="O189" s="11">
        <v>543296</v>
      </c>
      <c r="P189" s="11">
        <v>401216</v>
      </c>
      <c r="Q189" s="11">
        <v>370965</v>
      </c>
      <c r="R189" s="11">
        <v>641177</v>
      </c>
      <c r="S189" s="11">
        <v>146159</v>
      </c>
      <c r="T189" s="11">
        <v>524896</v>
      </c>
      <c r="U189" s="11">
        <v>259144</v>
      </c>
      <c r="V189" s="11">
        <v>667171</v>
      </c>
      <c r="W189" s="11">
        <v>757799</v>
      </c>
      <c r="X189" s="11">
        <v>1098063</v>
      </c>
      <c r="Y189" s="11">
        <v>1008940</v>
      </c>
    </row>
    <row r="190" spans="1:25">
      <c r="C190" s="11" t="s">
        <v>887</v>
      </c>
      <c r="D190" s="11">
        <v>-44930</v>
      </c>
      <c r="E190" s="11">
        <v>-14395</v>
      </c>
      <c r="F190" s="11">
        <v>-206924</v>
      </c>
      <c r="G190" s="11">
        <v>36554</v>
      </c>
      <c r="H190" s="11">
        <v>162698</v>
      </c>
      <c r="I190" s="11">
        <v>-148762</v>
      </c>
      <c r="J190" s="11">
        <v>64063</v>
      </c>
      <c r="K190" s="11">
        <v>136458</v>
      </c>
      <c r="L190" s="11">
        <v>293580</v>
      </c>
      <c r="M190" s="11">
        <v>120210</v>
      </c>
      <c r="N190" s="11">
        <v>-331482</v>
      </c>
      <c r="O190" s="11">
        <v>59332</v>
      </c>
      <c r="P190" s="11">
        <v>-243729</v>
      </c>
      <c r="Q190" s="11">
        <v>-17986</v>
      </c>
      <c r="R190" s="11">
        <v>25813</v>
      </c>
      <c r="S190" s="11">
        <v>-297960</v>
      </c>
      <c r="T190" s="11">
        <v>637496</v>
      </c>
      <c r="U190" s="11">
        <v>610808</v>
      </c>
      <c r="V190" s="11">
        <v>-283459</v>
      </c>
      <c r="W190" s="11">
        <v>-1890525</v>
      </c>
      <c r="X190" s="11">
        <v>193939</v>
      </c>
      <c r="Y190" s="11">
        <v>-245680</v>
      </c>
    </row>
    <row r="191" spans="1:25">
      <c r="C191" s="11" t="s">
        <v>888</v>
      </c>
      <c r="D191" s="11">
        <v>-13028</v>
      </c>
      <c r="E191" s="11">
        <v>-21688</v>
      </c>
      <c r="F191" s="11">
        <v>-111980</v>
      </c>
      <c r="G191" s="11">
        <v>-28720</v>
      </c>
      <c r="H191" s="11">
        <v>89968</v>
      </c>
      <c r="I191" s="11">
        <v>-83811</v>
      </c>
      <c r="J191" s="11">
        <v>9029</v>
      </c>
      <c r="K191" s="11">
        <v>152948</v>
      </c>
      <c r="L191" s="11">
        <v>226430</v>
      </c>
      <c r="M191" s="11">
        <v>107295</v>
      </c>
      <c r="N191" s="11">
        <v>-357054</v>
      </c>
      <c r="O191" s="11">
        <v>147616</v>
      </c>
      <c r="P191" s="11">
        <v>-212454</v>
      </c>
      <c r="Q191" s="11">
        <v>-58246</v>
      </c>
      <c r="R191" s="11">
        <v>7330</v>
      </c>
      <c r="S191" s="11">
        <v>-324818</v>
      </c>
      <c r="T191" s="11">
        <v>514337</v>
      </c>
      <c r="U191" s="11">
        <v>581951</v>
      </c>
      <c r="V191" s="11">
        <v>-448250</v>
      </c>
      <c r="W191" s="11">
        <v>-1844129</v>
      </c>
      <c r="X191" s="11">
        <v>276855</v>
      </c>
      <c r="Y191" s="11">
        <v>-85191</v>
      </c>
    </row>
    <row r="192" spans="1:25">
      <c r="C192" s="11" t="s">
        <v>889</v>
      </c>
      <c r="D192" s="11">
        <v>48015</v>
      </c>
      <c r="E192" s="11">
        <v>28522</v>
      </c>
      <c r="F192" s="11">
        <v>-31422</v>
      </c>
      <c r="G192" s="11">
        <v>26981</v>
      </c>
      <c r="H192" s="11">
        <v>54482</v>
      </c>
      <c r="I192" s="11">
        <v>-68756</v>
      </c>
      <c r="J192" s="11">
        <v>63594</v>
      </c>
      <c r="K192" s="11">
        <v>-5352</v>
      </c>
      <c r="L192" s="11">
        <v>-1726</v>
      </c>
      <c r="M192" s="11">
        <v>-1757</v>
      </c>
      <c r="N192" s="11">
        <v>-23651</v>
      </c>
      <c r="O192" s="11">
        <v>-60803</v>
      </c>
      <c r="P192" s="11">
        <v>-56978</v>
      </c>
      <c r="Q192" s="11">
        <v>-11836</v>
      </c>
      <c r="R192" s="11">
        <v>62034</v>
      </c>
      <c r="S192" s="11">
        <v>-35025</v>
      </c>
      <c r="T192" s="11">
        <v>9188</v>
      </c>
      <c r="U192" s="11">
        <v>50705</v>
      </c>
      <c r="V192" s="11">
        <v>-44972</v>
      </c>
      <c r="W192" s="11">
        <v>-56999</v>
      </c>
      <c r="X192" s="11">
        <v>19262</v>
      </c>
      <c r="Y192" s="11">
        <v>-58723</v>
      </c>
    </row>
    <row r="193" spans="1:25">
      <c r="C193" s="11" t="s">
        <v>890</v>
      </c>
      <c r="D193" s="11">
        <v>-79917</v>
      </c>
      <c r="E193" s="11">
        <v>-21229</v>
      </c>
      <c r="F193" s="11">
        <v>-63522</v>
      </c>
      <c r="G193" s="11">
        <v>38293</v>
      </c>
      <c r="H193" s="11">
        <v>18248</v>
      </c>
      <c r="I193" s="11">
        <v>3805</v>
      </c>
      <c r="J193" s="11">
        <v>-8560</v>
      </c>
      <c r="K193" s="11">
        <v>-11138</v>
      </c>
      <c r="L193" s="11">
        <v>68876</v>
      </c>
      <c r="M193" s="11">
        <v>14672</v>
      </c>
      <c r="N193" s="11">
        <v>49223</v>
      </c>
      <c r="O193" s="11">
        <v>-27480</v>
      </c>
      <c r="P193" s="11">
        <v>25703</v>
      </c>
      <c r="Q193" s="11">
        <v>52096</v>
      </c>
      <c r="R193" s="11">
        <v>-43551</v>
      </c>
      <c r="S193" s="11">
        <v>61882</v>
      </c>
      <c r="T193" s="11">
        <v>113971</v>
      </c>
      <c r="U193" s="11">
        <v>-21848</v>
      </c>
      <c r="V193" s="11">
        <v>209762</v>
      </c>
      <c r="W193" s="11">
        <v>10603</v>
      </c>
      <c r="X193" s="11">
        <v>-102178</v>
      </c>
      <c r="Y193" s="11">
        <v>-101766</v>
      </c>
    </row>
    <row r="194" spans="1:25">
      <c r="C194" s="11" t="s">
        <v>891</v>
      </c>
      <c r="D194" s="11">
        <v>3706808</v>
      </c>
      <c r="E194" s="11">
        <v>4497967</v>
      </c>
      <c r="F194" s="11">
        <v>5033822</v>
      </c>
      <c r="G194" s="11">
        <v>6051630</v>
      </c>
      <c r="H194" s="11">
        <v>7095323</v>
      </c>
      <c r="I194" s="11">
        <v>7343440</v>
      </c>
      <c r="J194" s="11">
        <v>7545553</v>
      </c>
      <c r="K194" s="11">
        <v>8323493</v>
      </c>
      <c r="L194" s="11">
        <v>8805342</v>
      </c>
      <c r="M194" s="11">
        <v>9433504</v>
      </c>
      <c r="N194" s="11">
        <v>9676651</v>
      </c>
      <c r="O194" s="11">
        <v>10279279</v>
      </c>
      <c r="P194" s="11">
        <v>10436766</v>
      </c>
      <c r="Q194" s="11">
        <v>10789745</v>
      </c>
      <c r="R194" s="11">
        <v>11456735</v>
      </c>
      <c r="S194" s="11">
        <v>11304934</v>
      </c>
      <c r="T194" s="11">
        <v>12467326</v>
      </c>
      <c r="U194" s="11">
        <v>13337278</v>
      </c>
      <c r="V194" s="11">
        <v>13720990</v>
      </c>
      <c r="W194" s="11">
        <v>12588264</v>
      </c>
      <c r="X194" s="11">
        <v>13880266</v>
      </c>
      <c r="Y194" s="11">
        <v>14643526</v>
      </c>
    </row>
    <row r="196" spans="1:25">
      <c r="D196" s="11">
        <v>2003</v>
      </c>
      <c r="E196" s="11">
        <v>2004</v>
      </c>
      <c r="F196" s="11">
        <v>2005</v>
      </c>
      <c r="G196" s="11">
        <v>2006</v>
      </c>
      <c r="H196" s="11">
        <v>2007</v>
      </c>
      <c r="I196" s="11">
        <v>2008</v>
      </c>
      <c r="J196" s="11">
        <v>2009</v>
      </c>
      <c r="K196" s="11">
        <v>2010</v>
      </c>
      <c r="L196" s="11">
        <v>2011</v>
      </c>
      <c r="M196" s="11">
        <v>2012</v>
      </c>
      <c r="N196" s="11">
        <v>2013</v>
      </c>
      <c r="O196" s="11">
        <v>2014</v>
      </c>
      <c r="P196" s="11">
        <v>2015</v>
      </c>
      <c r="Q196" s="11">
        <v>2016</v>
      </c>
      <c r="R196" s="11">
        <v>2017</v>
      </c>
      <c r="S196" s="11">
        <v>2018</v>
      </c>
      <c r="T196" s="11">
        <v>2019</v>
      </c>
      <c r="U196" s="11">
        <v>2020</v>
      </c>
      <c r="V196" s="11">
        <v>2021</v>
      </c>
      <c r="W196" s="11">
        <v>2022</v>
      </c>
      <c r="X196" s="11">
        <v>2023</v>
      </c>
      <c r="Y196" s="11">
        <v>2024</v>
      </c>
    </row>
    <row r="197" spans="1:25">
      <c r="A197" s="11" t="s">
        <v>902</v>
      </c>
      <c r="C197" s="11" t="s">
        <v>884</v>
      </c>
      <c r="D197" s="11">
        <v>186360</v>
      </c>
      <c r="E197" s="11">
        <v>215901</v>
      </c>
      <c r="F197" s="11">
        <v>264467</v>
      </c>
      <c r="G197" s="11">
        <v>274002</v>
      </c>
      <c r="H197" s="11">
        <v>388839</v>
      </c>
      <c r="I197" s="11">
        <v>383890</v>
      </c>
      <c r="J197" s="11">
        <v>314103</v>
      </c>
      <c r="K197" s="11">
        <v>437491</v>
      </c>
      <c r="L197" s="11">
        <v>472810</v>
      </c>
      <c r="M197" s="11">
        <v>416631</v>
      </c>
      <c r="N197" s="11">
        <v>362475</v>
      </c>
      <c r="O197" s="11">
        <v>373659</v>
      </c>
      <c r="P197" s="11">
        <v>370146</v>
      </c>
      <c r="Q197" s="11">
        <v>357756</v>
      </c>
      <c r="R197" s="11">
        <v>322009</v>
      </c>
      <c r="S197" s="11">
        <v>482376</v>
      </c>
      <c r="T197" s="11">
        <v>540491</v>
      </c>
      <c r="U197" s="11">
        <v>522975</v>
      </c>
      <c r="V197" s="11">
        <v>425480</v>
      </c>
      <c r="W197" s="11">
        <v>573608</v>
      </c>
      <c r="X197" s="11">
        <v>475610</v>
      </c>
      <c r="Y197" s="11">
        <v>449571</v>
      </c>
    </row>
    <row r="198" spans="1:25">
      <c r="C198" s="11" t="s">
        <v>885</v>
      </c>
      <c r="D198" s="11">
        <v>29541</v>
      </c>
      <c r="E198" s="11">
        <v>48566</v>
      </c>
      <c r="F198" s="11">
        <v>9535</v>
      </c>
      <c r="G198" s="11">
        <v>114838</v>
      </c>
      <c r="H198" s="11">
        <v>-4950</v>
      </c>
      <c r="I198" s="11">
        <v>-69787</v>
      </c>
      <c r="J198" s="11">
        <v>123388</v>
      </c>
      <c r="K198" s="11">
        <v>35319</v>
      </c>
      <c r="L198" s="11">
        <v>-56179</v>
      </c>
      <c r="M198" s="11">
        <v>-54156</v>
      </c>
      <c r="N198" s="11">
        <v>11184</v>
      </c>
      <c r="O198" s="11">
        <v>-3513</v>
      </c>
      <c r="P198" s="11">
        <v>-12390</v>
      </c>
      <c r="Q198" s="11">
        <v>-35747</v>
      </c>
      <c r="R198" s="11">
        <v>160367</v>
      </c>
      <c r="S198" s="11">
        <v>58115</v>
      </c>
      <c r="T198" s="11">
        <v>-17516</v>
      </c>
      <c r="U198" s="11">
        <v>-97495</v>
      </c>
      <c r="V198" s="11">
        <v>148128</v>
      </c>
      <c r="W198" s="11">
        <v>-97998</v>
      </c>
      <c r="X198" s="11">
        <v>-26040</v>
      </c>
      <c r="Y198" s="11">
        <v>-37234</v>
      </c>
    </row>
    <row r="199" spans="1:25">
      <c r="C199" s="11" t="s">
        <v>886</v>
      </c>
      <c r="D199" s="11">
        <v>-12910</v>
      </c>
      <c r="E199" s="11">
        <v>20523</v>
      </c>
      <c r="F199" s="11">
        <v>18822</v>
      </c>
      <c r="G199" s="11">
        <v>115742</v>
      </c>
      <c r="H199" s="11">
        <v>15190</v>
      </c>
      <c r="I199" s="11">
        <v>-82645</v>
      </c>
      <c r="J199" s="11">
        <v>136127</v>
      </c>
      <c r="K199" s="11">
        <v>62279</v>
      </c>
      <c r="L199" s="11">
        <v>-51256</v>
      </c>
      <c r="M199" s="11">
        <v>-14178</v>
      </c>
      <c r="N199" s="11">
        <v>25197</v>
      </c>
      <c r="O199" s="11">
        <v>10369</v>
      </c>
      <c r="P199" s="11">
        <v>-10211</v>
      </c>
      <c r="Q199" s="11">
        <v>-26204</v>
      </c>
      <c r="R199" s="11">
        <v>163037</v>
      </c>
      <c r="S199" s="11">
        <v>60898</v>
      </c>
      <c r="T199" s="11">
        <v>-455</v>
      </c>
      <c r="U199" s="11">
        <v>-24942</v>
      </c>
      <c r="V199" s="11">
        <v>75397</v>
      </c>
      <c r="W199" s="11">
        <v>-91668</v>
      </c>
      <c r="X199" s="11">
        <v>-25772</v>
      </c>
      <c r="Y199" s="11">
        <v>-52784</v>
      </c>
    </row>
    <row r="200" spans="1:25">
      <c r="C200" s="11" t="s">
        <v>887</v>
      </c>
      <c r="D200" s="11">
        <v>42451</v>
      </c>
      <c r="E200" s="11">
        <v>28042</v>
      </c>
      <c r="F200" s="11">
        <v>-9287</v>
      </c>
      <c r="G200" s="11">
        <v>-904</v>
      </c>
      <c r="H200" s="11">
        <v>-20140</v>
      </c>
      <c r="I200" s="11">
        <v>12858</v>
      </c>
      <c r="J200" s="11">
        <v>-12739</v>
      </c>
      <c r="K200" s="11">
        <v>-26960</v>
      </c>
      <c r="L200" s="11">
        <v>-4923</v>
      </c>
      <c r="M200" s="11">
        <v>-39978</v>
      </c>
      <c r="N200" s="11">
        <v>-14013</v>
      </c>
      <c r="O200" s="11">
        <v>-13881</v>
      </c>
      <c r="P200" s="11">
        <v>-2179</v>
      </c>
      <c r="Q200" s="11">
        <v>-9543</v>
      </c>
      <c r="R200" s="11">
        <v>-2671</v>
      </c>
      <c r="S200" s="11">
        <v>-2782</v>
      </c>
      <c r="T200" s="11">
        <v>-17061</v>
      </c>
      <c r="U200" s="11">
        <v>-72552</v>
      </c>
      <c r="V200" s="11">
        <v>72731</v>
      </c>
      <c r="W200" s="11">
        <v>-6331</v>
      </c>
      <c r="X200" s="11">
        <v>-268</v>
      </c>
      <c r="Y200" s="11">
        <v>15550</v>
      </c>
    </row>
    <row r="201" spans="1:25">
      <c r="C201" s="11" t="s">
        <v>888</v>
      </c>
      <c r="D201" s="11" t="s">
        <v>185</v>
      </c>
      <c r="E201" s="11" t="s">
        <v>185</v>
      </c>
      <c r="F201" s="11" t="s">
        <v>185</v>
      </c>
      <c r="G201" s="11" t="s">
        <v>185</v>
      </c>
      <c r="H201" s="11" t="s">
        <v>185</v>
      </c>
      <c r="I201" s="11" t="s">
        <v>185</v>
      </c>
      <c r="J201" s="11" t="s">
        <v>185</v>
      </c>
      <c r="K201" s="11" t="s">
        <v>185</v>
      </c>
      <c r="L201" s="11" t="s">
        <v>185</v>
      </c>
      <c r="M201" s="11" t="s">
        <v>185</v>
      </c>
      <c r="N201" s="11" t="s">
        <v>185</v>
      </c>
      <c r="O201" s="11" t="s">
        <v>185</v>
      </c>
      <c r="P201" s="11" t="s">
        <v>185</v>
      </c>
      <c r="Q201" s="11" t="s">
        <v>185</v>
      </c>
      <c r="R201" s="11" t="s">
        <v>185</v>
      </c>
      <c r="S201" s="11" t="s">
        <v>185</v>
      </c>
      <c r="T201" s="11" t="s">
        <v>185</v>
      </c>
      <c r="U201" s="11" t="s">
        <v>185</v>
      </c>
      <c r="V201" s="11" t="s">
        <v>185</v>
      </c>
      <c r="W201" s="11" t="s">
        <v>185</v>
      </c>
      <c r="X201" s="11" t="s">
        <v>185</v>
      </c>
      <c r="Y201" s="11" t="s">
        <v>185</v>
      </c>
    </row>
    <row r="202" spans="1:25">
      <c r="C202" s="11" t="s">
        <v>889</v>
      </c>
      <c r="D202" s="11">
        <v>4009</v>
      </c>
      <c r="E202" s="11">
        <v>6326</v>
      </c>
      <c r="F202" s="11">
        <v>-9471</v>
      </c>
      <c r="G202" s="11">
        <v>4367</v>
      </c>
      <c r="H202" s="11">
        <v>9733</v>
      </c>
      <c r="I202" s="11">
        <v>-6445</v>
      </c>
      <c r="J202" s="11">
        <v>8032</v>
      </c>
      <c r="K202" s="11">
        <v>-3829</v>
      </c>
      <c r="L202" s="11">
        <v>4911</v>
      </c>
      <c r="M202" s="11">
        <v>6377</v>
      </c>
      <c r="N202" s="11">
        <v>-1912</v>
      </c>
      <c r="O202" s="11">
        <v>-7682</v>
      </c>
      <c r="P202" s="11">
        <v>-1978</v>
      </c>
      <c r="Q202" s="11">
        <v>-2590</v>
      </c>
      <c r="R202" s="11">
        <v>-2671</v>
      </c>
      <c r="S202" s="11">
        <v>-2782</v>
      </c>
      <c r="T202" s="11">
        <v>14740</v>
      </c>
      <c r="U202" s="11">
        <v>7548</v>
      </c>
      <c r="V202" s="11">
        <v>-2169</v>
      </c>
      <c r="W202" s="11">
        <v>-6330</v>
      </c>
      <c r="X202" s="11">
        <v>-268</v>
      </c>
      <c r="Y202" s="11">
        <v>-3864</v>
      </c>
    </row>
    <row r="203" spans="1:25">
      <c r="C203" s="11" t="s">
        <v>890</v>
      </c>
      <c r="D203" s="11">
        <v>38442</v>
      </c>
      <c r="E203" s="11">
        <v>21716</v>
      </c>
      <c r="F203" s="11">
        <v>184</v>
      </c>
      <c r="G203" s="11">
        <v>-5272</v>
      </c>
      <c r="H203" s="11">
        <v>-29873</v>
      </c>
      <c r="I203" s="11">
        <v>19303</v>
      </c>
      <c r="J203" s="11">
        <v>-20771</v>
      </c>
      <c r="K203" s="11">
        <v>-23131</v>
      </c>
      <c r="L203" s="11">
        <v>-9834</v>
      </c>
      <c r="M203" s="11">
        <v>-46355</v>
      </c>
      <c r="N203" s="11">
        <v>-12101</v>
      </c>
      <c r="O203" s="11">
        <v>-6199</v>
      </c>
      <c r="P203" s="11">
        <v>-201</v>
      </c>
      <c r="Q203" s="11">
        <v>-6953</v>
      </c>
      <c r="R203" s="11">
        <v>0</v>
      </c>
      <c r="S203" s="11">
        <v>0</v>
      </c>
      <c r="T203" s="11">
        <v>-31801</v>
      </c>
      <c r="U203" s="11">
        <v>-80100</v>
      </c>
      <c r="V203" s="11">
        <v>74900</v>
      </c>
      <c r="W203" s="11">
        <v>0</v>
      </c>
      <c r="X203" s="11">
        <v>0</v>
      </c>
      <c r="Y203" s="11">
        <v>19414</v>
      </c>
    </row>
    <row r="204" spans="1:25">
      <c r="C204" s="11" t="s">
        <v>891</v>
      </c>
      <c r="D204" s="11">
        <v>215901</v>
      </c>
      <c r="E204" s="11">
        <v>264467</v>
      </c>
      <c r="F204" s="11">
        <v>274002</v>
      </c>
      <c r="G204" s="11">
        <v>388839</v>
      </c>
      <c r="H204" s="11">
        <v>383890</v>
      </c>
      <c r="I204" s="11">
        <v>314103</v>
      </c>
      <c r="J204" s="11">
        <v>437491</v>
      </c>
      <c r="K204" s="11">
        <v>472810</v>
      </c>
      <c r="L204" s="11">
        <v>416631</v>
      </c>
      <c r="M204" s="11">
        <v>362475</v>
      </c>
      <c r="N204" s="11">
        <v>373659</v>
      </c>
      <c r="O204" s="11">
        <v>370146</v>
      </c>
      <c r="P204" s="11">
        <v>357756</v>
      </c>
      <c r="Q204" s="11">
        <v>322009</v>
      </c>
      <c r="R204" s="11">
        <v>482376</v>
      </c>
      <c r="S204" s="11">
        <v>540491</v>
      </c>
      <c r="T204" s="11">
        <v>522975</v>
      </c>
      <c r="U204" s="11">
        <v>425480</v>
      </c>
      <c r="V204" s="11">
        <v>573608</v>
      </c>
      <c r="W204" s="11">
        <v>475610</v>
      </c>
      <c r="X204" s="11">
        <v>449571</v>
      </c>
      <c r="Y204" s="11">
        <v>412337</v>
      </c>
    </row>
    <row r="206" spans="1:25">
      <c r="D206" s="11">
        <v>2003</v>
      </c>
      <c r="E206" s="11">
        <v>2004</v>
      </c>
      <c r="F206" s="11">
        <v>2005</v>
      </c>
      <c r="G206" s="11">
        <v>2006</v>
      </c>
      <c r="H206" s="11">
        <v>2007</v>
      </c>
      <c r="I206" s="11">
        <v>2008</v>
      </c>
      <c r="J206" s="11">
        <v>2009</v>
      </c>
      <c r="K206" s="11">
        <v>2010</v>
      </c>
      <c r="L206" s="11">
        <v>2011</v>
      </c>
      <c r="M206" s="11">
        <v>2012</v>
      </c>
      <c r="N206" s="11">
        <v>2013</v>
      </c>
      <c r="O206" s="11">
        <v>2014</v>
      </c>
      <c r="P206" s="11">
        <v>2015</v>
      </c>
      <c r="Q206" s="11">
        <v>2016</v>
      </c>
      <c r="R206" s="11">
        <v>2017</v>
      </c>
      <c r="S206" s="11">
        <v>2018</v>
      </c>
      <c r="T206" s="11">
        <v>2019</v>
      </c>
      <c r="U206" s="11">
        <v>2020</v>
      </c>
      <c r="V206" s="11">
        <v>2021</v>
      </c>
      <c r="W206" s="11">
        <v>2022</v>
      </c>
      <c r="X206" s="11">
        <v>2023</v>
      </c>
      <c r="Y206" s="11">
        <v>2024</v>
      </c>
    </row>
    <row r="207" spans="1:25">
      <c r="A207" s="11" t="s">
        <v>903</v>
      </c>
      <c r="C207" s="11" t="s">
        <v>884</v>
      </c>
      <c r="D207" s="11">
        <v>498135</v>
      </c>
      <c r="E207" s="11">
        <v>530216</v>
      </c>
      <c r="F207" s="11">
        <v>642768</v>
      </c>
      <c r="G207" s="11">
        <v>588894</v>
      </c>
      <c r="H207" s="11">
        <v>621409</v>
      </c>
      <c r="I207" s="11">
        <v>800047</v>
      </c>
      <c r="J207" s="11">
        <v>1099788</v>
      </c>
      <c r="K207" s="11">
        <v>977437</v>
      </c>
      <c r="L207" s="11">
        <v>919271</v>
      </c>
      <c r="M207" s="11">
        <v>830725</v>
      </c>
      <c r="N207" s="11">
        <v>844743</v>
      </c>
      <c r="O207" s="11">
        <v>891646</v>
      </c>
      <c r="P207" s="11">
        <v>911855</v>
      </c>
      <c r="Q207" s="11">
        <v>955267</v>
      </c>
      <c r="R207" s="11">
        <v>941989</v>
      </c>
      <c r="S207" s="11">
        <v>953486</v>
      </c>
      <c r="T207" s="11">
        <v>982208</v>
      </c>
      <c r="U207" s="11">
        <v>945052</v>
      </c>
      <c r="V207" s="11">
        <v>1192471</v>
      </c>
      <c r="W207" s="11">
        <v>1192074</v>
      </c>
      <c r="X207" s="11">
        <v>1254469</v>
      </c>
      <c r="Y207" s="11">
        <v>1307341</v>
      </c>
    </row>
    <row r="208" spans="1:25">
      <c r="C208" s="11" t="s">
        <v>885</v>
      </c>
      <c r="D208" s="11">
        <v>32081</v>
      </c>
      <c r="E208" s="11">
        <v>112552</v>
      </c>
      <c r="F208" s="11">
        <v>-53874</v>
      </c>
      <c r="G208" s="11">
        <v>32515</v>
      </c>
      <c r="H208" s="11">
        <v>178638</v>
      </c>
      <c r="I208" s="11">
        <v>299741</v>
      </c>
      <c r="J208" s="11">
        <v>-122351</v>
      </c>
      <c r="K208" s="11">
        <v>-58167</v>
      </c>
      <c r="L208" s="11">
        <v>-88546</v>
      </c>
      <c r="M208" s="11">
        <v>14018</v>
      </c>
      <c r="N208" s="11">
        <v>46903</v>
      </c>
      <c r="O208" s="11">
        <v>20209</v>
      </c>
      <c r="P208" s="11">
        <v>43412</v>
      </c>
      <c r="Q208" s="11">
        <v>-13278</v>
      </c>
      <c r="R208" s="11">
        <v>11497</v>
      </c>
      <c r="S208" s="11">
        <v>28722</v>
      </c>
      <c r="T208" s="11">
        <v>-37156</v>
      </c>
      <c r="U208" s="11">
        <v>247419</v>
      </c>
      <c r="V208" s="11">
        <v>-397</v>
      </c>
      <c r="W208" s="11">
        <v>62395</v>
      </c>
      <c r="X208" s="11">
        <v>52872</v>
      </c>
      <c r="Y208" s="11">
        <v>132874</v>
      </c>
    </row>
    <row r="209" spans="1:25">
      <c r="C209" s="11" t="s">
        <v>886</v>
      </c>
      <c r="D209" s="11">
        <v>31099</v>
      </c>
      <c r="E209" s="11">
        <v>99851</v>
      </c>
      <c r="F209" s="11">
        <v>-45310</v>
      </c>
      <c r="G209" s="11">
        <v>22756</v>
      </c>
      <c r="H209" s="11">
        <v>158983</v>
      </c>
      <c r="I209" s="11">
        <v>287226</v>
      </c>
      <c r="J209" s="11">
        <v>-124007</v>
      </c>
      <c r="K209" s="11">
        <v>-53031</v>
      </c>
      <c r="L209" s="11">
        <v>-86722</v>
      </c>
      <c r="M209" s="11">
        <v>16331</v>
      </c>
      <c r="N209" s="11">
        <v>45675</v>
      </c>
      <c r="O209" s="11">
        <v>22391</v>
      </c>
      <c r="P209" s="11">
        <v>45833</v>
      </c>
      <c r="Q209" s="11">
        <v>-12173</v>
      </c>
      <c r="R209" s="11">
        <v>11926</v>
      </c>
      <c r="S209" s="11">
        <v>30353</v>
      </c>
      <c r="T209" s="11">
        <v>-33145</v>
      </c>
      <c r="U209" s="11">
        <v>269163</v>
      </c>
      <c r="V209" s="11">
        <v>-61390</v>
      </c>
      <c r="W209" s="11">
        <v>59282</v>
      </c>
      <c r="X209" s="11">
        <v>132089</v>
      </c>
      <c r="Y209" s="11">
        <v>139904</v>
      </c>
    </row>
    <row r="210" spans="1:25">
      <c r="C210" s="11" t="s">
        <v>887</v>
      </c>
      <c r="D210" s="11">
        <v>982</v>
      </c>
      <c r="E210" s="11">
        <v>12701</v>
      </c>
      <c r="F210" s="11">
        <v>-8564</v>
      </c>
      <c r="G210" s="11">
        <v>9759</v>
      </c>
      <c r="H210" s="11">
        <v>19655</v>
      </c>
      <c r="I210" s="11">
        <v>12515</v>
      </c>
      <c r="J210" s="11">
        <v>1656</v>
      </c>
      <c r="K210" s="11">
        <v>-5136</v>
      </c>
      <c r="L210" s="11">
        <v>-1824</v>
      </c>
      <c r="M210" s="11">
        <v>-2313</v>
      </c>
      <c r="N210" s="11">
        <v>1228</v>
      </c>
      <c r="O210" s="11">
        <v>-2181</v>
      </c>
      <c r="P210" s="11">
        <v>-2421</v>
      </c>
      <c r="Q210" s="11">
        <v>-1105</v>
      </c>
      <c r="R210" s="11">
        <v>-429</v>
      </c>
      <c r="S210" s="11">
        <v>-1631</v>
      </c>
      <c r="T210" s="11">
        <v>-4011</v>
      </c>
      <c r="U210" s="11">
        <v>-21744</v>
      </c>
      <c r="V210" s="11">
        <v>60993</v>
      </c>
      <c r="W210" s="11">
        <v>3113</v>
      </c>
      <c r="X210" s="11">
        <v>-79218</v>
      </c>
      <c r="Y210" s="11">
        <v>-7030</v>
      </c>
    </row>
    <row r="211" spans="1:25">
      <c r="C211" s="11" t="s">
        <v>888</v>
      </c>
      <c r="D211" s="11" t="s">
        <v>185</v>
      </c>
      <c r="E211" s="11" t="s">
        <v>185</v>
      </c>
      <c r="F211" s="11" t="s">
        <v>185</v>
      </c>
      <c r="G211" s="11" t="s">
        <v>185</v>
      </c>
      <c r="H211" s="11" t="s">
        <v>185</v>
      </c>
      <c r="I211" s="11" t="s">
        <v>185</v>
      </c>
      <c r="J211" s="11" t="s">
        <v>185</v>
      </c>
      <c r="K211" s="11" t="s">
        <v>185</v>
      </c>
      <c r="L211" s="11" t="s">
        <v>185</v>
      </c>
      <c r="M211" s="11" t="s">
        <v>185</v>
      </c>
      <c r="N211" s="11" t="s">
        <v>185</v>
      </c>
      <c r="O211" s="11" t="s">
        <v>185</v>
      </c>
      <c r="P211" s="11" t="s">
        <v>185</v>
      </c>
      <c r="Q211" s="11" t="s">
        <v>185</v>
      </c>
      <c r="R211" s="11" t="s">
        <v>185</v>
      </c>
      <c r="S211" s="11" t="s">
        <v>185</v>
      </c>
      <c r="T211" s="11" t="s">
        <v>185</v>
      </c>
      <c r="U211" s="11" t="s">
        <v>185</v>
      </c>
      <c r="V211" s="11" t="s">
        <v>185</v>
      </c>
      <c r="W211" s="11" t="s">
        <v>185</v>
      </c>
      <c r="X211" s="11" t="s">
        <v>185</v>
      </c>
      <c r="Y211" s="11" t="s">
        <v>185</v>
      </c>
    </row>
    <row r="212" spans="1:25">
      <c r="C212" s="11" t="s">
        <v>889</v>
      </c>
      <c r="D212" s="11">
        <v>2457</v>
      </c>
      <c r="E212" s="11">
        <v>1104</v>
      </c>
      <c r="F212" s="11">
        <v>-2011</v>
      </c>
      <c r="G212" s="11">
        <v>1562</v>
      </c>
      <c r="H212" s="11">
        <v>1508</v>
      </c>
      <c r="I212" s="11">
        <v>-1719</v>
      </c>
      <c r="J212" s="11">
        <v>157</v>
      </c>
      <c r="K212" s="11">
        <v>-130</v>
      </c>
      <c r="L212" s="11">
        <v>-51</v>
      </c>
      <c r="M212" s="11">
        <v>-211</v>
      </c>
      <c r="N212" s="11">
        <v>1067</v>
      </c>
      <c r="O212" s="11">
        <v>-2181</v>
      </c>
      <c r="P212" s="11">
        <v>-2522</v>
      </c>
      <c r="Q212" s="11">
        <v>-1105</v>
      </c>
      <c r="R212" s="11">
        <v>2971</v>
      </c>
      <c r="S212" s="11">
        <v>-1631</v>
      </c>
      <c r="T212" s="11">
        <v>-4011</v>
      </c>
      <c r="U212" s="11">
        <v>6856</v>
      </c>
      <c r="V212" s="11">
        <v>3593</v>
      </c>
      <c r="W212" s="11">
        <v>3113</v>
      </c>
      <c r="X212" s="11">
        <v>2682</v>
      </c>
      <c r="Y212" s="11">
        <v>-771</v>
      </c>
    </row>
    <row r="213" spans="1:25">
      <c r="C213" s="11" t="s">
        <v>890</v>
      </c>
      <c r="D213" s="11">
        <v>-1475</v>
      </c>
      <c r="E213" s="11">
        <v>11597</v>
      </c>
      <c r="F213" s="11">
        <v>-6553</v>
      </c>
      <c r="G213" s="11">
        <v>8197</v>
      </c>
      <c r="H213" s="11">
        <v>18147</v>
      </c>
      <c r="I213" s="11">
        <v>14234</v>
      </c>
      <c r="J213" s="11">
        <v>1499</v>
      </c>
      <c r="K213" s="11">
        <v>-5006</v>
      </c>
      <c r="L213" s="11">
        <v>-1773</v>
      </c>
      <c r="M213" s="11">
        <v>-2102</v>
      </c>
      <c r="N213" s="11">
        <v>161</v>
      </c>
      <c r="O213" s="11">
        <v>0</v>
      </c>
      <c r="P213" s="11">
        <v>101</v>
      </c>
      <c r="Q213" s="11">
        <v>0</v>
      </c>
      <c r="R213" s="11">
        <v>-3400</v>
      </c>
      <c r="S213" s="11">
        <v>0</v>
      </c>
      <c r="T213" s="11">
        <v>0</v>
      </c>
      <c r="U213" s="11">
        <v>-28599</v>
      </c>
      <c r="V213" s="11">
        <v>57400</v>
      </c>
      <c r="W213" s="11">
        <v>0</v>
      </c>
      <c r="X213" s="11">
        <v>-81900</v>
      </c>
      <c r="Y213" s="11">
        <v>-6259</v>
      </c>
    </row>
    <row r="214" spans="1:25">
      <c r="C214" s="11" t="s">
        <v>891</v>
      </c>
      <c r="D214" s="11">
        <v>530216</v>
      </c>
      <c r="E214" s="11">
        <v>642768</v>
      </c>
      <c r="F214" s="11">
        <v>588894</v>
      </c>
      <c r="G214" s="11">
        <v>621409</v>
      </c>
      <c r="H214" s="11">
        <v>800047</v>
      </c>
      <c r="I214" s="11">
        <v>1099788</v>
      </c>
      <c r="J214" s="11">
        <v>977437</v>
      </c>
      <c r="K214" s="11">
        <v>919271</v>
      </c>
      <c r="L214" s="11">
        <v>830725</v>
      </c>
      <c r="M214" s="11">
        <v>844743</v>
      </c>
      <c r="N214" s="11">
        <v>891646</v>
      </c>
      <c r="O214" s="11">
        <v>911855</v>
      </c>
      <c r="P214" s="11">
        <v>955267</v>
      </c>
      <c r="Q214" s="11">
        <v>941989</v>
      </c>
      <c r="R214" s="11">
        <v>953486</v>
      </c>
      <c r="S214" s="11">
        <v>982208</v>
      </c>
      <c r="T214" s="11">
        <v>945052</v>
      </c>
      <c r="U214" s="11">
        <v>1192471</v>
      </c>
      <c r="V214" s="11">
        <v>1192074</v>
      </c>
      <c r="W214" s="11">
        <v>1254469</v>
      </c>
      <c r="X214" s="11">
        <v>1307341</v>
      </c>
      <c r="Y214" s="11">
        <v>1440214</v>
      </c>
    </row>
    <row r="216" spans="1:25">
      <c r="D216" s="11">
        <v>2003</v>
      </c>
      <c r="E216" s="11">
        <v>2004</v>
      </c>
      <c r="F216" s="11">
        <v>2005</v>
      </c>
      <c r="G216" s="11">
        <v>2006</v>
      </c>
      <c r="H216" s="11">
        <v>2007</v>
      </c>
      <c r="I216" s="11">
        <v>2008</v>
      </c>
      <c r="J216" s="11">
        <v>2009</v>
      </c>
      <c r="K216" s="11">
        <v>2010</v>
      </c>
      <c r="L216" s="11">
        <v>2011</v>
      </c>
      <c r="M216" s="11">
        <v>2012</v>
      </c>
      <c r="N216" s="11">
        <v>2013</v>
      </c>
      <c r="O216" s="11">
        <v>2014</v>
      </c>
      <c r="P216" s="11">
        <v>2015</v>
      </c>
      <c r="Q216" s="11">
        <v>2016</v>
      </c>
      <c r="R216" s="11">
        <v>2017</v>
      </c>
      <c r="S216" s="11">
        <v>2018</v>
      </c>
      <c r="T216" s="11">
        <v>2019</v>
      </c>
      <c r="U216" s="11">
        <v>2020</v>
      </c>
      <c r="V216" s="11">
        <v>2021</v>
      </c>
      <c r="W216" s="11">
        <v>2022</v>
      </c>
      <c r="X216" s="11">
        <v>2023</v>
      </c>
      <c r="Y216" s="11">
        <v>2024</v>
      </c>
    </row>
    <row r="217" spans="1:25">
      <c r="A217" s="11" t="s">
        <v>904</v>
      </c>
      <c r="C217" s="11" t="s">
        <v>884</v>
      </c>
      <c r="D217" s="11">
        <v>268918</v>
      </c>
      <c r="E217" s="11">
        <v>290919</v>
      </c>
      <c r="F217" s="11">
        <v>323668</v>
      </c>
      <c r="G217" s="11">
        <v>264728</v>
      </c>
      <c r="H217" s="11">
        <v>253331</v>
      </c>
      <c r="I217" s="11">
        <v>302698</v>
      </c>
      <c r="J217" s="11">
        <v>758010</v>
      </c>
      <c r="K217" s="11">
        <v>750437</v>
      </c>
      <c r="L217" s="11">
        <v>710280</v>
      </c>
      <c r="M217" s="11">
        <v>647673</v>
      </c>
      <c r="N217" s="11">
        <v>661654</v>
      </c>
      <c r="O217" s="11">
        <v>685527</v>
      </c>
      <c r="P217" s="11">
        <v>671641</v>
      </c>
      <c r="Q217" s="11">
        <v>724731</v>
      </c>
      <c r="R217" s="11">
        <v>668867</v>
      </c>
      <c r="S217" s="11">
        <v>703141</v>
      </c>
      <c r="T217" s="11">
        <v>746676</v>
      </c>
      <c r="U217" s="11">
        <v>716057</v>
      </c>
      <c r="V217" s="11">
        <v>1027314</v>
      </c>
      <c r="W217" s="11">
        <v>987410</v>
      </c>
      <c r="X217" s="11">
        <v>949988</v>
      </c>
      <c r="Y217" s="11">
        <v>1082660</v>
      </c>
    </row>
    <row r="218" spans="1:25">
      <c r="C218" s="11" t="s">
        <v>885</v>
      </c>
      <c r="D218" s="11">
        <v>22001</v>
      </c>
      <c r="E218" s="11">
        <v>32749</v>
      </c>
      <c r="F218" s="11">
        <v>-58940</v>
      </c>
      <c r="G218" s="11">
        <v>-11397</v>
      </c>
      <c r="H218" s="11">
        <v>49367</v>
      </c>
      <c r="I218" s="11">
        <v>455312</v>
      </c>
      <c r="J218" s="11">
        <v>-7573</v>
      </c>
      <c r="K218" s="11">
        <v>-40157</v>
      </c>
      <c r="L218" s="11">
        <v>-62607</v>
      </c>
      <c r="M218" s="11">
        <v>13981</v>
      </c>
      <c r="N218" s="11">
        <v>23873</v>
      </c>
      <c r="O218" s="11">
        <v>-13886</v>
      </c>
      <c r="P218" s="11">
        <v>53090</v>
      </c>
      <c r="Q218" s="11">
        <v>-55864</v>
      </c>
      <c r="R218" s="11">
        <v>34274</v>
      </c>
      <c r="S218" s="11">
        <v>43535</v>
      </c>
      <c r="T218" s="11">
        <v>-30619</v>
      </c>
      <c r="U218" s="11">
        <v>311257</v>
      </c>
      <c r="V218" s="11">
        <v>-39904</v>
      </c>
      <c r="W218" s="11">
        <v>-37422</v>
      </c>
      <c r="X218" s="11">
        <v>132672</v>
      </c>
      <c r="Y218" s="11">
        <v>116906</v>
      </c>
    </row>
    <row r="219" spans="1:25">
      <c r="C219" s="11" t="s">
        <v>886</v>
      </c>
      <c r="D219" s="11">
        <v>22001</v>
      </c>
      <c r="E219" s="11">
        <v>36956</v>
      </c>
      <c r="F219" s="11">
        <v>-58940</v>
      </c>
      <c r="G219" s="11">
        <v>-11397</v>
      </c>
      <c r="H219" s="11">
        <v>49367</v>
      </c>
      <c r="I219" s="11">
        <v>455312</v>
      </c>
      <c r="J219" s="11">
        <v>-7573</v>
      </c>
      <c r="K219" s="11">
        <v>-40157</v>
      </c>
      <c r="L219" s="11">
        <v>-62607</v>
      </c>
      <c r="M219" s="11">
        <v>13981</v>
      </c>
      <c r="N219" s="11">
        <v>23307</v>
      </c>
      <c r="O219" s="11">
        <v>-13886</v>
      </c>
      <c r="P219" s="11">
        <v>53090</v>
      </c>
      <c r="Q219" s="11">
        <v>-55864</v>
      </c>
      <c r="R219" s="11">
        <v>34274</v>
      </c>
      <c r="S219" s="11">
        <v>43535</v>
      </c>
      <c r="T219" s="11">
        <v>-30619</v>
      </c>
      <c r="U219" s="11">
        <v>311257</v>
      </c>
      <c r="V219" s="11">
        <v>-55404</v>
      </c>
      <c r="W219" s="11">
        <v>-37422</v>
      </c>
      <c r="X219" s="11">
        <v>120472</v>
      </c>
      <c r="Y219" s="11">
        <v>118629</v>
      </c>
    </row>
    <row r="220" spans="1:25">
      <c r="C220" s="11" t="s">
        <v>887</v>
      </c>
      <c r="D220" s="11">
        <v>0</v>
      </c>
      <c r="E220" s="11">
        <v>-4207</v>
      </c>
      <c r="F220" s="11">
        <v>0</v>
      </c>
      <c r="G220" s="11">
        <v>0</v>
      </c>
      <c r="H220" s="11">
        <v>0</v>
      </c>
      <c r="I220" s="11">
        <v>0</v>
      </c>
      <c r="J220" s="11">
        <v>0</v>
      </c>
      <c r="K220" s="11">
        <v>0</v>
      </c>
      <c r="L220" s="11">
        <v>0</v>
      </c>
      <c r="M220" s="11">
        <v>0</v>
      </c>
      <c r="N220" s="11">
        <v>566</v>
      </c>
      <c r="O220" s="11">
        <v>0</v>
      </c>
      <c r="P220" s="11">
        <v>0</v>
      </c>
      <c r="Q220" s="11">
        <v>0</v>
      </c>
      <c r="R220" s="11">
        <v>0</v>
      </c>
      <c r="S220" s="11">
        <v>0</v>
      </c>
      <c r="T220" s="11">
        <v>0</v>
      </c>
      <c r="U220" s="11">
        <v>0</v>
      </c>
      <c r="V220" s="11">
        <v>15500</v>
      </c>
      <c r="W220" s="11">
        <v>0</v>
      </c>
      <c r="X220" s="11">
        <v>12200</v>
      </c>
      <c r="Y220" s="11">
        <v>-1723</v>
      </c>
    </row>
    <row r="221" spans="1:25">
      <c r="C221" s="11" t="s">
        <v>888</v>
      </c>
      <c r="D221" s="11" t="s">
        <v>185</v>
      </c>
      <c r="E221" s="11" t="s">
        <v>185</v>
      </c>
      <c r="F221" s="11" t="s">
        <v>185</v>
      </c>
      <c r="G221" s="11" t="s">
        <v>185</v>
      </c>
      <c r="H221" s="11" t="s">
        <v>185</v>
      </c>
      <c r="I221" s="11" t="s">
        <v>185</v>
      </c>
      <c r="J221" s="11" t="s">
        <v>185</v>
      </c>
      <c r="K221" s="11" t="s">
        <v>185</v>
      </c>
      <c r="L221" s="11" t="s">
        <v>185</v>
      </c>
      <c r="M221" s="11" t="s">
        <v>185</v>
      </c>
      <c r="N221" s="11" t="s">
        <v>185</v>
      </c>
      <c r="O221" s="11" t="s">
        <v>185</v>
      </c>
      <c r="P221" s="11" t="s">
        <v>185</v>
      </c>
      <c r="Q221" s="11" t="s">
        <v>185</v>
      </c>
      <c r="R221" s="11" t="s">
        <v>185</v>
      </c>
      <c r="S221" s="11" t="s">
        <v>185</v>
      </c>
      <c r="T221" s="11" t="s">
        <v>185</v>
      </c>
      <c r="U221" s="11" t="s">
        <v>185</v>
      </c>
      <c r="V221" s="11" t="s">
        <v>185</v>
      </c>
      <c r="W221" s="11" t="s">
        <v>185</v>
      </c>
      <c r="X221" s="11" t="s">
        <v>185</v>
      </c>
      <c r="Y221" s="11" t="s">
        <v>185</v>
      </c>
    </row>
    <row r="222" spans="1:25">
      <c r="C222" s="11" t="s">
        <v>889</v>
      </c>
      <c r="D222" s="11" t="s">
        <v>185</v>
      </c>
      <c r="E222" s="11" t="s">
        <v>185</v>
      </c>
      <c r="F222" s="11" t="s">
        <v>185</v>
      </c>
      <c r="G222" s="11" t="s">
        <v>185</v>
      </c>
      <c r="H222" s="11" t="s">
        <v>185</v>
      </c>
      <c r="I222" s="11" t="s">
        <v>185</v>
      </c>
      <c r="J222" s="11" t="s">
        <v>185</v>
      </c>
      <c r="K222" s="11" t="s">
        <v>185</v>
      </c>
      <c r="L222" s="11" t="s">
        <v>185</v>
      </c>
      <c r="M222" s="11" t="s">
        <v>185</v>
      </c>
      <c r="N222" s="11" t="s">
        <v>185</v>
      </c>
      <c r="O222" s="11" t="s">
        <v>185</v>
      </c>
      <c r="P222" s="11" t="s">
        <v>185</v>
      </c>
      <c r="Q222" s="11" t="s">
        <v>185</v>
      </c>
      <c r="R222" s="11" t="s">
        <v>185</v>
      </c>
      <c r="S222" s="11" t="s">
        <v>185</v>
      </c>
      <c r="T222" s="11" t="s">
        <v>185</v>
      </c>
      <c r="U222" s="11" t="s">
        <v>185</v>
      </c>
      <c r="V222" s="11" t="s">
        <v>185</v>
      </c>
      <c r="W222" s="11" t="s">
        <v>185</v>
      </c>
      <c r="X222" s="11" t="s">
        <v>185</v>
      </c>
      <c r="Y222" s="11" t="s">
        <v>185</v>
      </c>
    </row>
    <row r="223" spans="1:25">
      <c r="C223" s="11" t="s">
        <v>890</v>
      </c>
      <c r="D223" s="11">
        <v>0</v>
      </c>
      <c r="E223" s="11">
        <v>-4207</v>
      </c>
      <c r="F223" s="11">
        <v>0</v>
      </c>
      <c r="G223" s="11">
        <v>0</v>
      </c>
      <c r="H223" s="11">
        <v>0</v>
      </c>
      <c r="I223" s="11">
        <v>0</v>
      </c>
      <c r="J223" s="11">
        <v>0</v>
      </c>
      <c r="K223" s="11">
        <v>0</v>
      </c>
      <c r="L223" s="11">
        <v>0</v>
      </c>
      <c r="M223" s="11">
        <v>0</v>
      </c>
      <c r="N223" s="11">
        <v>566</v>
      </c>
      <c r="O223" s="11">
        <v>0</v>
      </c>
      <c r="P223" s="11">
        <v>0</v>
      </c>
      <c r="Q223" s="11">
        <v>0</v>
      </c>
      <c r="R223" s="11">
        <v>0</v>
      </c>
      <c r="S223" s="11">
        <v>0</v>
      </c>
      <c r="T223" s="11">
        <v>0</v>
      </c>
      <c r="U223" s="11">
        <v>0</v>
      </c>
      <c r="V223" s="11">
        <v>15500</v>
      </c>
      <c r="W223" s="11">
        <v>0</v>
      </c>
      <c r="X223" s="11">
        <v>12200</v>
      </c>
      <c r="Y223" s="11">
        <v>-1723</v>
      </c>
    </row>
    <row r="224" spans="1:25">
      <c r="C224" s="11" t="s">
        <v>891</v>
      </c>
      <c r="D224" s="11">
        <v>290919</v>
      </c>
      <c r="E224" s="11">
        <v>323668</v>
      </c>
      <c r="F224" s="11">
        <v>264728</v>
      </c>
      <c r="G224" s="11">
        <v>253331</v>
      </c>
      <c r="H224" s="11">
        <v>302698</v>
      </c>
      <c r="I224" s="11">
        <v>758010</v>
      </c>
      <c r="J224" s="11">
        <v>750437</v>
      </c>
      <c r="K224" s="11">
        <v>710280</v>
      </c>
      <c r="L224" s="11">
        <v>647673</v>
      </c>
      <c r="M224" s="11">
        <v>661654</v>
      </c>
      <c r="N224" s="11">
        <v>685527</v>
      </c>
      <c r="O224" s="11">
        <v>671641</v>
      </c>
      <c r="P224" s="11">
        <v>724731</v>
      </c>
      <c r="Q224" s="11">
        <v>668867</v>
      </c>
      <c r="R224" s="11">
        <v>703141</v>
      </c>
      <c r="S224" s="11">
        <v>746676</v>
      </c>
      <c r="T224" s="11">
        <v>716057</v>
      </c>
      <c r="U224" s="11">
        <v>1027314</v>
      </c>
      <c r="V224" s="11">
        <v>987410</v>
      </c>
      <c r="W224" s="11">
        <v>949988</v>
      </c>
      <c r="X224" s="11">
        <v>1082660</v>
      </c>
      <c r="Y224" s="11">
        <v>1199566</v>
      </c>
    </row>
    <row r="226" spans="1:25">
      <c r="D226" s="11">
        <v>2003</v>
      </c>
      <c r="E226" s="11">
        <v>2004</v>
      </c>
      <c r="F226" s="11">
        <v>2005</v>
      </c>
      <c r="G226" s="11">
        <v>2006</v>
      </c>
      <c r="H226" s="11">
        <v>2007</v>
      </c>
      <c r="I226" s="11">
        <v>2008</v>
      </c>
      <c r="J226" s="11">
        <v>2009</v>
      </c>
      <c r="K226" s="11">
        <v>2010</v>
      </c>
      <c r="L226" s="11">
        <v>2011</v>
      </c>
      <c r="M226" s="11">
        <v>2012</v>
      </c>
      <c r="N226" s="11">
        <v>2013</v>
      </c>
      <c r="O226" s="11">
        <v>2014</v>
      </c>
      <c r="P226" s="11">
        <v>2015</v>
      </c>
      <c r="Q226" s="11">
        <v>2016</v>
      </c>
      <c r="R226" s="11">
        <v>2017</v>
      </c>
      <c r="S226" s="11">
        <v>2018</v>
      </c>
      <c r="T226" s="11">
        <v>2019</v>
      </c>
      <c r="U226" s="11">
        <v>2020</v>
      </c>
      <c r="V226" s="11">
        <v>2021</v>
      </c>
      <c r="W226" s="11">
        <v>2022</v>
      </c>
      <c r="X226" s="11">
        <v>2023</v>
      </c>
      <c r="Y226" s="11">
        <v>2024</v>
      </c>
    </row>
    <row r="227" spans="1:25">
      <c r="A227" s="11" t="s">
        <v>905</v>
      </c>
      <c r="C227" s="11" t="s">
        <v>884</v>
      </c>
      <c r="D227" s="11">
        <v>716249</v>
      </c>
      <c r="E227" s="11">
        <v>880963</v>
      </c>
      <c r="F227" s="11">
        <v>1003420</v>
      </c>
      <c r="G227" s="11">
        <v>1037271</v>
      </c>
      <c r="H227" s="11">
        <v>1299281</v>
      </c>
      <c r="I227" s="11">
        <v>1630165</v>
      </c>
      <c r="J227" s="11">
        <v>1258288</v>
      </c>
      <c r="K227" s="11">
        <v>1625768</v>
      </c>
      <c r="L227" s="11">
        <v>1787310</v>
      </c>
      <c r="M227" s="11">
        <v>1953663</v>
      </c>
      <c r="N227" s="11">
        <v>2247195</v>
      </c>
      <c r="O227" s="11">
        <v>2283544</v>
      </c>
      <c r="P227" s="11">
        <v>2486440</v>
      </c>
      <c r="Q227" s="11">
        <v>2325977</v>
      </c>
      <c r="R227" s="11">
        <v>2413955</v>
      </c>
      <c r="S227" s="11">
        <v>2813220</v>
      </c>
      <c r="T227" s="11">
        <v>2882418</v>
      </c>
      <c r="U227" s="11">
        <v>3123183</v>
      </c>
      <c r="V227" s="11">
        <v>3358756</v>
      </c>
      <c r="W227" s="11">
        <v>3679024</v>
      </c>
      <c r="X227" s="11">
        <v>3268789</v>
      </c>
      <c r="Y227" s="11">
        <v>3401968</v>
      </c>
    </row>
    <row r="228" spans="1:25">
      <c r="C228" s="11" t="s">
        <v>885</v>
      </c>
      <c r="D228" s="11">
        <v>164714</v>
      </c>
      <c r="E228" s="11">
        <v>122457</v>
      </c>
      <c r="F228" s="11">
        <v>33851</v>
      </c>
      <c r="G228" s="11">
        <v>262010</v>
      </c>
      <c r="H228" s="11">
        <v>330884</v>
      </c>
      <c r="I228" s="11">
        <v>-371877</v>
      </c>
      <c r="J228" s="11">
        <v>367480</v>
      </c>
      <c r="K228" s="11">
        <v>161542</v>
      </c>
      <c r="L228" s="11">
        <v>166353</v>
      </c>
      <c r="M228" s="11">
        <v>293532</v>
      </c>
      <c r="N228" s="11">
        <v>36349</v>
      </c>
      <c r="O228" s="11">
        <v>202896</v>
      </c>
      <c r="P228" s="11">
        <v>-160463</v>
      </c>
      <c r="Q228" s="11">
        <v>87978</v>
      </c>
      <c r="R228" s="11">
        <v>399265</v>
      </c>
      <c r="S228" s="11">
        <v>69198</v>
      </c>
      <c r="T228" s="11">
        <v>240765</v>
      </c>
      <c r="U228" s="11">
        <v>235572</v>
      </c>
      <c r="V228" s="11">
        <v>320268</v>
      </c>
      <c r="W228" s="11">
        <v>-410235</v>
      </c>
      <c r="X228" s="11">
        <v>133180</v>
      </c>
      <c r="Y228" s="11">
        <v>-50498</v>
      </c>
    </row>
    <row r="229" spans="1:25">
      <c r="C229" s="11" t="s">
        <v>886</v>
      </c>
      <c r="D229" s="11">
        <v>27967</v>
      </c>
      <c r="E229" s="11">
        <v>86679</v>
      </c>
      <c r="F229" s="11">
        <v>61784</v>
      </c>
      <c r="G229" s="11">
        <v>240293</v>
      </c>
      <c r="H229" s="11">
        <v>217835</v>
      </c>
      <c r="I229" s="11">
        <v>-163075</v>
      </c>
      <c r="J229" s="11">
        <v>176059</v>
      </c>
      <c r="K229" s="11">
        <v>58190</v>
      </c>
      <c r="L229" s="11">
        <v>129671</v>
      </c>
      <c r="M229" s="11">
        <v>153385</v>
      </c>
      <c r="N229" s="11">
        <v>145105</v>
      </c>
      <c r="O229" s="11">
        <v>139674</v>
      </c>
      <c r="P229" s="11">
        <v>-79556</v>
      </c>
      <c r="Q229" s="11">
        <v>41950</v>
      </c>
      <c r="R229" s="11">
        <v>237751</v>
      </c>
      <c r="S229" s="11">
        <v>149665</v>
      </c>
      <c r="T229" s="11">
        <v>14307</v>
      </c>
      <c r="U229" s="11">
        <v>35315</v>
      </c>
      <c r="V229" s="11">
        <v>438888</v>
      </c>
      <c r="W229" s="11">
        <v>254923</v>
      </c>
      <c r="X229" s="11">
        <v>112025</v>
      </c>
      <c r="Y229" s="11">
        <v>256012</v>
      </c>
    </row>
    <row r="230" spans="1:25">
      <c r="C230" s="11" t="s">
        <v>887</v>
      </c>
      <c r="D230" s="11">
        <v>136747</v>
      </c>
      <c r="E230" s="11">
        <v>35778</v>
      </c>
      <c r="F230" s="11">
        <v>-27933</v>
      </c>
      <c r="G230" s="11">
        <v>21717</v>
      </c>
      <c r="H230" s="11">
        <v>113049</v>
      </c>
      <c r="I230" s="11">
        <v>-208802</v>
      </c>
      <c r="J230" s="11">
        <v>191421</v>
      </c>
      <c r="K230" s="11">
        <v>103352</v>
      </c>
      <c r="L230" s="11">
        <v>36682</v>
      </c>
      <c r="M230" s="11">
        <v>140147</v>
      </c>
      <c r="N230" s="11">
        <v>-108756</v>
      </c>
      <c r="O230" s="11">
        <v>63222</v>
      </c>
      <c r="P230" s="11">
        <v>-80907</v>
      </c>
      <c r="Q230" s="11">
        <v>46028</v>
      </c>
      <c r="R230" s="11">
        <v>161514</v>
      </c>
      <c r="S230" s="11">
        <v>-80467</v>
      </c>
      <c r="T230" s="11">
        <v>226458</v>
      </c>
      <c r="U230" s="11">
        <v>200257</v>
      </c>
      <c r="V230" s="11">
        <v>-118620</v>
      </c>
      <c r="W230" s="11">
        <v>-665158</v>
      </c>
      <c r="X230" s="11">
        <v>21154</v>
      </c>
      <c r="Y230" s="11">
        <v>-306510</v>
      </c>
    </row>
    <row r="231" spans="1:25">
      <c r="C231" s="11" t="s">
        <v>888</v>
      </c>
      <c r="D231" s="11">
        <v>5390</v>
      </c>
      <c r="E231" s="11">
        <v>-966</v>
      </c>
      <c r="F231" s="11">
        <v>-22524</v>
      </c>
      <c r="G231" s="11">
        <v>-10651</v>
      </c>
      <c r="H231" s="11">
        <v>8102</v>
      </c>
      <c r="I231" s="11">
        <v>-123000</v>
      </c>
      <c r="J231" s="11">
        <v>138189</v>
      </c>
      <c r="K231" s="11">
        <v>49150</v>
      </c>
      <c r="L231" s="11">
        <v>18914</v>
      </c>
      <c r="M231" s="11">
        <v>150280</v>
      </c>
      <c r="N231" s="11">
        <v>-88270</v>
      </c>
      <c r="O231" s="11">
        <v>91258</v>
      </c>
      <c r="P231" s="11">
        <v>-34695</v>
      </c>
      <c r="Q231" s="11">
        <v>61152</v>
      </c>
      <c r="R231" s="11">
        <v>65670</v>
      </c>
      <c r="S231" s="11">
        <v>-66427</v>
      </c>
      <c r="T231" s="11">
        <v>232191</v>
      </c>
      <c r="U231" s="11">
        <v>142993</v>
      </c>
      <c r="V231" s="11">
        <v>-126368</v>
      </c>
      <c r="W231" s="11">
        <v>-626731</v>
      </c>
      <c r="X231" s="11">
        <v>120633</v>
      </c>
      <c r="Y231" s="11">
        <v>-44989</v>
      </c>
    </row>
    <row r="232" spans="1:25">
      <c r="C232" s="11" t="s">
        <v>889</v>
      </c>
      <c r="D232" s="11">
        <v>34665</v>
      </c>
      <c r="E232" s="11">
        <v>21020</v>
      </c>
      <c r="F232" s="11">
        <v>-20286</v>
      </c>
      <c r="G232" s="11">
        <v>14142</v>
      </c>
      <c r="H232" s="11">
        <v>27924</v>
      </c>
      <c r="I232" s="11">
        <v>-50858</v>
      </c>
      <c r="J232" s="11">
        <v>31905</v>
      </c>
      <c r="K232" s="11">
        <v>-2667</v>
      </c>
      <c r="L232" s="11">
        <v>-1297</v>
      </c>
      <c r="M232" s="11">
        <v>-9467</v>
      </c>
      <c r="N232" s="11">
        <v>-24421</v>
      </c>
      <c r="O232" s="11">
        <v>-68232</v>
      </c>
      <c r="P232" s="11">
        <v>-65388</v>
      </c>
      <c r="Q232" s="11">
        <v>-8050</v>
      </c>
      <c r="R232" s="11">
        <v>65042</v>
      </c>
      <c r="S232" s="11">
        <v>-30826</v>
      </c>
      <c r="T232" s="11">
        <v>-5349</v>
      </c>
      <c r="U232" s="11">
        <v>43544</v>
      </c>
      <c r="V232" s="11">
        <v>-44910</v>
      </c>
      <c r="W232" s="11">
        <v>-48318</v>
      </c>
      <c r="X232" s="11">
        <v>17559</v>
      </c>
      <c r="Y232" s="11">
        <v>-48860</v>
      </c>
    </row>
    <row r="233" spans="1:25">
      <c r="C233" s="11" t="s">
        <v>890</v>
      </c>
      <c r="D233" s="11">
        <v>96692</v>
      </c>
      <c r="E233" s="11">
        <v>15724</v>
      </c>
      <c r="F233" s="11">
        <v>14877</v>
      </c>
      <c r="G233" s="11">
        <v>18226</v>
      </c>
      <c r="H233" s="11">
        <v>77023</v>
      </c>
      <c r="I233" s="11">
        <v>-34944</v>
      </c>
      <c r="J233" s="11">
        <v>21327</v>
      </c>
      <c r="K233" s="11">
        <v>56869</v>
      </c>
      <c r="L233" s="11">
        <v>19065</v>
      </c>
      <c r="M233" s="11">
        <v>-666</v>
      </c>
      <c r="N233" s="11">
        <v>3934</v>
      </c>
      <c r="O233" s="11">
        <v>40196</v>
      </c>
      <c r="P233" s="11">
        <v>19175</v>
      </c>
      <c r="Q233" s="11">
        <v>-7074</v>
      </c>
      <c r="R233" s="11">
        <v>30803</v>
      </c>
      <c r="S233" s="11">
        <v>16786</v>
      </c>
      <c r="T233" s="11">
        <v>-384</v>
      </c>
      <c r="U233" s="11">
        <v>13720</v>
      </c>
      <c r="V233" s="11">
        <v>52658</v>
      </c>
      <c r="W233" s="11">
        <v>9891</v>
      </c>
      <c r="X233" s="11">
        <v>-117037</v>
      </c>
      <c r="Y233" s="11">
        <v>-212662</v>
      </c>
    </row>
    <row r="234" spans="1:25">
      <c r="C234" s="11" t="s">
        <v>891</v>
      </c>
      <c r="D234" s="11">
        <v>880963</v>
      </c>
      <c r="E234" s="11">
        <v>1003420</v>
      </c>
      <c r="F234" s="11">
        <v>1037271</v>
      </c>
      <c r="G234" s="11">
        <v>1299281</v>
      </c>
      <c r="H234" s="11">
        <v>1630165</v>
      </c>
      <c r="I234" s="11">
        <v>1258288</v>
      </c>
      <c r="J234" s="11">
        <v>1625768</v>
      </c>
      <c r="K234" s="11">
        <v>1787310</v>
      </c>
      <c r="L234" s="11">
        <v>1953663</v>
      </c>
      <c r="M234" s="11">
        <v>2247195</v>
      </c>
      <c r="N234" s="11">
        <v>2283544</v>
      </c>
      <c r="O234" s="11">
        <v>2486440</v>
      </c>
      <c r="P234" s="11">
        <v>2325977</v>
      </c>
      <c r="Q234" s="11">
        <v>2413955</v>
      </c>
      <c r="R234" s="11">
        <v>2813220</v>
      </c>
      <c r="S234" s="11">
        <v>2882418</v>
      </c>
      <c r="T234" s="11">
        <v>3123183</v>
      </c>
      <c r="U234" s="11">
        <v>3358756</v>
      </c>
      <c r="V234" s="11">
        <v>3679024</v>
      </c>
      <c r="W234" s="11">
        <v>3268789</v>
      </c>
      <c r="X234" s="11">
        <v>3401968</v>
      </c>
      <c r="Y234" s="11">
        <v>3351470</v>
      </c>
    </row>
    <row r="236" spans="1:25">
      <c r="D236" s="11">
        <v>2003</v>
      </c>
      <c r="E236" s="11">
        <v>2004</v>
      </c>
      <c r="F236" s="11">
        <v>2005</v>
      </c>
      <c r="G236" s="11">
        <v>2006</v>
      </c>
      <c r="H236" s="11">
        <v>2007</v>
      </c>
      <c r="I236" s="11">
        <v>2008</v>
      </c>
      <c r="J236" s="11">
        <v>2009</v>
      </c>
      <c r="K236" s="11">
        <v>2010</v>
      </c>
      <c r="L236" s="11">
        <v>2011</v>
      </c>
      <c r="M236" s="11">
        <v>2012</v>
      </c>
      <c r="N236" s="11">
        <v>2013</v>
      </c>
      <c r="O236" s="11">
        <v>2014</v>
      </c>
      <c r="P236" s="11">
        <v>2015</v>
      </c>
      <c r="Q236" s="11">
        <v>2016</v>
      </c>
      <c r="R236" s="11">
        <v>2017</v>
      </c>
      <c r="S236" s="11">
        <v>2018</v>
      </c>
      <c r="T236" s="11">
        <v>2019</v>
      </c>
      <c r="U236" s="11">
        <v>2020</v>
      </c>
      <c r="V236" s="11">
        <v>2021</v>
      </c>
      <c r="W236" s="11">
        <v>2022</v>
      </c>
      <c r="X236" s="11">
        <v>2023</v>
      </c>
      <c r="Y236" s="11">
        <v>2024</v>
      </c>
    </row>
    <row r="237" spans="1:25">
      <c r="A237" s="11" t="s">
        <v>906</v>
      </c>
      <c r="C237" s="11" t="s">
        <v>884</v>
      </c>
      <c r="D237" s="11">
        <v>2737421</v>
      </c>
      <c r="E237" s="11">
        <v>3176592</v>
      </c>
      <c r="F237" s="11">
        <v>3855199</v>
      </c>
      <c r="G237" s="11">
        <v>4444928</v>
      </c>
      <c r="H237" s="11">
        <v>5430221</v>
      </c>
      <c r="I237" s="11">
        <v>6295276</v>
      </c>
      <c r="J237" s="11">
        <v>6243652</v>
      </c>
      <c r="K237" s="11">
        <v>6568116</v>
      </c>
      <c r="L237" s="11">
        <v>7404223</v>
      </c>
      <c r="M237" s="11">
        <v>7974617</v>
      </c>
      <c r="N237" s="11">
        <v>8588761</v>
      </c>
      <c r="O237" s="11">
        <v>8785005</v>
      </c>
      <c r="P237" s="11">
        <v>9367424</v>
      </c>
      <c r="Q237" s="11">
        <v>9481499</v>
      </c>
      <c r="R237" s="11">
        <v>9847756</v>
      </c>
      <c r="S237" s="11">
        <v>10503249</v>
      </c>
      <c r="T237" s="11">
        <v>10322726</v>
      </c>
      <c r="U237" s="11">
        <v>11522274</v>
      </c>
      <c r="V237" s="11">
        <v>12144807</v>
      </c>
      <c r="W237" s="11">
        <v>12528916</v>
      </c>
      <c r="X237" s="11">
        <v>11333795</v>
      </c>
      <c r="Y237" s="11">
        <v>12572925</v>
      </c>
    </row>
    <row r="238" spans="1:25">
      <c r="C238" s="11" t="s">
        <v>885</v>
      </c>
      <c r="D238" s="11">
        <v>439171</v>
      </c>
      <c r="E238" s="11">
        <v>678607</v>
      </c>
      <c r="F238" s="11">
        <v>589729</v>
      </c>
      <c r="G238" s="11">
        <v>985293</v>
      </c>
      <c r="H238" s="11">
        <v>865055</v>
      </c>
      <c r="I238" s="11">
        <v>-51624</v>
      </c>
      <c r="J238" s="11">
        <v>324464</v>
      </c>
      <c r="K238" s="11">
        <v>836107</v>
      </c>
      <c r="L238" s="11">
        <v>570395</v>
      </c>
      <c r="M238" s="11">
        <v>614144</v>
      </c>
      <c r="N238" s="11">
        <v>196244</v>
      </c>
      <c r="O238" s="11">
        <v>582419</v>
      </c>
      <c r="P238" s="11">
        <v>114075</v>
      </c>
      <c r="Q238" s="11">
        <v>366257</v>
      </c>
      <c r="R238" s="11">
        <v>655493</v>
      </c>
      <c r="S238" s="11">
        <v>-180523</v>
      </c>
      <c r="T238" s="11">
        <v>1199548</v>
      </c>
      <c r="U238" s="11">
        <v>622533</v>
      </c>
      <c r="V238" s="11">
        <v>384109</v>
      </c>
      <c r="W238" s="11">
        <v>-1195121</v>
      </c>
      <c r="X238" s="11">
        <v>1239130</v>
      </c>
      <c r="Y238" s="11">
        <v>630386</v>
      </c>
    </row>
    <row r="239" spans="1:25">
      <c r="C239" s="11" t="s">
        <v>886</v>
      </c>
      <c r="D239" s="11">
        <v>485083</v>
      </c>
      <c r="E239" s="11">
        <v>705703</v>
      </c>
      <c r="F239" s="11">
        <v>788088</v>
      </c>
      <c r="G239" s="11">
        <v>958498</v>
      </c>
      <c r="H239" s="11">
        <v>722012</v>
      </c>
      <c r="I239" s="11">
        <v>109652</v>
      </c>
      <c r="J239" s="11">
        <v>262056</v>
      </c>
      <c r="K239" s="11">
        <v>694513</v>
      </c>
      <c r="L239" s="11">
        <v>274991</v>
      </c>
      <c r="M239" s="11">
        <v>491622</v>
      </c>
      <c r="N239" s="11">
        <v>528954</v>
      </c>
      <c r="O239" s="11">
        <v>520905</v>
      </c>
      <c r="P239" s="11">
        <v>355383</v>
      </c>
      <c r="Q239" s="11">
        <v>383138</v>
      </c>
      <c r="R239" s="11">
        <v>629251</v>
      </c>
      <c r="S239" s="11">
        <v>115806</v>
      </c>
      <c r="T239" s="11">
        <v>558041</v>
      </c>
      <c r="U239" s="11">
        <v>-10019</v>
      </c>
      <c r="V239" s="11">
        <v>728561</v>
      </c>
      <c r="W239" s="11">
        <v>698517</v>
      </c>
      <c r="X239" s="11">
        <v>965974</v>
      </c>
      <c r="Y239" s="11">
        <v>869036</v>
      </c>
    </row>
    <row r="240" spans="1:25">
      <c r="C240" s="11" t="s">
        <v>887</v>
      </c>
      <c r="D240" s="11">
        <v>-45912</v>
      </c>
      <c r="E240" s="11">
        <v>-27096</v>
      </c>
      <c r="F240" s="11">
        <v>-198359</v>
      </c>
      <c r="G240" s="11">
        <v>26795</v>
      </c>
      <c r="H240" s="11">
        <v>143043</v>
      </c>
      <c r="I240" s="11">
        <v>-161276</v>
      </c>
      <c r="J240" s="11">
        <v>62408</v>
      </c>
      <c r="K240" s="11">
        <v>141594</v>
      </c>
      <c r="L240" s="11">
        <v>295404</v>
      </c>
      <c r="M240" s="11">
        <v>122522</v>
      </c>
      <c r="N240" s="11">
        <v>-332710</v>
      </c>
      <c r="O240" s="11">
        <v>61514</v>
      </c>
      <c r="P240" s="11">
        <v>-241308</v>
      </c>
      <c r="Q240" s="11">
        <v>-16881</v>
      </c>
      <c r="R240" s="11">
        <v>26242</v>
      </c>
      <c r="S240" s="11">
        <v>-296329</v>
      </c>
      <c r="T240" s="11">
        <v>641507</v>
      </c>
      <c r="U240" s="11">
        <v>632552</v>
      </c>
      <c r="V240" s="11">
        <v>-344452</v>
      </c>
      <c r="W240" s="11">
        <v>-1893638</v>
      </c>
      <c r="X240" s="11">
        <v>273156</v>
      </c>
      <c r="Y240" s="11">
        <v>-238650</v>
      </c>
    </row>
    <row r="241" spans="1:25">
      <c r="C241" s="11" t="s">
        <v>888</v>
      </c>
      <c r="D241" s="11">
        <v>-13028</v>
      </c>
      <c r="E241" s="11">
        <v>-21688</v>
      </c>
      <c r="F241" s="11">
        <v>-111980</v>
      </c>
      <c r="G241" s="11">
        <v>-28720</v>
      </c>
      <c r="H241" s="11">
        <v>89968</v>
      </c>
      <c r="I241" s="11">
        <v>-83811</v>
      </c>
      <c r="J241" s="11">
        <v>9029</v>
      </c>
      <c r="K241" s="11">
        <v>152948</v>
      </c>
      <c r="L241" s="11">
        <v>226430</v>
      </c>
      <c r="M241" s="11">
        <v>107295</v>
      </c>
      <c r="N241" s="11">
        <v>-357054</v>
      </c>
      <c r="O241" s="11">
        <v>147616</v>
      </c>
      <c r="P241" s="11">
        <v>-212454</v>
      </c>
      <c r="Q241" s="11">
        <v>-58246</v>
      </c>
      <c r="R241" s="11">
        <v>7330</v>
      </c>
      <c r="S241" s="11">
        <v>-324818</v>
      </c>
      <c r="T241" s="11">
        <v>514337</v>
      </c>
      <c r="U241" s="11">
        <v>581951</v>
      </c>
      <c r="V241" s="11">
        <v>-448250</v>
      </c>
      <c r="W241" s="11">
        <v>-1844129</v>
      </c>
      <c r="X241" s="11">
        <v>276855</v>
      </c>
      <c r="Y241" s="11">
        <v>-85191</v>
      </c>
    </row>
    <row r="242" spans="1:25">
      <c r="C242" s="11" t="s">
        <v>889</v>
      </c>
      <c r="D242" s="11">
        <v>45558</v>
      </c>
      <c r="E242" s="11">
        <v>27418</v>
      </c>
      <c r="F242" s="11">
        <v>-29411</v>
      </c>
      <c r="G242" s="11">
        <v>25419</v>
      </c>
      <c r="H242" s="11">
        <v>52974</v>
      </c>
      <c r="I242" s="11">
        <v>-67037</v>
      </c>
      <c r="J242" s="11">
        <v>63437</v>
      </c>
      <c r="K242" s="11">
        <v>-5222</v>
      </c>
      <c r="L242" s="11">
        <v>-1675</v>
      </c>
      <c r="M242" s="11">
        <v>-1545</v>
      </c>
      <c r="N242" s="11">
        <v>-24718</v>
      </c>
      <c r="O242" s="11">
        <v>-58623</v>
      </c>
      <c r="P242" s="11">
        <v>-54456</v>
      </c>
      <c r="Q242" s="11">
        <v>-10731</v>
      </c>
      <c r="R242" s="11">
        <v>59064</v>
      </c>
      <c r="S242" s="11">
        <v>-33394</v>
      </c>
      <c r="T242" s="11">
        <v>13199</v>
      </c>
      <c r="U242" s="11">
        <v>43850</v>
      </c>
      <c r="V242" s="11">
        <v>-48564</v>
      </c>
      <c r="W242" s="11">
        <v>-60112</v>
      </c>
      <c r="X242" s="11">
        <v>16579</v>
      </c>
      <c r="Y242" s="11">
        <v>-57952</v>
      </c>
    </row>
    <row r="243" spans="1:25">
      <c r="C243" s="11" t="s">
        <v>890</v>
      </c>
      <c r="D243" s="11">
        <v>-78442</v>
      </c>
      <c r="E243" s="11">
        <v>-32825</v>
      </c>
      <c r="F243" s="11">
        <v>-56968</v>
      </c>
      <c r="G243" s="11">
        <v>30096</v>
      </c>
      <c r="H243" s="11">
        <v>101</v>
      </c>
      <c r="I243" s="11">
        <v>-10428</v>
      </c>
      <c r="J243" s="11">
        <v>-10058</v>
      </c>
      <c r="K243" s="11">
        <v>-6132</v>
      </c>
      <c r="L243" s="11">
        <v>70649</v>
      </c>
      <c r="M243" s="11">
        <v>16773</v>
      </c>
      <c r="N243" s="11">
        <v>49062</v>
      </c>
      <c r="O243" s="11">
        <v>-27479</v>
      </c>
      <c r="P243" s="11">
        <v>25602</v>
      </c>
      <c r="Q243" s="11">
        <v>52096</v>
      </c>
      <c r="R243" s="11">
        <v>-40151</v>
      </c>
      <c r="S243" s="11">
        <v>61883</v>
      </c>
      <c r="T243" s="11">
        <v>113971</v>
      </c>
      <c r="U243" s="11">
        <v>6751</v>
      </c>
      <c r="V243" s="11">
        <v>152362</v>
      </c>
      <c r="W243" s="11">
        <v>10603</v>
      </c>
      <c r="X243" s="11">
        <v>-20279</v>
      </c>
      <c r="Y243" s="11">
        <v>-95507</v>
      </c>
    </row>
    <row r="244" spans="1:25">
      <c r="C244" s="11" t="s">
        <v>891</v>
      </c>
      <c r="D244" s="11">
        <v>3176592</v>
      </c>
      <c r="E244" s="11">
        <v>3855199</v>
      </c>
      <c r="F244" s="11">
        <v>4444928</v>
      </c>
      <c r="G244" s="11">
        <v>5430221</v>
      </c>
      <c r="H244" s="11">
        <v>6295276</v>
      </c>
      <c r="I244" s="11">
        <v>6243652</v>
      </c>
      <c r="J244" s="11">
        <v>6568116</v>
      </c>
      <c r="K244" s="11">
        <v>7404223</v>
      </c>
      <c r="L244" s="11">
        <v>7974617</v>
      </c>
      <c r="M244" s="11">
        <v>8588761</v>
      </c>
      <c r="N244" s="11">
        <v>8785005</v>
      </c>
      <c r="O244" s="11">
        <v>9367424</v>
      </c>
      <c r="P244" s="11">
        <v>9481499</v>
      </c>
      <c r="Q244" s="11">
        <v>9847756</v>
      </c>
      <c r="R244" s="11">
        <v>10503249</v>
      </c>
      <c r="S244" s="11">
        <v>10322726</v>
      </c>
      <c r="T244" s="11">
        <v>11522274</v>
      </c>
      <c r="U244" s="11">
        <v>12144807</v>
      </c>
      <c r="V244" s="11">
        <v>12528916</v>
      </c>
      <c r="W244" s="11">
        <v>11333795</v>
      </c>
      <c r="X244" s="11">
        <v>12572925</v>
      </c>
      <c r="Y244" s="11">
        <v>13203311</v>
      </c>
    </row>
    <row r="246" spans="1:25">
      <c r="D246" s="11">
        <v>2003</v>
      </c>
      <c r="E246" s="11">
        <v>2004</v>
      </c>
      <c r="F246" s="11">
        <v>2005</v>
      </c>
      <c r="G246" s="11">
        <v>2006</v>
      </c>
      <c r="H246" s="11">
        <v>2007</v>
      </c>
      <c r="I246" s="11">
        <v>2008</v>
      </c>
      <c r="J246" s="11">
        <v>2009</v>
      </c>
      <c r="K246" s="11">
        <v>2010</v>
      </c>
      <c r="L246" s="11">
        <v>2011</v>
      </c>
      <c r="M246" s="11">
        <v>2012</v>
      </c>
      <c r="N246" s="11">
        <v>2013</v>
      </c>
      <c r="O246" s="11">
        <v>2014</v>
      </c>
      <c r="P246" s="11">
        <v>2015</v>
      </c>
      <c r="Q246" s="11">
        <v>2016</v>
      </c>
      <c r="R246" s="11">
        <v>2017</v>
      </c>
      <c r="S246" s="11">
        <v>2018</v>
      </c>
      <c r="T246" s="11">
        <v>2019</v>
      </c>
      <c r="U246" s="11">
        <v>2020</v>
      </c>
      <c r="V246" s="11">
        <v>2021</v>
      </c>
      <c r="W246" s="11">
        <v>2022</v>
      </c>
      <c r="X246" s="11">
        <v>2023</v>
      </c>
      <c r="Y246" s="11">
        <v>2024</v>
      </c>
    </row>
    <row r="247" spans="1:25">
      <c r="A247" s="11" t="s">
        <v>907</v>
      </c>
      <c r="C247" s="11" t="s">
        <v>884</v>
      </c>
      <c r="D247" s="11">
        <v>1016580</v>
      </c>
      <c r="E247" s="11">
        <v>1222605</v>
      </c>
      <c r="F247" s="11">
        <v>1489885</v>
      </c>
      <c r="G247" s="11">
        <v>1719663</v>
      </c>
      <c r="H247" s="11">
        <v>1872847</v>
      </c>
      <c r="I247" s="11">
        <v>2073744</v>
      </c>
      <c r="J247" s="11">
        <v>2494964</v>
      </c>
      <c r="K247" s="11">
        <v>2920160</v>
      </c>
      <c r="L247" s="11">
        <v>3748544</v>
      </c>
      <c r="M247" s="11">
        <v>4356681</v>
      </c>
      <c r="N247" s="11">
        <v>4909828</v>
      </c>
      <c r="O247" s="11">
        <v>5107089</v>
      </c>
      <c r="P247" s="11">
        <v>5486325</v>
      </c>
      <c r="Q247" s="11">
        <v>5421490</v>
      </c>
      <c r="R247" s="11">
        <v>5333930</v>
      </c>
      <c r="S247" s="11">
        <v>5508138</v>
      </c>
      <c r="T247" s="11">
        <v>5523454</v>
      </c>
      <c r="U247" s="11">
        <v>6201765</v>
      </c>
      <c r="V247" s="11">
        <v>6264252</v>
      </c>
      <c r="W247" s="11">
        <v>6752960</v>
      </c>
      <c r="X247" s="11">
        <v>6344077</v>
      </c>
      <c r="Y247" s="11">
        <v>6863849</v>
      </c>
    </row>
    <row r="248" spans="1:25">
      <c r="C248" s="11" t="s">
        <v>885</v>
      </c>
      <c r="D248" s="11">
        <v>206025</v>
      </c>
      <c r="E248" s="11">
        <v>267280</v>
      </c>
      <c r="F248" s="11">
        <v>229778</v>
      </c>
      <c r="G248" s="11">
        <v>153184</v>
      </c>
      <c r="H248" s="11">
        <v>200897</v>
      </c>
      <c r="I248" s="11">
        <v>421220</v>
      </c>
      <c r="J248" s="11">
        <v>425196</v>
      </c>
      <c r="K248" s="11">
        <v>828384</v>
      </c>
      <c r="L248" s="11">
        <v>608137</v>
      </c>
      <c r="M248" s="11">
        <v>553147</v>
      </c>
      <c r="N248" s="11">
        <v>197261</v>
      </c>
      <c r="O248" s="11">
        <v>379236</v>
      </c>
      <c r="P248" s="11">
        <v>-64835</v>
      </c>
      <c r="Q248" s="11">
        <v>-87560</v>
      </c>
      <c r="R248" s="11">
        <v>174208</v>
      </c>
      <c r="S248" s="11">
        <v>15316</v>
      </c>
      <c r="T248" s="11">
        <v>678311</v>
      </c>
      <c r="U248" s="11">
        <v>62487</v>
      </c>
      <c r="V248" s="11">
        <v>488709</v>
      </c>
      <c r="W248" s="11">
        <v>-408883</v>
      </c>
      <c r="X248" s="11">
        <v>519772</v>
      </c>
      <c r="Y248" s="11">
        <v>449442</v>
      </c>
    </row>
    <row r="249" spans="1:25">
      <c r="C249" s="11" t="s">
        <v>886</v>
      </c>
      <c r="D249" s="11">
        <v>254384</v>
      </c>
      <c r="E249" s="11">
        <v>329933</v>
      </c>
      <c r="F249" s="11">
        <v>304080</v>
      </c>
      <c r="G249" s="11">
        <v>161732</v>
      </c>
      <c r="H249" s="11">
        <v>115910</v>
      </c>
      <c r="I249" s="11">
        <v>256284</v>
      </c>
      <c r="J249" s="11">
        <v>562014</v>
      </c>
      <c r="K249" s="11">
        <v>780509</v>
      </c>
      <c r="L249" s="11">
        <v>417884</v>
      </c>
      <c r="M249" s="11">
        <v>575766</v>
      </c>
      <c r="N249" s="11">
        <v>399887</v>
      </c>
      <c r="O249" s="11">
        <v>328117</v>
      </c>
      <c r="P249" s="11">
        <v>-10402</v>
      </c>
      <c r="Q249" s="11">
        <v>-51992</v>
      </c>
      <c r="R249" s="11">
        <v>273933</v>
      </c>
      <c r="S249" s="11">
        <v>76700</v>
      </c>
      <c r="T249" s="11">
        <v>328273</v>
      </c>
      <c r="U249" s="11">
        <v>-244211</v>
      </c>
      <c r="V249" s="11">
        <v>661171</v>
      </c>
      <c r="W249" s="11">
        <v>430275</v>
      </c>
      <c r="X249" s="11">
        <v>490813</v>
      </c>
      <c r="Y249" s="11">
        <v>449842</v>
      </c>
    </row>
    <row r="250" spans="1:25">
      <c r="C250" s="11" t="s">
        <v>887</v>
      </c>
      <c r="D250" s="11">
        <v>-48359</v>
      </c>
      <c r="E250" s="11">
        <v>-62653</v>
      </c>
      <c r="F250" s="11">
        <v>-74302</v>
      </c>
      <c r="G250" s="11">
        <v>-8548</v>
      </c>
      <c r="H250" s="11">
        <v>84987</v>
      </c>
      <c r="I250" s="11">
        <v>164936</v>
      </c>
      <c r="J250" s="11">
        <v>-136818</v>
      </c>
      <c r="K250" s="11">
        <v>47875</v>
      </c>
      <c r="L250" s="11">
        <v>190253</v>
      </c>
      <c r="M250" s="11">
        <v>-22619</v>
      </c>
      <c r="N250" s="11">
        <v>-202626</v>
      </c>
      <c r="O250" s="11">
        <v>51119</v>
      </c>
      <c r="P250" s="11">
        <v>-54433</v>
      </c>
      <c r="Q250" s="11">
        <v>-35568</v>
      </c>
      <c r="R250" s="11">
        <v>-99725</v>
      </c>
      <c r="S250" s="11">
        <v>-61384</v>
      </c>
      <c r="T250" s="11">
        <v>350038</v>
      </c>
      <c r="U250" s="11">
        <v>306698</v>
      </c>
      <c r="V250" s="11">
        <v>-172463</v>
      </c>
      <c r="W250" s="11">
        <v>-839158</v>
      </c>
      <c r="X250" s="11">
        <v>28959</v>
      </c>
      <c r="Y250" s="11">
        <v>-400</v>
      </c>
    </row>
    <row r="251" spans="1:25">
      <c r="C251" s="11" t="s">
        <v>888</v>
      </c>
      <c r="D251" s="11">
        <v>-25191</v>
      </c>
      <c r="E251" s="11">
        <v>-20567</v>
      </c>
      <c r="F251" s="11">
        <v>-29186</v>
      </c>
      <c r="G251" s="11">
        <v>-17846</v>
      </c>
      <c r="H251" s="11">
        <v>75707</v>
      </c>
      <c r="I251" s="11">
        <v>166933</v>
      </c>
      <c r="J251" s="11">
        <v>-138419</v>
      </c>
      <c r="K251" s="11">
        <v>58247</v>
      </c>
      <c r="L251" s="11">
        <v>166826</v>
      </c>
      <c r="M251" s="11">
        <v>-22619</v>
      </c>
      <c r="N251" s="11">
        <v>-215841</v>
      </c>
      <c r="O251" s="11">
        <v>93963</v>
      </c>
      <c r="P251" s="11">
        <v>-56244</v>
      </c>
      <c r="Q251" s="11">
        <v>-43034</v>
      </c>
      <c r="R251" s="11">
        <v>-21663</v>
      </c>
      <c r="S251" s="11">
        <v>-61466</v>
      </c>
      <c r="T251" s="11">
        <v>196451</v>
      </c>
      <c r="U251" s="11">
        <v>305157</v>
      </c>
      <c r="V251" s="11">
        <v>-210216</v>
      </c>
      <c r="W251" s="11">
        <v>-842233</v>
      </c>
      <c r="X251" s="11">
        <v>99859</v>
      </c>
      <c r="Y251" s="11">
        <v>-27668</v>
      </c>
    </row>
    <row r="252" spans="1:25">
      <c r="C252" s="11" t="s">
        <v>889</v>
      </c>
      <c r="D252" s="11" t="s">
        <v>185</v>
      </c>
      <c r="E252" s="11" t="s">
        <v>185</v>
      </c>
      <c r="F252" s="11" t="s">
        <v>185</v>
      </c>
      <c r="G252" s="11" t="s">
        <v>185</v>
      </c>
      <c r="H252" s="11" t="s">
        <v>185</v>
      </c>
      <c r="I252" s="11" t="s">
        <v>185</v>
      </c>
      <c r="J252" s="11" t="s">
        <v>185</v>
      </c>
      <c r="K252" s="11" t="s">
        <v>185</v>
      </c>
      <c r="L252" s="11" t="s">
        <v>185</v>
      </c>
      <c r="M252" s="11" t="s">
        <v>185</v>
      </c>
      <c r="N252" s="11" t="s">
        <v>185</v>
      </c>
      <c r="O252" s="11" t="s">
        <v>185</v>
      </c>
      <c r="P252" s="11" t="s">
        <v>185</v>
      </c>
      <c r="Q252" s="11" t="s">
        <v>185</v>
      </c>
      <c r="R252" s="11" t="s">
        <v>185</v>
      </c>
      <c r="S252" s="11" t="s">
        <v>185</v>
      </c>
      <c r="T252" s="11" t="s">
        <v>185</v>
      </c>
      <c r="U252" s="11" t="s">
        <v>185</v>
      </c>
      <c r="V252" s="11" t="s">
        <v>185</v>
      </c>
      <c r="W252" s="11" t="s">
        <v>185</v>
      </c>
      <c r="X252" s="11" t="s">
        <v>185</v>
      </c>
      <c r="Y252" s="11" t="s">
        <v>185</v>
      </c>
    </row>
    <row r="253" spans="1:25">
      <c r="C253" s="11" t="s">
        <v>890</v>
      </c>
      <c r="D253" s="11">
        <v>-23168</v>
      </c>
      <c r="E253" s="11">
        <v>-42086</v>
      </c>
      <c r="F253" s="11">
        <v>-45116</v>
      </c>
      <c r="G253" s="11">
        <v>9298</v>
      </c>
      <c r="H253" s="11">
        <v>9280</v>
      </c>
      <c r="I253" s="11">
        <v>-1997</v>
      </c>
      <c r="J253" s="11">
        <v>1601</v>
      </c>
      <c r="K253" s="11">
        <v>-10372</v>
      </c>
      <c r="L253" s="11">
        <v>23427</v>
      </c>
      <c r="M253" s="11">
        <v>0</v>
      </c>
      <c r="N253" s="11">
        <v>13215</v>
      </c>
      <c r="O253" s="11">
        <v>-42844</v>
      </c>
      <c r="P253" s="11">
        <v>1811</v>
      </c>
      <c r="Q253" s="11">
        <v>7466</v>
      </c>
      <c r="R253" s="11">
        <v>-78062</v>
      </c>
      <c r="S253" s="11">
        <v>82</v>
      </c>
      <c r="T253" s="11">
        <v>153587</v>
      </c>
      <c r="U253" s="11">
        <v>1541</v>
      </c>
      <c r="V253" s="11">
        <v>37753</v>
      </c>
      <c r="W253" s="11">
        <v>3075</v>
      </c>
      <c r="X253" s="11">
        <v>-70900</v>
      </c>
      <c r="Y253" s="11">
        <v>27268</v>
      </c>
    </row>
    <row r="254" spans="1:25">
      <c r="C254" s="11" t="s">
        <v>891</v>
      </c>
      <c r="D254" s="11">
        <v>1222605</v>
      </c>
      <c r="E254" s="11">
        <v>1489885</v>
      </c>
      <c r="F254" s="11">
        <v>1719663</v>
      </c>
      <c r="G254" s="11">
        <v>1872847</v>
      </c>
      <c r="H254" s="11">
        <v>2073744</v>
      </c>
      <c r="I254" s="11">
        <v>2494964</v>
      </c>
      <c r="J254" s="11">
        <v>2920160</v>
      </c>
      <c r="K254" s="11">
        <v>3748544</v>
      </c>
      <c r="L254" s="11">
        <v>4356681</v>
      </c>
      <c r="M254" s="11">
        <v>4909828</v>
      </c>
      <c r="N254" s="11">
        <v>5107089</v>
      </c>
      <c r="O254" s="11">
        <v>5486325</v>
      </c>
      <c r="P254" s="11">
        <v>5421490</v>
      </c>
      <c r="Q254" s="11">
        <v>5333930</v>
      </c>
      <c r="R254" s="11">
        <v>5508138</v>
      </c>
      <c r="S254" s="11">
        <v>5523454</v>
      </c>
      <c r="T254" s="11">
        <v>6201765</v>
      </c>
      <c r="U254" s="11">
        <v>6264252</v>
      </c>
      <c r="V254" s="11">
        <v>6752960</v>
      </c>
      <c r="W254" s="11">
        <v>6344077</v>
      </c>
      <c r="X254" s="11">
        <v>6863849</v>
      </c>
      <c r="Y254" s="11">
        <v>7313291</v>
      </c>
    </row>
    <row r="256" spans="1:25">
      <c r="D256" s="11">
        <v>2003</v>
      </c>
      <c r="E256" s="11">
        <v>2004</v>
      </c>
      <c r="F256" s="11">
        <v>2005</v>
      </c>
      <c r="G256" s="11">
        <v>2006</v>
      </c>
      <c r="H256" s="11">
        <v>2007</v>
      </c>
      <c r="I256" s="11">
        <v>2008</v>
      </c>
      <c r="J256" s="11">
        <v>2009</v>
      </c>
      <c r="K256" s="11">
        <v>2010</v>
      </c>
      <c r="L256" s="11">
        <v>2011</v>
      </c>
      <c r="M256" s="11">
        <v>2012</v>
      </c>
      <c r="N256" s="11">
        <v>2013</v>
      </c>
      <c r="O256" s="11">
        <v>2014</v>
      </c>
      <c r="P256" s="11">
        <v>2015</v>
      </c>
      <c r="Q256" s="11">
        <v>2016</v>
      </c>
      <c r="R256" s="11">
        <v>2017</v>
      </c>
      <c r="S256" s="11">
        <v>2018</v>
      </c>
      <c r="T256" s="11">
        <v>2019</v>
      </c>
      <c r="U256" s="11">
        <v>2020</v>
      </c>
      <c r="V256" s="11">
        <v>2021</v>
      </c>
      <c r="W256" s="11">
        <v>2022</v>
      </c>
      <c r="X256" s="11">
        <v>2023</v>
      </c>
      <c r="Y256" s="11">
        <v>2024</v>
      </c>
    </row>
    <row r="257" spans="1:25">
      <c r="A257" s="11" t="s">
        <v>908</v>
      </c>
      <c r="C257" s="11" t="s">
        <v>884</v>
      </c>
      <c r="D257" s="11">
        <v>2347433</v>
      </c>
      <c r="E257" s="11">
        <v>2224376</v>
      </c>
      <c r="F257" s="11">
        <v>2824869</v>
      </c>
      <c r="G257" s="11">
        <v>3303420</v>
      </c>
      <c r="H257" s="11">
        <v>4004691</v>
      </c>
      <c r="I257" s="11">
        <v>4748656</v>
      </c>
      <c r="J257" s="11">
        <v>4974882</v>
      </c>
      <c r="K257" s="11">
        <v>4529716</v>
      </c>
      <c r="L257" s="11">
        <v>4980804</v>
      </c>
      <c r="M257" s="11">
        <v>4869469</v>
      </c>
      <c r="N257" s="11">
        <v>4417488</v>
      </c>
      <c r="O257" s="11">
        <v>4353632</v>
      </c>
      <c r="P257" s="11">
        <v>4251213</v>
      </c>
      <c r="Q257" s="11">
        <v>3977771</v>
      </c>
      <c r="R257" s="11">
        <v>3990657</v>
      </c>
      <c r="S257" s="11">
        <v>4263877</v>
      </c>
      <c r="T257" s="11">
        <v>4468262</v>
      </c>
      <c r="U257" s="11">
        <v>4747358</v>
      </c>
      <c r="V257" s="11">
        <v>5101197</v>
      </c>
      <c r="W257" s="11">
        <v>5085955</v>
      </c>
      <c r="X257" s="11">
        <v>5015621</v>
      </c>
      <c r="Y257" s="11">
        <v>5478460</v>
      </c>
    </row>
    <row r="258" spans="1:25">
      <c r="C258" s="11" t="s">
        <v>885</v>
      </c>
      <c r="D258" s="11">
        <v>-123057</v>
      </c>
      <c r="E258" s="11">
        <v>600493</v>
      </c>
      <c r="F258" s="11">
        <v>478551</v>
      </c>
      <c r="G258" s="11">
        <v>701271</v>
      </c>
      <c r="H258" s="11">
        <v>743965</v>
      </c>
      <c r="I258" s="11">
        <v>226226</v>
      </c>
      <c r="J258" s="11">
        <v>-445166</v>
      </c>
      <c r="K258" s="11">
        <v>451088</v>
      </c>
      <c r="L258" s="11">
        <v>-111335</v>
      </c>
      <c r="M258" s="11">
        <v>-451981</v>
      </c>
      <c r="N258" s="11">
        <v>-63856</v>
      </c>
      <c r="O258" s="11">
        <v>-102419</v>
      </c>
      <c r="P258" s="11">
        <v>-273442</v>
      </c>
      <c r="Q258" s="11">
        <v>12886</v>
      </c>
      <c r="R258" s="11">
        <v>273220</v>
      </c>
      <c r="S258" s="11">
        <v>204385</v>
      </c>
      <c r="T258" s="11">
        <v>279096</v>
      </c>
      <c r="U258" s="11">
        <v>353839</v>
      </c>
      <c r="V258" s="11">
        <v>-15242</v>
      </c>
      <c r="W258" s="11">
        <v>-70334</v>
      </c>
      <c r="X258" s="11">
        <v>462839</v>
      </c>
      <c r="Y258" s="11">
        <v>42386</v>
      </c>
    </row>
    <row r="259" spans="1:25">
      <c r="C259" s="11" t="s">
        <v>886</v>
      </c>
      <c r="D259" s="11">
        <v>44351</v>
      </c>
      <c r="E259" s="11">
        <v>495505</v>
      </c>
      <c r="F259" s="11">
        <v>257210</v>
      </c>
      <c r="G259" s="11">
        <v>549830</v>
      </c>
      <c r="H259" s="11">
        <v>658649</v>
      </c>
      <c r="I259" s="11">
        <v>-381754</v>
      </c>
      <c r="J259" s="11">
        <v>-609654</v>
      </c>
      <c r="K259" s="11">
        <v>407454</v>
      </c>
      <c r="L259" s="11">
        <v>-45301</v>
      </c>
      <c r="M259" s="11">
        <v>-453522</v>
      </c>
      <c r="N259" s="11">
        <v>-221242</v>
      </c>
      <c r="O259" s="11">
        <v>-99920</v>
      </c>
      <c r="P259" s="11">
        <v>-258831</v>
      </c>
      <c r="Q259" s="11">
        <v>-2955</v>
      </c>
      <c r="R259" s="11">
        <v>213533</v>
      </c>
      <c r="S259" s="11">
        <v>173578</v>
      </c>
      <c r="T259" s="11">
        <v>207450</v>
      </c>
      <c r="U259" s="11">
        <v>257133</v>
      </c>
      <c r="V259" s="11">
        <v>23541</v>
      </c>
      <c r="W259" s="11">
        <v>30066</v>
      </c>
      <c r="X259" s="11">
        <v>442916</v>
      </c>
      <c r="Y259" s="11">
        <v>113616</v>
      </c>
    </row>
    <row r="260" spans="1:25">
      <c r="C260" s="11" t="s">
        <v>887</v>
      </c>
      <c r="D260" s="11">
        <v>-167408</v>
      </c>
      <c r="E260" s="11">
        <v>104988</v>
      </c>
      <c r="F260" s="11">
        <v>221341</v>
      </c>
      <c r="G260" s="11">
        <v>151441</v>
      </c>
      <c r="H260" s="11">
        <v>85316</v>
      </c>
      <c r="I260" s="11">
        <v>607980</v>
      </c>
      <c r="J260" s="11">
        <v>164488</v>
      </c>
      <c r="K260" s="11">
        <v>43634</v>
      </c>
      <c r="L260" s="11">
        <v>-66034</v>
      </c>
      <c r="M260" s="11">
        <v>1541</v>
      </c>
      <c r="N260" s="11">
        <v>157386</v>
      </c>
      <c r="O260" s="11">
        <v>-2499</v>
      </c>
      <c r="P260" s="11">
        <v>-14611</v>
      </c>
      <c r="Q260" s="11">
        <v>15841</v>
      </c>
      <c r="R260" s="11">
        <v>59687</v>
      </c>
      <c r="S260" s="11">
        <v>30807</v>
      </c>
      <c r="T260" s="11">
        <v>71646</v>
      </c>
      <c r="U260" s="11">
        <v>96706</v>
      </c>
      <c r="V260" s="11">
        <v>-38783</v>
      </c>
      <c r="W260" s="11">
        <v>-100401</v>
      </c>
      <c r="X260" s="11">
        <v>19924</v>
      </c>
      <c r="Y260" s="11">
        <v>-71230</v>
      </c>
    </row>
    <row r="261" spans="1:25">
      <c r="C261" s="11" t="s">
        <v>888</v>
      </c>
      <c r="D261" s="11">
        <v>0</v>
      </c>
      <c r="E261" s="11">
        <v>0</v>
      </c>
      <c r="F261" s="11">
        <v>0</v>
      </c>
      <c r="G261" s="11">
        <v>0</v>
      </c>
      <c r="H261" s="11">
        <v>0</v>
      </c>
      <c r="I261" s="11">
        <v>0</v>
      </c>
      <c r="J261" s="11">
        <v>0</v>
      </c>
      <c r="K261" s="11">
        <v>0</v>
      </c>
      <c r="L261" s="11">
        <v>0</v>
      </c>
      <c r="M261" s="11">
        <v>0</v>
      </c>
      <c r="N261" s="11">
        <v>0</v>
      </c>
      <c r="O261" s="11">
        <v>0</v>
      </c>
      <c r="P261" s="11">
        <v>0</v>
      </c>
      <c r="Q261" s="11">
        <v>0</v>
      </c>
      <c r="R261" s="11">
        <v>0</v>
      </c>
      <c r="S261" s="11">
        <v>0</v>
      </c>
      <c r="T261" s="11">
        <v>0</v>
      </c>
      <c r="U261" s="11">
        <v>0</v>
      </c>
      <c r="V261" s="11">
        <v>0</v>
      </c>
      <c r="W261" s="11">
        <v>0</v>
      </c>
      <c r="X261" s="11">
        <v>0</v>
      </c>
      <c r="Y261" s="11">
        <v>0</v>
      </c>
    </row>
    <row r="262" spans="1:25">
      <c r="C262" s="11" t="s">
        <v>889</v>
      </c>
      <c r="D262" s="11">
        <v>30354</v>
      </c>
      <c r="E262" s="11">
        <v>13302</v>
      </c>
      <c r="F262" s="11">
        <v>-23097</v>
      </c>
      <c r="G262" s="11">
        <v>23149</v>
      </c>
      <c r="H262" s="11">
        <v>26214</v>
      </c>
      <c r="I262" s="11">
        <v>-32025</v>
      </c>
      <c r="J262" s="11">
        <v>14219</v>
      </c>
      <c r="K262" s="11">
        <v>-10673</v>
      </c>
      <c r="L262" s="11">
        <v>-6076</v>
      </c>
      <c r="M262" s="11">
        <v>2290</v>
      </c>
      <c r="N262" s="11">
        <v>-8870</v>
      </c>
      <c r="O262" s="11">
        <v>-40179</v>
      </c>
      <c r="P262" s="11">
        <v>-54650</v>
      </c>
      <c r="Q262" s="11">
        <v>-25023</v>
      </c>
      <c r="R262" s="11">
        <v>61332</v>
      </c>
      <c r="S262" s="11">
        <v>-30404</v>
      </c>
      <c r="T262" s="11">
        <v>2246</v>
      </c>
      <c r="U262" s="11">
        <v>52706</v>
      </c>
      <c r="V262" s="11">
        <v>-56754</v>
      </c>
      <c r="W262" s="11">
        <v>-74121</v>
      </c>
      <c r="X262" s="11">
        <v>20274</v>
      </c>
      <c r="Y262" s="11">
        <v>-72596</v>
      </c>
    </row>
    <row r="263" spans="1:25">
      <c r="C263" s="11" t="s">
        <v>890</v>
      </c>
      <c r="D263" s="11">
        <v>-197762</v>
      </c>
      <c r="E263" s="11">
        <v>91687</v>
      </c>
      <c r="F263" s="11">
        <v>244438</v>
      </c>
      <c r="G263" s="11">
        <v>128292</v>
      </c>
      <c r="H263" s="11">
        <v>59102</v>
      </c>
      <c r="I263" s="11">
        <v>640005</v>
      </c>
      <c r="J263" s="11">
        <v>150269</v>
      </c>
      <c r="K263" s="11">
        <v>54307</v>
      </c>
      <c r="L263" s="11">
        <v>-59958</v>
      </c>
      <c r="M263" s="11">
        <v>-749</v>
      </c>
      <c r="N263" s="11">
        <v>166256</v>
      </c>
      <c r="O263" s="11">
        <v>37680</v>
      </c>
      <c r="P263" s="11">
        <v>40039</v>
      </c>
      <c r="Q263" s="11">
        <v>40864</v>
      </c>
      <c r="R263" s="11">
        <v>-1645</v>
      </c>
      <c r="S263" s="11">
        <v>61211</v>
      </c>
      <c r="T263" s="11">
        <v>69400</v>
      </c>
      <c r="U263" s="11">
        <v>44000</v>
      </c>
      <c r="V263" s="11">
        <v>17971</v>
      </c>
      <c r="W263" s="11">
        <v>-26280</v>
      </c>
      <c r="X263" s="11">
        <v>-351</v>
      </c>
      <c r="Y263" s="11">
        <v>1365</v>
      </c>
    </row>
    <row r="264" spans="1:25">
      <c r="C264" s="11" t="s">
        <v>891</v>
      </c>
      <c r="D264" s="11">
        <v>2224376</v>
      </c>
      <c r="E264" s="11">
        <v>2824869</v>
      </c>
      <c r="F264" s="11">
        <v>3303420</v>
      </c>
      <c r="G264" s="11">
        <v>4004691</v>
      </c>
      <c r="H264" s="11">
        <v>4748656</v>
      </c>
      <c r="I264" s="11">
        <v>4974882</v>
      </c>
      <c r="J264" s="11">
        <v>4529716</v>
      </c>
      <c r="K264" s="11">
        <v>4980804</v>
      </c>
      <c r="L264" s="11">
        <v>4869469</v>
      </c>
      <c r="M264" s="11">
        <v>4417488</v>
      </c>
      <c r="N264" s="11">
        <v>4353632</v>
      </c>
      <c r="O264" s="11">
        <v>4251213</v>
      </c>
      <c r="P264" s="11">
        <v>3977771</v>
      </c>
      <c r="Q264" s="11">
        <v>3990657</v>
      </c>
      <c r="R264" s="11">
        <v>4263877</v>
      </c>
      <c r="S264" s="11">
        <v>4468262</v>
      </c>
      <c r="T264" s="11">
        <v>4747358</v>
      </c>
      <c r="U264" s="11">
        <v>5101197</v>
      </c>
      <c r="V264" s="11">
        <v>5085955</v>
      </c>
      <c r="W264" s="11">
        <v>5015621</v>
      </c>
      <c r="X264" s="11">
        <v>5478460</v>
      </c>
      <c r="Y264" s="11">
        <v>5520846</v>
      </c>
    </row>
    <row r="266" spans="1:25">
      <c r="D266" s="11">
        <v>2003</v>
      </c>
      <c r="E266" s="11">
        <v>2004</v>
      </c>
      <c r="F266" s="11">
        <v>2005</v>
      </c>
      <c r="G266" s="11">
        <v>2006</v>
      </c>
      <c r="H266" s="11">
        <v>2007</v>
      </c>
      <c r="I266" s="11">
        <v>2008</v>
      </c>
      <c r="J266" s="11">
        <v>2009</v>
      </c>
      <c r="K266" s="11">
        <v>2010</v>
      </c>
      <c r="L266" s="11">
        <v>2011</v>
      </c>
      <c r="M266" s="11">
        <v>2012</v>
      </c>
      <c r="N266" s="11">
        <v>2013</v>
      </c>
      <c r="O266" s="11">
        <v>2014</v>
      </c>
      <c r="P266" s="11">
        <v>2015</v>
      </c>
      <c r="Q266" s="11">
        <v>2016</v>
      </c>
      <c r="R266" s="11">
        <v>2017</v>
      </c>
      <c r="S266" s="11">
        <v>2018</v>
      </c>
      <c r="T266" s="11">
        <v>2019</v>
      </c>
      <c r="U266" s="11">
        <v>2020</v>
      </c>
      <c r="V266" s="11">
        <v>2021</v>
      </c>
      <c r="W266" s="11">
        <v>2022</v>
      </c>
      <c r="X266" s="11">
        <v>2023</v>
      </c>
      <c r="Y266" s="11">
        <v>2024</v>
      </c>
    </row>
    <row r="267" spans="1:25">
      <c r="A267" s="11" t="s">
        <v>909</v>
      </c>
      <c r="C267" s="11" t="s">
        <v>884</v>
      </c>
      <c r="D267" s="11">
        <v>2622410</v>
      </c>
      <c r="E267" s="11">
        <v>2604569</v>
      </c>
      <c r="F267" s="11">
        <v>3229719</v>
      </c>
      <c r="G267" s="11">
        <v>3517773</v>
      </c>
      <c r="H267" s="11">
        <v>4443047</v>
      </c>
      <c r="I267" s="11">
        <v>5034923</v>
      </c>
      <c r="J267" s="11">
        <v>4883790</v>
      </c>
      <c r="K267" s="11">
        <v>4608777</v>
      </c>
      <c r="L267" s="11">
        <v>4769329</v>
      </c>
      <c r="M267" s="11">
        <v>5187251</v>
      </c>
      <c r="N267" s="11">
        <v>4876890</v>
      </c>
      <c r="O267" s="11">
        <v>5217691</v>
      </c>
      <c r="P267" s="11">
        <v>5360849</v>
      </c>
      <c r="Q267" s="11">
        <v>5128258</v>
      </c>
      <c r="R267" s="11">
        <v>5128002</v>
      </c>
      <c r="S267" s="11">
        <v>5656082</v>
      </c>
      <c r="T267" s="11">
        <v>6257357</v>
      </c>
      <c r="U267" s="11">
        <v>6523071</v>
      </c>
      <c r="V267" s="11">
        <v>7144022</v>
      </c>
      <c r="W267" s="11">
        <v>7977019</v>
      </c>
      <c r="X267" s="11">
        <v>8279930</v>
      </c>
      <c r="Y267" s="11">
        <v>8618667</v>
      </c>
    </row>
    <row r="268" spans="1:25">
      <c r="C268" s="11" t="s">
        <v>885</v>
      </c>
      <c r="D268" s="11">
        <v>-17841</v>
      </c>
      <c r="E268" s="11">
        <v>625150</v>
      </c>
      <c r="F268" s="11">
        <v>288054</v>
      </c>
      <c r="G268" s="11">
        <v>925274</v>
      </c>
      <c r="H268" s="11">
        <v>591876</v>
      </c>
      <c r="I268" s="11">
        <v>-151133</v>
      </c>
      <c r="J268" s="11">
        <v>-275013</v>
      </c>
      <c r="K268" s="11">
        <v>160552</v>
      </c>
      <c r="L268" s="11">
        <v>417922</v>
      </c>
      <c r="M268" s="11">
        <v>-310361</v>
      </c>
      <c r="N268" s="11">
        <v>340801</v>
      </c>
      <c r="O268" s="11">
        <v>143158</v>
      </c>
      <c r="P268" s="11">
        <v>-232591</v>
      </c>
      <c r="Q268" s="11">
        <v>-256</v>
      </c>
      <c r="R268" s="11">
        <v>528080</v>
      </c>
      <c r="S268" s="11">
        <v>601275</v>
      </c>
      <c r="T268" s="11">
        <v>265714</v>
      </c>
      <c r="U268" s="11">
        <v>620951</v>
      </c>
      <c r="V268" s="11">
        <v>832996</v>
      </c>
      <c r="W268" s="11">
        <v>302911</v>
      </c>
      <c r="X268" s="11">
        <v>338738</v>
      </c>
      <c r="Y268" s="11">
        <v>290783</v>
      </c>
    </row>
    <row r="269" spans="1:25">
      <c r="C269" s="11" t="s">
        <v>886</v>
      </c>
      <c r="D269" s="11">
        <v>244390</v>
      </c>
      <c r="E269" s="11">
        <v>519899</v>
      </c>
      <c r="F269" s="11">
        <v>302673</v>
      </c>
      <c r="G269" s="11">
        <v>695280</v>
      </c>
      <c r="H269" s="11">
        <v>686860</v>
      </c>
      <c r="I269" s="11">
        <v>-402367</v>
      </c>
      <c r="J269" s="11">
        <v>-192789</v>
      </c>
      <c r="K269" s="11">
        <v>306569</v>
      </c>
      <c r="L269" s="11">
        <v>408397</v>
      </c>
      <c r="M269" s="11">
        <v>-365327</v>
      </c>
      <c r="N269" s="11">
        <v>251949</v>
      </c>
      <c r="O269" s="11">
        <v>159979</v>
      </c>
      <c r="P269" s="11">
        <v>-221876</v>
      </c>
      <c r="Q269" s="11">
        <v>1040</v>
      </c>
      <c r="R269" s="11">
        <v>387586</v>
      </c>
      <c r="S269" s="11">
        <v>194387</v>
      </c>
      <c r="T269" s="11">
        <v>282814</v>
      </c>
      <c r="U269" s="11">
        <v>538038</v>
      </c>
      <c r="V269" s="11">
        <v>885720</v>
      </c>
      <c r="W269" s="11">
        <v>366150</v>
      </c>
      <c r="X269" s="11">
        <v>307224</v>
      </c>
      <c r="Y269" s="11">
        <v>235549</v>
      </c>
    </row>
    <row r="270" spans="1:25">
      <c r="C270" s="11" t="s">
        <v>887</v>
      </c>
      <c r="D270" s="11">
        <v>-262231</v>
      </c>
      <c r="E270" s="11">
        <v>105251</v>
      </c>
      <c r="F270" s="11">
        <v>-14619</v>
      </c>
      <c r="G270" s="11">
        <v>229994</v>
      </c>
      <c r="H270" s="11">
        <v>-94984</v>
      </c>
      <c r="I270" s="11">
        <v>251234</v>
      </c>
      <c r="J270" s="11">
        <v>-82224</v>
      </c>
      <c r="K270" s="11">
        <v>-146017</v>
      </c>
      <c r="L270" s="11">
        <v>9525</v>
      </c>
      <c r="M270" s="11">
        <v>54966</v>
      </c>
      <c r="N270" s="11">
        <v>88852</v>
      </c>
      <c r="O270" s="11">
        <v>-16821</v>
      </c>
      <c r="P270" s="11">
        <v>-10715</v>
      </c>
      <c r="Q270" s="11">
        <v>-1296</v>
      </c>
      <c r="R270" s="11">
        <v>140494</v>
      </c>
      <c r="S270" s="11">
        <v>406888</v>
      </c>
      <c r="T270" s="11">
        <v>-17100</v>
      </c>
      <c r="U270" s="11">
        <v>82913</v>
      </c>
      <c r="V270" s="11">
        <v>-52723</v>
      </c>
      <c r="W270" s="11">
        <v>-63239</v>
      </c>
      <c r="X270" s="11">
        <v>31514</v>
      </c>
      <c r="Y270" s="11">
        <v>55234</v>
      </c>
    </row>
    <row r="271" spans="1:25">
      <c r="C271" s="11" t="s">
        <v>888</v>
      </c>
      <c r="D271" s="11" t="s">
        <v>185</v>
      </c>
      <c r="E271" s="11" t="s">
        <v>185</v>
      </c>
      <c r="F271" s="11" t="s">
        <v>185</v>
      </c>
      <c r="G271" s="11" t="s">
        <v>185</v>
      </c>
      <c r="H271" s="11" t="s">
        <v>185</v>
      </c>
      <c r="I271" s="11" t="s">
        <v>185</v>
      </c>
      <c r="J271" s="11" t="s">
        <v>185</v>
      </c>
      <c r="K271" s="11" t="s">
        <v>185</v>
      </c>
      <c r="L271" s="11" t="s">
        <v>185</v>
      </c>
      <c r="M271" s="11" t="s">
        <v>185</v>
      </c>
      <c r="N271" s="11" t="s">
        <v>185</v>
      </c>
      <c r="O271" s="11" t="s">
        <v>185</v>
      </c>
      <c r="P271" s="11" t="s">
        <v>185</v>
      </c>
      <c r="Q271" s="11" t="s">
        <v>185</v>
      </c>
      <c r="R271" s="11" t="s">
        <v>185</v>
      </c>
      <c r="S271" s="11" t="s">
        <v>185</v>
      </c>
      <c r="T271" s="11" t="s">
        <v>185</v>
      </c>
      <c r="U271" s="11" t="s">
        <v>185</v>
      </c>
      <c r="V271" s="11" t="s">
        <v>185</v>
      </c>
      <c r="W271" s="11" t="s">
        <v>185</v>
      </c>
      <c r="X271" s="11" t="s">
        <v>185</v>
      </c>
      <c r="Y271" s="11" t="s">
        <v>185</v>
      </c>
    </row>
    <row r="272" spans="1:25">
      <c r="C272" s="11" t="s">
        <v>889</v>
      </c>
      <c r="D272" s="11">
        <v>20766</v>
      </c>
      <c r="E272" s="11">
        <v>11010</v>
      </c>
      <c r="F272" s="11">
        <v>-19174</v>
      </c>
      <c r="G272" s="11">
        <v>17392</v>
      </c>
      <c r="H272" s="11">
        <v>25662</v>
      </c>
      <c r="I272" s="11">
        <v>-23374</v>
      </c>
      <c r="J272" s="11">
        <v>22549</v>
      </c>
      <c r="K272" s="11">
        <v>-3427</v>
      </c>
      <c r="L272" s="11">
        <v>-3813</v>
      </c>
      <c r="M272" s="11">
        <v>2676</v>
      </c>
      <c r="N272" s="11">
        <v>-5337</v>
      </c>
      <c r="O272" s="11">
        <v>-47027</v>
      </c>
      <c r="P272" s="11">
        <v>-35650</v>
      </c>
      <c r="Q272" s="11">
        <v>-16671</v>
      </c>
      <c r="R272" s="11">
        <v>39490</v>
      </c>
      <c r="S272" s="11">
        <v>-20739</v>
      </c>
      <c r="T272" s="11">
        <v>-274</v>
      </c>
      <c r="U272" s="11">
        <v>37113</v>
      </c>
      <c r="V272" s="11">
        <v>-37925</v>
      </c>
      <c r="W272" s="11">
        <v>-48973</v>
      </c>
      <c r="X272" s="11">
        <v>16853</v>
      </c>
      <c r="Y272" s="11">
        <v>-53868</v>
      </c>
    </row>
    <row r="273" spans="1:25">
      <c r="C273" s="11" t="s">
        <v>890</v>
      </c>
      <c r="D273" s="11">
        <v>-282997</v>
      </c>
      <c r="E273" s="11">
        <v>94241</v>
      </c>
      <c r="F273" s="11">
        <v>4555</v>
      </c>
      <c r="G273" s="11">
        <v>212602</v>
      </c>
      <c r="H273" s="11">
        <v>-120646</v>
      </c>
      <c r="I273" s="11">
        <v>274608</v>
      </c>
      <c r="J273" s="11">
        <v>-104773</v>
      </c>
      <c r="K273" s="11">
        <v>-142591</v>
      </c>
      <c r="L273" s="11">
        <v>13338</v>
      </c>
      <c r="M273" s="11">
        <v>52290</v>
      </c>
      <c r="N273" s="11">
        <v>94189</v>
      </c>
      <c r="O273" s="11">
        <v>30206</v>
      </c>
      <c r="P273" s="11">
        <v>24935</v>
      </c>
      <c r="Q273" s="11">
        <v>15375</v>
      </c>
      <c r="R273" s="11">
        <v>101004</v>
      </c>
      <c r="S273" s="11">
        <v>427627</v>
      </c>
      <c r="T273" s="11">
        <v>-16826</v>
      </c>
      <c r="U273" s="11">
        <v>45800</v>
      </c>
      <c r="V273" s="11">
        <v>-14798</v>
      </c>
      <c r="W273" s="11">
        <v>-14266</v>
      </c>
      <c r="X273" s="11">
        <v>14661</v>
      </c>
      <c r="Y273" s="11">
        <v>109102</v>
      </c>
    </row>
    <row r="274" spans="1:25">
      <c r="C274" s="11" t="s">
        <v>891</v>
      </c>
      <c r="D274" s="11">
        <v>2604569</v>
      </c>
      <c r="E274" s="11">
        <v>3229719</v>
      </c>
      <c r="F274" s="11">
        <v>3517773</v>
      </c>
      <c r="G274" s="11">
        <v>4443047</v>
      </c>
      <c r="H274" s="11">
        <v>5034923</v>
      </c>
      <c r="I274" s="11">
        <v>4883790</v>
      </c>
      <c r="J274" s="11">
        <v>4608777</v>
      </c>
      <c r="K274" s="11">
        <v>4769329</v>
      </c>
      <c r="L274" s="11">
        <v>5187251</v>
      </c>
      <c r="M274" s="11">
        <v>4876890</v>
      </c>
      <c r="N274" s="11">
        <v>5217691</v>
      </c>
      <c r="O274" s="11">
        <v>5360849</v>
      </c>
      <c r="P274" s="11">
        <v>5128258</v>
      </c>
      <c r="Q274" s="11">
        <v>5128002</v>
      </c>
      <c r="R274" s="11">
        <v>5656082</v>
      </c>
      <c r="S274" s="11">
        <v>6257357</v>
      </c>
      <c r="T274" s="11">
        <v>6523071</v>
      </c>
      <c r="U274" s="11">
        <v>7144022</v>
      </c>
      <c r="V274" s="11">
        <v>7977019</v>
      </c>
      <c r="W274" s="11">
        <v>8279930</v>
      </c>
      <c r="X274" s="11">
        <v>8618667</v>
      </c>
      <c r="Y274" s="11">
        <v>8909450</v>
      </c>
    </row>
    <row r="276" spans="1:25">
      <c r="D276" s="11">
        <v>2003</v>
      </c>
      <c r="E276" s="11">
        <v>2004</v>
      </c>
      <c r="F276" s="11">
        <v>2005</v>
      </c>
      <c r="G276" s="11">
        <v>2006</v>
      </c>
      <c r="H276" s="11">
        <v>2007</v>
      </c>
      <c r="I276" s="11">
        <v>2008</v>
      </c>
      <c r="J276" s="11">
        <v>2009</v>
      </c>
      <c r="K276" s="11">
        <v>2010</v>
      </c>
      <c r="L276" s="11">
        <v>2011</v>
      </c>
      <c r="M276" s="11">
        <v>2012</v>
      </c>
      <c r="N276" s="11">
        <v>2013</v>
      </c>
      <c r="O276" s="11">
        <v>2014</v>
      </c>
      <c r="P276" s="11">
        <v>2015</v>
      </c>
      <c r="Q276" s="11">
        <v>2016</v>
      </c>
      <c r="R276" s="11">
        <v>2017</v>
      </c>
      <c r="S276" s="11">
        <v>2018</v>
      </c>
      <c r="T276" s="11">
        <v>2019</v>
      </c>
      <c r="U276" s="11">
        <v>2020</v>
      </c>
      <c r="V276" s="11">
        <v>2021</v>
      </c>
      <c r="W276" s="11">
        <v>2022</v>
      </c>
      <c r="X276" s="11">
        <v>2023</v>
      </c>
      <c r="Y276" s="11">
        <v>2024</v>
      </c>
    </row>
    <row r="277" spans="1:25">
      <c r="A277" s="11" t="s">
        <v>910</v>
      </c>
      <c r="C277" s="11" t="s">
        <v>884</v>
      </c>
      <c r="D277" s="11">
        <v>1059951</v>
      </c>
      <c r="E277" s="11">
        <v>1210253</v>
      </c>
      <c r="F277" s="11">
        <v>1517951</v>
      </c>
      <c r="G277" s="11">
        <v>1661683</v>
      </c>
      <c r="H277" s="11">
        <v>1960739</v>
      </c>
      <c r="I277" s="11">
        <v>2316936</v>
      </c>
      <c r="J277" s="11">
        <v>2813073</v>
      </c>
      <c r="K277" s="11">
        <v>2539562</v>
      </c>
      <c r="L277" s="11">
        <v>2767247</v>
      </c>
      <c r="M277" s="11">
        <v>2581531</v>
      </c>
      <c r="N277" s="11">
        <v>2061681</v>
      </c>
      <c r="O277" s="11">
        <v>1975717</v>
      </c>
      <c r="P277" s="11">
        <v>1807094</v>
      </c>
      <c r="Q277" s="11">
        <v>1632883</v>
      </c>
      <c r="R277" s="11">
        <v>1572334</v>
      </c>
      <c r="S277" s="11">
        <v>1773901</v>
      </c>
      <c r="T277" s="11">
        <v>1854130</v>
      </c>
      <c r="U277" s="11">
        <v>2059233</v>
      </c>
      <c r="V277" s="11">
        <v>2191918</v>
      </c>
      <c r="W277" s="11">
        <v>2130863</v>
      </c>
      <c r="X277" s="11">
        <v>2230838</v>
      </c>
      <c r="Y277" s="11">
        <v>2265598</v>
      </c>
    </row>
    <row r="278" spans="1:25">
      <c r="C278" s="11" t="s">
        <v>885</v>
      </c>
      <c r="D278" s="11">
        <v>150302</v>
      </c>
      <c r="E278" s="11">
        <v>307698</v>
      </c>
      <c r="F278" s="11">
        <v>143732</v>
      </c>
      <c r="G278" s="11">
        <v>299056</v>
      </c>
      <c r="H278" s="11">
        <v>356197</v>
      </c>
      <c r="I278" s="11">
        <v>496137</v>
      </c>
      <c r="J278" s="11">
        <v>-273511</v>
      </c>
      <c r="K278" s="11">
        <v>227685</v>
      </c>
      <c r="L278" s="11">
        <v>-185716</v>
      </c>
      <c r="M278" s="11">
        <v>-519850</v>
      </c>
      <c r="N278" s="11">
        <v>-85964</v>
      </c>
      <c r="O278" s="11">
        <v>-168623</v>
      </c>
      <c r="P278" s="11">
        <v>-174211</v>
      </c>
      <c r="Q278" s="11">
        <v>-60549</v>
      </c>
      <c r="R278" s="11">
        <v>201567</v>
      </c>
      <c r="S278" s="11">
        <v>80229</v>
      </c>
      <c r="T278" s="11">
        <v>205103</v>
      </c>
      <c r="U278" s="11">
        <v>132685</v>
      </c>
      <c r="V278" s="11">
        <v>-61055</v>
      </c>
      <c r="W278" s="11">
        <v>99975</v>
      </c>
      <c r="X278" s="11">
        <v>34760</v>
      </c>
      <c r="Y278" s="11">
        <v>114273</v>
      </c>
    </row>
    <row r="279" spans="1:25">
      <c r="C279" s="11" t="s">
        <v>886</v>
      </c>
      <c r="D279" s="11">
        <v>51302</v>
      </c>
      <c r="E279" s="11">
        <v>240360</v>
      </c>
      <c r="F279" s="11">
        <v>82879</v>
      </c>
      <c r="G279" s="11">
        <v>154026</v>
      </c>
      <c r="H279" s="11">
        <v>375146</v>
      </c>
      <c r="I279" s="11">
        <v>123493</v>
      </c>
      <c r="J279" s="11">
        <v>-394461</v>
      </c>
      <c r="K279" s="11">
        <v>150249</v>
      </c>
      <c r="L279" s="11">
        <v>-89161</v>
      </c>
      <c r="M279" s="11">
        <v>-521922</v>
      </c>
      <c r="N279" s="11">
        <v>-126959</v>
      </c>
      <c r="O279" s="11">
        <v>-160480</v>
      </c>
      <c r="P279" s="11">
        <v>-191472</v>
      </c>
      <c r="Q279" s="11">
        <v>-91039</v>
      </c>
      <c r="R279" s="11">
        <v>170890</v>
      </c>
      <c r="S279" s="11">
        <v>106125</v>
      </c>
      <c r="T279" s="11">
        <v>130517</v>
      </c>
      <c r="U279" s="11">
        <v>92767</v>
      </c>
      <c r="V279" s="11">
        <v>-44169</v>
      </c>
      <c r="W279" s="11">
        <v>146765</v>
      </c>
      <c r="X279" s="11">
        <v>31359</v>
      </c>
      <c r="Y279" s="11">
        <v>155042</v>
      </c>
    </row>
    <row r="280" spans="1:25">
      <c r="C280" s="11" t="s">
        <v>887</v>
      </c>
      <c r="D280" s="11">
        <v>99000</v>
      </c>
      <c r="E280" s="11">
        <v>67338</v>
      </c>
      <c r="F280" s="11">
        <v>60853</v>
      </c>
      <c r="G280" s="11">
        <v>145030</v>
      </c>
      <c r="H280" s="11">
        <v>-18949</v>
      </c>
      <c r="I280" s="11">
        <v>372644</v>
      </c>
      <c r="J280" s="11">
        <v>120950</v>
      </c>
      <c r="K280" s="11">
        <v>77436</v>
      </c>
      <c r="L280" s="11">
        <v>-96555</v>
      </c>
      <c r="M280" s="11">
        <v>2072</v>
      </c>
      <c r="N280" s="11">
        <v>40995</v>
      </c>
      <c r="O280" s="11">
        <v>-8143</v>
      </c>
      <c r="P280" s="11">
        <v>17261</v>
      </c>
      <c r="Q280" s="11">
        <v>30490</v>
      </c>
      <c r="R280" s="11">
        <v>30677</v>
      </c>
      <c r="S280" s="11">
        <v>-25896</v>
      </c>
      <c r="T280" s="11">
        <v>74586</v>
      </c>
      <c r="U280" s="11">
        <v>39918</v>
      </c>
      <c r="V280" s="11">
        <v>-16887</v>
      </c>
      <c r="W280" s="11">
        <v>-46789</v>
      </c>
      <c r="X280" s="11">
        <v>3401</v>
      </c>
      <c r="Y280" s="11">
        <v>-40768</v>
      </c>
    </row>
    <row r="281" spans="1:25">
      <c r="C281" s="11" t="s">
        <v>888</v>
      </c>
      <c r="D281" s="11" t="s">
        <v>185</v>
      </c>
      <c r="E281" s="11" t="s">
        <v>185</v>
      </c>
      <c r="F281" s="11" t="s">
        <v>185</v>
      </c>
      <c r="G281" s="11" t="s">
        <v>185</v>
      </c>
      <c r="H281" s="11" t="s">
        <v>185</v>
      </c>
      <c r="I281" s="11" t="s">
        <v>185</v>
      </c>
      <c r="J281" s="11" t="s">
        <v>185</v>
      </c>
      <c r="K281" s="11" t="s">
        <v>185</v>
      </c>
      <c r="L281" s="11" t="s">
        <v>185</v>
      </c>
      <c r="M281" s="11" t="s">
        <v>185</v>
      </c>
      <c r="N281" s="11" t="s">
        <v>185</v>
      </c>
      <c r="O281" s="11" t="s">
        <v>185</v>
      </c>
      <c r="P281" s="11" t="s">
        <v>185</v>
      </c>
      <c r="Q281" s="11" t="s">
        <v>185</v>
      </c>
      <c r="R281" s="11" t="s">
        <v>185</v>
      </c>
      <c r="S281" s="11" t="s">
        <v>185</v>
      </c>
      <c r="T281" s="11" t="s">
        <v>185</v>
      </c>
      <c r="U281" s="11" t="s">
        <v>185</v>
      </c>
      <c r="V281" s="11" t="s">
        <v>185</v>
      </c>
      <c r="W281" s="11" t="s">
        <v>185</v>
      </c>
      <c r="X281" s="11" t="s">
        <v>185</v>
      </c>
      <c r="Y281" s="11" t="s">
        <v>185</v>
      </c>
    </row>
    <row r="282" spans="1:25">
      <c r="C282" s="11" t="s">
        <v>889</v>
      </c>
      <c r="D282" s="11">
        <v>23047</v>
      </c>
      <c r="E282" s="11">
        <v>12168</v>
      </c>
      <c r="F282" s="11">
        <v>-22525</v>
      </c>
      <c r="G282" s="11">
        <v>18827</v>
      </c>
      <c r="H282" s="11">
        <v>26002</v>
      </c>
      <c r="I282" s="11">
        <v>-26021</v>
      </c>
      <c r="J282" s="11">
        <v>11120</v>
      </c>
      <c r="K282" s="11">
        <v>-10597</v>
      </c>
      <c r="L282" s="11">
        <v>-8438</v>
      </c>
      <c r="M282" s="11">
        <v>2243</v>
      </c>
      <c r="N282" s="11">
        <v>-1132</v>
      </c>
      <c r="O282" s="11">
        <v>-29723</v>
      </c>
      <c r="P282" s="11">
        <v>-30577</v>
      </c>
      <c r="Q282" s="11">
        <v>-15973</v>
      </c>
      <c r="R282" s="11">
        <v>41078</v>
      </c>
      <c r="S282" s="11">
        <v>-19606</v>
      </c>
      <c r="T282" s="11">
        <v>186</v>
      </c>
      <c r="U282" s="11">
        <v>36418</v>
      </c>
      <c r="V282" s="11">
        <v>-36687</v>
      </c>
      <c r="W282" s="11">
        <v>-44809</v>
      </c>
      <c r="X282" s="11">
        <v>14952</v>
      </c>
      <c r="Y282" s="11">
        <v>-40406</v>
      </c>
    </row>
    <row r="283" spans="1:25">
      <c r="C283" s="11" t="s">
        <v>890</v>
      </c>
      <c r="D283" s="11">
        <v>75953</v>
      </c>
      <c r="E283" s="11">
        <v>55170</v>
      </c>
      <c r="F283" s="11">
        <v>83378</v>
      </c>
      <c r="G283" s="11">
        <v>126203</v>
      </c>
      <c r="H283" s="11">
        <v>-44951</v>
      </c>
      <c r="I283" s="11">
        <v>398665</v>
      </c>
      <c r="J283" s="11">
        <v>109830</v>
      </c>
      <c r="K283" s="11">
        <v>88033</v>
      </c>
      <c r="L283" s="11">
        <v>-88118</v>
      </c>
      <c r="M283" s="11">
        <v>-171</v>
      </c>
      <c r="N283" s="11">
        <v>42127</v>
      </c>
      <c r="O283" s="11">
        <v>21580</v>
      </c>
      <c r="P283" s="11">
        <v>47838</v>
      </c>
      <c r="Q283" s="11">
        <v>46463</v>
      </c>
      <c r="R283" s="11">
        <v>-10401</v>
      </c>
      <c r="S283" s="11">
        <v>-6290</v>
      </c>
      <c r="T283" s="11">
        <v>74400</v>
      </c>
      <c r="U283" s="11">
        <v>3500</v>
      </c>
      <c r="V283" s="11">
        <v>19800</v>
      </c>
      <c r="W283" s="11">
        <v>-1980</v>
      </c>
      <c r="X283" s="11">
        <v>-11551</v>
      </c>
      <c r="Y283" s="11">
        <v>-363</v>
      </c>
    </row>
    <row r="284" spans="1:25">
      <c r="C284" s="11" t="s">
        <v>891</v>
      </c>
      <c r="D284" s="11">
        <v>1210253</v>
      </c>
      <c r="E284" s="11">
        <v>1517951</v>
      </c>
      <c r="F284" s="11">
        <v>1661683</v>
      </c>
      <c r="G284" s="11">
        <v>1960739</v>
      </c>
      <c r="H284" s="11">
        <v>2316936</v>
      </c>
      <c r="I284" s="11">
        <v>2813073</v>
      </c>
      <c r="J284" s="11">
        <v>2539562</v>
      </c>
      <c r="K284" s="11">
        <v>2767247</v>
      </c>
      <c r="L284" s="11">
        <v>2581531</v>
      </c>
      <c r="M284" s="11">
        <v>2061681</v>
      </c>
      <c r="N284" s="11">
        <v>1975717</v>
      </c>
      <c r="O284" s="11">
        <v>1807094</v>
      </c>
      <c r="P284" s="11">
        <v>1632883</v>
      </c>
      <c r="Q284" s="11">
        <v>1572334</v>
      </c>
      <c r="R284" s="11">
        <v>1773901</v>
      </c>
      <c r="S284" s="11">
        <v>1854130</v>
      </c>
      <c r="T284" s="11">
        <v>2059233</v>
      </c>
      <c r="U284" s="11">
        <v>2191918</v>
      </c>
      <c r="V284" s="11">
        <v>2130863</v>
      </c>
      <c r="W284" s="11">
        <v>2230838</v>
      </c>
      <c r="X284" s="11">
        <v>2265598</v>
      </c>
      <c r="Y284" s="11">
        <v>2379871</v>
      </c>
    </row>
    <row r="286" spans="1:25">
      <c r="D286" s="11">
        <v>2003</v>
      </c>
      <c r="E286" s="11">
        <v>2004</v>
      </c>
      <c r="F286" s="11">
        <v>2005</v>
      </c>
      <c r="G286" s="11">
        <v>2006</v>
      </c>
      <c r="H286" s="11">
        <v>2007</v>
      </c>
      <c r="I286" s="11">
        <v>2008</v>
      </c>
      <c r="J286" s="11">
        <v>2009</v>
      </c>
      <c r="K286" s="11">
        <v>2010</v>
      </c>
      <c r="L286" s="11">
        <v>2011</v>
      </c>
      <c r="M286" s="11">
        <v>2012</v>
      </c>
      <c r="N286" s="11">
        <v>2013</v>
      </c>
      <c r="O286" s="11">
        <v>2014</v>
      </c>
      <c r="P286" s="11">
        <v>2015</v>
      </c>
      <c r="Q286" s="11">
        <v>2016</v>
      </c>
      <c r="R286" s="11">
        <v>2017</v>
      </c>
      <c r="S286" s="11">
        <v>2018</v>
      </c>
      <c r="T286" s="11">
        <v>2019</v>
      </c>
      <c r="U286" s="11">
        <v>2020</v>
      </c>
      <c r="V286" s="11">
        <v>2021</v>
      </c>
      <c r="W286" s="11">
        <v>2022</v>
      </c>
      <c r="X286" s="11">
        <v>2023</v>
      </c>
      <c r="Y286" s="11">
        <v>2024</v>
      </c>
    </row>
    <row r="287" spans="1:25">
      <c r="A287" s="11" t="s">
        <v>911</v>
      </c>
      <c r="C287" s="11" t="s">
        <v>884</v>
      </c>
      <c r="D287" s="11">
        <v>1150135</v>
      </c>
      <c r="E287" s="11">
        <v>1198071</v>
      </c>
      <c r="F287" s="11">
        <v>1369520</v>
      </c>
      <c r="G287" s="11">
        <v>1437342</v>
      </c>
      <c r="H287" s="11">
        <v>1764543</v>
      </c>
      <c r="I287" s="11">
        <v>2020793</v>
      </c>
      <c r="J287" s="11">
        <v>2331692</v>
      </c>
      <c r="K287" s="11">
        <v>2248451</v>
      </c>
      <c r="L287" s="11">
        <v>2364754</v>
      </c>
      <c r="M287" s="11">
        <v>2838712</v>
      </c>
      <c r="N287" s="11">
        <v>2601672</v>
      </c>
      <c r="O287" s="11">
        <v>2674496</v>
      </c>
      <c r="P287" s="11">
        <v>2891305</v>
      </c>
      <c r="Q287" s="11">
        <v>2947074</v>
      </c>
      <c r="R287" s="11">
        <v>2967332</v>
      </c>
      <c r="S287" s="11">
        <v>3228360</v>
      </c>
      <c r="T287" s="11">
        <v>3257175</v>
      </c>
      <c r="U287" s="11">
        <v>3474732</v>
      </c>
      <c r="V287" s="11">
        <v>3819538</v>
      </c>
      <c r="W287" s="11">
        <v>4167322</v>
      </c>
      <c r="X287" s="11">
        <v>4298566</v>
      </c>
      <c r="Y287" s="11">
        <v>4534427</v>
      </c>
    </row>
    <row r="288" spans="1:25">
      <c r="C288" s="11" t="s">
        <v>885</v>
      </c>
      <c r="D288" s="11">
        <v>47936</v>
      </c>
      <c r="E288" s="11">
        <v>171449</v>
      </c>
      <c r="F288" s="11">
        <v>67822</v>
      </c>
      <c r="G288" s="11">
        <v>327201</v>
      </c>
      <c r="H288" s="11">
        <v>256250</v>
      </c>
      <c r="I288" s="11">
        <v>310899</v>
      </c>
      <c r="J288" s="11">
        <v>-83241</v>
      </c>
      <c r="K288" s="11">
        <v>116303</v>
      </c>
      <c r="L288" s="11">
        <v>473958</v>
      </c>
      <c r="M288" s="11">
        <v>-237040</v>
      </c>
      <c r="N288" s="11">
        <v>72824</v>
      </c>
      <c r="O288" s="11">
        <v>216809</v>
      </c>
      <c r="P288" s="11">
        <v>55769</v>
      </c>
      <c r="Q288" s="11">
        <v>20258</v>
      </c>
      <c r="R288" s="11">
        <v>261028</v>
      </c>
      <c r="S288" s="11">
        <v>28815</v>
      </c>
      <c r="T288" s="11">
        <v>217557</v>
      </c>
      <c r="U288" s="11">
        <v>344806</v>
      </c>
      <c r="V288" s="11">
        <v>347784</v>
      </c>
      <c r="W288" s="11">
        <v>131243</v>
      </c>
      <c r="X288" s="11">
        <v>235861</v>
      </c>
      <c r="Y288" s="11">
        <v>-108453</v>
      </c>
    </row>
    <row r="289" spans="1:25">
      <c r="C289" s="11" t="s">
        <v>886</v>
      </c>
      <c r="D289" s="11">
        <v>30846</v>
      </c>
      <c r="E289" s="11">
        <v>131503</v>
      </c>
      <c r="F289" s="11">
        <v>-124782</v>
      </c>
      <c r="G289" s="11">
        <v>224386</v>
      </c>
      <c r="H289" s="11">
        <v>239302</v>
      </c>
      <c r="I289" s="11">
        <v>74441</v>
      </c>
      <c r="J289" s="11">
        <v>-74225</v>
      </c>
      <c r="K289" s="11">
        <v>115678</v>
      </c>
      <c r="L289" s="11">
        <v>475678</v>
      </c>
      <c r="M289" s="11">
        <v>-246001</v>
      </c>
      <c r="N289" s="11">
        <v>202838</v>
      </c>
      <c r="O289" s="11">
        <v>61076</v>
      </c>
      <c r="P289" s="11">
        <v>35103</v>
      </c>
      <c r="Q289" s="11">
        <v>-5440</v>
      </c>
      <c r="R289" s="11">
        <v>218759</v>
      </c>
      <c r="S289" s="11">
        <v>12656</v>
      </c>
      <c r="T289" s="11">
        <v>211220</v>
      </c>
      <c r="U289" s="11">
        <v>319425</v>
      </c>
      <c r="V289" s="11">
        <v>347208</v>
      </c>
      <c r="W289" s="11">
        <v>138476</v>
      </c>
      <c r="X289" s="11">
        <v>232174</v>
      </c>
      <c r="Y289" s="11">
        <v>-145547</v>
      </c>
    </row>
    <row r="290" spans="1:25">
      <c r="C290" s="11" t="s">
        <v>887</v>
      </c>
      <c r="D290" s="11">
        <v>17090</v>
      </c>
      <c r="E290" s="11">
        <v>39946</v>
      </c>
      <c r="F290" s="11">
        <v>192604</v>
      </c>
      <c r="G290" s="11">
        <v>102815</v>
      </c>
      <c r="H290" s="11">
        <v>16948</v>
      </c>
      <c r="I290" s="11">
        <v>236458</v>
      </c>
      <c r="J290" s="11">
        <v>-9016</v>
      </c>
      <c r="K290" s="11">
        <v>625</v>
      </c>
      <c r="L290" s="11">
        <v>-1720</v>
      </c>
      <c r="M290" s="11">
        <v>8961</v>
      </c>
      <c r="N290" s="11">
        <v>-130014</v>
      </c>
      <c r="O290" s="11">
        <v>155733</v>
      </c>
      <c r="P290" s="11">
        <v>20666</v>
      </c>
      <c r="Q290" s="11">
        <v>25698</v>
      </c>
      <c r="R290" s="11">
        <v>42269</v>
      </c>
      <c r="S290" s="11">
        <v>16159</v>
      </c>
      <c r="T290" s="11">
        <v>6337</v>
      </c>
      <c r="U290" s="11">
        <v>25380</v>
      </c>
      <c r="V290" s="11">
        <v>576</v>
      </c>
      <c r="W290" s="11">
        <v>-7232</v>
      </c>
      <c r="X290" s="11">
        <v>3687</v>
      </c>
      <c r="Y290" s="11">
        <v>37094</v>
      </c>
    </row>
    <row r="291" spans="1:25">
      <c r="C291" s="11" t="s">
        <v>888</v>
      </c>
      <c r="D291" s="11" t="s">
        <v>185</v>
      </c>
      <c r="E291" s="11" t="s">
        <v>185</v>
      </c>
      <c r="F291" s="11" t="s">
        <v>185</v>
      </c>
      <c r="G291" s="11" t="s">
        <v>185</v>
      </c>
      <c r="H291" s="11" t="s">
        <v>185</v>
      </c>
      <c r="I291" s="11" t="s">
        <v>185</v>
      </c>
      <c r="J291" s="11" t="s">
        <v>185</v>
      </c>
      <c r="K291" s="11" t="s">
        <v>185</v>
      </c>
      <c r="L291" s="11" t="s">
        <v>185</v>
      </c>
      <c r="M291" s="11" t="s">
        <v>185</v>
      </c>
      <c r="N291" s="11" t="s">
        <v>185</v>
      </c>
      <c r="O291" s="11" t="s">
        <v>185</v>
      </c>
      <c r="P291" s="11" t="s">
        <v>185</v>
      </c>
      <c r="Q291" s="11" t="s">
        <v>185</v>
      </c>
      <c r="R291" s="11" t="s">
        <v>185</v>
      </c>
      <c r="S291" s="11" t="s">
        <v>185</v>
      </c>
      <c r="T291" s="11" t="s">
        <v>185</v>
      </c>
      <c r="U291" s="11" t="s">
        <v>185</v>
      </c>
      <c r="V291" s="11" t="s">
        <v>185</v>
      </c>
      <c r="W291" s="11" t="s">
        <v>185</v>
      </c>
      <c r="X291" s="11" t="s">
        <v>185</v>
      </c>
      <c r="Y291" s="11" t="s">
        <v>185</v>
      </c>
    </row>
    <row r="292" spans="1:25">
      <c r="C292" s="11" t="s">
        <v>889</v>
      </c>
      <c r="D292" s="11">
        <v>6902</v>
      </c>
      <c r="E292" s="11">
        <v>2105</v>
      </c>
      <c r="F292" s="11">
        <v>-5047</v>
      </c>
      <c r="G292" s="11">
        <v>5755</v>
      </c>
      <c r="H292" s="11">
        <v>8428</v>
      </c>
      <c r="I292" s="11">
        <v>-3707</v>
      </c>
      <c r="J292" s="11">
        <v>4838</v>
      </c>
      <c r="K292" s="11">
        <v>-1152</v>
      </c>
      <c r="L292" s="11">
        <v>-2835</v>
      </c>
      <c r="M292" s="11">
        <v>161</v>
      </c>
      <c r="N292" s="11">
        <v>-1754</v>
      </c>
      <c r="O292" s="11">
        <v>-15068</v>
      </c>
      <c r="P292" s="11">
        <v>-10834</v>
      </c>
      <c r="Q292" s="11">
        <v>-4202</v>
      </c>
      <c r="R292" s="11">
        <v>11069</v>
      </c>
      <c r="S292" s="11">
        <v>-5342</v>
      </c>
      <c r="T292" s="11">
        <v>-662</v>
      </c>
      <c r="U292" s="11">
        <v>7481</v>
      </c>
      <c r="V292" s="11">
        <v>-9624</v>
      </c>
      <c r="W292" s="11">
        <v>-11732</v>
      </c>
      <c r="X292" s="11">
        <v>3687</v>
      </c>
      <c r="Y292" s="11">
        <v>-12905</v>
      </c>
    </row>
    <row r="293" spans="1:25">
      <c r="C293" s="11" t="s">
        <v>890</v>
      </c>
      <c r="D293" s="11">
        <v>10188</v>
      </c>
      <c r="E293" s="11">
        <v>37841</v>
      </c>
      <c r="F293" s="11">
        <v>197651</v>
      </c>
      <c r="G293" s="11">
        <v>97060</v>
      </c>
      <c r="H293" s="11">
        <v>8520</v>
      </c>
      <c r="I293" s="11">
        <v>240165</v>
      </c>
      <c r="J293" s="11">
        <v>-13854</v>
      </c>
      <c r="K293" s="11">
        <v>1777</v>
      </c>
      <c r="L293" s="11">
        <v>1115</v>
      </c>
      <c r="M293" s="11">
        <v>8800</v>
      </c>
      <c r="N293" s="11">
        <v>-128260</v>
      </c>
      <c r="O293" s="11">
        <v>170801</v>
      </c>
      <c r="P293" s="11">
        <v>31500</v>
      </c>
      <c r="Q293" s="11">
        <v>29900</v>
      </c>
      <c r="R293" s="11">
        <v>31200</v>
      </c>
      <c r="S293" s="11">
        <v>21501</v>
      </c>
      <c r="T293" s="11">
        <v>6999</v>
      </c>
      <c r="U293" s="11">
        <v>17900</v>
      </c>
      <c r="V293" s="11">
        <v>10200</v>
      </c>
      <c r="W293" s="11">
        <v>4500</v>
      </c>
      <c r="X293" s="11">
        <v>0</v>
      </c>
      <c r="Y293" s="11">
        <v>50000</v>
      </c>
    </row>
    <row r="294" spans="1:25">
      <c r="C294" s="11" t="s">
        <v>891</v>
      </c>
      <c r="D294" s="11">
        <v>1198071</v>
      </c>
      <c r="E294" s="11">
        <v>1369520</v>
      </c>
      <c r="F294" s="11">
        <v>1437342</v>
      </c>
      <c r="G294" s="11">
        <v>1764543</v>
      </c>
      <c r="H294" s="11">
        <v>2020793</v>
      </c>
      <c r="I294" s="11">
        <v>2331692</v>
      </c>
      <c r="J294" s="11">
        <v>2248451</v>
      </c>
      <c r="K294" s="11">
        <v>2364754</v>
      </c>
      <c r="L294" s="11">
        <v>2838712</v>
      </c>
      <c r="M294" s="11">
        <v>2601672</v>
      </c>
      <c r="N294" s="11">
        <v>2674496</v>
      </c>
      <c r="O294" s="11">
        <v>2891305</v>
      </c>
      <c r="P294" s="11">
        <v>2947074</v>
      </c>
      <c r="Q294" s="11">
        <v>2967332</v>
      </c>
      <c r="R294" s="11">
        <v>3228360</v>
      </c>
      <c r="S294" s="11">
        <v>3257175</v>
      </c>
      <c r="T294" s="11">
        <v>3474732</v>
      </c>
      <c r="U294" s="11">
        <v>3819538</v>
      </c>
      <c r="V294" s="11">
        <v>4167322</v>
      </c>
      <c r="W294" s="11">
        <v>4298566</v>
      </c>
      <c r="X294" s="11">
        <v>4534427</v>
      </c>
      <c r="Y294" s="11">
        <v>4425974</v>
      </c>
    </row>
    <row r="296" spans="1:25">
      <c r="D296" s="11">
        <v>2003</v>
      </c>
      <c r="E296" s="11">
        <v>2004</v>
      </c>
      <c r="F296" s="11">
        <v>2005</v>
      </c>
      <c r="G296" s="11">
        <v>2006</v>
      </c>
      <c r="H296" s="11">
        <v>2007</v>
      </c>
      <c r="I296" s="11">
        <v>2008</v>
      </c>
      <c r="J296" s="11">
        <v>2009</v>
      </c>
      <c r="K296" s="11">
        <v>2010</v>
      </c>
      <c r="L296" s="11">
        <v>2011</v>
      </c>
      <c r="M296" s="11">
        <v>2012</v>
      </c>
      <c r="N296" s="11">
        <v>2013</v>
      </c>
      <c r="O296" s="11">
        <v>2014</v>
      </c>
      <c r="P296" s="11">
        <v>2015</v>
      </c>
      <c r="Q296" s="11">
        <v>2016</v>
      </c>
      <c r="R296" s="11">
        <v>2017</v>
      </c>
      <c r="S296" s="11">
        <v>2018</v>
      </c>
      <c r="T296" s="11">
        <v>2019</v>
      </c>
      <c r="U296" s="11">
        <v>2020</v>
      </c>
      <c r="V296" s="11">
        <v>2021</v>
      </c>
      <c r="W296" s="11">
        <v>2022</v>
      </c>
      <c r="X296" s="11">
        <v>2023</v>
      </c>
      <c r="Y296" s="11">
        <v>2024</v>
      </c>
    </row>
    <row r="297" spans="1:25">
      <c r="A297" s="11" t="s">
        <v>912</v>
      </c>
      <c r="C297" s="11" t="s">
        <v>884</v>
      </c>
      <c r="D297" s="11">
        <v>1217678</v>
      </c>
      <c r="E297" s="11">
        <v>939788</v>
      </c>
      <c r="F297" s="11">
        <v>1231618</v>
      </c>
      <c r="G297" s="11">
        <v>1564458</v>
      </c>
      <c r="H297" s="11">
        <v>1960904</v>
      </c>
      <c r="I297" s="11">
        <v>2336091</v>
      </c>
      <c r="J297" s="11">
        <v>2068858</v>
      </c>
      <c r="K297" s="11">
        <v>1894958</v>
      </c>
      <c r="L297" s="11">
        <v>2110455</v>
      </c>
      <c r="M297" s="11">
        <v>2179093</v>
      </c>
      <c r="N297" s="11">
        <v>2244177</v>
      </c>
      <c r="O297" s="11">
        <v>2266610</v>
      </c>
      <c r="P297" s="11">
        <v>2337094</v>
      </c>
      <c r="Q297" s="11">
        <v>2238044</v>
      </c>
      <c r="R297" s="11">
        <v>2309092</v>
      </c>
      <c r="S297" s="11">
        <v>2373136</v>
      </c>
      <c r="T297" s="11">
        <v>2495099</v>
      </c>
      <c r="U297" s="11">
        <v>2566546</v>
      </c>
      <c r="V297" s="11">
        <v>2793830</v>
      </c>
      <c r="W297" s="11">
        <v>2836821</v>
      </c>
      <c r="X297" s="11">
        <v>2671618</v>
      </c>
      <c r="Y297" s="11">
        <v>3095411</v>
      </c>
    </row>
    <row r="298" spans="1:25">
      <c r="C298" s="11" t="s">
        <v>885</v>
      </c>
      <c r="D298" s="11">
        <v>-277890</v>
      </c>
      <c r="E298" s="11">
        <v>291830</v>
      </c>
      <c r="F298" s="11">
        <v>332840</v>
      </c>
      <c r="G298" s="11">
        <v>396446</v>
      </c>
      <c r="H298" s="11">
        <v>375187</v>
      </c>
      <c r="I298" s="11">
        <v>-267233</v>
      </c>
      <c r="J298" s="11">
        <v>-173900</v>
      </c>
      <c r="K298" s="11">
        <v>215497</v>
      </c>
      <c r="L298" s="11">
        <v>68638</v>
      </c>
      <c r="M298" s="11">
        <v>65084</v>
      </c>
      <c r="N298" s="11">
        <v>22433</v>
      </c>
      <c r="O298" s="11">
        <v>70484</v>
      </c>
      <c r="P298" s="11">
        <v>-99050</v>
      </c>
      <c r="Q298" s="11">
        <v>71048</v>
      </c>
      <c r="R298" s="11">
        <v>64044</v>
      </c>
      <c r="S298" s="11">
        <v>121963</v>
      </c>
      <c r="T298" s="11">
        <v>71447</v>
      </c>
      <c r="U298" s="11">
        <v>227284</v>
      </c>
      <c r="V298" s="11">
        <v>42992</v>
      </c>
      <c r="W298" s="11">
        <v>-165204</v>
      </c>
      <c r="X298" s="11">
        <v>423793</v>
      </c>
      <c r="Y298" s="11">
        <v>-76278</v>
      </c>
    </row>
    <row r="299" spans="1:25">
      <c r="C299" s="11" t="s">
        <v>886</v>
      </c>
      <c r="D299" s="11">
        <v>-10534</v>
      </c>
      <c r="E299" s="11">
        <v>254399</v>
      </c>
      <c r="F299" s="11">
        <v>171906</v>
      </c>
      <c r="G299" s="11">
        <v>390332</v>
      </c>
      <c r="H299" s="11">
        <v>271239</v>
      </c>
      <c r="I299" s="11">
        <v>-502841</v>
      </c>
      <c r="J299" s="11">
        <v>-217295</v>
      </c>
      <c r="K299" s="11">
        <v>249255</v>
      </c>
      <c r="L299" s="11">
        <v>38123</v>
      </c>
      <c r="M299" s="11">
        <v>65552</v>
      </c>
      <c r="N299" s="11">
        <v>-106118</v>
      </c>
      <c r="O299" s="11">
        <v>64326</v>
      </c>
      <c r="P299" s="11">
        <v>-67754</v>
      </c>
      <c r="Q299" s="11">
        <v>85434</v>
      </c>
      <c r="R299" s="11">
        <v>35715</v>
      </c>
      <c r="S299" s="11">
        <v>64945</v>
      </c>
      <c r="T299" s="11">
        <v>74404</v>
      </c>
      <c r="U299" s="11">
        <v>170830</v>
      </c>
      <c r="V299" s="11">
        <v>64588</v>
      </c>
      <c r="W299" s="11">
        <v>-112056</v>
      </c>
      <c r="X299" s="11">
        <v>407397</v>
      </c>
      <c r="Y299" s="11">
        <v>-46188</v>
      </c>
    </row>
    <row r="300" spans="1:25">
      <c r="C300" s="11" t="s">
        <v>887</v>
      </c>
      <c r="D300" s="11">
        <v>-267356</v>
      </c>
      <c r="E300" s="11">
        <v>37431</v>
      </c>
      <c r="F300" s="11">
        <v>160934</v>
      </c>
      <c r="G300" s="11">
        <v>6114</v>
      </c>
      <c r="H300" s="11">
        <v>103948</v>
      </c>
      <c r="I300" s="11">
        <v>235608</v>
      </c>
      <c r="J300" s="11">
        <v>43395</v>
      </c>
      <c r="K300" s="11">
        <v>-33758</v>
      </c>
      <c r="L300" s="11">
        <v>30515</v>
      </c>
      <c r="M300" s="11">
        <v>-468</v>
      </c>
      <c r="N300" s="11">
        <v>128551</v>
      </c>
      <c r="O300" s="11">
        <v>6158</v>
      </c>
      <c r="P300" s="11">
        <v>-31296</v>
      </c>
      <c r="Q300" s="11">
        <v>-14386</v>
      </c>
      <c r="R300" s="11">
        <v>28329</v>
      </c>
      <c r="S300" s="11">
        <v>57018</v>
      </c>
      <c r="T300" s="11">
        <v>-2957</v>
      </c>
      <c r="U300" s="11">
        <v>56454</v>
      </c>
      <c r="V300" s="11">
        <v>-21597</v>
      </c>
      <c r="W300" s="11">
        <v>-53147</v>
      </c>
      <c r="X300" s="11">
        <v>16396</v>
      </c>
      <c r="Y300" s="11">
        <v>-30090</v>
      </c>
    </row>
    <row r="301" spans="1:25">
      <c r="C301" s="11" t="s">
        <v>888</v>
      </c>
      <c r="D301" s="11" t="s">
        <v>185</v>
      </c>
      <c r="E301" s="11" t="s">
        <v>185</v>
      </c>
      <c r="F301" s="11" t="s">
        <v>185</v>
      </c>
      <c r="G301" s="11" t="s">
        <v>185</v>
      </c>
      <c r="H301" s="11" t="s">
        <v>185</v>
      </c>
      <c r="I301" s="11" t="s">
        <v>185</v>
      </c>
      <c r="J301" s="11" t="s">
        <v>185</v>
      </c>
      <c r="K301" s="11" t="s">
        <v>185</v>
      </c>
      <c r="L301" s="11" t="s">
        <v>185</v>
      </c>
      <c r="M301" s="11" t="s">
        <v>185</v>
      </c>
      <c r="N301" s="11" t="s">
        <v>185</v>
      </c>
      <c r="O301" s="11" t="s">
        <v>185</v>
      </c>
      <c r="P301" s="11" t="s">
        <v>185</v>
      </c>
      <c r="Q301" s="11" t="s">
        <v>185</v>
      </c>
      <c r="R301" s="11" t="s">
        <v>185</v>
      </c>
      <c r="S301" s="11" t="s">
        <v>185</v>
      </c>
      <c r="T301" s="11" t="s">
        <v>185</v>
      </c>
      <c r="U301" s="11" t="s">
        <v>185</v>
      </c>
      <c r="V301" s="11" t="s">
        <v>185</v>
      </c>
      <c r="W301" s="11" t="s">
        <v>185</v>
      </c>
      <c r="X301" s="11" t="s">
        <v>185</v>
      </c>
      <c r="Y301" s="11" t="s">
        <v>185</v>
      </c>
    </row>
    <row r="302" spans="1:25">
      <c r="C302" s="11" t="s">
        <v>889</v>
      </c>
      <c r="D302" s="11">
        <v>6364</v>
      </c>
      <c r="E302" s="11">
        <v>913</v>
      </c>
      <c r="F302" s="11">
        <v>-127</v>
      </c>
      <c r="G302" s="11">
        <v>4026</v>
      </c>
      <c r="H302" s="11">
        <v>-102</v>
      </c>
      <c r="I302" s="11">
        <v>-5734</v>
      </c>
      <c r="J302" s="11">
        <v>2956</v>
      </c>
      <c r="K302" s="11">
        <v>-32</v>
      </c>
      <c r="L302" s="11">
        <v>2354</v>
      </c>
      <c r="M302" s="11">
        <v>110</v>
      </c>
      <c r="N302" s="11">
        <v>-7616</v>
      </c>
      <c r="O302" s="11">
        <v>-9941</v>
      </c>
      <c r="P302" s="11">
        <v>-23496</v>
      </c>
      <c r="Q302" s="11">
        <v>-8787</v>
      </c>
      <c r="R302" s="11">
        <v>19573</v>
      </c>
      <c r="S302" s="11">
        <v>-10482</v>
      </c>
      <c r="T302" s="11">
        <v>2044</v>
      </c>
      <c r="U302" s="11">
        <v>15954</v>
      </c>
      <c r="V302" s="11">
        <v>-19647</v>
      </c>
      <c r="W302" s="11">
        <v>-28847</v>
      </c>
      <c r="X302" s="11">
        <v>5196</v>
      </c>
      <c r="Y302" s="11">
        <v>-31818</v>
      </c>
    </row>
    <row r="303" spans="1:25">
      <c r="C303" s="11" t="s">
        <v>890</v>
      </c>
      <c r="D303" s="11">
        <v>-273720</v>
      </c>
      <c r="E303" s="11">
        <v>36518</v>
      </c>
      <c r="F303" s="11">
        <v>161061</v>
      </c>
      <c r="G303" s="11">
        <v>2088</v>
      </c>
      <c r="H303" s="11">
        <v>104050</v>
      </c>
      <c r="I303" s="11">
        <v>241342</v>
      </c>
      <c r="J303" s="11">
        <v>40439</v>
      </c>
      <c r="K303" s="11">
        <v>-33726</v>
      </c>
      <c r="L303" s="11">
        <v>28161</v>
      </c>
      <c r="M303" s="11">
        <v>-578</v>
      </c>
      <c r="N303" s="11">
        <v>136167</v>
      </c>
      <c r="O303" s="11">
        <v>16099</v>
      </c>
      <c r="P303" s="11">
        <v>-7800</v>
      </c>
      <c r="Q303" s="11">
        <v>-5599</v>
      </c>
      <c r="R303" s="11">
        <v>8756</v>
      </c>
      <c r="S303" s="11">
        <v>67500</v>
      </c>
      <c r="T303" s="11">
        <v>-5001</v>
      </c>
      <c r="U303" s="11">
        <v>40500</v>
      </c>
      <c r="V303" s="11">
        <v>-1950</v>
      </c>
      <c r="W303" s="11">
        <v>-24300</v>
      </c>
      <c r="X303" s="11">
        <v>11200</v>
      </c>
      <c r="Y303" s="11">
        <v>1728</v>
      </c>
    </row>
    <row r="304" spans="1:25">
      <c r="C304" s="11" t="s">
        <v>891</v>
      </c>
      <c r="D304" s="11">
        <v>939788</v>
      </c>
      <c r="E304" s="11">
        <v>1231618</v>
      </c>
      <c r="F304" s="11">
        <v>1564458</v>
      </c>
      <c r="G304" s="11">
        <v>1960904</v>
      </c>
      <c r="H304" s="11">
        <v>2336091</v>
      </c>
      <c r="I304" s="11">
        <v>2068858</v>
      </c>
      <c r="J304" s="11">
        <v>1894958</v>
      </c>
      <c r="K304" s="11">
        <v>2110455</v>
      </c>
      <c r="L304" s="11">
        <v>2179093</v>
      </c>
      <c r="M304" s="11">
        <v>2244177</v>
      </c>
      <c r="N304" s="11">
        <v>2266610</v>
      </c>
      <c r="O304" s="11">
        <v>2337094</v>
      </c>
      <c r="P304" s="11">
        <v>2238044</v>
      </c>
      <c r="Q304" s="11">
        <v>2309092</v>
      </c>
      <c r="R304" s="11">
        <v>2373136</v>
      </c>
      <c r="S304" s="11">
        <v>2495099</v>
      </c>
      <c r="T304" s="11">
        <v>2566546</v>
      </c>
      <c r="U304" s="11">
        <v>2793830</v>
      </c>
      <c r="V304" s="11">
        <v>2836821</v>
      </c>
      <c r="W304" s="11">
        <v>2671618</v>
      </c>
      <c r="X304" s="11">
        <v>3095411</v>
      </c>
      <c r="Y304" s="11">
        <v>3019133</v>
      </c>
    </row>
    <row r="306" spans="1:25">
      <c r="D306" s="11">
        <v>2003</v>
      </c>
      <c r="E306" s="11">
        <v>2004</v>
      </c>
      <c r="F306" s="11">
        <v>2005</v>
      </c>
      <c r="G306" s="11">
        <v>2006</v>
      </c>
      <c r="H306" s="11">
        <v>2007</v>
      </c>
      <c r="I306" s="11">
        <v>2008</v>
      </c>
      <c r="J306" s="11">
        <v>2009</v>
      </c>
      <c r="K306" s="11">
        <v>2010</v>
      </c>
      <c r="L306" s="11">
        <v>2011</v>
      </c>
      <c r="M306" s="11">
        <v>2012</v>
      </c>
      <c r="N306" s="11">
        <v>2013</v>
      </c>
      <c r="O306" s="11">
        <v>2014</v>
      </c>
      <c r="P306" s="11">
        <v>2015</v>
      </c>
      <c r="Q306" s="11">
        <v>2016</v>
      </c>
      <c r="R306" s="11">
        <v>2017</v>
      </c>
      <c r="S306" s="11">
        <v>2018</v>
      </c>
      <c r="T306" s="11">
        <v>2019</v>
      </c>
      <c r="U306" s="11">
        <v>2020</v>
      </c>
      <c r="V306" s="11">
        <v>2021</v>
      </c>
      <c r="W306" s="11">
        <v>2022</v>
      </c>
      <c r="X306" s="11">
        <v>2023</v>
      </c>
      <c r="Y306" s="11">
        <v>2024</v>
      </c>
    </row>
    <row r="307" spans="1:25">
      <c r="A307" s="11" t="s">
        <v>913</v>
      </c>
      <c r="C307" s="11" t="s">
        <v>884</v>
      </c>
      <c r="D307" s="11">
        <v>1420584</v>
      </c>
      <c r="E307" s="11">
        <v>1352706</v>
      </c>
      <c r="F307" s="11">
        <v>1807141</v>
      </c>
      <c r="G307" s="11">
        <v>2020101</v>
      </c>
      <c r="H307" s="11">
        <v>2611946</v>
      </c>
      <c r="I307" s="11">
        <v>2926354</v>
      </c>
      <c r="J307" s="11">
        <v>2458056</v>
      </c>
      <c r="K307" s="11">
        <v>2211894</v>
      </c>
      <c r="L307" s="11">
        <v>2238430</v>
      </c>
      <c r="M307" s="11">
        <v>2165106</v>
      </c>
      <c r="N307" s="11">
        <v>2080724</v>
      </c>
      <c r="O307" s="11">
        <v>2344810</v>
      </c>
      <c r="P307" s="11">
        <v>2263616</v>
      </c>
      <c r="Q307" s="11">
        <v>1969747</v>
      </c>
      <c r="R307" s="11">
        <v>1944943</v>
      </c>
      <c r="S307" s="11">
        <v>2194367</v>
      </c>
      <c r="T307" s="11">
        <v>2752268</v>
      </c>
      <c r="U307" s="11">
        <v>2793218</v>
      </c>
      <c r="V307" s="11">
        <v>3057462</v>
      </c>
      <c r="W307" s="11">
        <v>3413167</v>
      </c>
      <c r="X307" s="11">
        <v>3576589</v>
      </c>
      <c r="Y307" s="11">
        <v>3654430</v>
      </c>
    </row>
    <row r="308" spans="1:25">
      <c r="C308" s="11" t="s">
        <v>885</v>
      </c>
      <c r="D308" s="11">
        <v>-67878</v>
      </c>
      <c r="E308" s="11">
        <v>454435</v>
      </c>
      <c r="F308" s="11">
        <v>212960</v>
      </c>
      <c r="G308" s="11">
        <v>591845</v>
      </c>
      <c r="H308" s="11">
        <v>314408</v>
      </c>
      <c r="I308" s="11">
        <v>-468298</v>
      </c>
      <c r="J308" s="11">
        <v>-246162</v>
      </c>
      <c r="K308" s="11">
        <v>26536</v>
      </c>
      <c r="L308" s="11">
        <v>-73324</v>
      </c>
      <c r="M308" s="11">
        <v>-84382</v>
      </c>
      <c r="N308" s="11">
        <v>264086</v>
      </c>
      <c r="O308" s="11">
        <v>-81194</v>
      </c>
      <c r="P308" s="11">
        <v>-293869</v>
      </c>
      <c r="Q308" s="11">
        <v>-24804</v>
      </c>
      <c r="R308" s="11">
        <v>249424</v>
      </c>
      <c r="S308" s="11">
        <v>557901</v>
      </c>
      <c r="T308" s="11">
        <v>40950</v>
      </c>
      <c r="U308" s="11">
        <v>264244</v>
      </c>
      <c r="V308" s="11">
        <v>355705</v>
      </c>
      <c r="W308" s="11">
        <v>163422</v>
      </c>
      <c r="X308" s="11">
        <v>77841</v>
      </c>
      <c r="Y308" s="11">
        <v>362803</v>
      </c>
    </row>
    <row r="309" spans="1:25">
      <c r="C309" s="11" t="s">
        <v>886</v>
      </c>
      <c r="D309" s="11">
        <v>214539</v>
      </c>
      <c r="E309" s="11">
        <v>386418</v>
      </c>
      <c r="F309" s="11">
        <v>415824</v>
      </c>
      <c r="G309" s="11">
        <v>465221</v>
      </c>
      <c r="H309" s="11">
        <v>426981</v>
      </c>
      <c r="I309" s="11">
        <v>-483554</v>
      </c>
      <c r="J309" s="11">
        <v>-172464</v>
      </c>
      <c r="K309" s="11">
        <v>172256</v>
      </c>
      <c r="L309" s="11">
        <v>-84789</v>
      </c>
      <c r="M309" s="11">
        <v>-130307</v>
      </c>
      <c r="N309" s="11">
        <v>41333</v>
      </c>
      <c r="O309" s="11">
        <v>87870</v>
      </c>
      <c r="P309" s="11">
        <v>-264970</v>
      </c>
      <c r="Q309" s="11">
        <v>483</v>
      </c>
      <c r="R309" s="11">
        <v>154411</v>
      </c>
      <c r="S309" s="11">
        <v>165787</v>
      </c>
      <c r="T309" s="11">
        <v>61528</v>
      </c>
      <c r="U309" s="11">
        <v>206049</v>
      </c>
      <c r="V309" s="11">
        <v>406352</v>
      </c>
      <c r="W309" s="11">
        <v>211350</v>
      </c>
      <c r="X309" s="11">
        <v>47282</v>
      </c>
      <c r="Y309" s="11">
        <v>340102</v>
      </c>
    </row>
    <row r="310" spans="1:25">
      <c r="C310" s="11" t="s">
        <v>887</v>
      </c>
      <c r="D310" s="11">
        <v>-282417</v>
      </c>
      <c r="E310" s="11">
        <v>68017</v>
      </c>
      <c r="F310" s="11">
        <v>-202864</v>
      </c>
      <c r="G310" s="11">
        <v>126624</v>
      </c>
      <c r="H310" s="11">
        <v>-112573</v>
      </c>
      <c r="I310" s="11">
        <v>15256</v>
      </c>
      <c r="J310" s="11">
        <v>-73698</v>
      </c>
      <c r="K310" s="11">
        <v>-145720</v>
      </c>
      <c r="L310" s="11">
        <v>11465</v>
      </c>
      <c r="M310" s="11">
        <v>45925</v>
      </c>
      <c r="N310" s="11">
        <v>222753</v>
      </c>
      <c r="O310" s="11">
        <v>-169064</v>
      </c>
      <c r="P310" s="11">
        <v>-28899</v>
      </c>
      <c r="Q310" s="11">
        <v>-25287</v>
      </c>
      <c r="R310" s="11">
        <v>95013</v>
      </c>
      <c r="S310" s="11">
        <v>392114</v>
      </c>
      <c r="T310" s="11">
        <v>-20578</v>
      </c>
      <c r="U310" s="11">
        <v>58195</v>
      </c>
      <c r="V310" s="11">
        <v>-50647</v>
      </c>
      <c r="W310" s="11">
        <v>-47928</v>
      </c>
      <c r="X310" s="11">
        <v>30559</v>
      </c>
      <c r="Y310" s="11">
        <v>22701</v>
      </c>
    </row>
    <row r="311" spans="1:25">
      <c r="C311" s="11" t="s">
        <v>888</v>
      </c>
      <c r="D311" s="11" t="s">
        <v>185</v>
      </c>
      <c r="E311" s="11" t="s">
        <v>185</v>
      </c>
      <c r="F311" s="11" t="s">
        <v>185</v>
      </c>
      <c r="G311" s="11" t="s">
        <v>185</v>
      </c>
      <c r="H311" s="11" t="s">
        <v>185</v>
      </c>
      <c r="I311" s="11" t="s">
        <v>185</v>
      </c>
      <c r="J311" s="11" t="s">
        <v>185</v>
      </c>
      <c r="K311" s="11" t="s">
        <v>185</v>
      </c>
      <c r="L311" s="11" t="s">
        <v>185</v>
      </c>
      <c r="M311" s="11" t="s">
        <v>185</v>
      </c>
      <c r="N311" s="11" t="s">
        <v>185</v>
      </c>
      <c r="O311" s="11" t="s">
        <v>185</v>
      </c>
      <c r="P311" s="11" t="s">
        <v>185</v>
      </c>
      <c r="Q311" s="11" t="s">
        <v>185</v>
      </c>
      <c r="R311" s="11" t="s">
        <v>185</v>
      </c>
      <c r="S311" s="11" t="s">
        <v>185</v>
      </c>
      <c r="T311" s="11" t="s">
        <v>185</v>
      </c>
      <c r="U311" s="11" t="s">
        <v>185</v>
      </c>
      <c r="V311" s="11" t="s">
        <v>185</v>
      </c>
      <c r="W311" s="11" t="s">
        <v>185</v>
      </c>
      <c r="X311" s="11" t="s">
        <v>185</v>
      </c>
      <c r="Y311" s="11" t="s">
        <v>185</v>
      </c>
    </row>
    <row r="312" spans="1:25">
      <c r="C312" s="11" t="s">
        <v>889</v>
      </c>
      <c r="D312" s="11">
        <v>12924</v>
      </c>
      <c r="E312" s="11">
        <v>8352</v>
      </c>
      <c r="F312" s="11">
        <v>-13197</v>
      </c>
      <c r="G312" s="11">
        <v>11083</v>
      </c>
      <c r="H312" s="11">
        <v>16591</v>
      </c>
      <c r="I312" s="11">
        <v>-19187</v>
      </c>
      <c r="J312" s="11">
        <v>17219</v>
      </c>
      <c r="K312" s="11">
        <v>-1352</v>
      </c>
      <c r="L312" s="11">
        <v>-759</v>
      </c>
      <c r="M312" s="11">
        <v>2434</v>
      </c>
      <c r="N312" s="11">
        <v>-3663</v>
      </c>
      <c r="O312" s="11">
        <v>-28470</v>
      </c>
      <c r="P312" s="11">
        <v>-22335</v>
      </c>
      <c r="Q312" s="11">
        <v>-10763</v>
      </c>
      <c r="R312" s="11">
        <v>25209</v>
      </c>
      <c r="S312" s="11">
        <v>-14013</v>
      </c>
      <c r="T312" s="11">
        <v>651</v>
      </c>
      <c r="U312" s="11">
        <v>27345</v>
      </c>
      <c r="V312" s="11">
        <v>-25147</v>
      </c>
      <c r="W312" s="11">
        <v>-29162</v>
      </c>
      <c r="X312" s="11">
        <v>11898</v>
      </c>
      <c r="Y312" s="11">
        <v>-36401</v>
      </c>
    </row>
    <row r="313" spans="1:25">
      <c r="C313" s="11" t="s">
        <v>890</v>
      </c>
      <c r="D313" s="11">
        <v>-295341</v>
      </c>
      <c r="E313" s="11">
        <v>59665</v>
      </c>
      <c r="F313" s="11">
        <v>-189667</v>
      </c>
      <c r="G313" s="11">
        <v>115541</v>
      </c>
      <c r="H313" s="11">
        <v>-129164</v>
      </c>
      <c r="I313" s="11">
        <v>34443</v>
      </c>
      <c r="J313" s="11">
        <v>-90917</v>
      </c>
      <c r="K313" s="11">
        <v>-144368</v>
      </c>
      <c r="L313" s="11">
        <v>12224</v>
      </c>
      <c r="M313" s="11">
        <v>43491</v>
      </c>
      <c r="N313" s="11">
        <v>226416</v>
      </c>
      <c r="O313" s="11">
        <v>-140594</v>
      </c>
      <c r="P313" s="11">
        <v>-6564</v>
      </c>
      <c r="Q313" s="11">
        <v>-14524</v>
      </c>
      <c r="R313" s="11">
        <v>69804</v>
      </c>
      <c r="S313" s="11">
        <v>406127</v>
      </c>
      <c r="T313" s="11">
        <v>-21229</v>
      </c>
      <c r="U313" s="11">
        <v>30850</v>
      </c>
      <c r="V313" s="11">
        <v>-25500</v>
      </c>
      <c r="W313" s="11">
        <v>-18766</v>
      </c>
      <c r="X313" s="11">
        <v>18661</v>
      </c>
      <c r="Y313" s="11">
        <v>59102</v>
      </c>
    </row>
    <row r="314" spans="1:25">
      <c r="C314" s="11" t="s">
        <v>891</v>
      </c>
      <c r="D314" s="11">
        <v>1352706</v>
      </c>
      <c r="E314" s="11">
        <v>1807141</v>
      </c>
      <c r="F314" s="11">
        <v>2020101</v>
      </c>
      <c r="G314" s="11">
        <v>2611946</v>
      </c>
      <c r="H314" s="11">
        <v>2926354</v>
      </c>
      <c r="I314" s="11">
        <v>2458056</v>
      </c>
      <c r="J314" s="11">
        <v>2211894</v>
      </c>
      <c r="K314" s="11">
        <v>2238430</v>
      </c>
      <c r="L314" s="11">
        <v>2165106</v>
      </c>
      <c r="M314" s="11">
        <v>2080724</v>
      </c>
      <c r="N314" s="11">
        <v>2344810</v>
      </c>
      <c r="O314" s="11">
        <v>2263616</v>
      </c>
      <c r="P314" s="11">
        <v>1969747</v>
      </c>
      <c r="Q314" s="11">
        <v>1944943</v>
      </c>
      <c r="R314" s="11">
        <v>2194367</v>
      </c>
      <c r="S314" s="11">
        <v>2752268</v>
      </c>
      <c r="T314" s="11">
        <v>2793218</v>
      </c>
      <c r="U314" s="11">
        <v>3057462</v>
      </c>
      <c r="V314" s="11">
        <v>3413167</v>
      </c>
      <c r="W314" s="11">
        <v>3576589</v>
      </c>
      <c r="X314" s="11">
        <v>3654430</v>
      </c>
      <c r="Y314" s="11">
        <v>4017233</v>
      </c>
    </row>
  </sheetData>
  <mergeCells count="148">
    <mergeCell ref="A1:FA1"/>
    <mergeCell ref="A2:FA2"/>
    <mergeCell ref="A3:FA3"/>
    <mergeCell ref="A4:FA4"/>
    <mergeCell ref="A6:A9"/>
    <mergeCell ref="B6:B9"/>
    <mergeCell ref="C6:C9"/>
    <mergeCell ref="D6:I6"/>
    <mergeCell ref="J6:J9"/>
    <mergeCell ref="K6:P6"/>
    <mergeCell ref="Q6:Q9"/>
    <mergeCell ref="R6:W6"/>
    <mergeCell ref="X6:X9"/>
    <mergeCell ref="Y6:AD6"/>
    <mergeCell ref="AE6:AE9"/>
    <mergeCell ref="AF6:AK6"/>
    <mergeCell ref="S7:W7"/>
    <mergeCell ref="Y7:Y9"/>
    <mergeCell ref="Z7:AD7"/>
    <mergeCell ref="AF7:AF9"/>
    <mergeCell ref="AL6:AL9"/>
    <mergeCell ref="AM6:AR6"/>
    <mergeCell ref="AS6:AS9"/>
    <mergeCell ref="AT6:AY6"/>
    <mergeCell ref="AZ6:AZ9"/>
    <mergeCell ref="BA6:BF6"/>
    <mergeCell ref="BB7:BF7"/>
    <mergeCell ref="BB8:BB9"/>
    <mergeCell ref="BC8:BF8"/>
    <mergeCell ref="BG6:BG9"/>
    <mergeCell ref="BH6:BM6"/>
    <mergeCell ref="BN6:BN9"/>
    <mergeCell ref="BO6:BT6"/>
    <mergeCell ref="BV6:CA6"/>
    <mergeCell ref="BH7:BH9"/>
    <mergeCell ref="BI7:BM7"/>
    <mergeCell ref="BO7:BO9"/>
    <mergeCell ref="BP7:BT7"/>
    <mergeCell ref="CY7:DC7"/>
    <mergeCell ref="DE7:DE9"/>
    <mergeCell ref="DF7:DJ7"/>
    <mergeCell ref="CB6:CB9"/>
    <mergeCell ref="CC6:CH6"/>
    <mergeCell ref="CI6:CI9"/>
    <mergeCell ref="CJ6:CO6"/>
    <mergeCell ref="CP6:CP9"/>
    <mergeCell ref="CQ6:CV6"/>
    <mergeCell ref="CQ7:CQ9"/>
    <mergeCell ref="CR7:CV7"/>
    <mergeCell ref="CR8:CR9"/>
    <mergeCell ref="CS8:CV8"/>
    <mergeCell ref="BX8:CA8"/>
    <mergeCell ref="ET6:ET9"/>
    <mergeCell ref="EU6:EZ6"/>
    <mergeCell ref="FA6:FA9"/>
    <mergeCell ref="D7:D9"/>
    <mergeCell ref="E7:I7"/>
    <mergeCell ref="K7:K9"/>
    <mergeCell ref="L7:P7"/>
    <mergeCell ref="R7:R9"/>
    <mergeCell ref="DR6:DR9"/>
    <mergeCell ref="DS6:DX6"/>
    <mergeCell ref="DY6:DY9"/>
    <mergeCell ref="DZ6:EE6"/>
    <mergeCell ref="EF6:EF9"/>
    <mergeCell ref="EG6:EL6"/>
    <mergeCell ref="EG7:EG9"/>
    <mergeCell ref="EH7:EL7"/>
    <mergeCell ref="EH8:EH9"/>
    <mergeCell ref="EI8:EL8"/>
    <mergeCell ref="CW6:CW9"/>
    <mergeCell ref="CX6:DC6"/>
    <mergeCell ref="DD6:DD9"/>
    <mergeCell ref="DE6:DJ6"/>
    <mergeCell ref="DK6:DK9"/>
    <mergeCell ref="DL6:DQ6"/>
    <mergeCell ref="EU7:EU9"/>
    <mergeCell ref="EV7:EZ7"/>
    <mergeCell ref="E8:E9"/>
    <mergeCell ref="F8:I8"/>
    <mergeCell ref="L8:L9"/>
    <mergeCell ref="M8:P8"/>
    <mergeCell ref="S8:S9"/>
    <mergeCell ref="T8:W8"/>
    <mergeCell ref="DL7:DL9"/>
    <mergeCell ref="DM7:DQ7"/>
    <mergeCell ref="DS7:DS9"/>
    <mergeCell ref="DT7:DX7"/>
    <mergeCell ref="DZ7:DZ9"/>
    <mergeCell ref="EA7:EE7"/>
    <mergeCell ref="DT8:DT9"/>
    <mergeCell ref="DU8:DX8"/>
    <mergeCell ref="EA8:EA9"/>
    <mergeCell ref="EB8:EE8"/>
    <mergeCell ref="BV7:BV9"/>
    <mergeCell ref="BW7:CA7"/>
    <mergeCell ref="CC7:CC9"/>
    <mergeCell ref="CD7:CH7"/>
    <mergeCell ref="CJ7:CJ9"/>
    <mergeCell ref="CK7:CO7"/>
    <mergeCell ref="Z8:Z9"/>
    <mergeCell ref="AA8:AD8"/>
    <mergeCell ref="AG8:AG9"/>
    <mergeCell ref="AH8:AK8"/>
    <mergeCell ref="AN8:AN9"/>
    <mergeCell ref="AO8:AR8"/>
    <mergeCell ref="EN7:EN9"/>
    <mergeCell ref="EO7:ES7"/>
    <mergeCell ref="CD8:CD9"/>
    <mergeCell ref="CE8:CH8"/>
    <mergeCell ref="CK8:CK9"/>
    <mergeCell ref="CL8:CO8"/>
    <mergeCell ref="AG7:AK7"/>
    <mergeCell ref="AM7:AM9"/>
    <mergeCell ref="AN7:AR7"/>
    <mergeCell ref="AT7:AT9"/>
    <mergeCell ref="AU7:AY7"/>
    <mergeCell ref="BA7:BA9"/>
    <mergeCell ref="AU8:AU9"/>
    <mergeCell ref="AV8:AY8"/>
    <mergeCell ref="EM6:EM9"/>
    <mergeCell ref="EN6:ES6"/>
    <mergeCell ref="CX7:CX9"/>
    <mergeCell ref="BU6:BU9"/>
    <mergeCell ref="A83:FB83"/>
    <mergeCell ref="A77:FB77"/>
    <mergeCell ref="A78:FB78"/>
    <mergeCell ref="A79:FB79"/>
    <mergeCell ref="A80:FB80"/>
    <mergeCell ref="A81:FB81"/>
    <mergeCell ref="A82:FB82"/>
    <mergeCell ref="EO8:EO9"/>
    <mergeCell ref="EP8:ES8"/>
    <mergeCell ref="EV8:EV9"/>
    <mergeCell ref="EW8:EZ8"/>
    <mergeCell ref="A75:FB75"/>
    <mergeCell ref="A76:FB76"/>
    <mergeCell ref="CY8:CY9"/>
    <mergeCell ref="CZ8:DC8"/>
    <mergeCell ref="DF8:DF9"/>
    <mergeCell ref="DG8:DJ8"/>
    <mergeCell ref="DM8:DM9"/>
    <mergeCell ref="DN8:DQ8"/>
    <mergeCell ref="BI8:BI9"/>
    <mergeCell ref="BJ8:BM8"/>
    <mergeCell ref="BP8:BP9"/>
    <mergeCell ref="BQ8:BT8"/>
    <mergeCell ref="BW8:BW9"/>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C451F-49E9-4D99-BC96-849A39901683}">
  <dimension ref="A1:P402"/>
  <sheetViews>
    <sheetView workbookViewId="0"/>
  </sheetViews>
  <sheetFormatPr defaultColWidth="12.69921875" defaultRowHeight="15"/>
  <cols>
    <col min="1" max="16384" width="12.69921875" style="11"/>
  </cols>
  <sheetData>
    <row r="1" spans="1:16" ht="17.399999999999999">
      <c r="A1" s="23" t="s">
        <v>914</v>
      </c>
      <c r="K1" s="11" t="s">
        <v>915</v>
      </c>
      <c r="L1" s="11" t="s">
        <v>916</v>
      </c>
      <c r="M1" s="11" t="s">
        <v>917</v>
      </c>
      <c r="O1" s="11" t="s">
        <v>918</v>
      </c>
      <c r="P1" s="11" t="s">
        <v>919</v>
      </c>
    </row>
    <row r="2" spans="1:16" ht="15.75">
      <c r="A2" s="24" t="s">
        <v>920</v>
      </c>
      <c r="K2" s="11" t="s">
        <v>921</v>
      </c>
      <c r="L2" s="11" t="s">
        <v>922</v>
      </c>
      <c r="M2" s="11" t="s">
        <v>923</v>
      </c>
      <c r="N2" s="11" t="s">
        <v>924</v>
      </c>
      <c r="O2" s="11" t="s">
        <v>925</v>
      </c>
      <c r="P2" s="11" t="s">
        <v>926</v>
      </c>
    </row>
    <row r="3" spans="1:16">
      <c r="A3" s="24" t="s">
        <v>927</v>
      </c>
      <c r="K3" s="11" t="s">
        <v>928</v>
      </c>
      <c r="L3" s="11" t="s">
        <v>27</v>
      </c>
      <c r="M3" s="11" t="s">
        <v>929</v>
      </c>
      <c r="N3" s="11" t="s">
        <v>929</v>
      </c>
      <c r="O3" s="11" t="s">
        <v>929</v>
      </c>
      <c r="P3" s="11" t="s">
        <v>929</v>
      </c>
    </row>
    <row r="4" spans="1:16" ht="15.75">
      <c r="A4" s="24" t="s">
        <v>930</v>
      </c>
      <c r="K4" s="11" t="s">
        <v>931</v>
      </c>
      <c r="L4" s="11" t="s">
        <v>27</v>
      </c>
      <c r="M4" s="11" t="s">
        <v>932</v>
      </c>
      <c r="N4" s="11" t="s">
        <v>932</v>
      </c>
      <c r="O4" s="11" t="s">
        <v>932</v>
      </c>
      <c r="P4" s="11" t="s">
        <v>932</v>
      </c>
    </row>
    <row r="5" spans="1:16">
      <c r="A5" s="24" t="s">
        <v>933</v>
      </c>
      <c r="K5" s="11" t="s">
        <v>934</v>
      </c>
      <c r="L5" s="11" t="s">
        <v>935</v>
      </c>
      <c r="M5" s="11" t="s">
        <v>935</v>
      </c>
      <c r="N5" s="11" t="s">
        <v>935</v>
      </c>
      <c r="O5" s="11" t="s">
        <v>935</v>
      </c>
      <c r="P5" s="11" t="s">
        <v>935</v>
      </c>
    </row>
    <row r="6" spans="1:16" ht="15.75">
      <c r="K6" s="11" t="s">
        <v>936</v>
      </c>
      <c r="L6" s="11" t="s">
        <v>937</v>
      </c>
      <c r="M6" s="11" t="s">
        <v>937</v>
      </c>
      <c r="N6" s="11" t="s">
        <v>937</v>
      </c>
      <c r="O6" s="11" t="s">
        <v>937</v>
      </c>
      <c r="P6" s="11" t="s">
        <v>937</v>
      </c>
    </row>
    <row r="7" spans="1:16" ht="15.75">
      <c r="A7" s="25" t="s">
        <v>938</v>
      </c>
      <c r="K7" s="11" t="s">
        <v>939</v>
      </c>
      <c r="L7" s="11" t="s">
        <v>27</v>
      </c>
      <c r="M7" s="11" t="s">
        <v>27</v>
      </c>
      <c r="N7" s="11" t="s">
        <v>27</v>
      </c>
      <c r="O7" s="11" t="s">
        <v>27</v>
      </c>
      <c r="P7" s="11" t="s">
        <v>27</v>
      </c>
    </row>
    <row r="8" spans="1:16" ht="141.75">
      <c r="A8" s="26" t="s">
        <v>940</v>
      </c>
      <c r="B8" s="26" t="s">
        <v>941</v>
      </c>
      <c r="C8" s="26" t="s">
        <v>942</v>
      </c>
      <c r="D8" s="26" t="s">
        <v>943</v>
      </c>
      <c r="E8" s="26" t="s">
        <v>944</v>
      </c>
      <c r="F8" s="26" t="s">
        <v>945</v>
      </c>
      <c r="G8" s="26" t="s">
        <v>946</v>
      </c>
      <c r="H8" s="26" t="s">
        <v>947</v>
      </c>
      <c r="K8" s="11" t="s">
        <v>844</v>
      </c>
      <c r="L8" s="11" t="s">
        <v>27</v>
      </c>
      <c r="M8" s="11">
        <v>-153</v>
      </c>
      <c r="N8" s="11" t="s">
        <v>27</v>
      </c>
      <c r="O8" s="11" t="s">
        <v>27</v>
      </c>
      <c r="P8" s="11" t="s">
        <v>27</v>
      </c>
    </row>
    <row r="9" spans="1:16" ht="31.5">
      <c r="A9" s="26" t="s">
        <v>948</v>
      </c>
      <c r="B9" s="27" t="s">
        <v>949</v>
      </c>
      <c r="C9" s="27" t="s">
        <v>950</v>
      </c>
      <c r="D9" s="27" t="s">
        <v>951</v>
      </c>
      <c r="E9" s="27" t="s">
        <v>952</v>
      </c>
      <c r="F9" s="27" t="s">
        <v>953</v>
      </c>
      <c r="G9" s="27" t="s">
        <v>954</v>
      </c>
      <c r="H9" s="27" t="s">
        <v>955</v>
      </c>
      <c r="K9" s="11" t="s">
        <v>52</v>
      </c>
      <c r="L9" s="11" t="s">
        <v>27</v>
      </c>
      <c r="M9" s="11">
        <v>-311</v>
      </c>
      <c r="N9" s="11" t="s">
        <v>27</v>
      </c>
      <c r="O9" s="11" t="s">
        <v>27</v>
      </c>
      <c r="P9" s="11" t="s">
        <v>27</v>
      </c>
    </row>
    <row r="10" spans="1:16" ht="15.75">
      <c r="A10" s="24">
        <v>1948</v>
      </c>
      <c r="B10" s="24">
        <v>11429</v>
      </c>
      <c r="C10" s="24">
        <v>1049</v>
      </c>
      <c r="D10" s="24">
        <v>10380</v>
      </c>
      <c r="E10" s="24">
        <v>422621</v>
      </c>
      <c r="F10" s="24">
        <v>54542</v>
      </c>
      <c r="G10" s="24">
        <v>371195</v>
      </c>
      <c r="H10" s="24" t="s">
        <v>956</v>
      </c>
      <c r="K10" s="11" t="s">
        <v>53</v>
      </c>
      <c r="L10" s="11">
        <v>0.8</v>
      </c>
      <c r="M10" s="11">
        <v>96</v>
      </c>
      <c r="N10" s="11" t="s">
        <v>27</v>
      </c>
      <c r="O10" s="11" t="s">
        <v>27</v>
      </c>
      <c r="P10" s="11" t="s">
        <v>27</v>
      </c>
    </row>
    <row r="11" spans="1:16" ht="15.75">
      <c r="A11" s="24">
        <v>1949</v>
      </c>
      <c r="B11" s="24">
        <v>12172</v>
      </c>
      <c r="C11" s="24">
        <v>1045</v>
      </c>
      <c r="D11" s="24">
        <v>11127</v>
      </c>
      <c r="E11" s="24">
        <v>436620</v>
      </c>
      <c r="F11" s="24">
        <v>54542</v>
      </c>
      <c r="G11" s="24">
        <v>384783</v>
      </c>
      <c r="H11" s="24" t="s">
        <v>956</v>
      </c>
      <c r="K11" s="11" t="s">
        <v>54</v>
      </c>
      <c r="L11" s="11">
        <v>0.4</v>
      </c>
      <c r="M11" s="11">
        <v>47</v>
      </c>
      <c r="N11" s="11" t="s">
        <v>27</v>
      </c>
      <c r="O11" s="11" t="s">
        <v>27</v>
      </c>
      <c r="P11" s="11" t="s">
        <v>27</v>
      </c>
    </row>
    <row r="12" spans="1:16" ht="15.75">
      <c r="A12" s="24">
        <v>1950</v>
      </c>
      <c r="B12" s="24">
        <v>12742</v>
      </c>
      <c r="C12" s="24">
        <v>1160</v>
      </c>
      <c r="D12" s="24">
        <v>11582</v>
      </c>
      <c r="E12" s="24">
        <v>451212</v>
      </c>
      <c r="F12" s="24">
        <v>57256</v>
      </c>
      <c r="G12" s="24">
        <v>397021</v>
      </c>
      <c r="H12" s="24" t="s">
        <v>956</v>
      </c>
      <c r="K12" s="11" t="s">
        <v>55</v>
      </c>
      <c r="L12" s="11">
        <v>2.8</v>
      </c>
      <c r="M12" s="11">
        <v>352</v>
      </c>
      <c r="N12" s="11" t="s">
        <v>27</v>
      </c>
      <c r="O12" s="11" t="s">
        <v>27</v>
      </c>
      <c r="P12" s="11" t="s">
        <v>27</v>
      </c>
    </row>
    <row r="13" spans="1:16" ht="15.75">
      <c r="A13" s="24">
        <v>1951</v>
      </c>
      <c r="B13" s="24">
        <v>14305</v>
      </c>
      <c r="C13" s="24">
        <v>1345</v>
      </c>
      <c r="D13" s="24">
        <v>12960</v>
      </c>
      <c r="E13" s="24">
        <v>467977</v>
      </c>
      <c r="F13" s="24">
        <v>60859</v>
      </c>
      <c r="G13" s="24">
        <v>410712</v>
      </c>
      <c r="H13" s="24" t="s">
        <v>956</v>
      </c>
      <c r="K13" s="11" t="s">
        <v>56</v>
      </c>
      <c r="L13" s="11">
        <v>-2.2000000000000002</v>
      </c>
      <c r="M13" s="11">
        <v>-313</v>
      </c>
      <c r="N13" s="11" t="s">
        <v>27</v>
      </c>
      <c r="O13" s="11" t="s">
        <v>27</v>
      </c>
      <c r="P13" s="11" t="s">
        <v>27</v>
      </c>
    </row>
    <row r="14" spans="1:16" ht="15.75">
      <c r="A14" s="24">
        <v>1952</v>
      </c>
      <c r="B14" s="24">
        <v>15536</v>
      </c>
      <c r="C14" s="24">
        <v>1386</v>
      </c>
      <c r="D14" s="24">
        <v>14150</v>
      </c>
      <c r="E14" s="24">
        <v>474994</v>
      </c>
      <c r="F14" s="24">
        <v>59230</v>
      </c>
      <c r="G14" s="24">
        <v>418641</v>
      </c>
      <c r="H14" s="24" t="s">
        <v>956</v>
      </c>
      <c r="K14" s="11" t="s">
        <v>57</v>
      </c>
      <c r="L14" s="11">
        <v>1.6</v>
      </c>
      <c r="M14" s="11">
        <v>246</v>
      </c>
      <c r="N14" s="11" t="s">
        <v>27</v>
      </c>
      <c r="O14" s="11" t="s">
        <v>27</v>
      </c>
      <c r="P14" s="11" t="s">
        <v>27</v>
      </c>
    </row>
    <row r="15" spans="1:16" ht="15.75">
      <c r="A15" s="24">
        <v>1953</v>
      </c>
      <c r="B15" s="24">
        <v>16682</v>
      </c>
      <c r="C15" s="24">
        <v>1476</v>
      </c>
      <c r="D15" s="24">
        <v>15206</v>
      </c>
      <c r="E15" s="24">
        <v>501347</v>
      </c>
      <c r="F15" s="24">
        <v>61538</v>
      </c>
      <c r="G15" s="24">
        <v>442474</v>
      </c>
      <c r="H15" s="24" t="s">
        <v>956</v>
      </c>
      <c r="K15" s="11" t="s">
        <v>58</v>
      </c>
      <c r="L15" s="11">
        <v>1.3</v>
      </c>
      <c r="M15" s="11">
        <v>219</v>
      </c>
      <c r="N15" s="11" t="s">
        <v>27</v>
      </c>
      <c r="O15" s="11" t="s">
        <v>27</v>
      </c>
      <c r="P15" s="11" t="s">
        <v>27</v>
      </c>
    </row>
    <row r="16" spans="1:16" ht="15.75">
      <c r="A16" s="24">
        <v>1954</v>
      </c>
      <c r="B16" s="24">
        <v>17597</v>
      </c>
      <c r="C16" s="24">
        <v>1493</v>
      </c>
      <c r="D16" s="24">
        <v>16104</v>
      </c>
      <c r="E16" s="24">
        <v>523179</v>
      </c>
      <c r="F16" s="24">
        <v>62997</v>
      </c>
      <c r="G16" s="24">
        <v>462642</v>
      </c>
      <c r="H16" s="24" t="s">
        <v>956</v>
      </c>
      <c r="K16" s="11" t="s">
        <v>59</v>
      </c>
      <c r="L16" s="11">
        <v>1</v>
      </c>
      <c r="M16" s="11">
        <v>176</v>
      </c>
      <c r="N16" s="11" t="s">
        <v>27</v>
      </c>
      <c r="O16" s="11" t="s">
        <v>27</v>
      </c>
      <c r="P16" s="11" t="s">
        <v>27</v>
      </c>
    </row>
    <row r="17" spans="1:16" ht="15.75">
      <c r="A17" s="24">
        <v>1955</v>
      </c>
      <c r="B17" s="24">
        <v>19169</v>
      </c>
      <c r="C17" s="24">
        <v>1678</v>
      </c>
      <c r="D17" s="24">
        <v>17491</v>
      </c>
      <c r="E17" s="24">
        <v>544215</v>
      </c>
      <c r="F17" s="24">
        <v>66837</v>
      </c>
      <c r="G17" s="24">
        <v>480346</v>
      </c>
      <c r="H17" s="24" t="s">
        <v>956</v>
      </c>
      <c r="K17" s="11" t="s">
        <v>60</v>
      </c>
      <c r="L17" s="11">
        <v>-0.5</v>
      </c>
      <c r="M17" s="11">
        <v>-90</v>
      </c>
      <c r="N17" s="11" t="s">
        <v>27</v>
      </c>
      <c r="O17" s="11" t="s">
        <v>27</v>
      </c>
      <c r="P17" s="11" t="s">
        <v>27</v>
      </c>
    </row>
    <row r="18" spans="1:16" ht="15.75">
      <c r="A18" s="24">
        <v>1956</v>
      </c>
      <c r="B18" s="24">
        <v>20844</v>
      </c>
      <c r="C18" s="24">
        <v>1789</v>
      </c>
      <c r="D18" s="24">
        <v>19055</v>
      </c>
      <c r="E18" s="24">
        <v>553423</v>
      </c>
      <c r="F18" s="24">
        <v>66080</v>
      </c>
      <c r="G18" s="24">
        <v>489719</v>
      </c>
      <c r="H18" s="24" t="s">
        <v>956</v>
      </c>
      <c r="K18" s="11" t="s">
        <v>61</v>
      </c>
      <c r="L18" s="11">
        <v>1.3</v>
      </c>
      <c r="M18" s="11">
        <v>268</v>
      </c>
      <c r="N18" s="11" t="s">
        <v>27</v>
      </c>
      <c r="O18" s="11" t="s">
        <v>27</v>
      </c>
      <c r="P18" s="11" t="s">
        <v>27</v>
      </c>
    </row>
    <row r="19" spans="1:16">
      <c r="A19" s="24">
        <v>1957</v>
      </c>
      <c r="B19" s="24">
        <v>22104</v>
      </c>
      <c r="C19" s="24">
        <v>1799</v>
      </c>
      <c r="D19" s="24">
        <v>20305</v>
      </c>
      <c r="E19" s="24">
        <v>564307</v>
      </c>
      <c r="F19" s="24">
        <v>65748</v>
      </c>
      <c r="G19" s="24">
        <v>500459</v>
      </c>
      <c r="H19" s="24" t="s">
        <v>956</v>
      </c>
      <c r="K19" s="11" t="s">
        <v>62</v>
      </c>
      <c r="L19" s="11">
        <v>1.3</v>
      </c>
      <c r="M19" s="11">
        <v>291</v>
      </c>
      <c r="N19" s="11" t="s">
        <v>27</v>
      </c>
      <c r="O19" s="11" t="s">
        <v>27</v>
      </c>
      <c r="P19" s="11" t="s">
        <v>27</v>
      </c>
    </row>
    <row r="20" spans="1:16">
      <c r="A20" s="24">
        <v>1958</v>
      </c>
      <c r="B20" s="24">
        <v>23220</v>
      </c>
      <c r="C20" s="24">
        <v>1858</v>
      </c>
      <c r="D20" s="24">
        <v>21362</v>
      </c>
      <c r="E20" s="24">
        <v>571904</v>
      </c>
      <c r="F20" s="24">
        <v>68452</v>
      </c>
      <c r="G20" s="24">
        <v>505976</v>
      </c>
      <c r="H20" s="24" t="s">
        <v>956</v>
      </c>
      <c r="K20" s="11" t="s">
        <v>63</v>
      </c>
      <c r="L20" s="11">
        <v>1.7</v>
      </c>
      <c r="M20" s="11">
        <v>394</v>
      </c>
      <c r="N20" s="11" t="s">
        <v>27</v>
      </c>
      <c r="O20" s="11" t="s">
        <v>27</v>
      </c>
      <c r="P20" s="11" t="s">
        <v>27</v>
      </c>
    </row>
    <row r="21" spans="1:16">
      <c r="A21" s="24">
        <v>1959</v>
      </c>
      <c r="B21" s="24">
        <v>24388</v>
      </c>
      <c r="C21" s="24">
        <v>1969</v>
      </c>
      <c r="D21" s="24">
        <v>22419</v>
      </c>
      <c r="E21" s="24">
        <v>596321</v>
      </c>
      <c r="F21" s="24">
        <v>73868</v>
      </c>
      <c r="G21" s="24">
        <v>525996</v>
      </c>
      <c r="H21" s="24" t="s">
        <v>956</v>
      </c>
      <c r="K21" s="11" t="s">
        <v>64</v>
      </c>
      <c r="L21" s="11">
        <v>0.8</v>
      </c>
      <c r="M21" s="11">
        <v>207</v>
      </c>
      <c r="N21" s="11" t="s">
        <v>27</v>
      </c>
      <c r="O21" s="11" t="s">
        <v>27</v>
      </c>
      <c r="P21" s="11" t="s">
        <v>27</v>
      </c>
    </row>
    <row r="22" spans="1:16">
      <c r="A22" s="24">
        <v>1960</v>
      </c>
      <c r="B22" s="24">
        <v>26201</v>
      </c>
      <c r="C22" s="24">
        <v>1967</v>
      </c>
      <c r="D22" s="24">
        <v>24234</v>
      </c>
      <c r="E22" s="24">
        <v>634027</v>
      </c>
      <c r="F22" s="24">
        <v>75781</v>
      </c>
      <c r="G22" s="24">
        <v>561105</v>
      </c>
      <c r="H22" s="24" t="s">
        <v>956</v>
      </c>
      <c r="K22" s="11" t="s">
        <v>65</v>
      </c>
      <c r="L22" s="11">
        <v>-0.7</v>
      </c>
      <c r="M22" s="11">
        <v>-196</v>
      </c>
      <c r="N22" s="11" t="s">
        <v>27</v>
      </c>
      <c r="O22" s="11" t="s">
        <v>27</v>
      </c>
      <c r="P22" s="11" t="s">
        <v>27</v>
      </c>
    </row>
    <row r="23" spans="1:16">
      <c r="A23" s="24">
        <v>1961</v>
      </c>
      <c r="B23" s="24">
        <v>27918</v>
      </c>
      <c r="C23" s="24">
        <v>2044</v>
      </c>
      <c r="D23" s="24">
        <v>25874</v>
      </c>
      <c r="E23" s="24">
        <v>650974</v>
      </c>
      <c r="F23" s="24">
        <v>76090</v>
      </c>
      <c r="G23" s="24">
        <v>577007</v>
      </c>
      <c r="H23" s="24" t="s">
        <v>956</v>
      </c>
      <c r="K23" s="11" t="s">
        <v>66</v>
      </c>
      <c r="L23" s="11">
        <v>0.3</v>
      </c>
      <c r="M23" s="11">
        <v>94</v>
      </c>
      <c r="N23" s="11" t="s">
        <v>27</v>
      </c>
      <c r="O23" s="11" t="s">
        <v>27</v>
      </c>
      <c r="P23" s="11" t="s">
        <v>27</v>
      </c>
    </row>
    <row r="24" spans="1:16">
      <c r="A24" s="24">
        <v>1962</v>
      </c>
      <c r="B24" s="24">
        <v>29235</v>
      </c>
      <c r="C24" s="24">
        <v>2213</v>
      </c>
      <c r="D24" s="24">
        <v>27022</v>
      </c>
      <c r="E24" s="24">
        <v>657951</v>
      </c>
      <c r="F24" s="24">
        <v>75196</v>
      </c>
      <c r="G24" s="24">
        <v>584205</v>
      </c>
      <c r="H24" s="24" t="s">
        <v>956</v>
      </c>
      <c r="K24" s="11" t="s">
        <v>67</v>
      </c>
      <c r="L24" s="11">
        <v>0.7</v>
      </c>
      <c r="M24" s="11">
        <v>202</v>
      </c>
      <c r="N24" s="11" t="s">
        <v>27</v>
      </c>
      <c r="O24" s="11" t="s">
        <v>27</v>
      </c>
      <c r="P24" s="11" t="s">
        <v>27</v>
      </c>
    </row>
    <row r="25" spans="1:16">
      <c r="A25" s="24">
        <v>1963</v>
      </c>
      <c r="B25" s="24">
        <v>31099</v>
      </c>
      <c r="C25" s="24">
        <v>2268</v>
      </c>
      <c r="D25" s="24">
        <v>28831</v>
      </c>
      <c r="E25" s="24">
        <v>689724</v>
      </c>
      <c r="F25" s="24">
        <v>75604</v>
      </c>
      <c r="G25" s="24">
        <v>614531</v>
      </c>
      <c r="H25" s="24" t="s">
        <v>956</v>
      </c>
      <c r="K25" s="11" t="s">
        <v>68</v>
      </c>
      <c r="L25" s="11">
        <v>0.6</v>
      </c>
      <c r="M25" s="11">
        <v>175</v>
      </c>
      <c r="N25" s="11" t="s">
        <v>27</v>
      </c>
      <c r="O25" s="11" t="s">
        <v>27</v>
      </c>
      <c r="P25" s="11" t="s">
        <v>27</v>
      </c>
    </row>
    <row r="26" spans="1:16">
      <c r="A26" s="24">
        <v>1964</v>
      </c>
      <c r="B26" s="24">
        <v>34047</v>
      </c>
      <c r="C26" s="24">
        <v>2633</v>
      </c>
      <c r="D26" s="24">
        <v>31414</v>
      </c>
      <c r="E26" s="24">
        <v>729071</v>
      </c>
      <c r="F26" s="24">
        <v>79171</v>
      </c>
      <c r="G26" s="24">
        <v>650087</v>
      </c>
      <c r="H26" s="24" t="s">
        <v>956</v>
      </c>
      <c r="K26" s="11" t="s">
        <v>69</v>
      </c>
      <c r="L26" s="11">
        <v>-1</v>
      </c>
      <c r="M26" s="11">
        <v>-324</v>
      </c>
      <c r="N26" s="11" t="s">
        <v>27</v>
      </c>
      <c r="O26" s="11" t="s">
        <v>27</v>
      </c>
      <c r="P26" s="11" t="s">
        <v>27</v>
      </c>
    </row>
    <row r="27" spans="1:16">
      <c r="A27" s="24">
        <v>1965</v>
      </c>
      <c r="B27" s="24">
        <v>36828</v>
      </c>
      <c r="C27" s="24">
        <v>2977</v>
      </c>
      <c r="D27" s="24">
        <v>33851</v>
      </c>
      <c r="E27" s="24">
        <v>744486</v>
      </c>
      <c r="F27" s="24">
        <v>77547</v>
      </c>
      <c r="G27" s="24">
        <v>666107</v>
      </c>
      <c r="H27" s="24" t="s">
        <v>956</v>
      </c>
      <c r="K27" s="11" t="s">
        <v>70</v>
      </c>
      <c r="L27" s="11">
        <v>-0.1</v>
      </c>
      <c r="M27" s="11">
        <v>-34</v>
      </c>
      <c r="N27" s="11" t="s">
        <v>27</v>
      </c>
      <c r="O27" s="11" t="s">
        <v>27</v>
      </c>
      <c r="P27" s="11" t="s">
        <v>27</v>
      </c>
    </row>
    <row r="28" spans="1:16">
      <c r="A28" s="24">
        <v>1966</v>
      </c>
      <c r="B28" s="24">
        <v>39394</v>
      </c>
      <c r="C28" s="24">
        <v>3282</v>
      </c>
      <c r="D28" s="24">
        <v>36112</v>
      </c>
      <c r="E28" s="24">
        <v>756036</v>
      </c>
      <c r="F28" s="24">
        <v>80282</v>
      </c>
      <c r="G28" s="24">
        <v>675254</v>
      </c>
      <c r="H28" s="24" t="s">
        <v>956</v>
      </c>
      <c r="K28" s="11" t="s">
        <v>71</v>
      </c>
      <c r="L28" s="11">
        <v>0.4</v>
      </c>
      <c r="M28" s="11">
        <v>152</v>
      </c>
      <c r="N28" s="11">
        <v>17080</v>
      </c>
      <c r="O28" s="11">
        <v>15853</v>
      </c>
      <c r="P28" s="11">
        <v>1227</v>
      </c>
    </row>
    <row r="29" spans="1:16">
      <c r="A29" s="24">
        <v>1967</v>
      </c>
      <c r="B29" s="24">
        <v>41673</v>
      </c>
      <c r="C29" s="24">
        <v>3175</v>
      </c>
      <c r="D29" s="24">
        <v>38498</v>
      </c>
      <c r="E29" s="24">
        <v>776859</v>
      </c>
      <c r="F29" s="24">
        <v>86764</v>
      </c>
      <c r="G29" s="24">
        <v>690549</v>
      </c>
      <c r="H29" s="24" t="s">
        <v>956</v>
      </c>
      <c r="K29" s="11" t="s">
        <v>72</v>
      </c>
      <c r="L29" s="11">
        <v>-0.7</v>
      </c>
      <c r="M29" s="11">
        <v>-273</v>
      </c>
      <c r="N29" s="11">
        <v>20706</v>
      </c>
      <c r="O29" s="11">
        <v>18839</v>
      </c>
      <c r="P29" s="11">
        <v>1867</v>
      </c>
    </row>
    <row r="30" spans="1:16">
      <c r="A30" s="24">
        <v>1968</v>
      </c>
      <c r="B30" s="24">
        <v>45795</v>
      </c>
      <c r="C30" s="24">
        <v>3666</v>
      </c>
      <c r="D30" s="24">
        <v>42129</v>
      </c>
      <c r="E30" s="24">
        <v>819239</v>
      </c>
      <c r="F30" s="24">
        <v>89552</v>
      </c>
      <c r="G30" s="24">
        <v>729464</v>
      </c>
      <c r="H30" s="24" t="s">
        <v>956</v>
      </c>
      <c r="K30" s="11" t="s">
        <v>73</v>
      </c>
      <c r="L30" s="11">
        <v>-0.6</v>
      </c>
      <c r="M30" s="11">
        <v>-272</v>
      </c>
      <c r="N30" s="11">
        <v>25581</v>
      </c>
      <c r="O30" s="11">
        <v>24062</v>
      </c>
      <c r="P30" s="11">
        <v>1519</v>
      </c>
    </row>
    <row r="31" spans="1:16">
      <c r="A31" s="24">
        <v>1969</v>
      </c>
      <c r="B31" s="24">
        <v>49761</v>
      </c>
      <c r="C31" s="24">
        <v>4271</v>
      </c>
      <c r="D31" s="24">
        <v>45490</v>
      </c>
      <c r="E31" s="24">
        <v>834903</v>
      </c>
      <c r="F31" s="24">
        <v>90724</v>
      </c>
      <c r="G31" s="24">
        <v>743933</v>
      </c>
      <c r="H31" s="24" t="s">
        <v>956</v>
      </c>
      <c r="K31" s="11" t="s">
        <v>74</v>
      </c>
      <c r="L31" s="11">
        <v>0.9</v>
      </c>
      <c r="M31" s="11">
        <v>439</v>
      </c>
      <c r="N31" s="11">
        <v>31171</v>
      </c>
      <c r="O31" s="11">
        <v>29000</v>
      </c>
      <c r="P31" s="11">
        <v>2171</v>
      </c>
    </row>
    <row r="32" spans="1:16">
      <c r="A32" s="24">
        <v>1970</v>
      </c>
      <c r="B32" s="24">
        <v>56041</v>
      </c>
      <c r="C32" s="24">
        <v>4636</v>
      </c>
      <c r="D32" s="24">
        <v>51405</v>
      </c>
      <c r="E32" s="24">
        <v>857471</v>
      </c>
      <c r="F32" s="24">
        <v>93996</v>
      </c>
      <c r="G32" s="24">
        <v>763406</v>
      </c>
      <c r="H32" s="24" t="s">
        <v>956</v>
      </c>
      <c r="K32" s="11" t="s">
        <v>75</v>
      </c>
      <c r="L32" s="11">
        <v>1.4</v>
      </c>
      <c r="M32" s="11">
        <v>769</v>
      </c>
      <c r="N32" s="11">
        <v>35024</v>
      </c>
      <c r="O32" s="11">
        <v>31979</v>
      </c>
      <c r="P32" s="11">
        <v>3045</v>
      </c>
    </row>
    <row r="33" spans="1:16">
      <c r="A33" s="24">
        <v>1971</v>
      </c>
      <c r="B33" s="24">
        <v>62870</v>
      </c>
      <c r="C33" s="24">
        <v>4808</v>
      </c>
      <c r="D33" s="24">
        <v>58062</v>
      </c>
      <c r="E33" s="24">
        <v>888485</v>
      </c>
      <c r="F33" s="24">
        <v>93935</v>
      </c>
      <c r="G33" s="24">
        <v>793419</v>
      </c>
      <c r="H33" s="24" t="s">
        <v>956</v>
      </c>
      <c r="K33" s="11" t="s">
        <v>76</v>
      </c>
      <c r="L33" s="11">
        <v>1.7</v>
      </c>
      <c r="M33" s="11">
        <v>1071</v>
      </c>
      <c r="N33" s="11">
        <v>40415</v>
      </c>
      <c r="O33" s="11">
        <v>37031</v>
      </c>
      <c r="P33" s="11">
        <v>3384</v>
      </c>
    </row>
    <row r="34" spans="1:16">
      <c r="A34" s="24">
        <v>1972</v>
      </c>
      <c r="B34" s="24">
        <v>70578</v>
      </c>
      <c r="C34" s="24">
        <v>5022</v>
      </c>
      <c r="D34" s="24">
        <v>65556</v>
      </c>
      <c r="E34" s="24">
        <v>927226</v>
      </c>
      <c r="F34" s="24">
        <v>97412</v>
      </c>
      <c r="G34" s="24">
        <v>828554</v>
      </c>
      <c r="H34" s="24" t="s">
        <v>956</v>
      </c>
      <c r="K34" s="11" t="s">
        <v>77</v>
      </c>
      <c r="L34" s="11">
        <v>0.1</v>
      </c>
      <c r="M34" s="11">
        <v>86</v>
      </c>
      <c r="N34" s="11">
        <v>51936</v>
      </c>
      <c r="O34" s="11">
        <v>46530</v>
      </c>
      <c r="P34" s="11">
        <v>5406</v>
      </c>
    </row>
    <row r="35" spans="1:16">
      <c r="A35" s="24">
        <v>1973</v>
      </c>
      <c r="B35" s="24">
        <v>81793</v>
      </c>
      <c r="C35" s="24">
        <v>5336</v>
      </c>
      <c r="D35" s="24">
        <v>76457</v>
      </c>
      <c r="E35" s="24">
        <v>987527</v>
      </c>
      <c r="F35" s="24">
        <v>99876</v>
      </c>
      <c r="G35" s="24">
        <v>884834</v>
      </c>
      <c r="H35" s="24" t="s">
        <v>956</v>
      </c>
      <c r="K35" s="11" t="s">
        <v>78</v>
      </c>
      <c r="L35" s="11">
        <v>-1.4</v>
      </c>
      <c r="M35" s="11">
        <v>-1146</v>
      </c>
      <c r="N35" s="11">
        <v>66087</v>
      </c>
      <c r="O35" s="11">
        <v>61957</v>
      </c>
      <c r="P35" s="11">
        <v>4130</v>
      </c>
    </row>
    <row r="36" spans="1:16">
      <c r="A36" s="24">
        <v>1974</v>
      </c>
      <c r="B36" s="24">
        <v>92673</v>
      </c>
      <c r="C36" s="24">
        <v>5294</v>
      </c>
      <c r="D36" s="24">
        <v>87379</v>
      </c>
      <c r="E36" s="24">
        <v>962880</v>
      </c>
      <c r="F36" s="24">
        <v>94073</v>
      </c>
      <c r="G36" s="24">
        <v>864548</v>
      </c>
      <c r="H36" s="24" t="s">
        <v>956</v>
      </c>
      <c r="K36" s="11" t="s">
        <v>79</v>
      </c>
      <c r="L36" s="11">
        <v>-3.6</v>
      </c>
      <c r="M36" s="11">
        <v>-3374</v>
      </c>
      <c r="N36" s="11">
        <v>75727</v>
      </c>
      <c r="O36" s="11">
        <v>74903</v>
      </c>
      <c r="P36" s="11">
        <v>824</v>
      </c>
    </row>
    <row r="37" spans="1:16">
      <c r="A37" s="24">
        <v>1975</v>
      </c>
      <c r="B37" s="24">
        <v>115093</v>
      </c>
      <c r="C37" s="24">
        <v>6507</v>
      </c>
      <c r="D37" s="24">
        <v>108586</v>
      </c>
      <c r="E37" s="24">
        <v>948361</v>
      </c>
      <c r="F37" s="24">
        <v>92083</v>
      </c>
      <c r="G37" s="24">
        <v>851865</v>
      </c>
      <c r="H37" s="24" t="s">
        <v>956</v>
      </c>
      <c r="K37" s="11" t="s">
        <v>80</v>
      </c>
      <c r="L37" s="11">
        <v>-1.5</v>
      </c>
      <c r="M37" s="11">
        <v>-1752</v>
      </c>
      <c r="N37" s="11">
        <v>97064</v>
      </c>
      <c r="O37" s="11">
        <v>96347</v>
      </c>
      <c r="P37" s="11">
        <v>717</v>
      </c>
    </row>
    <row r="38" spans="1:16">
      <c r="A38" s="24">
        <v>1976</v>
      </c>
      <c r="B38" s="24">
        <v>136999</v>
      </c>
      <c r="C38" s="24">
        <v>8612</v>
      </c>
      <c r="D38" s="24">
        <v>128387</v>
      </c>
      <c r="E38" s="24">
        <v>976967</v>
      </c>
      <c r="F38" s="24">
        <v>97574</v>
      </c>
      <c r="G38" s="24">
        <v>875882</v>
      </c>
      <c r="H38" s="24" t="s">
        <v>956</v>
      </c>
      <c r="K38" s="11" t="s">
        <v>81</v>
      </c>
      <c r="L38" s="11">
        <v>-0.7</v>
      </c>
      <c r="M38" s="11">
        <v>-1016</v>
      </c>
      <c r="N38" s="11">
        <v>128790</v>
      </c>
      <c r="O38" s="11">
        <v>126440</v>
      </c>
      <c r="P38" s="11">
        <v>2350</v>
      </c>
    </row>
    <row r="39" spans="1:16">
      <c r="A39" s="24">
        <v>1977</v>
      </c>
      <c r="B39" s="24">
        <v>159786</v>
      </c>
      <c r="C39" s="24">
        <v>10637</v>
      </c>
      <c r="D39" s="24">
        <v>149149</v>
      </c>
      <c r="E39" s="24">
        <v>1001004</v>
      </c>
      <c r="F39" s="24">
        <v>102525</v>
      </c>
      <c r="G39" s="24">
        <v>896152</v>
      </c>
      <c r="H39" s="24" t="s">
        <v>956</v>
      </c>
      <c r="K39" s="11" t="s">
        <v>82</v>
      </c>
      <c r="L39" s="11">
        <v>-0.2</v>
      </c>
      <c r="M39" s="11">
        <v>-298</v>
      </c>
      <c r="N39" s="11">
        <v>141524</v>
      </c>
      <c r="O39" s="11">
        <v>137826</v>
      </c>
      <c r="P39" s="11">
        <v>3698</v>
      </c>
    </row>
    <row r="40" spans="1:16">
      <c r="A40" s="24">
        <v>1978</v>
      </c>
      <c r="B40" s="24">
        <v>186158</v>
      </c>
      <c r="C40" s="24">
        <v>11769</v>
      </c>
      <c r="D40" s="24">
        <v>174389</v>
      </c>
      <c r="E40" s="24">
        <v>1042953</v>
      </c>
      <c r="F40" s="24">
        <v>113503</v>
      </c>
      <c r="G40" s="24">
        <v>929505</v>
      </c>
      <c r="H40" s="24" t="s">
        <v>956</v>
      </c>
      <c r="K40" s="11" t="s">
        <v>83</v>
      </c>
      <c r="L40" s="11">
        <v>0.4</v>
      </c>
      <c r="M40" s="11">
        <v>837</v>
      </c>
      <c r="N40" s="11">
        <v>164847</v>
      </c>
      <c r="O40" s="11">
        <v>154559</v>
      </c>
      <c r="P40" s="11">
        <v>10288</v>
      </c>
    </row>
    <row r="41" spans="1:16">
      <c r="A41" s="24">
        <v>1979</v>
      </c>
      <c r="B41" s="24">
        <v>220981</v>
      </c>
      <c r="C41" s="24">
        <v>15423</v>
      </c>
      <c r="D41" s="24">
        <v>205558</v>
      </c>
      <c r="E41" s="24">
        <v>1081838</v>
      </c>
      <c r="F41" s="24">
        <v>124787</v>
      </c>
      <c r="G41" s="24">
        <v>960343</v>
      </c>
      <c r="H41" s="24" t="s">
        <v>956</v>
      </c>
      <c r="K41" s="11" t="s">
        <v>84</v>
      </c>
      <c r="L41" s="11">
        <v>-0.4</v>
      </c>
      <c r="M41" s="11">
        <v>-953</v>
      </c>
      <c r="N41" s="11">
        <v>196506</v>
      </c>
      <c r="O41" s="11">
        <v>187845</v>
      </c>
      <c r="P41" s="11">
        <v>8661</v>
      </c>
    </row>
    <row r="42" spans="1:16">
      <c r="A42" s="24">
        <v>1980</v>
      </c>
      <c r="B42" s="24">
        <v>259970</v>
      </c>
      <c r="C42" s="24">
        <v>20006</v>
      </c>
      <c r="D42" s="24">
        <v>239964</v>
      </c>
      <c r="E42" s="24">
        <v>1059660</v>
      </c>
      <c r="F42" s="24">
        <v>121794</v>
      </c>
      <c r="G42" s="24">
        <v>941010</v>
      </c>
      <c r="H42" s="24" t="s">
        <v>956</v>
      </c>
      <c r="K42" s="11" t="s">
        <v>85</v>
      </c>
      <c r="L42" s="11">
        <v>0.7</v>
      </c>
      <c r="M42" s="11">
        <v>1804</v>
      </c>
      <c r="N42" s="11">
        <v>227699</v>
      </c>
      <c r="O42" s="11">
        <v>213924</v>
      </c>
      <c r="P42" s="11">
        <v>13775</v>
      </c>
    </row>
    <row r="43" spans="1:16">
      <c r="A43" s="24">
        <v>1981</v>
      </c>
      <c r="B43" s="24">
        <v>290180</v>
      </c>
      <c r="C43" s="24">
        <v>21455</v>
      </c>
      <c r="D43" s="24">
        <v>268725</v>
      </c>
      <c r="E43" s="24">
        <v>1052374</v>
      </c>
      <c r="F43" s="24">
        <v>116954</v>
      </c>
      <c r="G43" s="24">
        <v>937079</v>
      </c>
      <c r="H43" s="24" t="s">
        <v>956</v>
      </c>
      <c r="K43" s="11" t="s">
        <v>86</v>
      </c>
      <c r="L43" s="11">
        <v>1.7</v>
      </c>
      <c r="M43" s="11">
        <v>4914</v>
      </c>
      <c r="N43" s="11">
        <v>325698</v>
      </c>
      <c r="O43" s="11">
        <v>299202</v>
      </c>
      <c r="P43" s="11">
        <v>26496</v>
      </c>
    </row>
    <row r="44" spans="1:16">
      <c r="A44" s="24">
        <v>1982</v>
      </c>
      <c r="B44" s="24">
        <v>319558</v>
      </c>
      <c r="C44" s="24">
        <v>26006</v>
      </c>
      <c r="D44" s="24">
        <v>293552</v>
      </c>
      <c r="E44" s="24">
        <v>1073055</v>
      </c>
      <c r="F44" s="24">
        <v>115291</v>
      </c>
      <c r="G44" s="24">
        <v>958160</v>
      </c>
      <c r="H44" s="24" t="s">
        <v>956</v>
      </c>
      <c r="K44" s="11" t="s">
        <v>87</v>
      </c>
      <c r="L44" s="11">
        <v>0.7</v>
      </c>
      <c r="M44" s="11">
        <v>2346</v>
      </c>
      <c r="N44" s="11">
        <v>410215</v>
      </c>
      <c r="O44" s="11">
        <v>374455</v>
      </c>
      <c r="P44" s="11">
        <v>35760</v>
      </c>
    </row>
    <row r="45" spans="1:16">
      <c r="A45" s="24">
        <v>1983</v>
      </c>
      <c r="B45" s="24">
        <v>351347</v>
      </c>
      <c r="C45" s="24">
        <v>28060</v>
      </c>
      <c r="D45" s="24">
        <v>323287</v>
      </c>
      <c r="E45" s="24">
        <v>1117759</v>
      </c>
      <c r="F45" s="24">
        <v>120580</v>
      </c>
      <c r="G45" s="24">
        <v>997732</v>
      </c>
      <c r="H45" s="24" t="s">
        <v>956</v>
      </c>
      <c r="K45" s="11" t="s">
        <v>88</v>
      </c>
      <c r="L45" s="11">
        <v>0.4</v>
      </c>
      <c r="M45" s="11">
        <v>1433</v>
      </c>
      <c r="N45" s="11">
        <v>479597</v>
      </c>
      <c r="O45" s="11">
        <v>433046</v>
      </c>
      <c r="P45" s="11">
        <v>46551</v>
      </c>
    </row>
    <row r="46" spans="1:16">
      <c r="A46" s="24">
        <v>1984</v>
      </c>
      <c r="B46" s="24">
        <v>377920</v>
      </c>
      <c r="C46" s="24">
        <v>31331</v>
      </c>
      <c r="D46" s="24">
        <v>346589</v>
      </c>
      <c r="E46" s="24">
        <v>1142579</v>
      </c>
      <c r="F46" s="24">
        <v>127700</v>
      </c>
      <c r="G46" s="24">
        <v>1016687</v>
      </c>
      <c r="H46" s="24" t="s">
        <v>956</v>
      </c>
      <c r="K46" s="11" t="s">
        <v>89</v>
      </c>
      <c r="L46" s="11">
        <v>-0.3</v>
      </c>
      <c r="M46" s="11">
        <v>-1073</v>
      </c>
      <c r="N46" s="11">
        <v>614970</v>
      </c>
      <c r="O46" s="11">
        <v>548190</v>
      </c>
      <c r="P46" s="11">
        <v>66780</v>
      </c>
    </row>
    <row r="47" spans="1:16">
      <c r="A47" s="24">
        <v>1985</v>
      </c>
      <c r="B47" s="24">
        <v>414630</v>
      </c>
      <c r="C47" s="24">
        <v>34489</v>
      </c>
      <c r="D47" s="24">
        <v>380141</v>
      </c>
      <c r="E47" s="24">
        <v>1189278</v>
      </c>
      <c r="F47" s="24">
        <v>129987</v>
      </c>
      <c r="G47" s="24">
        <v>1060316</v>
      </c>
      <c r="H47" s="24" t="s">
        <v>956</v>
      </c>
      <c r="K47" s="11" t="s">
        <v>90</v>
      </c>
      <c r="L47" s="11">
        <v>-0.1</v>
      </c>
      <c r="M47" s="11">
        <v>-253</v>
      </c>
      <c r="N47" s="11">
        <v>585259</v>
      </c>
      <c r="O47" s="11">
        <v>525288</v>
      </c>
      <c r="P47" s="11">
        <v>59971</v>
      </c>
    </row>
    <row r="48" spans="1:16">
      <c r="A48" s="24">
        <v>1986</v>
      </c>
      <c r="B48" s="24">
        <v>446600</v>
      </c>
      <c r="C48" s="24">
        <v>39405</v>
      </c>
      <c r="D48" s="24">
        <v>407195</v>
      </c>
      <c r="E48" s="24">
        <v>1226237</v>
      </c>
      <c r="F48" s="24">
        <v>138098</v>
      </c>
      <c r="G48" s="24">
        <v>1090288</v>
      </c>
      <c r="H48" s="24" t="s">
        <v>956</v>
      </c>
      <c r="K48" s="11" t="s">
        <v>91</v>
      </c>
      <c r="L48" s="11">
        <v>-0.7</v>
      </c>
      <c r="M48" s="11">
        <v>-3288</v>
      </c>
      <c r="N48" s="11">
        <v>710661</v>
      </c>
      <c r="O48" s="11">
        <v>624241</v>
      </c>
      <c r="P48" s="11">
        <v>86420</v>
      </c>
    </row>
    <row r="49" spans="1:16">
      <c r="A49" s="24">
        <v>1987</v>
      </c>
      <c r="B49" s="24">
        <v>496809</v>
      </c>
      <c r="C49" s="24">
        <v>43917</v>
      </c>
      <c r="D49" s="24">
        <v>452892</v>
      </c>
      <c r="E49" s="24">
        <v>1292703</v>
      </c>
      <c r="F49" s="24">
        <v>146631</v>
      </c>
      <c r="G49" s="24">
        <v>1148584</v>
      </c>
      <c r="H49" s="24" t="s">
        <v>956</v>
      </c>
      <c r="K49" s="11" t="s">
        <v>92</v>
      </c>
      <c r="L49" s="11">
        <v>-1.3</v>
      </c>
      <c r="M49" s="11">
        <v>-6602</v>
      </c>
      <c r="N49" s="11">
        <v>718791</v>
      </c>
      <c r="O49" s="11">
        <v>673179</v>
      </c>
      <c r="P49" s="11">
        <v>45612</v>
      </c>
    </row>
    <row r="50" spans="1:16">
      <c r="A50" s="24">
        <v>1988</v>
      </c>
      <c r="B50" s="24">
        <v>555683</v>
      </c>
      <c r="C50" s="24">
        <v>49199</v>
      </c>
      <c r="D50" s="24">
        <v>506484</v>
      </c>
      <c r="E50" s="24">
        <v>1362204</v>
      </c>
      <c r="F50" s="24">
        <v>156581</v>
      </c>
      <c r="G50" s="24">
        <v>1208766</v>
      </c>
      <c r="H50" s="24" t="s">
        <v>956</v>
      </c>
      <c r="K50" s="11" t="s">
        <v>93</v>
      </c>
      <c r="L50" s="11">
        <v>-3.3</v>
      </c>
      <c r="M50" s="11">
        <v>-18272</v>
      </c>
      <c r="N50" s="11">
        <v>805508</v>
      </c>
      <c r="O50" s="11">
        <v>764015</v>
      </c>
      <c r="P50" s="11">
        <v>41493</v>
      </c>
    </row>
    <row r="51" spans="1:16">
      <c r="A51" s="24">
        <v>1989</v>
      </c>
      <c r="B51" s="24">
        <v>614631</v>
      </c>
      <c r="C51" s="24">
        <v>52646</v>
      </c>
      <c r="D51" s="24">
        <v>561985</v>
      </c>
      <c r="E51" s="24">
        <v>1394928</v>
      </c>
      <c r="F51" s="24">
        <v>159356</v>
      </c>
      <c r="G51" s="24">
        <v>1238544</v>
      </c>
      <c r="H51" s="24" t="s">
        <v>956</v>
      </c>
      <c r="K51" s="11" t="s">
        <v>94</v>
      </c>
      <c r="L51" s="11">
        <v>-3.8</v>
      </c>
      <c r="M51" s="11">
        <v>-23447</v>
      </c>
      <c r="N51" s="11">
        <v>1008844</v>
      </c>
      <c r="O51" s="11">
        <v>949489</v>
      </c>
      <c r="P51" s="11">
        <v>59355</v>
      </c>
    </row>
    <row r="52" spans="1:16">
      <c r="A52" s="24">
        <v>1990</v>
      </c>
      <c r="B52" s="24">
        <v>670797</v>
      </c>
      <c r="C52" s="24">
        <v>55862</v>
      </c>
      <c r="D52" s="24">
        <v>614935</v>
      </c>
      <c r="E52" s="24">
        <v>1402748</v>
      </c>
      <c r="F52" s="24">
        <v>156463</v>
      </c>
      <c r="G52" s="24">
        <v>1248245</v>
      </c>
      <c r="H52" s="24" t="s">
        <v>956</v>
      </c>
      <c r="K52" s="11" t="s">
        <v>95</v>
      </c>
      <c r="L52" s="11">
        <v>-2.8</v>
      </c>
      <c r="M52" s="11">
        <v>-18975</v>
      </c>
      <c r="N52" s="11">
        <v>955797</v>
      </c>
      <c r="O52" s="11">
        <v>961404</v>
      </c>
      <c r="P52" s="11">
        <v>-5607</v>
      </c>
    </row>
    <row r="53" spans="1:16">
      <c r="A53" s="24">
        <v>1991</v>
      </c>
      <c r="B53" s="24">
        <v>705884</v>
      </c>
      <c r="C53" s="24">
        <v>62272</v>
      </c>
      <c r="D53" s="24">
        <v>643612</v>
      </c>
      <c r="E53" s="24">
        <v>1383043</v>
      </c>
      <c r="F53" s="24">
        <v>147948</v>
      </c>
      <c r="G53" s="24">
        <v>1235289</v>
      </c>
      <c r="H53" s="24" t="s">
        <v>956</v>
      </c>
      <c r="K53" s="11" t="s">
        <v>96</v>
      </c>
      <c r="L53" s="11">
        <v>-1.1000000000000001</v>
      </c>
      <c r="M53" s="11">
        <v>-7691</v>
      </c>
      <c r="N53" s="11">
        <v>1002752</v>
      </c>
      <c r="O53" s="11">
        <v>994520</v>
      </c>
      <c r="P53" s="11">
        <v>8232</v>
      </c>
    </row>
    <row r="54" spans="1:16">
      <c r="A54" s="24">
        <v>1992</v>
      </c>
      <c r="B54" s="24">
        <v>730874</v>
      </c>
      <c r="C54" s="24">
        <v>64479</v>
      </c>
      <c r="D54" s="24">
        <v>666395</v>
      </c>
      <c r="E54" s="24">
        <v>1386437</v>
      </c>
      <c r="F54" s="24">
        <v>146178</v>
      </c>
      <c r="G54" s="24">
        <v>1240043</v>
      </c>
      <c r="H54" s="24" t="s">
        <v>956</v>
      </c>
      <c r="K54" s="11" t="s">
        <v>97</v>
      </c>
      <c r="L54" s="11">
        <v>-1.3</v>
      </c>
      <c r="M54" s="11">
        <v>-9385</v>
      </c>
      <c r="N54" s="11">
        <v>1226378</v>
      </c>
      <c r="O54" s="11">
        <v>1195916</v>
      </c>
      <c r="P54" s="11">
        <v>30462</v>
      </c>
    </row>
    <row r="55" spans="1:16">
      <c r="A55" s="24">
        <v>1993</v>
      </c>
      <c r="B55" s="24">
        <v>769855</v>
      </c>
      <c r="C55" s="24">
        <v>66922</v>
      </c>
      <c r="D55" s="24">
        <v>702933</v>
      </c>
      <c r="E55" s="24">
        <v>1417763</v>
      </c>
      <c r="F55" s="24">
        <v>149087</v>
      </c>
      <c r="G55" s="24">
        <v>1268385</v>
      </c>
      <c r="H55" s="24" t="s">
        <v>956</v>
      </c>
      <c r="K55" s="11" t="s">
        <v>98</v>
      </c>
      <c r="L55" s="11">
        <v>-1.1000000000000001</v>
      </c>
      <c r="M55" s="11">
        <v>-8101</v>
      </c>
      <c r="N55" s="11">
        <v>1444953</v>
      </c>
      <c r="O55" s="11">
        <v>1391840</v>
      </c>
      <c r="P55" s="11">
        <v>53113</v>
      </c>
    </row>
    <row r="56" spans="1:16">
      <c r="A56" s="24">
        <v>1994</v>
      </c>
      <c r="B56" s="24">
        <v>810794</v>
      </c>
      <c r="C56" s="24">
        <v>72645</v>
      </c>
      <c r="D56" s="24">
        <v>738149</v>
      </c>
      <c r="E56" s="24">
        <v>1466101</v>
      </c>
      <c r="F56" s="24">
        <v>158655</v>
      </c>
      <c r="G56" s="24">
        <v>1307997</v>
      </c>
      <c r="H56" s="24" t="s">
        <v>956</v>
      </c>
      <c r="K56" s="11" t="s">
        <v>99</v>
      </c>
      <c r="L56" s="11">
        <v>-0.2</v>
      </c>
      <c r="M56" s="11">
        <v>-1517</v>
      </c>
      <c r="N56" s="11">
        <v>1441279</v>
      </c>
      <c r="O56" s="11">
        <v>1398755</v>
      </c>
      <c r="P56" s="11">
        <v>42524</v>
      </c>
    </row>
    <row r="57" spans="1:16">
      <c r="A57" s="24">
        <v>1995</v>
      </c>
      <c r="B57" s="24">
        <v>851845</v>
      </c>
      <c r="C57" s="24">
        <v>79331</v>
      </c>
      <c r="D57" s="24">
        <v>772514</v>
      </c>
      <c r="E57" s="24">
        <v>1501088</v>
      </c>
      <c r="F57" s="24">
        <v>164185</v>
      </c>
      <c r="G57" s="24">
        <v>1337796</v>
      </c>
      <c r="H57" s="24" t="s">
        <v>956</v>
      </c>
      <c r="K57" s="11" t="s">
        <v>100</v>
      </c>
      <c r="L57" s="11">
        <v>-0.4</v>
      </c>
      <c r="M57" s="11">
        <v>-3244</v>
      </c>
      <c r="N57" s="11">
        <v>1657456</v>
      </c>
      <c r="O57" s="11">
        <v>1616945</v>
      </c>
      <c r="P57" s="11">
        <v>40511</v>
      </c>
    </row>
    <row r="58" spans="1:16">
      <c r="A58" s="24">
        <v>1996</v>
      </c>
      <c r="B58" s="24">
        <v>909993</v>
      </c>
      <c r="C58" s="24">
        <v>83316</v>
      </c>
      <c r="D58" s="24">
        <v>826677</v>
      </c>
      <c r="E58" s="24">
        <v>1539846</v>
      </c>
      <c r="F58" s="24">
        <v>162204</v>
      </c>
      <c r="G58" s="24">
        <v>1377542</v>
      </c>
      <c r="H58" s="24" t="s">
        <v>956</v>
      </c>
      <c r="K58" s="11" t="s">
        <v>101</v>
      </c>
      <c r="L58" s="11">
        <v>-0.3</v>
      </c>
      <c r="M58" s="11">
        <v>-2403</v>
      </c>
      <c r="N58" s="11">
        <v>1773873</v>
      </c>
      <c r="O58" s="11">
        <v>1711507</v>
      </c>
      <c r="P58" s="11">
        <v>62366</v>
      </c>
    </row>
    <row r="59" spans="1:16">
      <c r="A59" s="24">
        <v>1997</v>
      </c>
      <c r="B59" s="24">
        <v>953405</v>
      </c>
      <c r="C59" s="24">
        <v>91510</v>
      </c>
      <c r="D59" s="24">
        <v>861895</v>
      </c>
      <c r="E59" s="24">
        <v>1615678</v>
      </c>
      <c r="F59" s="24">
        <v>183549</v>
      </c>
      <c r="G59" s="24">
        <v>1433949</v>
      </c>
      <c r="H59" s="24">
        <v>1369603</v>
      </c>
      <c r="K59" s="11" t="s">
        <v>102</v>
      </c>
      <c r="L59" s="11">
        <v>-0.1</v>
      </c>
      <c r="M59" s="11">
        <v>-1330</v>
      </c>
      <c r="N59" s="11">
        <v>2117915</v>
      </c>
      <c r="O59" s="11">
        <v>2144555</v>
      </c>
      <c r="P59" s="11">
        <v>-26640</v>
      </c>
    </row>
    <row r="60" spans="1:16">
      <c r="A60" s="24">
        <v>1998</v>
      </c>
      <c r="B60" s="24">
        <v>998501</v>
      </c>
      <c r="C60" s="24">
        <v>98710</v>
      </c>
      <c r="D60" s="24">
        <v>899791</v>
      </c>
      <c r="E60" s="24">
        <v>1670654</v>
      </c>
      <c r="F60" s="24">
        <v>189296</v>
      </c>
      <c r="G60" s="24">
        <v>1483155</v>
      </c>
      <c r="H60" s="24">
        <v>1416779</v>
      </c>
      <c r="K60" s="11" t="s">
        <v>103</v>
      </c>
      <c r="L60" s="11">
        <v>-0.3</v>
      </c>
      <c r="M60" s="11">
        <v>-2814</v>
      </c>
      <c r="N60" s="11">
        <v>2312200</v>
      </c>
      <c r="O60" s="11">
        <v>2420274</v>
      </c>
      <c r="P60" s="11">
        <v>-108074</v>
      </c>
    </row>
    <row r="61" spans="1:16">
      <c r="A61" s="24">
        <v>1999</v>
      </c>
      <c r="B61" s="24">
        <v>1043248</v>
      </c>
      <c r="C61" s="24">
        <v>107063</v>
      </c>
      <c r="D61" s="24">
        <v>936185</v>
      </c>
      <c r="E61" s="24">
        <v>1721748</v>
      </c>
      <c r="F61" s="24">
        <v>192136</v>
      </c>
      <c r="G61" s="24">
        <v>1531049</v>
      </c>
      <c r="H61" s="24">
        <v>1462812</v>
      </c>
      <c r="K61" s="11" t="s">
        <v>104</v>
      </c>
      <c r="L61" s="11">
        <v>-2.1</v>
      </c>
      <c r="M61" s="11">
        <v>-22061</v>
      </c>
      <c r="N61" s="11">
        <v>2574176</v>
      </c>
      <c r="O61" s="11">
        <v>2732805</v>
      </c>
      <c r="P61" s="11">
        <v>-158629</v>
      </c>
    </row>
    <row r="62" spans="1:16">
      <c r="A62" s="24">
        <v>2000</v>
      </c>
      <c r="B62" s="24">
        <v>1100752</v>
      </c>
      <c r="C62" s="24">
        <v>113237</v>
      </c>
      <c r="D62" s="24">
        <v>987515</v>
      </c>
      <c r="E62" s="24">
        <v>1796500</v>
      </c>
      <c r="F62" s="24">
        <v>199393</v>
      </c>
      <c r="G62" s="24">
        <v>1598510</v>
      </c>
      <c r="H62" s="24">
        <v>1529913</v>
      </c>
      <c r="K62" s="11" t="s">
        <v>105</v>
      </c>
      <c r="L62" s="11">
        <v>-1.8</v>
      </c>
      <c r="M62" s="11">
        <v>-20157</v>
      </c>
      <c r="N62" s="11">
        <v>3166162</v>
      </c>
      <c r="O62" s="11">
        <v>3252552</v>
      </c>
      <c r="P62" s="11">
        <v>-86390</v>
      </c>
    </row>
    <row r="63" spans="1:16">
      <c r="A63" s="24">
        <v>2001</v>
      </c>
      <c r="B63" s="24">
        <v>1146135</v>
      </c>
      <c r="C63" s="24">
        <v>115018</v>
      </c>
      <c r="D63" s="24">
        <v>1031117</v>
      </c>
      <c r="E63" s="24">
        <v>1842720</v>
      </c>
      <c r="F63" s="24">
        <v>205072</v>
      </c>
      <c r="G63" s="24">
        <v>1639132</v>
      </c>
      <c r="H63" s="24">
        <v>1571771</v>
      </c>
      <c r="K63" s="11" t="s">
        <v>106</v>
      </c>
      <c r="L63" s="11">
        <v>-1.8</v>
      </c>
      <c r="M63" s="11">
        <v>-20324</v>
      </c>
      <c r="N63" s="11">
        <v>3324903</v>
      </c>
      <c r="O63" s="11">
        <v>3406148</v>
      </c>
      <c r="P63" s="11">
        <v>-81245</v>
      </c>
    </row>
    <row r="64" spans="1:16">
      <c r="A64" s="24">
        <v>2002</v>
      </c>
      <c r="B64" s="24">
        <v>1191439</v>
      </c>
      <c r="C64" s="24">
        <v>119282</v>
      </c>
      <c r="D64" s="24">
        <v>1072157</v>
      </c>
      <c r="E64" s="24">
        <v>1875809</v>
      </c>
      <c r="F64" s="24">
        <v>212889</v>
      </c>
      <c r="G64" s="24">
        <v>1664879</v>
      </c>
      <c r="H64" s="24">
        <v>1598365</v>
      </c>
      <c r="K64" s="11" t="s">
        <v>107</v>
      </c>
      <c r="L64" s="11">
        <v>-2</v>
      </c>
      <c r="M64" s="11">
        <v>-23513</v>
      </c>
      <c r="N64" s="11">
        <v>3336732</v>
      </c>
      <c r="O64" s="11">
        <v>3333993</v>
      </c>
      <c r="P64" s="11">
        <v>2739</v>
      </c>
    </row>
    <row r="65" spans="1:16">
      <c r="A65" s="24">
        <v>2003</v>
      </c>
      <c r="B65" s="24">
        <v>1258334</v>
      </c>
      <c r="C65" s="24">
        <v>125442</v>
      </c>
      <c r="D65" s="24">
        <v>1132892</v>
      </c>
      <c r="E65" s="24">
        <v>1934941</v>
      </c>
      <c r="F65" s="24">
        <v>220247</v>
      </c>
      <c r="G65" s="24">
        <v>1716798</v>
      </c>
      <c r="H65" s="24">
        <v>1650389</v>
      </c>
      <c r="K65" s="11" t="s">
        <v>108</v>
      </c>
      <c r="L65" s="11">
        <v>-1.8</v>
      </c>
      <c r="M65" s="11">
        <v>-22941</v>
      </c>
      <c r="N65" s="11">
        <v>3755648</v>
      </c>
      <c r="O65" s="11">
        <v>3770148</v>
      </c>
      <c r="P65" s="11">
        <v>-14500</v>
      </c>
    </row>
    <row r="66" spans="1:16">
      <c r="A66" s="24">
        <v>2004</v>
      </c>
      <c r="B66" s="24">
        <v>1322637</v>
      </c>
      <c r="C66" s="24">
        <v>133224</v>
      </c>
      <c r="D66" s="24">
        <v>1189413</v>
      </c>
      <c r="E66" s="24">
        <v>1982500</v>
      </c>
      <c r="F66" s="24">
        <v>228984</v>
      </c>
      <c r="G66" s="24">
        <v>1756128</v>
      </c>
      <c r="H66" s="24">
        <v>1690522</v>
      </c>
      <c r="K66" s="11" t="s">
        <v>109</v>
      </c>
      <c r="L66" s="11">
        <v>-2.2999999999999998</v>
      </c>
      <c r="M66" s="11">
        <v>-30445</v>
      </c>
      <c r="N66" s="11">
        <v>4975349</v>
      </c>
      <c r="O66" s="11">
        <v>5084842</v>
      </c>
      <c r="P66" s="11">
        <v>-109493</v>
      </c>
    </row>
    <row r="67" spans="1:16">
      <c r="A67" s="24">
        <v>2005</v>
      </c>
      <c r="B67" s="24">
        <v>1398749</v>
      </c>
      <c r="C67" s="24">
        <v>138843</v>
      </c>
      <c r="D67" s="24">
        <v>1259906</v>
      </c>
      <c r="E67" s="24">
        <v>2036675</v>
      </c>
      <c r="F67" s="24">
        <v>229549</v>
      </c>
      <c r="G67" s="24">
        <v>1809006</v>
      </c>
      <c r="H67" s="24">
        <v>1745174</v>
      </c>
      <c r="K67" s="11" t="s">
        <v>110</v>
      </c>
      <c r="L67" s="11">
        <v>-2</v>
      </c>
      <c r="M67" s="11">
        <v>-27946</v>
      </c>
      <c r="N67" s="11">
        <v>6002340</v>
      </c>
      <c r="O67" s="11">
        <v>6118057</v>
      </c>
      <c r="P67" s="11">
        <v>-115717</v>
      </c>
    </row>
    <row r="68" spans="1:16">
      <c r="A68" s="24">
        <v>2006</v>
      </c>
      <c r="B68" s="24">
        <v>1472038</v>
      </c>
      <c r="C68" s="24">
        <v>146111</v>
      </c>
      <c r="D68" s="24">
        <v>1325927</v>
      </c>
      <c r="E68" s="24">
        <v>2085162</v>
      </c>
      <c r="F68" s="24">
        <v>232056</v>
      </c>
      <c r="G68" s="24">
        <v>1854642</v>
      </c>
      <c r="H68" s="24">
        <v>1795210</v>
      </c>
      <c r="K68" s="11" t="s">
        <v>111</v>
      </c>
      <c r="L68" s="11">
        <v>-3.1</v>
      </c>
      <c r="M68" s="11">
        <v>-45931</v>
      </c>
      <c r="N68" s="11">
        <v>6561369</v>
      </c>
      <c r="O68" s="11">
        <v>6727179</v>
      </c>
      <c r="P68" s="11">
        <v>-165810</v>
      </c>
    </row>
    <row r="69" spans="1:16">
      <c r="A69" s="24">
        <v>2007</v>
      </c>
      <c r="B69" s="24">
        <v>1544637</v>
      </c>
      <c r="C69" s="24">
        <v>154479</v>
      </c>
      <c r="D69" s="24">
        <v>1390158</v>
      </c>
      <c r="E69" s="24">
        <v>2139895</v>
      </c>
      <c r="F69" s="24">
        <v>237548</v>
      </c>
      <c r="G69" s="24">
        <v>1903852</v>
      </c>
      <c r="H69" s="24">
        <v>1846165</v>
      </c>
      <c r="K69" s="11" t="s">
        <v>112</v>
      </c>
      <c r="L69" s="11">
        <v>-3.7</v>
      </c>
      <c r="M69" s="11">
        <v>-57597</v>
      </c>
      <c r="N69" s="11">
        <v>8249953</v>
      </c>
      <c r="O69" s="11">
        <v>8443370</v>
      </c>
      <c r="P69" s="11">
        <v>-193417</v>
      </c>
    </row>
    <row r="70" spans="1:16">
      <c r="A70" s="24">
        <v>2008</v>
      </c>
      <c r="B70" s="24">
        <v>1593600</v>
      </c>
      <c r="C70" s="24">
        <v>151577</v>
      </c>
      <c r="D70" s="24">
        <v>1442023</v>
      </c>
      <c r="E70" s="24">
        <v>2134571</v>
      </c>
      <c r="F70" s="24">
        <v>233195</v>
      </c>
      <c r="G70" s="24">
        <v>1902466</v>
      </c>
      <c r="H70" s="24">
        <v>1847724</v>
      </c>
      <c r="K70" s="11" t="s">
        <v>113</v>
      </c>
      <c r="L70" s="11">
        <v>-3.9</v>
      </c>
      <c r="M70" s="11">
        <v>-61544</v>
      </c>
      <c r="N70" s="11">
        <v>11539181</v>
      </c>
      <c r="O70" s="11">
        <v>11425915</v>
      </c>
      <c r="P70" s="11">
        <v>113266</v>
      </c>
    </row>
    <row r="71" spans="1:16">
      <c r="A71" s="24">
        <v>2009</v>
      </c>
      <c r="B71" s="24">
        <v>1548802</v>
      </c>
      <c r="C71" s="24">
        <v>138624</v>
      </c>
      <c r="D71" s="24">
        <v>1410178</v>
      </c>
      <c r="E71" s="24">
        <v>2035942</v>
      </c>
      <c r="F71" s="24">
        <v>222259</v>
      </c>
      <c r="G71" s="24">
        <v>1814699</v>
      </c>
      <c r="H71" s="24">
        <v>1763630</v>
      </c>
      <c r="K71" s="11" t="s">
        <v>114</v>
      </c>
      <c r="L71" s="11">
        <v>-3.1</v>
      </c>
      <c r="M71" s="11">
        <v>-47519</v>
      </c>
      <c r="N71" s="11">
        <v>8936343</v>
      </c>
      <c r="O71" s="11">
        <v>9188060</v>
      </c>
      <c r="P71" s="11">
        <v>-251717</v>
      </c>
    </row>
    <row r="72" spans="1:16">
      <c r="A72" s="24">
        <v>2010</v>
      </c>
      <c r="B72" s="24">
        <v>1608553</v>
      </c>
      <c r="C72" s="24">
        <v>159550</v>
      </c>
      <c r="D72" s="24">
        <v>1449003</v>
      </c>
      <c r="E72" s="24">
        <v>2081411</v>
      </c>
      <c r="F72" s="24">
        <v>223404</v>
      </c>
      <c r="G72" s="24">
        <v>1858293</v>
      </c>
      <c r="H72" s="24">
        <v>1809612</v>
      </c>
      <c r="K72" s="11" t="s">
        <v>115</v>
      </c>
      <c r="L72" s="11">
        <v>-2.8</v>
      </c>
      <c r="M72" s="11">
        <v>-44405</v>
      </c>
      <c r="N72" s="11">
        <v>10234225</v>
      </c>
      <c r="O72" s="11">
        <v>10357816</v>
      </c>
      <c r="P72" s="11">
        <v>-123591</v>
      </c>
    </row>
    <row r="73" spans="1:16">
      <c r="A73" s="24">
        <v>2011</v>
      </c>
      <c r="B73" s="24">
        <v>1662590</v>
      </c>
      <c r="C73" s="24">
        <v>178267</v>
      </c>
      <c r="D73" s="24">
        <v>1484323</v>
      </c>
      <c r="E73" s="24">
        <v>2105105</v>
      </c>
      <c r="F73" s="24">
        <v>224814</v>
      </c>
      <c r="G73" s="24">
        <v>1880484</v>
      </c>
      <c r="H73" s="24">
        <v>1839933</v>
      </c>
      <c r="K73" s="11" t="s">
        <v>116</v>
      </c>
      <c r="L73" s="11">
        <v>-1.6</v>
      </c>
      <c r="M73" s="11">
        <v>-27105</v>
      </c>
      <c r="N73" s="11">
        <v>11109253</v>
      </c>
      <c r="O73" s="11">
        <v>11255227</v>
      </c>
      <c r="P73" s="11">
        <v>-145974</v>
      </c>
    </row>
    <row r="74" spans="1:16">
      <c r="A74" s="24">
        <v>2012</v>
      </c>
      <c r="B74" s="24">
        <v>1713715</v>
      </c>
      <c r="C74" s="24">
        <v>182105</v>
      </c>
      <c r="D74" s="24">
        <v>1531610</v>
      </c>
      <c r="E74" s="24">
        <v>2136871</v>
      </c>
      <c r="F74" s="24">
        <v>224201</v>
      </c>
      <c r="G74" s="24">
        <v>1912884</v>
      </c>
      <c r="H74" s="24">
        <v>1878029</v>
      </c>
      <c r="K74" s="11" t="s">
        <v>117</v>
      </c>
      <c r="L74" s="11">
        <v>-3.1</v>
      </c>
      <c r="M74" s="11">
        <v>-53906</v>
      </c>
      <c r="N74" s="11">
        <v>10492034</v>
      </c>
      <c r="O74" s="11">
        <v>10927435</v>
      </c>
      <c r="P74" s="11">
        <v>-435401</v>
      </c>
    </row>
    <row r="75" spans="1:16">
      <c r="A75" s="24">
        <v>2013</v>
      </c>
      <c r="B75" s="24">
        <v>1781361</v>
      </c>
      <c r="C75" s="24">
        <v>191530</v>
      </c>
      <c r="D75" s="24">
        <v>1589831</v>
      </c>
      <c r="E75" s="24">
        <v>2175333</v>
      </c>
      <c r="F75" s="24">
        <v>229637</v>
      </c>
      <c r="G75" s="24">
        <v>1945895</v>
      </c>
      <c r="H75" s="24">
        <v>1914927</v>
      </c>
      <c r="K75" s="11" t="s">
        <v>118</v>
      </c>
      <c r="L75" s="11">
        <v>-4.5999999999999996</v>
      </c>
      <c r="M75" s="11">
        <v>-82732</v>
      </c>
      <c r="N75" s="11">
        <v>9747377</v>
      </c>
      <c r="O75" s="11">
        <v>10014271</v>
      </c>
      <c r="P75" s="11">
        <v>-266894</v>
      </c>
    </row>
    <row r="76" spans="1:16">
      <c r="A76" s="24">
        <v>2014</v>
      </c>
      <c r="B76" s="24">
        <v>1862514</v>
      </c>
      <c r="C76" s="24">
        <v>201761</v>
      </c>
      <c r="D76" s="24">
        <v>1660753</v>
      </c>
      <c r="E76" s="24">
        <v>2244827</v>
      </c>
      <c r="F76" s="24">
        <v>235979</v>
      </c>
      <c r="G76" s="24">
        <v>2009073</v>
      </c>
      <c r="H76" s="24">
        <v>1977646</v>
      </c>
      <c r="K76" s="11" t="s">
        <v>119</v>
      </c>
      <c r="L76" s="11">
        <v>-5</v>
      </c>
      <c r="M76" s="11">
        <v>-93530</v>
      </c>
      <c r="N76" s="11">
        <v>10321871</v>
      </c>
      <c r="O76" s="11">
        <v>10679838</v>
      </c>
      <c r="P76" s="11">
        <v>-357967</v>
      </c>
    </row>
    <row r="77" spans="1:16">
      <c r="A77" s="24">
        <v>2015</v>
      </c>
      <c r="B77" s="24">
        <v>1916451</v>
      </c>
      <c r="C77" s="24">
        <v>207421</v>
      </c>
      <c r="D77" s="24">
        <v>1709030</v>
      </c>
      <c r="E77" s="24">
        <v>2294727</v>
      </c>
      <c r="F77" s="24">
        <v>246191</v>
      </c>
      <c r="G77" s="24">
        <v>2048597</v>
      </c>
      <c r="H77" s="24">
        <v>2015309</v>
      </c>
      <c r="K77" s="11" t="s">
        <v>120</v>
      </c>
      <c r="L77" s="11">
        <v>-4.9000000000000004</v>
      </c>
      <c r="M77" s="11">
        <v>-94822</v>
      </c>
      <c r="N77" s="11">
        <v>9774026</v>
      </c>
      <c r="O77" s="11">
        <v>10079715</v>
      </c>
      <c r="P77" s="11">
        <v>-305689</v>
      </c>
    </row>
    <row r="78" spans="1:16">
      <c r="A78" s="24">
        <v>2016</v>
      </c>
      <c r="B78" s="24">
        <v>1991645</v>
      </c>
      <c r="C78" s="24">
        <v>217015</v>
      </c>
      <c r="D78" s="24">
        <v>1774630</v>
      </c>
      <c r="E78" s="24">
        <v>2338825</v>
      </c>
      <c r="F78" s="24">
        <v>247891</v>
      </c>
      <c r="G78" s="24">
        <v>2091027</v>
      </c>
      <c r="H78" s="24">
        <v>2054688</v>
      </c>
      <c r="K78" s="11" t="s">
        <v>121</v>
      </c>
      <c r="L78" s="11">
        <v>-5.4</v>
      </c>
      <c r="M78" s="11">
        <v>-108497</v>
      </c>
      <c r="N78" s="11">
        <v>11234536</v>
      </c>
      <c r="O78" s="11">
        <v>11068407</v>
      </c>
      <c r="P78" s="11">
        <v>166129</v>
      </c>
    </row>
    <row r="79" spans="1:16">
      <c r="A79" s="24">
        <v>2017</v>
      </c>
      <c r="B79" s="24">
        <v>2082482</v>
      </c>
      <c r="C79" s="24">
        <v>225718</v>
      </c>
      <c r="D79" s="24">
        <v>1856764</v>
      </c>
      <c r="E79" s="24">
        <v>2400956</v>
      </c>
      <c r="F79" s="24">
        <v>252598</v>
      </c>
      <c r="G79" s="24">
        <v>2148512</v>
      </c>
      <c r="H79" s="24">
        <v>2112002</v>
      </c>
      <c r="K79" s="11" t="s">
        <v>122</v>
      </c>
      <c r="L79" s="11">
        <v>-3.5</v>
      </c>
      <c r="M79" s="11">
        <v>-72751</v>
      </c>
      <c r="N79" s="11">
        <v>11101355</v>
      </c>
      <c r="O79" s="11">
        <v>11162310</v>
      </c>
      <c r="P79" s="11">
        <v>-60955</v>
      </c>
    </row>
    <row r="80" spans="1:16">
      <c r="A80" s="24">
        <v>2018</v>
      </c>
      <c r="B80" s="24">
        <v>2152304</v>
      </c>
      <c r="C80" s="24">
        <v>232015</v>
      </c>
      <c r="D80" s="24">
        <v>1920289</v>
      </c>
      <c r="E80" s="24">
        <v>2434694</v>
      </c>
      <c r="F80" s="24">
        <v>257926</v>
      </c>
      <c r="G80" s="24">
        <v>2176864</v>
      </c>
      <c r="H80" s="24">
        <v>2138981</v>
      </c>
      <c r="K80" s="11" t="s">
        <v>123</v>
      </c>
      <c r="L80" s="11">
        <v>-3.9</v>
      </c>
      <c r="M80" s="11">
        <v>-84521</v>
      </c>
      <c r="N80" s="11">
        <v>11361637</v>
      </c>
      <c r="O80" s="11">
        <v>11415472</v>
      </c>
      <c r="P80" s="11">
        <v>-53835</v>
      </c>
    </row>
    <row r="81" spans="1:16">
      <c r="A81" s="24">
        <v>2019</v>
      </c>
      <c r="B81" s="24">
        <v>2233921</v>
      </c>
      <c r="C81" s="24">
        <v>238213</v>
      </c>
      <c r="D81" s="24">
        <v>1995708</v>
      </c>
      <c r="E81" s="24">
        <v>2474245</v>
      </c>
      <c r="F81" s="24">
        <v>259214</v>
      </c>
      <c r="G81" s="24">
        <v>2215185</v>
      </c>
      <c r="H81" s="24">
        <v>2176776</v>
      </c>
      <c r="K81" s="11" t="s">
        <v>124</v>
      </c>
      <c r="L81" s="11">
        <v>-2.7</v>
      </c>
      <c r="M81" s="11">
        <v>-60046</v>
      </c>
      <c r="N81" s="11">
        <v>11549931</v>
      </c>
      <c r="O81" s="11">
        <v>11795536</v>
      </c>
      <c r="P81" s="11">
        <v>-245605</v>
      </c>
    </row>
    <row r="82" spans="1:16">
      <c r="A82" s="24">
        <v>2020</v>
      </c>
      <c r="B82" s="24">
        <v>2103486</v>
      </c>
      <c r="C82" s="24">
        <v>206331</v>
      </c>
      <c r="D82" s="24">
        <v>1897155</v>
      </c>
      <c r="E82" s="24">
        <v>2219474</v>
      </c>
      <c r="F82" s="24">
        <v>221601</v>
      </c>
      <c r="G82" s="24">
        <v>1998231</v>
      </c>
      <c r="H82" s="24">
        <v>1961586</v>
      </c>
      <c r="K82" s="11" t="s">
        <v>125</v>
      </c>
      <c r="L82" s="11">
        <v>-2.9</v>
      </c>
      <c r="M82" s="11">
        <v>-61718</v>
      </c>
      <c r="N82" s="11">
        <v>13096140</v>
      </c>
      <c r="O82" s="11">
        <v>13292379</v>
      </c>
      <c r="P82" s="11">
        <v>-196239</v>
      </c>
    </row>
    <row r="83" spans="1:16">
      <c r="A83" s="24">
        <v>2021</v>
      </c>
      <c r="B83" s="24">
        <v>2285400</v>
      </c>
      <c r="C83" s="24">
        <v>237468</v>
      </c>
      <c r="D83" s="24">
        <v>2047932</v>
      </c>
      <c r="E83" s="24">
        <v>2409815</v>
      </c>
      <c r="F83" s="24">
        <v>240260</v>
      </c>
      <c r="G83" s="24">
        <v>2169937</v>
      </c>
      <c r="H83" s="24">
        <v>2133814</v>
      </c>
      <c r="K83" s="11" t="s">
        <v>126</v>
      </c>
      <c r="L83" s="11">
        <v>-0.4</v>
      </c>
      <c r="M83" s="11">
        <v>-9986</v>
      </c>
      <c r="N83" s="11">
        <v>13015895</v>
      </c>
      <c r="O83" s="11">
        <v>13299751</v>
      </c>
      <c r="P83" s="11">
        <v>-283856</v>
      </c>
    </row>
    <row r="84" spans="1:16">
      <c r="A84" s="24">
        <v>2022</v>
      </c>
      <c r="B84" s="24">
        <v>2526428</v>
      </c>
      <c r="C84" s="24">
        <v>260346</v>
      </c>
      <c r="D84" s="24">
        <v>2266082</v>
      </c>
      <c r="E84" s="24">
        <v>2526428</v>
      </c>
      <c r="F84" s="24">
        <v>260346</v>
      </c>
      <c r="G84" s="24">
        <v>2266082</v>
      </c>
      <c r="H84" s="24">
        <v>2229461</v>
      </c>
      <c r="K84" s="11" t="s">
        <v>127</v>
      </c>
      <c r="L84" s="11">
        <v>-2.1</v>
      </c>
      <c r="M84" s="11">
        <v>-53095</v>
      </c>
      <c r="N84" s="11">
        <v>14006364</v>
      </c>
      <c r="O84" s="11">
        <v>14304423</v>
      </c>
      <c r="P84" s="11">
        <v>-298059</v>
      </c>
    </row>
    <row r="85" spans="1:16">
      <c r="A85" s="24">
        <v>2023</v>
      </c>
      <c r="B85" s="24">
        <v>2711185</v>
      </c>
      <c r="C85" s="24">
        <v>255925</v>
      </c>
      <c r="D85" s="24">
        <v>2455260</v>
      </c>
      <c r="E85" s="24">
        <v>2536460</v>
      </c>
      <c r="F85" s="24">
        <v>262348</v>
      </c>
      <c r="G85" s="24">
        <v>2274112</v>
      </c>
      <c r="H85" s="24">
        <v>2241859</v>
      </c>
      <c r="K85" s="11" t="s">
        <v>128</v>
      </c>
      <c r="L85" s="11">
        <v>-3.5</v>
      </c>
      <c r="M85" s="11">
        <v>-95122</v>
      </c>
      <c r="N85" s="11">
        <v>13595013</v>
      </c>
      <c r="O85" s="11">
        <v>13965975</v>
      </c>
      <c r="P85" s="11">
        <v>-370962</v>
      </c>
    </row>
    <row r="86" spans="1:16">
      <c r="A86" s="24">
        <v>2024</v>
      </c>
      <c r="B86" s="24">
        <v>2850989</v>
      </c>
      <c r="C86" s="24">
        <v>282686</v>
      </c>
      <c r="D86" s="24">
        <v>2568303</v>
      </c>
      <c r="E86" s="24">
        <v>2564378</v>
      </c>
      <c r="F86" s="24">
        <v>265500</v>
      </c>
      <c r="G86" s="24">
        <v>2298878</v>
      </c>
      <c r="H86" s="24">
        <v>2269215</v>
      </c>
      <c r="K86" s="11" t="s">
        <v>129</v>
      </c>
      <c r="L86" s="11">
        <v>-2.7</v>
      </c>
      <c r="M86" s="11">
        <v>-75729</v>
      </c>
      <c r="N86" s="11">
        <v>14516475</v>
      </c>
      <c r="O86" s="11">
        <v>14796533</v>
      </c>
      <c r="P86" s="11">
        <v>-280058</v>
      </c>
    </row>
    <row r="87" spans="1:16">
      <c r="M87" s="11" t="s">
        <v>27</v>
      </c>
    </row>
    <row r="88" spans="1:16">
      <c r="M88" s="11" t="s">
        <v>27</v>
      </c>
    </row>
    <row r="89" spans="1:16">
      <c r="M89" s="11" t="s">
        <v>27</v>
      </c>
    </row>
    <row r="90" spans="1:16">
      <c r="M90" s="11" t="s">
        <v>27</v>
      </c>
    </row>
    <row r="91" spans="1:16">
      <c r="M91" s="11" t="s">
        <v>27</v>
      </c>
    </row>
    <row r="92" spans="1:16">
      <c r="M92" s="11" t="s">
        <v>27</v>
      </c>
    </row>
    <row r="93" spans="1:16">
      <c r="M93" s="11" t="s">
        <v>27</v>
      </c>
    </row>
    <row r="94" spans="1:16">
      <c r="M94" s="11" t="s">
        <v>27</v>
      </c>
    </row>
    <row r="95" spans="1:16">
      <c r="M95" s="11" t="s">
        <v>27</v>
      </c>
    </row>
    <row r="96" spans="1:16">
      <c r="M96" s="11" t="s">
        <v>27</v>
      </c>
    </row>
    <row r="97" spans="13:13">
      <c r="M97" s="11" t="s">
        <v>27</v>
      </c>
    </row>
    <row r="98" spans="13:13">
      <c r="M98" s="11" t="s">
        <v>27</v>
      </c>
    </row>
    <row r="99" spans="13:13">
      <c r="M99" s="11" t="s">
        <v>27</v>
      </c>
    </row>
    <row r="100" spans="13:13">
      <c r="M100" s="11" t="s">
        <v>27</v>
      </c>
    </row>
    <row r="101" spans="13:13">
      <c r="M101" s="11" t="s">
        <v>27</v>
      </c>
    </row>
    <row r="102" spans="13:13">
      <c r="M102" s="11" t="s">
        <v>27</v>
      </c>
    </row>
    <row r="103" spans="13:13">
      <c r="M103" s="11" t="s">
        <v>27</v>
      </c>
    </row>
    <row r="104" spans="13:13">
      <c r="M104" s="11" t="s">
        <v>27</v>
      </c>
    </row>
    <row r="105" spans="13:13">
      <c r="M105" s="11" t="s">
        <v>27</v>
      </c>
    </row>
    <row r="106" spans="13:13">
      <c r="M106" s="11" t="s">
        <v>27</v>
      </c>
    </row>
    <row r="107" spans="13:13">
      <c r="M107" s="11" t="s">
        <v>27</v>
      </c>
    </row>
    <row r="108" spans="13:13">
      <c r="M108" s="11" t="s">
        <v>27</v>
      </c>
    </row>
    <row r="109" spans="13:13">
      <c r="M109" s="11" t="s">
        <v>27</v>
      </c>
    </row>
    <row r="110" spans="13:13">
      <c r="M110" s="11" t="s">
        <v>27</v>
      </c>
    </row>
    <row r="111" spans="13:13">
      <c r="M111" s="11" t="s">
        <v>27</v>
      </c>
    </row>
    <row r="112" spans="13:13">
      <c r="M112" s="11" t="s">
        <v>27</v>
      </c>
    </row>
    <row r="113" spans="13:13">
      <c r="M113" s="11" t="s">
        <v>27</v>
      </c>
    </row>
    <row r="114" spans="13:13">
      <c r="M114" s="11" t="s">
        <v>27</v>
      </c>
    </row>
    <row r="115" spans="13:13">
      <c r="M115" s="11" t="s">
        <v>27</v>
      </c>
    </row>
    <row r="116" spans="13:13">
      <c r="M116" s="11" t="s">
        <v>27</v>
      </c>
    </row>
    <row r="117" spans="13:13">
      <c r="M117" s="11" t="s">
        <v>27</v>
      </c>
    </row>
    <row r="118" spans="13:13">
      <c r="M118" s="11" t="s">
        <v>27</v>
      </c>
    </row>
    <row r="119" spans="13:13">
      <c r="M119" s="11" t="s">
        <v>27</v>
      </c>
    </row>
    <row r="120" spans="13:13">
      <c r="M120" s="11" t="s">
        <v>27</v>
      </c>
    </row>
    <row r="121" spans="13:13">
      <c r="M121" s="11" t="s">
        <v>27</v>
      </c>
    </row>
    <row r="122" spans="13:13">
      <c r="M122" s="11" t="s">
        <v>27</v>
      </c>
    </row>
    <row r="123" spans="13:13">
      <c r="M123" s="11">
        <v>-15</v>
      </c>
    </row>
    <row r="124" spans="13:13">
      <c r="M124" s="11">
        <v>-8</v>
      </c>
    </row>
    <row r="125" spans="13:13">
      <c r="M125" s="11">
        <v>-17</v>
      </c>
    </row>
    <row r="126" spans="13:13">
      <c r="M126" s="11">
        <v>-50</v>
      </c>
    </row>
    <row r="127" spans="13:13">
      <c r="M127" s="11">
        <v>41</v>
      </c>
    </row>
    <row r="128" spans="13:13">
      <c r="M128" s="11">
        <v>83</v>
      </c>
    </row>
    <row r="129" spans="13:13">
      <c r="M129" s="11">
        <v>44</v>
      </c>
    </row>
    <row r="130" spans="13:13">
      <c r="M130" s="11">
        <v>100</v>
      </c>
    </row>
    <row r="131" spans="13:13">
      <c r="M131" s="11">
        <v>44</v>
      </c>
    </row>
    <row r="132" spans="13:13">
      <c r="M132" s="11">
        <v>94</v>
      </c>
    </row>
    <row r="133" spans="13:13">
      <c r="M133" s="11">
        <v>54</v>
      </c>
    </row>
    <row r="134" spans="13:13">
      <c r="M134" s="11">
        <v>99</v>
      </c>
    </row>
    <row r="135" spans="13:13">
      <c r="M135" s="11">
        <v>158</v>
      </c>
    </row>
    <row r="136" spans="13:13">
      <c r="M136" s="11">
        <v>87</v>
      </c>
    </row>
    <row r="137" spans="13:13">
      <c r="M137" s="11">
        <v>102</v>
      </c>
    </row>
    <row r="138" spans="13:13">
      <c r="M138" s="11">
        <v>47</v>
      </c>
    </row>
    <row r="139" spans="13:13">
      <c r="M139" s="11">
        <v>73</v>
      </c>
    </row>
    <row r="140" spans="13:13">
      <c r="M140" s="11">
        <v>95</v>
      </c>
    </row>
    <row r="141" spans="13:13">
      <c r="M141" s="11">
        <v>33</v>
      </c>
    </row>
    <row r="142" spans="13:13">
      <c r="M142" s="11">
        <v>6</v>
      </c>
    </row>
    <row r="143" spans="13:13">
      <c r="M143" s="11">
        <v>-6</v>
      </c>
    </row>
    <row r="144" spans="13:13">
      <c r="M144" s="11">
        <v>-45</v>
      </c>
    </row>
    <row r="145" spans="13:13">
      <c r="M145" s="11">
        <v>-100</v>
      </c>
    </row>
    <row r="146" spans="13:13">
      <c r="M146" s="11">
        <v>-45</v>
      </c>
    </row>
    <row r="147" spans="13:13">
      <c r="M147" s="11">
        <v>36</v>
      </c>
    </row>
    <row r="148" spans="13:13">
      <c r="M148" s="11">
        <v>-3</v>
      </c>
    </row>
    <row r="149" spans="13:13">
      <c r="M149" s="11">
        <v>31</v>
      </c>
    </row>
    <row r="150" spans="13:13">
      <c r="M150" s="11">
        <v>30</v>
      </c>
    </row>
    <row r="151" spans="13:13">
      <c r="M151" s="11">
        <v>58</v>
      </c>
    </row>
    <row r="152" spans="13:13">
      <c r="M152" s="11">
        <v>98</v>
      </c>
    </row>
    <row r="153" spans="13:13">
      <c r="M153" s="11">
        <v>8</v>
      </c>
    </row>
    <row r="154" spans="13:13">
      <c r="M154" s="11">
        <v>38</v>
      </c>
    </row>
    <row r="155" spans="13:13">
      <c r="M155" s="11">
        <v>112</v>
      </c>
    </row>
    <row r="156" spans="13:13">
      <c r="M156" s="11">
        <v>77</v>
      </c>
    </row>
    <row r="157" spans="13:13">
      <c r="M157" s="11">
        <v>-15</v>
      </c>
    </row>
    <row r="158" spans="13:13">
      <c r="M158" s="11">
        <v>1</v>
      </c>
    </row>
    <row r="159" spans="13:13">
      <c r="M159" s="11">
        <v>-34</v>
      </c>
    </row>
    <row r="160" spans="13:13">
      <c r="M160" s="11">
        <v>-58</v>
      </c>
    </row>
    <row r="161" spans="13:13">
      <c r="M161" s="11">
        <v>-163</v>
      </c>
    </row>
    <row r="162" spans="13:13">
      <c r="M162" s="11">
        <v>-69</v>
      </c>
    </row>
    <row r="163" spans="13:13">
      <c r="M163" s="11">
        <v>-3</v>
      </c>
    </row>
    <row r="164" spans="13:13">
      <c r="M164" s="11">
        <v>10</v>
      </c>
    </row>
    <row r="165" spans="13:13">
      <c r="M165" s="11">
        <v>-84</v>
      </c>
    </row>
    <row r="166" spans="13:13">
      <c r="M166" s="11">
        <v>43</v>
      </c>
    </row>
    <row r="167" spans="13:13">
      <c r="M167" s="11">
        <v>6</v>
      </c>
    </row>
    <row r="168" spans="13:13">
      <c r="M168" s="11">
        <v>-8</v>
      </c>
    </row>
    <row r="169" spans="13:13">
      <c r="M169" s="11">
        <v>-62</v>
      </c>
    </row>
    <row r="170" spans="13:13">
      <c r="M170" s="11">
        <v>216</v>
      </c>
    </row>
    <row r="171" spans="13:13">
      <c r="M171" s="11">
        <v>50</v>
      </c>
    </row>
    <row r="172" spans="13:13">
      <c r="M172" s="11">
        <v>-35</v>
      </c>
    </row>
    <row r="173" spans="13:13">
      <c r="M173" s="11">
        <v>-58</v>
      </c>
    </row>
    <row r="174" spans="13:13">
      <c r="M174" s="11">
        <v>-230</v>
      </c>
    </row>
    <row r="175" spans="13:13">
      <c r="M175" s="11">
        <v>-144</v>
      </c>
    </row>
    <row r="176" spans="13:13">
      <c r="M176" s="11">
        <v>-58</v>
      </c>
    </row>
    <row r="177" spans="13:13">
      <c r="M177" s="11">
        <v>-49</v>
      </c>
    </row>
    <row r="178" spans="13:13">
      <c r="M178" s="11">
        <v>-21</v>
      </c>
    </row>
    <row r="179" spans="13:13">
      <c r="M179" s="11">
        <v>4</v>
      </c>
    </row>
    <row r="180" spans="13:13">
      <c r="M180" s="11">
        <v>145</v>
      </c>
    </row>
    <row r="181" spans="13:13">
      <c r="M181" s="11">
        <v>153</v>
      </c>
    </row>
    <row r="182" spans="13:13">
      <c r="M182" s="11">
        <v>137</v>
      </c>
    </row>
    <row r="183" spans="13:13">
      <c r="M183" s="11">
        <v>273</v>
      </c>
    </row>
    <row r="184" spans="13:13">
      <c r="M184" s="11">
        <v>164</v>
      </c>
    </row>
    <row r="185" spans="13:13">
      <c r="M185" s="11">
        <v>95</v>
      </c>
    </row>
    <row r="186" spans="13:13">
      <c r="M186" s="11">
        <v>237</v>
      </c>
    </row>
    <row r="187" spans="13:13">
      <c r="M187" s="11">
        <v>75</v>
      </c>
    </row>
    <row r="188" spans="13:13">
      <c r="M188" s="11">
        <v>327</v>
      </c>
    </row>
    <row r="189" spans="13:13">
      <c r="M189" s="11">
        <v>385</v>
      </c>
    </row>
    <row r="190" spans="13:13">
      <c r="M190" s="11">
        <v>284</v>
      </c>
    </row>
    <row r="191" spans="13:13">
      <c r="M191" s="11">
        <v>-8</v>
      </c>
    </row>
    <row r="192" spans="13:13">
      <c r="M192" s="11">
        <v>201</v>
      </c>
    </row>
    <row r="193" spans="13:13">
      <c r="M193" s="11">
        <v>-146</v>
      </c>
    </row>
    <row r="194" spans="13:13">
      <c r="M194" s="11">
        <v>39</v>
      </c>
    </row>
    <row r="195" spans="13:13">
      <c r="M195" s="11">
        <v>-419</v>
      </c>
    </row>
    <row r="196" spans="13:13">
      <c r="M196" s="11">
        <v>-73</v>
      </c>
    </row>
    <row r="197" spans="13:13">
      <c r="M197" s="11">
        <v>-266</v>
      </c>
    </row>
    <row r="198" spans="13:13">
      <c r="M198" s="11">
        <v>-388</v>
      </c>
    </row>
    <row r="199" spans="13:13">
      <c r="M199" s="11">
        <v>-909</v>
      </c>
    </row>
    <row r="200" spans="13:13">
      <c r="M200" s="11">
        <v>-916</v>
      </c>
    </row>
    <row r="201" spans="13:13">
      <c r="M201" s="11">
        <v>-718</v>
      </c>
    </row>
    <row r="202" spans="13:13">
      <c r="M202" s="11">
        <v>-831</v>
      </c>
    </row>
    <row r="203" spans="13:13">
      <c r="M203" s="11">
        <v>-631</v>
      </c>
    </row>
    <row r="204" spans="13:13">
      <c r="M204" s="11">
        <v>-439</v>
      </c>
    </row>
    <row r="205" spans="13:13">
      <c r="M205" s="11">
        <v>-537</v>
      </c>
    </row>
    <row r="206" spans="13:13">
      <c r="M206" s="11">
        <v>-145</v>
      </c>
    </row>
    <row r="207" spans="13:13">
      <c r="M207" s="11">
        <v>-112</v>
      </c>
    </row>
    <row r="208" spans="13:13">
      <c r="M208" s="11">
        <v>-451</v>
      </c>
    </row>
    <row r="209" spans="13:13">
      <c r="M209" s="11">
        <v>-195</v>
      </c>
    </row>
    <row r="210" spans="13:13">
      <c r="M210" s="11">
        <v>-258</v>
      </c>
    </row>
    <row r="211" spans="13:13">
      <c r="M211" s="11">
        <v>-666</v>
      </c>
    </row>
    <row r="212" spans="13:13">
      <c r="M212" s="11">
        <v>-596</v>
      </c>
    </row>
    <row r="213" spans="13:13">
      <c r="M213" s="11">
        <v>610</v>
      </c>
    </row>
    <row r="214" spans="13:13">
      <c r="M214" s="11">
        <v>354</v>
      </c>
    </row>
    <row r="215" spans="13:13">
      <c r="M215" s="11">
        <v>-398</v>
      </c>
    </row>
    <row r="216" spans="13:13">
      <c r="M216" s="11">
        <v>175</v>
      </c>
    </row>
    <row r="217" spans="13:13">
      <c r="M217" s="11">
        <v>520</v>
      </c>
    </row>
    <row r="218" spans="13:13">
      <c r="M218" s="11">
        <v>540</v>
      </c>
    </row>
    <row r="219" spans="13:13">
      <c r="M219" s="11">
        <v>-930</v>
      </c>
    </row>
    <row r="220" spans="13:13">
      <c r="M220" s="11">
        <v>-416</v>
      </c>
    </row>
    <row r="221" spans="13:13">
      <c r="M221" s="11">
        <v>561</v>
      </c>
    </row>
    <row r="222" spans="13:13">
      <c r="M222" s="11">
        <v>-168</v>
      </c>
    </row>
    <row r="223" spans="13:13">
      <c r="M223" s="11">
        <v>-543</v>
      </c>
    </row>
    <row r="224" spans="13:13">
      <c r="M224" s="11">
        <v>-745</v>
      </c>
    </row>
    <row r="225" spans="13:13">
      <c r="M225" s="11">
        <v>1079</v>
      </c>
    </row>
    <row r="226" spans="13:13">
      <c r="M226" s="11">
        <v>2013</v>
      </c>
    </row>
    <row r="227" spans="13:13">
      <c r="M227" s="11">
        <v>2536</v>
      </c>
    </row>
    <row r="228" spans="13:13">
      <c r="M228" s="11">
        <v>1103</v>
      </c>
    </row>
    <row r="229" spans="13:13">
      <c r="M229" s="11">
        <v>112</v>
      </c>
    </row>
    <row r="230" spans="13:13">
      <c r="M230" s="11">
        <v>1163</v>
      </c>
    </row>
    <row r="231" spans="13:13">
      <c r="M231" s="11">
        <v>808</v>
      </c>
    </row>
    <row r="232" spans="13:13">
      <c r="M232" s="11">
        <v>-637</v>
      </c>
    </row>
    <row r="233" spans="13:13">
      <c r="M233" s="11">
        <v>324</v>
      </c>
    </row>
    <row r="234" spans="13:13">
      <c r="M234" s="11">
        <v>1851</v>
      </c>
    </row>
    <row r="235" spans="13:13">
      <c r="M235" s="11">
        <v>1021</v>
      </c>
    </row>
    <row r="236" spans="13:13">
      <c r="M236" s="11">
        <v>-1086</v>
      </c>
    </row>
    <row r="237" spans="13:13">
      <c r="M237" s="11">
        <v>771</v>
      </c>
    </row>
    <row r="238" spans="13:13">
      <c r="M238" s="11">
        <v>727</v>
      </c>
    </row>
    <row r="239" spans="13:13">
      <c r="M239" s="11">
        <v>330</v>
      </c>
    </row>
    <row r="240" spans="13:13">
      <c r="M240" s="11">
        <v>-1455</v>
      </c>
    </row>
    <row r="241" spans="13:13">
      <c r="M241" s="11">
        <v>-691</v>
      </c>
    </row>
    <row r="242" spans="13:13">
      <c r="M242" s="11">
        <v>743</v>
      </c>
    </row>
    <row r="243" spans="13:13">
      <c r="M243" s="11">
        <v>-1546</v>
      </c>
    </row>
    <row r="244" spans="13:13">
      <c r="M244" s="11">
        <v>30</v>
      </c>
    </row>
    <row r="245" spans="13:13">
      <c r="M245" s="11">
        <v>542</v>
      </c>
    </row>
    <row r="246" spans="13:13">
      <c r="M246" s="11">
        <v>721</v>
      </c>
    </row>
    <row r="247" spans="13:13">
      <c r="M247" s="11">
        <v>-227</v>
      </c>
    </row>
    <row r="248" spans="13:13">
      <c r="M248" s="11">
        <v>-827</v>
      </c>
    </row>
    <row r="249" spans="13:13">
      <c r="M249" s="11">
        <v>-1813</v>
      </c>
    </row>
    <row r="250" spans="13:13">
      <c r="M250" s="11">
        <v>-421</v>
      </c>
    </row>
    <row r="251" spans="13:13">
      <c r="M251" s="11">
        <v>-173</v>
      </c>
    </row>
    <row r="252" spans="13:13">
      <c r="M252" s="11">
        <v>-1682</v>
      </c>
    </row>
    <row r="253" spans="13:13">
      <c r="M253" s="11">
        <v>-2177</v>
      </c>
    </row>
    <row r="254" spans="13:13">
      <c r="M254" s="11">
        <v>-2570</v>
      </c>
    </row>
    <row r="255" spans="13:13">
      <c r="M255" s="11">
        <v>-4063</v>
      </c>
    </row>
    <row r="256" spans="13:13">
      <c r="M256" s="11">
        <v>-4061</v>
      </c>
    </row>
    <row r="257" spans="13:13">
      <c r="M257" s="11">
        <v>-4354</v>
      </c>
    </row>
    <row r="258" spans="13:13">
      <c r="M258" s="11">
        <v>-5794</v>
      </c>
    </row>
    <row r="259" spans="13:13">
      <c r="M259" s="11">
        <v>-5528</v>
      </c>
    </row>
    <row r="260" spans="13:13">
      <c r="M260" s="11">
        <v>-6529</v>
      </c>
    </row>
    <row r="261" spans="13:13">
      <c r="M261" s="11">
        <v>-7226</v>
      </c>
    </row>
    <row r="262" spans="13:13">
      <c r="M262" s="11">
        <v>-4164</v>
      </c>
    </row>
    <row r="263" spans="13:13">
      <c r="M263" s="11">
        <v>-6419</v>
      </c>
    </row>
    <row r="264" spans="13:13">
      <c r="M264" s="11">
        <v>-6452</v>
      </c>
    </row>
    <row r="265" spans="13:13">
      <c r="M265" s="11">
        <v>-4281</v>
      </c>
    </row>
    <row r="266" spans="13:13">
      <c r="M266" s="11">
        <v>-1823</v>
      </c>
    </row>
    <row r="267" spans="13:13">
      <c r="M267" s="11">
        <v>-3570</v>
      </c>
    </row>
    <row r="268" spans="13:13">
      <c r="M268" s="11">
        <v>-1913</v>
      </c>
    </row>
    <row r="269" spans="13:13">
      <c r="M269" s="11">
        <v>-2647</v>
      </c>
    </row>
    <row r="270" spans="13:13">
      <c r="M270" s="11">
        <v>439</v>
      </c>
    </row>
    <row r="271" spans="13:13">
      <c r="M271" s="11">
        <v>-2650</v>
      </c>
    </row>
    <row r="272" spans="13:13">
      <c r="M272" s="11">
        <v>-3033</v>
      </c>
    </row>
    <row r="273" spans="13:13">
      <c r="M273" s="11">
        <v>-3418</v>
      </c>
    </row>
    <row r="274" spans="13:13">
      <c r="M274" s="11">
        <v>-284</v>
      </c>
    </row>
    <row r="275" spans="13:13">
      <c r="M275" s="11">
        <v>-1949</v>
      </c>
    </row>
    <row r="276" spans="13:13">
      <c r="M276" s="11">
        <v>-3580</v>
      </c>
    </row>
    <row r="277" spans="13:13">
      <c r="M277" s="11">
        <v>-2260</v>
      </c>
    </row>
    <row r="278" spans="13:13">
      <c r="M278" s="11">
        <v>-312</v>
      </c>
    </row>
    <row r="279" spans="13:13">
      <c r="M279" s="11">
        <v>-679</v>
      </c>
    </row>
    <row r="280" spans="13:13">
      <c r="M280" s="11">
        <v>-2270</v>
      </c>
    </row>
    <row r="281" spans="13:13">
      <c r="M281" s="11">
        <v>444</v>
      </c>
    </row>
    <row r="282" spans="13:13">
      <c r="M282" s="11">
        <v>988</v>
      </c>
    </row>
    <row r="283" spans="13:13">
      <c r="M283" s="11">
        <v>1907</v>
      </c>
    </row>
    <row r="284" spans="13:13">
      <c r="M284" s="11">
        <v>-3622</v>
      </c>
    </row>
    <row r="285" spans="13:13">
      <c r="M285" s="11">
        <v>-2108</v>
      </c>
    </row>
    <row r="286" spans="13:13">
      <c r="M286" s="11">
        <v>579</v>
      </c>
    </row>
    <row r="287" spans="13:13">
      <c r="M287" s="11">
        <v>-385</v>
      </c>
    </row>
    <row r="288" spans="13:13">
      <c r="M288" s="11">
        <v>-1792</v>
      </c>
    </row>
    <row r="289" spans="13:13">
      <c r="M289" s="11">
        <v>-868</v>
      </c>
    </row>
    <row r="290" spans="13:13">
      <c r="M290" s="11">
        <v>642</v>
      </c>
    </row>
    <row r="291" spans="13:13">
      <c r="M291" s="11">
        <v>601</v>
      </c>
    </row>
    <row r="292" spans="13:13">
      <c r="M292" s="11">
        <v>-633</v>
      </c>
    </row>
    <row r="293" spans="13:13">
      <c r="M293" s="11">
        <v>-784</v>
      </c>
    </row>
    <row r="294" spans="13:13">
      <c r="M294" s="11">
        <v>-514</v>
      </c>
    </row>
    <row r="295" spans="13:13">
      <c r="M295" s="11">
        <v>-3329</v>
      </c>
    </row>
    <row r="296" spans="13:13">
      <c r="M296" s="11">
        <v>-1671</v>
      </c>
    </row>
    <row r="297" spans="13:13">
      <c r="M297" s="11">
        <v>1566</v>
      </c>
    </row>
    <row r="298" spans="13:13">
      <c r="M298" s="11">
        <v>620</v>
      </c>
    </row>
    <row r="299" spans="13:13">
      <c r="M299" s="11">
        <v>-6312</v>
      </c>
    </row>
    <row r="300" spans="13:13">
      <c r="M300" s="11">
        <v>-7004</v>
      </c>
    </row>
    <row r="301" spans="13:13">
      <c r="M301" s="11">
        <v>-4243</v>
      </c>
    </row>
    <row r="302" spans="13:13">
      <c r="M302" s="11">
        <v>-4502</v>
      </c>
    </row>
    <row r="303" spans="13:13">
      <c r="M303" s="11">
        <v>-2444</v>
      </c>
    </row>
    <row r="304" spans="13:13">
      <c r="M304" s="11">
        <v>-5321</v>
      </c>
    </row>
    <row r="305" spans="13:13">
      <c r="M305" s="11">
        <v>-4661</v>
      </c>
    </row>
    <row r="306" spans="13:13">
      <c r="M306" s="11">
        <v>-7731</v>
      </c>
    </row>
    <row r="307" spans="13:13">
      <c r="M307" s="11">
        <v>-1491</v>
      </c>
    </row>
    <row r="308" spans="13:13">
      <c r="M308" s="11">
        <v>-8081</v>
      </c>
    </row>
    <row r="309" spans="13:13">
      <c r="M309" s="11">
        <v>-4001</v>
      </c>
    </row>
    <row r="310" spans="13:13">
      <c r="M310" s="11">
        <v>-6751</v>
      </c>
    </row>
    <row r="311" spans="13:13">
      <c r="M311" s="11">
        <v>-3584</v>
      </c>
    </row>
    <row r="312" spans="13:13">
      <c r="M312" s="11">
        <v>-9890</v>
      </c>
    </row>
    <row r="313" spans="13:13">
      <c r="M313" s="11">
        <v>-4100</v>
      </c>
    </row>
    <row r="314" spans="13:13">
      <c r="M314" s="11">
        <v>-5939</v>
      </c>
    </row>
    <row r="315" spans="13:13">
      <c r="M315" s="11">
        <v>-1043</v>
      </c>
    </row>
    <row r="316" spans="13:13">
      <c r="M316" s="11">
        <v>-8290</v>
      </c>
    </row>
    <row r="317" spans="13:13">
      <c r="M317" s="11">
        <v>-7639</v>
      </c>
    </row>
    <row r="318" spans="13:13">
      <c r="M318" s="11">
        <v>-5969</v>
      </c>
    </row>
    <row r="319" spans="13:13">
      <c r="M319" s="11">
        <v>-6099</v>
      </c>
    </row>
    <row r="320" spans="13:13">
      <c r="M320" s="11">
        <v>-9706</v>
      </c>
    </row>
    <row r="321" spans="13:13">
      <c r="M321" s="11">
        <v>-11104</v>
      </c>
    </row>
    <row r="322" spans="13:13">
      <c r="M322" s="11">
        <v>-3536</v>
      </c>
    </row>
    <row r="323" spans="13:13">
      <c r="M323" s="11">
        <v>-6122</v>
      </c>
    </row>
    <row r="324" spans="13:13">
      <c r="M324" s="11">
        <v>-2552</v>
      </c>
    </row>
    <row r="325" spans="13:13">
      <c r="M325" s="11">
        <v>-10858</v>
      </c>
    </row>
    <row r="326" spans="13:13">
      <c r="M326" s="11">
        <v>-8414</v>
      </c>
    </row>
    <row r="327" spans="13:13">
      <c r="M327" s="11">
        <v>-11392</v>
      </c>
    </row>
    <row r="328" spans="13:13">
      <c r="M328" s="11">
        <v>-11198</v>
      </c>
    </row>
    <row r="329" spans="13:13">
      <c r="M329" s="11">
        <v>-13471</v>
      </c>
    </row>
    <row r="330" spans="13:13">
      <c r="M330" s="11">
        <v>-9870</v>
      </c>
    </row>
    <row r="331" spans="13:13">
      <c r="M331" s="11">
        <v>-14379</v>
      </c>
    </row>
    <row r="332" spans="13:13">
      <c r="M332" s="11">
        <v>-11109</v>
      </c>
    </row>
    <row r="333" spans="13:13">
      <c r="M333" s="11">
        <v>-18073</v>
      </c>
    </row>
    <row r="334" spans="13:13">
      <c r="M334" s="11">
        <v>-14036</v>
      </c>
    </row>
    <row r="335" spans="13:13">
      <c r="M335" s="11">
        <v>-13163</v>
      </c>
    </row>
    <row r="336" spans="13:13">
      <c r="M336" s="11">
        <v>-16906</v>
      </c>
    </row>
    <row r="337" spans="13:13">
      <c r="M337" s="11">
        <v>-15267</v>
      </c>
    </row>
    <row r="338" spans="13:13">
      <c r="M338" s="11">
        <v>-16208</v>
      </c>
    </row>
    <row r="339" spans="13:13">
      <c r="M339" s="11">
        <v>-15291</v>
      </c>
    </row>
    <row r="340" spans="13:13">
      <c r="M340" s="11">
        <v>-14446</v>
      </c>
    </row>
    <row r="341" spans="13:13">
      <c r="M341" s="11">
        <v>-11124</v>
      </c>
    </row>
    <row r="342" spans="13:13">
      <c r="M342" s="11">
        <v>-6658</v>
      </c>
    </row>
    <row r="343" spans="13:13">
      <c r="M343" s="11">
        <v>-10038</v>
      </c>
    </row>
    <row r="344" spans="13:13">
      <c r="M344" s="11">
        <v>-7936</v>
      </c>
    </row>
    <row r="345" spans="13:13">
      <c r="M345" s="11">
        <v>-14743</v>
      </c>
    </row>
    <row r="346" spans="13:13">
      <c r="M346" s="11">
        <v>-11688</v>
      </c>
    </row>
    <row r="347" spans="13:13">
      <c r="M347" s="11">
        <v>-4006</v>
      </c>
    </row>
    <row r="348" spans="13:13">
      <c r="M348" s="11">
        <v>-4163</v>
      </c>
    </row>
    <row r="349" spans="13:13">
      <c r="M349" s="11">
        <v>-13110</v>
      </c>
    </row>
    <row r="350" spans="13:13">
      <c r="M350" s="11">
        <v>-5826</v>
      </c>
    </row>
    <row r="351" spans="13:13">
      <c r="M351" s="11">
        <v>-9225</v>
      </c>
    </row>
    <row r="352" spans="13:13">
      <c r="M352" s="11">
        <v>-15633</v>
      </c>
    </row>
    <row r="353" spans="13:13">
      <c r="M353" s="11">
        <v>-15745</v>
      </c>
    </row>
    <row r="354" spans="13:13">
      <c r="M354" s="11">
        <v>-13303</v>
      </c>
    </row>
    <row r="355" spans="13:13">
      <c r="M355" s="11">
        <v>-20536</v>
      </c>
    </row>
    <row r="356" spans="13:13">
      <c r="M356" s="11">
        <v>-15672</v>
      </c>
    </row>
    <row r="357" spans="13:13">
      <c r="M357" s="11">
        <v>-24856</v>
      </c>
    </row>
    <row r="358" spans="13:13">
      <c r="M358" s="11">
        <v>-21668</v>
      </c>
    </row>
    <row r="359" spans="13:13">
      <c r="M359" s="11">
        <v>-19106</v>
      </c>
    </row>
    <row r="360" spans="13:13">
      <c r="M360" s="11">
        <v>-17041</v>
      </c>
    </row>
    <row r="361" spans="13:13">
      <c r="M361" s="11">
        <v>-29501</v>
      </c>
    </row>
    <row r="362" spans="13:13">
      <c r="M362" s="11">
        <v>-27882</v>
      </c>
    </row>
    <row r="363" spans="13:13">
      <c r="M363" s="11">
        <v>-27346</v>
      </c>
    </row>
    <row r="364" spans="13:13">
      <c r="M364" s="11">
        <v>-12854</v>
      </c>
    </row>
    <row r="365" spans="13:13">
      <c r="M365" s="11">
        <v>-27548</v>
      </c>
    </row>
    <row r="366" spans="13:13">
      <c r="M366" s="11">
        <v>-27074</v>
      </c>
    </row>
    <row r="367" spans="13:13">
      <c r="M367" s="11">
        <v>-28321</v>
      </c>
    </row>
    <row r="368" spans="13:13">
      <c r="M368" s="11">
        <v>-25494</v>
      </c>
    </row>
    <row r="369" spans="13:13">
      <c r="M369" s="11">
        <v>-40140</v>
      </c>
    </row>
    <row r="370" spans="13:13">
      <c r="M370" s="11">
        <v>-14542</v>
      </c>
    </row>
    <row r="371" spans="13:13">
      <c r="M371" s="11">
        <v>-14992</v>
      </c>
    </row>
    <row r="372" spans="13:13">
      <c r="M372" s="11">
        <v>-20810</v>
      </c>
    </row>
    <row r="373" spans="13:13">
      <c r="M373" s="11">
        <v>-24538</v>
      </c>
    </row>
    <row r="374" spans="13:13">
      <c r="M374" s="11">
        <v>-12411</v>
      </c>
    </row>
    <row r="375" spans="13:13">
      <c r="M375" s="11">
        <v>-19934</v>
      </c>
    </row>
    <row r="376" spans="13:13">
      <c r="M376" s="11">
        <v>-18476</v>
      </c>
    </row>
    <row r="377" spans="13:13">
      <c r="M377" s="11">
        <v>-24647</v>
      </c>
    </row>
    <row r="378" spans="13:13">
      <c r="M378" s="11">
        <v>-21464</v>
      </c>
    </row>
    <row r="379" spans="13:13">
      <c r="M379" s="11">
        <v>-27618</v>
      </c>
    </row>
    <row r="380" spans="13:13">
      <c r="M380" s="11">
        <v>-14206</v>
      </c>
    </row>
    <row r="381" spans="13:13">
      <c r="M381" s="11">
        <v>-20310</v>
      </c>
    </row>
    <row r="382" spans="13:13">
      <c r="M382" s="11">
        <v>2088</v>
      </c>
    </row>
    <row r="383" spans="13:13">
      <c r="M383" s="11">
        <v>-9342</v>
      </c>
    </row>
    <row r="384" spans="13:13">
      <c r="M384" s="11">
        <v>-10963</v>
      </c>
    </row>
    <row r="385" spans="13:13">
      <c r="M385" s="11">
        <v>-13816</v>
      </c>
    </row>
    <row r="386" spans="13:13">
      <c r="M386" s="11">
        <v>-27597</v>
      </c>
    </row>
    <row r="387" spans="13:13">
      <c r="M387" s="11">
        <v>-3456</v>
      </c>
    </row>
    <row r="388" spans="13:13">
      <c r="M388" s="11">
        <v>4065</v>
      </c>
    </row>
    <row r="389" spans="13:13">
      <c r="M389" s="11">
        <v>-16470</v>
      </c>
    </row>
    <row r="390" spans="13:13">
      <c r="M390" s="11">
        <v>5875</v>
      </c>
    </row>
    <row r="391" spans="13:13">
      <c r="M391" s="11">
        <v>-41940</v>
      </c>
    </row>
    <row r="392" spans="13:13">
      <c r="M392" s="11">
        <v>-19186</v>
      </c>
    </row>
    <row r="393" spans="13:13">
      <c r="M393" s="11">
        <v>-4934</v>
      </c>
    </row>
    <row r="394" spans="13:13">
      <c r="M394" s="11">
        <v>12965</v>
      </c>
    </row>
    <row r="395" spans="13:13">
      <c r="M395" s="11">
        <v>-24380</v>
      </c>
    </row>
    <row r="396" spans="13:13">
      <c r="M396" s="11">
        <v>-39233</v>
      </c>
    </row>
    <row r="397" spans="13:13">
      <c r="M397" s="11">
        <v>-21071</v>
      </c>
    </row>
    <row r="398" spans="13:13">
      <c r="M398" s="11">
        <v>-10438</v>
      </c>
    </row>
    <row r="399" spans="13:13">
      <c r="M399" s="11">
        <v>-12006</v>
      </c>
    </row>
    <row r="400" spans="13:13">
      <c r="M400" s="11">
        <v>-31335</v>
      </c>
    </row>
    <row r="401" spans="13:13">
      <c r="M401" s="11">
        <v>-18373</v>
      </c>
    </row>
    <row r="402" spans="13:13">
      <c r="M402" s="11">
        <v>-14015</v>
      </c>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490FC-26D0-4F0B-B90B-8BCDAC5B4062}">
  <dimension ref="A1:FB179"/>
  <sheetViews>
    <sheetView workbookViewId="0">
      <selection sqref="A1:FA1"/>
    </sheetView>
  </sheetViews>
  <sheetFormatPr defaultColWidth="8.8984375" defaultRowHeight="13.8"/>
  <cols>
    <col min="1" max="1" width="11.8984375" customWidth="1"/>
    <col min="4" max="4" width="14.09765625" customWidth="1"/>
  </cols>
  <sheetData>
    <row r="1" spans="1:157" ht="18.75">
      <c r="A1" s="66" t="s">
        <v>521</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c r="AK1" s="67"/>
      <c r="AL1" s="67"/>
      <c r="AM1" s="67"/>
      <c r="AN1" s="67"/>
      <c r="AO1" s="67"/>
      <c r="AP1" s="67"/>
      <c r="AQ1" s="67"/>
      <c r="AR1" s="67"/>
      <c r="AS1" s="67"/>
      <c r="AT1" s="67"/>
      <c r="AU1" s="67"/>
      <c r="AV1" s="67"/>
      <c r="AW1" s="67"/>
      <c r="AX1" s="67"/>
      <c r="AY1" s="67"/>
      <c r="AZ1" s="67"/>
      <c r="BA1" s="67"/>
      <c r="BB1" s="67"/>
      <c r="BC1" s="67"/>
      <c r="BD1" s="67"/>
      <c r="BE1" s="67"/>
      <c r="BF1" s="67"/>
      <c r="BG1" s="67"/>
      <c r="BH1" s="67"/>
      <c r="BI1" s="67"/>
      <c r="BJ1" s="67"/>
      <c r="BK1" s="67"/>
      <c r="BL1" s="67"/>
      <c r="BM1" s="67"/>
      <c r="BN1" s="67"/>
      <c r="BO1" s="67"/>
      <c r="BP1" s="67"/>
      <c r="BQ1" s="67"/>
      <c r="BR1" s="67"/>
      <c r="BS1" s="67"/>
      <c r="BT1" s="67"/>
      <c r="BU1" s="67"/>
      <c r="BV1" s="67"/>
      <c r="BW1" s="67"/>
      <c r="BX1" s="67"/>
      <c r="BY1" s="67"/>
      <c r="BZ1" s="67"/>
      <c r="CA1" s="67"/>
      <c r="CB1" s="67"/>
      <c r="CC1" s="67"/>
      <c r="CD1" s="67"/>
      <c r="CE1" s="67"/>
      <c r="CF1" s="67"/>
      <c r="CG1" s="67"/>
      <c r="CH1" s="67"/>
      <c r="CI1" s="67"/>
      <c r="CJ1" s="67"/>
      <c r="CK1" s="67"/>
      <c r="CL1" s="67"/>
      <c r="CM1" s="67"/>
      <c r="CN1" s="67"/>
      <c r="CO1" s="67"/>
      <c r="CP1" s="67"/>
      <c r="CQ1" s="67"/>
      <c r="CR1" s="67"/>
      <c r="CS1" s="67"/>
      <c r="CT1" s="67"/>
      <c r="CU1" s="67"/>
      <c r="CV1" s="67"/>
      <c r="CW1" s="67"/>
      <c r="CX1" s="67"/>
      <c r="CY1" s="67"/>
      <c r="CZ1" s="67"/>
      <c r="DA1" s="67"/>
      <c r="DB1" s="67"/>
      <c r="DC1" s="67"/>
      <c r="DD1" s="67"/>
      <c r="DE1" s="67"/>
      <c r="DF1" s="67"/>
      <c r="DG1" s="67"/>
      <c r="DH1" s="67"/>
      <c r="DI1" s="67"/>
      <c r="DJ1" s="67"/>
      <c r="DK1" s="67"/>
      <c r="DL1" s="67"/>
      <c r="DM1" s="67"/>
      <c r="DN1" s="67"/>
      <c r="DO1" s="67"/>
      <c r="DP1" s="67"/>
      <c r="DQ1" s="67"/>
      <c r="DR1" s="67"/>
      <c r="DS1" s="67"/>
      <c r="DT1" s="67"/>
      <c r="DU1" s="67"/>
      <c r="DV1" s="67"/>
      <c r="DW1" s="67"/>
      <c r="DX1" s="67"/>
      <c r="DY1" s="67"/>
      <c r="DZ1" s="67"/>
      <c r="EA1" s="67"/>
      <c r="EB1" s="67"/>
      <c r="EC1" s="67"/>
      <c r="ED1" s="67"/>
      <c r="EE1" s="67"/>
      <c r="EF1" s="67"/>
      <c r="EG1" s="67"/>
      <c r="EH1" s="67"/>
      <c r="EI1" s="67"/>
      <c r="EJ1" s="67"/>
      <c r="EK1" s="67"/>
      <c r="EL1" s="67"/>
      <c r="EM1" s="67"/>
      <c r="EN1" s="67"/>
      <c r="EO1" s="67"/>
      <c r="EP1" s="67"/>
      <c r="EQ1" s="67"/>
      <c r="ER1" s="67"/>
      <c r="ES1" s="67"/>
      <c r="ET1" s="67"/>
      <c r="EU1" s="67"/>
      <c r="EV1" s="67"/>
      <c r="EW1" s="67"/>
      <c r="EX1" s="67"/>
      <c r="EY1" s="67"/>
      <c r="EZ1" s="67"/>
      <c r="FA1" s="67"/>
    </row>
    <row r="2" spans="1:157" ht="17.25">
      <c r="A2" s="68" t="s">
        <v>520</v>
      </c>
      <c r="B2" s="67"/>
      <c r="C2" s="67"/>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67"/>
      <c r="AH2" s="67"/>
      <c r="AI2" s="67"/>
      <c r="AJ2" s="67"/>
      <c r="AK2" s="67"/>
      <c r="AL2" s="67"/>
      <c r="AM2" s="67"/>
      <c r="AN2" s="67"/>
      <c r="AO2" s="67"/>
      <c r="AP2" s="67"/>
      <c r="AQ2" s="67"/>
      <c r="AR2" s="67"/>
      <c r="AS2" s="67"/>
      <c r="AT2" s="67"/>
      <c r="AU2" s="67"/>
      <c r="AV2" s="67"/>
      <c r="AW2" s="67"/>
      <c r="AX2" s="67"/>
      <c r="AY2" s="67"/>
      <c r="AZ2" s="67"/>
      <c r="BA2" s="67"/>
      <c r="BB2" s="67"/>
      <c r="BC2" s="67"/>
      <c r="BD2" s="67"/>
      <c r="BE2" s="67"/>
      <c r="BF2" s="67"/>
      <c r="BG2" s="67"/>
      <c r="BH2" s="67"/>
      <c r="BI2" s="67"/>
      <c r="BJ2" s="67"/>
      <c r="BK2" s="67"/>
      <c r="BL2" s="67"/>
      <c r="BM2" s="67"/>
      <c r="BN2" s="67"/>
      <c r="BO2" s="67"/>
      <c r="BP2" s="67"/>
      <c r="BQ2" s="67"/>
      <c r="BR2" s="67"/>
      <c r="BS2" s="67"/>
      <c r="BT2" s="67"/>
      <c r="BU2" s="67"/>
      <c r="BV2" s="67"/>
      <c r="BW2" s="67"/>
      <c r="BX2" s="67"/>
      <c r="BY2" s="67"/>
      <c r="BZ2" s="67"/>
      <c r="CA2" s="67"/>
      <c r="CB2" s="67"/>
      <c r="CC2" s="67"/>
      <c r="CD2" s="67"/>
      <c r="CE2" s="67"/>
      <c r="CF2" s="67"/>
      <c r="CG2" s="67"/>
      <c r="CH2" s="67"/>
      <c r="CI2" s="67"/>
      <c r="CJ2" s="67"/>
      <c r="CK2" s="67"/>
      <c r="CL2" s="67"/>
      <c r="CM2" s="67"/>
      <c r="CN2" s="67"/>
      <c r="CO2" s="67"/>
      <c r="CP2" s="67"/>
      <c r="CQ2" s="67"/>
      <c r="CR2" s="67"/>
      <c r="CS2" s="67"/>
      <c r="CT2" s="67"/>
      <c r="CU2" s="67"/>
      <c r="CV2" s="67"/>
      <c r="CW2" s="67"/>
      <c r="CX2" s="67"/>
      <c r="CY2" s="67"/>
      <c r="CZ2" s="67"/>
      <c r="DA2" s="67"/>
      <c r="DB2" s="67"/>
      <c r="DC2" s="67"/>
      <c r="DD2" s="67"/>
      <c r="DE2" s="67"/>
      <c r="DF2" s="67"/>
      <c r="DG2" s="67"/>
      <c r="DH2" s="67"/>
      <c r="DI2" s="67"/>
      <c r="DJ2" s="67"/>
      <c r="DK2" s="67"/>
      <c r="DL2" s="67"/>
      <c r="DM2" s="67"/>
      <c r="DN2" s="67"/>
      <c r="DO2" s="67"/>
      <c r="DP2" s="67"/>
      <c r="DQ2" s="67"/>
      <c r="DR2" s="67"/>
      <c r="DS2" s="67"/>
      <c r="DT2" s="67"/>
      <c r="DU2" s="67"/>
      <c r="DV2" s="67"/>
      <c r="DW2" s="67"/>
      <c r="DX2" s="67"/>
      <c r="DY2" s="67"/>
      <c r="DZ2" s="67"/>
      <c r="EA2" s="67"/>
      <c r="EB2" s="67"/>
      <c r="EC2" s="67"/>
      <c r="ED2" s="67"/>
      <c r="EE2" s="67"/>
      <c r="EF2" s="67"/>
      <c r="EG2" s="67"/>
      <c r="EH2" s="67"/>
      <c r="EI2" s="67"/>
      <c r="EJ2" s="67"/>
      <c r="EK2" s="67"/>
      <c r="EL2" s="67"/>
      <c r="EM2" s="67"/>
      <c r="EN2" s="67"/>
      <c r="EO2" s="67"/>
      <c r="EP2" s="67"/>
      <c r="EQ2" s="67"/>
      <c r="ER2" s="67"/>
      <c r="ES2" s="67"/>
      <c r="ET2" s="67"/>
      <c r="EU2" s="67"/>
      <c r="EV2" s="67"/>
      <c r="EW2" s="67"/>
      <c r="EX2" s="67"/>
      <c r="EY2" s="67"/>
      <c r="EZ2" s="67"/>
      <c r="FA2" s="67"/>
    </row>
    <row r="3" spans="1:157" ht="15">
      <c r="A3" s="67" t="s">
        <v>132</v>
      </c>
      <c r="B3" s="67"/>
      <c r="C3" s="67"/>
      <c r="D3" s="67"/>
      <c r="E3" s="67"/>
      <c r="F3" s="67"/>
      <c r="G3" s="67"/>
      <c r="H3" s="67"/>
      <c r="I3" s="67"/>
      <c r="J3" s="67"/>
      <c r="K3" s="67"/>
      <c r="L3" s="67"/>
      <c r="M3" s="67"/>
      <c r="N3" s="67"/>
      <c r="O3" s="67"/>
      <c r="P3" s="67"/>
      <c r="Q3" s="67"/>
      <c r="R3" s="67"/>
      <c r="S3" s="67"/>
      <c r="T3" s="67"/>
      <c r="U3" s="67"/>
      <c r="V3" s="67"/>
      <c r="W3" s="67"/>
      <c r="X3" s="67"/>
      <c r="Y3" s="67"/>
      <c r="Z3" s="67"/>
      <c r="AA3" s="67"/>
      <c r="AB3" s="67"/>
      <c r="AC3" s="67"/>
      <c r="AD3" s="67"/>
      <c r="AE3" s="67"/>
      <c r="AF3" s="67"/>
      <c r="AG3" s="67"/>
      <c r="AH3" s="67"/>
      <c r="AI3" s="67"/>
      <c r="AJ3" s="67"/>
      <c r="AK3" s="67"/>
      <c r="AL3" s="67"/>
      <c r="AM3" s="67"/>
      <c r="AN3" s="67"/>
      <c r="AO3" s="67"/>
      <c r="AP3" s="67"/>
      <c r="AQ3" s="67"/>
      <c r="AR3" s="67"/>
      <c r="AS3" s="67"/>
      <c r="AT3" s="67"/>
      <c r="AU3" s="67"/>
      <c r="AV3" s="67"/>
      <c r="AW3" s="67"/>
      <c r="AX3" s="67"/>
      <c r="AY3" s="67"/>
      <c r="AZ3" s="67"/>
      <c r="BA3" s="67"/>
      <c r="BB3" s="67"/>
      <c r="BC3" s="67"/>
      <c r="BD3" s="67"/>
      <c r="BE3" s="67"/>
      <c r="BF3" s="67"/>
      <c r="BG3" s="67"/>
      <c r="BH3" s="67"/>
      <c r="BI3" s="67"/>
      <c r="BJ3" s="67"/>
      <c r="BK3" s="67"/>
      <c r="BL3" s="67"/>
      <c r="BM3" s="67"/>
      <c r="BN3" s="67"/>
      <c r="BO3" s="67"/>
      <c r="BP3" s="67"/>
      <c r="BQ3" s="67"/>
      <c r="BR3" s="67"/>
      <c r="BS3" s="67"/>
      <c r="BT3" s="67"/>
      <c r="BU3" s="67"/>
      <c r="BV3" s="67"/>
      <c r="BW3" s="67"/>
      <c r="BX3" s="67"/>
      <c r="BY3" s="67"/>
      <c r="BZ3" s="67"/>
      <c r="CA3" s="67"/>
      <c r="CB3" s="67"/>
      <c r="CC3" s="67"/>
      <c r="CD3" s="67"/>
      <c r="CE3" s="67"/>
      <c r="CF3" s="67"/>
      <c r="CG3" s="67"/>
      <c r="CH3" s="67"/>
      <c r="CI3" s="67"/>
      <c r="CJ3" s="67"/>
      <c r="CK3" s="67"/>
      <c r="CL3" s="67"/>
      <c r="CM3" s="67"/>
      <c r="CN3" s="67"/>
      <c r="CO3" s="67"/>
      <c r="CP3" s="67"/>
      <c r="CQ3" s="67"/>
      <c r="CR3" s="67"/>
      <c r="CS3" s="67"/>
      <c r="CT3" s="67"/>
      <c r="CU3" s="67"/>
      <c r="CV3" s="67"/>
      <c r="CW3" s="67"/>
      <c r="CX3" s="67"/>
      <c r="CY3" s="67"/>
      <c r="CZ3" s="67"/>
      <c r="DA3" s="67"/>
      <c r="DB3" s="67"/>
      <c r="DC3" s="67"/>
      <c r="DD3" s="67"/>
      <c r="DE3" s="67"/>
      <c r="DF3" s="67"/>
      <c r="DG3" s="67"/>
      <c r="DH3" s="67"/>
      <c r="DI3" s="67"/>
      <c r="DJ3" s="67"/>
      <c r="DK3" s="67"/>
      <c r="DL3" s="67"/>
      <c r="DM3" s="67"/>
      <c r="DN3" s="67"/>
      <c r="DO3" s="67"/>
      <c r="DP3" s="67"/>
      <c r="DQ3" s="67"/>
      <c r="DR3" s="67"/>
      <c r="DS3" s="67"/>
      <c r="DT3" s="67"/>
      <c r="DU3" s="67"/>
      <c r="DV3" s="67"/>
      <c r="DW3" s="67"/>
      <c r="DX3" s="67"/>
      <c r="DY3" s="67"/>
      <c r="DZ3" s="67"/>
      <c r="EA3" s="67"/>
      <c r="EB3" s="67"/>
      <c r="EC3" s="67"/>
      <c r="ED3" s="67"/>
      <c r="EE3" s="67"/>
      <c r="EF3" s="67"/>
      <c r="EG3" s="67"/>
      <c r="EH3" s="67"/>
      <c r="EI3" s="67"/>
      <c r="EJ3" s="67"/>
      <c r="EK3" s="67"/>
      <c r="EL3" s="67"/>
      <c r="EM3" s="67"/>
      <c r="EN3" s="67"/>
      <c r="EO3" s="67"/>
      <c r="EP3" s="67"/>
      <c r="EQ3" s="67"/>
      <c r="ER3" s="67"/>
      <c r="ES3" s="67"/>
      <c r="ET3" s="67"/>
      <c r="EU3" s="67"/>
      <c r="EV3" s="67"/>
      <c r="EW3" s="67"/>
      <c r="EX3" s="67"/>
      <c r="EY3" s="67"/>
      <c r="EZ3" s="67"/>
      <c r="FA3" s="67"/>
    </row>
    <row r="4" spans="1:157" ht="15">
      <c r="A4" s="67" t="s">
        <v>442</v>
      </c>
      <c r="B4" s="67"/>
      <c r="C4" s="67"/>
      <c r="D4" s="67"/>
      <c r="E4" s="67"/>
      <c r="F4" s="67"/>
      <c r="G4" s="67"/>
      <c r="H4" s="67"/>
      <c r="I4" s="67"/>
      <c r="J4" s="67"/>
      <c r="K4" s="67"/>
      <c r="L4" s="67"/>
      <c r="M4" s="67"/>
      <c r="N4" s="67"/>
      <c r="O4" s="67"/>
      <c r="P4" s="67"/>
      <c r="Q4" s="67"/>
      <c r="R4" s="67"/>
      <c r="S4" s="67"/>
      <c r="T4" s="67"/>
      <c r="U4" s="67"/>
      <c r="V4" s="67"/>
      <c r="W4" s="67"/>
      <c r="X4" s="67"/>
      <c r="Y4" s="67"/>
      <c r="Z4" s="67"/>
      <c r="AA4" s="67"/>
      <c r="AB4" s="67"/>
      <c r="AC4" s="67"/>
      <c r="AD4" s="67"/>
      <c r="AE4" s="67"/>
      <c r="AF4" s="67"/>
      <c r="AG4" s="67"/>
      <c r="AH4" s="67"/>
      <c r="AI4" s="67"/>
      <c r="AJ4" s="67"/>
      <c r="AK4" s="67"/>
      <c r="AL4" s="67"/>
      <c r="AM4" s="67"/>
      <c r="AN4" s="67"/>
      <c r="AO4" s="67"/>
      <c r="AP4" s="67"/>
      <c r="AQ4" s="67"/>
      <c r="AR4" s="67"/>
      <c r="AS4" s="67"/>
      <c r="AT4" s="67"/>
      <c r="AU4" s="67"/>
      <c r="AV4" s="67"/>
      <c r="AW4" s="67"/>
      <c r="AX4" s="67"/>
      <c r="AY4" s="67"/>
      <c r="AZ4" s="67"/>
      <c r="BA4" s="67"/>
      <c r="BB4" s="67"/>
      <c r="BC4" s="67"/>
      <c r="BD4" s="67"/>
      <c r="BE4" s="67"/>
      <c r="BF4" s="67"/>
      <c r="BG4" s="67"/>
      <c r="BH4" s="67"/>
      <c r="BI4" s="67"/>
      <c r="BJ4" s="67"/>
      <c r="BK4" s="67"/>
      <c r="BL4" s="67"/>
      <c r="BM4" s="67"/>
      <c r="BN4" s="67"/>
      <c r="BO4" s="67"/>
      <c r="BP4" s="67"/>
      <c r="BQ4" s="67"/>
      <c r="BR4" s="67"/>
      <c r="BS4" s="67"/>
      <c r="BT4" s="67"/>
      <c r="BU4" s="67"/>
      <c r="BV4" s="67"/>
      <c r="BW4" s="67"/>
      <c r="BX4" s="67"/>
      <c r="BY4" s="67"/>
      <c r="BZ4" s="67"/>
      <c r="CA4" s="67"/>
      <c r="CB4" s="67"/>
      <c r="CC4" s="67"/>
      <c r="CD4" s="67"/>
      <c r="CE4" s="67"/>
      <c r="CF4" s="67"/>
      <c r="CG4" s="67"/>
      <c r="CH4" s="67"/>
      <c r="CI4" s="67"/>
      <c r="CJ4" s="67"/>
      <c r="CK4" s="67"/>
      <c r="CL4" s="67"/>
      <c r="CM4" s="67"/>
      <c r="CN4" s="67"/>
      <c r="CO4" s="67"/>
      <c r="CP4" s="67"/>
      <c r="CQ4" s="67"/>
      <c r="CR4" s="67"/>
      <c r="CS4" s="67"/>
      <c r="CT4" s="67"/>
      <c r="CU4" s="67"/>
      <c r="CV4" s="67"/>
      <c r="CW4" s="67"/>
      <c r="CX4" s="67"/>
      <c r="CY4" s="67"/>
      <c r="CZ4" s="67"/>
      <c r="DA4" s="67"/>
      <c r="DB4" s="67"/>
      <c r="DC4" s="67"/>
      <c r="DD4" s="67"/>
      <c r="DE4" s="67"/>
      <c r="DF4" s="67"/>
      <c r="DG4" s="67"/>
      <c r="DH4" s="67"/>
      <c r="DI4" s="67"/>
      <c r="DJ4" s="67"/>
      <c r="DK4" s="67"/>
      <c r="DL4" s="67"/>
      <c r="DM4" s="67"/>
      <c r="DN4" s="67"/>
      <c r="DO4" s="67"/>
      <c r="DP4" s="67"/>
      <c r="DQ4" s="67"/>
      <c r="DR4" s="67"/>
      <c r="DS4" s="67"/>
      <c r="DT4" s="67"/>
      <c r="DU4" s="67"/>
      <c r="DV4" s="67"/>
      <c r="DW4" s="67"/>
      <c r="DX4" s="67"/>
      <c r="DY4" s="67"/>
      <c r="DZ4" s="67"/>
      <c r="EA4" s="67"/>
      <c r="EB4" s="67"/>
      <c r="EC4" s="67"/>
      <c r="ED4" s="67"/>
      <c r="EE4" s="67"/>
      <c r="EF4" s="67"/>
      <c r="EG4" s="67"/>
      <c r="EH4" s="67"/>
      <c r="EI4" s="67"/>
      <c r="EJ4" s="67"/>
      <c r="EK4" s="67"/>
      <c r="EL4" s="67"/>
      <c r="EM4" s="67"/>
      <c r="EN4" s="67"/>
      <c r="EO4" s="67"/>
      <c r="EP4" s="67"/>
      <c r="EQ4" s="67"/>
      <c r="ER4" s="67"/>
      <c r="ES4" s="67"/>
      <c r="ET4" s="67"/>
      <c r="EU4" s="67"/>
      <c r="EV4" s="67"/>
      <c r="EW4" s="67"/>
      <c r="EX4" s="67"/>
      <c r="EY4" s="67"/>
      <c r="EZ4" s="67"/>
      <c r="FA4" s="67"/>
    </row>
    <row r="6" spans="1:157" ht="15">
      <c r="A6" t="s">
        <v>0</v>
      </c>
      <c r="E6" t="s">
        <v>1</v>
      </c>
      <c r="F6" t="s">
        <v>2</v>
      </c>
      <c r="G6" t="s">
        <v>3</v>
      </c>
      <c r="H6" t="s">
        <v>4</v>
      </c>
      <c r="I6" t="s">
        <v>5</v>
      </c>
      <c r="J6" t="s">
        <v>6</v>
      </c>
      <c r="K6" t="s">
        <v>27</v>
      </c>
      <c r="L6" t="s">
        <v>7</v>
      </c>
      <c r="M6" t="s">
        <v>8</v>
      </c>
      <c r="N6" t="s">
        <v>9</v>
      </c>
      <c r="O6" t="s">
        <v>10</v>
      </c>
      <c r="P6" t="s">
        <v>11</v>
      </c>
      <c r="Q6" t="s">
        <v>12</v>
      </c>
      <c r="R6" t="s">
        <v>13</v>
      </c>
      <c r="S6" t="s">
        <v>14</v>
      </c>
      <c r="T6" t="s">
        <v>15</v>
      </c>
      <c r="U6" t="s">
        <v>16</v>
      </c>
      <c r="V6" t="s">
        <v>17</v>
      </c>
      <c r="W6" t="s">
        <v>18</v>
      </c>
      <c r="X6" t="s">
        <v>19</v>
      </c>
      <c r="Y6" t="s">
        <v>20</v>
      </c>
      <c r="Z6" t="s">
        <v>21</v>
      </c>
      <c r="AA6" t="s">
        <v>22</v>
      </c>
      <c r="AB6" t="s">
        <v>23</v>
      </c>
      <c r="AC6" t="s">
        <v>24</v>
      </c>
      <c r="AD6" t="s">
        <v>25</v>
      </c>
      <c r="AE6" t="s">
        <v>26</v>
      </c>
      <c r="AF6" t="s">
        <v>134</v>
      </c>
      <c r="AG6" t="s">
        <v>135</v>
      </c>
      <c r="AH6" t="s">
        <v>136</v>
      </c>
      <c r="AI6" t="s">
        <v>138</v>
      </c>
      <c r="AJ6" t="s">
        <v>139</v>
      </c>
      <c r="AK6" t="s">
        <v>140</v>
      </c>
      <c r="AL6" t="s">
        <v>141</v>
      </c>
      <c r="AM6" t="s">
        <v>142</v>
      </c>
      <c r="AN6" t="s">
        <v>143</v>
      </c>
      <c r="AO6" t="s">
        <v>144</v>
      </c>
      <c r="AP6" t="s">
        <v>145</v>
      </c>
      <c r="AQ6" t="s">
        <v>146</v>
      </c>
      <c r="AR6" t="s">
        <v>27</v>
      </c>
      <c r="AS6" t="s">
        <v>202</v>
      </c>
      <c r="AT6" t="s">
        <v>203</v>
      </c>
      <c r="AU6" t="s">
        <v>204</v>
      </c>
      <c r="AV6" t="s">
        <v>205</v>
      </c>
      <c r="AW6" t="s">
        <v>206</v>
      </c>
      <c r="AX6" t="s">
        <v>207</v>
      </c>
      <c r="AY6" t="s">
        <v>208</v>
      </c>
      <c r="AZ6" t="s">
        <v>240</v>
      </c>
      <c r="BA6" t="s">
        <v>241</v>
      </c>
      <c r="BB6" t="s">
        <v>242</v>
      </c>
      <c r="BC6" t="s">
        <v>243</v>
      </c>
      <c r="BD6" t="s">
        <v>244</v>
      </c>
      <c r="BE6" t="s">
        <v>245</v>
      </c>
      <c r="BF6" t="s">
        <v>246</v>
      </c>
      <c r="BG6" t="s">
        <v>247</v>
      </c>
      <c r="BH6" t="s">
        <v>248</v>
      </c>
      <c r="BI6" t="s">
        <v>249</v>
      </c>
      <c r="BJ6" t="s">
        <v>250</v>
      </c>
      <c r="BK6" t="s">
        <v>251</v>
      </c>
      <c r="BL6" t="s">
        <v>252</v>
      </c>
      <c r="BM6" t="s">
        <v>253</v>
      </c>
      <c r="BN6" t="s">
        <v>254</v>
      </c>
      <c r="BO6" t="s">
        <v>255</v>
      </c>
      <c r="BP6" t="s">
        <v>256</v>
      </c>
      <c r="BQ6" t="s">
        <v>257</v>
      </c>
    </row>
    <row r="7" spans="1:157" ht="15">
      <c r="A7" t="s">
        <v>394</v>
      </c>
      <c r="E7" t="s">
        <v>395</v>
      </c>
      <c r="F7" t="s">
        <v>396</v>
      </c>
      <c r="G7" t="s">
        <v>522</v>
      </c>
      <c r="H7" t="s">
        <v>398</v>
      </c>
      <c r="I7" t="s">
        <v>399</v>
      </c>
      <c r="J7" t="s">
        <v>400</v>
      </c>
      <c r="K7" t="s">
        <v>401</v>
      </c>
      <c r="L7" t="s">
        <v>402</v>
      </c>
      <c r="M7" t="s">
        <v>403</v>
      </c>
      <c r="N7" t="s">
        <v>404</v>
      </c>
      <c r="O7" t="s">
        <v>405</v>
      </c>
      <c r="P7" t="s">
        <v>406</v>
      </c>
      <c r="Q7" t="s">
        <v>407</v>
      </c>
      <c r="R7" t="s">
        <v>408</v>
      </c>
      <c r="S7" t="s">
        <v>409</v>
      </c>
      <c r="T7" t="s">
        <v>410</v>
      </c>
      <c r="U7" t="s">
        <v>411</v>
      </c>
      <c r="V7" t="s">
        <v>412</v>
      </c>
      <c r="W7" t="s">
        <v>413</v>
      </c>
      <c r="X7" t="s">
        <v>414</v>
      </c>
      <c r="Y7" t="s">
        <v>415</v>
      </c>
      <c r="Z7" t="s">
        <v>416</v>
      </c>
      <c r="AA7" t="s">
        <v>417</v>
      </c>
      <c r="AB7" t="s">
        <v>418</v>
      </c>
      <c r="AC7" t="s">
        <v>419</v>
      </c>
      <c r="AD7" t="s">
        <v>420</v>
      </c>
      <c r="AE7" t="s">
        <v>421</v>
      </c>
      <c r="AF7" t="s">
        <v>422</v>
      </c>
      <c r="AG7" t="s">
        <v>423</v>
      </c>
      <c r="AH7" t="s">
        <v>424</v>
      </c>
      <c r="AI7" t="s">
        <v>425</v>
      </c>
      <c r="AJ7" t="s">
        <v>426</v>
      </c>
      <c r="AK7" t="s">
        <v>427</v>
      </c>
      <c r="AL7" t="s">
        <v>428</v>
      </c>
      <c r="AM7" t="s">
        <v>429</v>
      </c>
      <c r="AN7" t="s">
        <v>430</v>
      </c>
      <c r="AO7" t="s">
        <v>431</v>
      </c>
      <c r="AP7" t="s">
        <v>432</v>
      </c>
      <c r="AQ7" t="s">
        <v>433</v>
      </c>
      <c r="AR7" t="s">
        <v>401</v>
      </c>
      <c r="AS7" t="s">
        <v>402</v>
      </c>
      <c r="AT7" t="s">
        <v>403</v>
      </c>
      <c r="AU7" t="s">
        <v>404</v>
      </c>
      <c r="AV7" t="s">
        <v>405</v>
      </c>
      <c r="AW7" t="s">
        <v>406</v>
      </c>
      <c r="AX7" t="s">
        <v>407</v>
      </c>
      <c r="AY7" t="s">
        <v>408</v>
      </c>
      <c r="AZ7" t="s">
        <v>434</v>
      </c>
      <c r="BA7" t="s">
        <v>435</v>
      </c>
      <c r="BB7" t="s">
        <v>409</v>
      </c>
      <c r="BC7" t="s">
        <v>436</v>
      </c>
      <c r="BD7" t="s">
        <v>437</v>
      </c>
      <c r="BE7" t="s">
        <v>438</v>
      </c>
      <c r="BF7" t="s">
        <v>411</v>
      </c>
      <c r="BG7" t="s">
        <v>412</v>
      </c>
      <c r="BH7" t="s">
        <v>413</v>
      </c>
      <c r="BI7" t="s">
        <v>414</v>
      </c>
      <c r="BJ7" t="s">
        <v>415</v>
      </c>
      <c r="BK7" t="s">
        <v>416</v>
      </c>
      <c r="BL7" t="s">
        <v>417</v>
      </c>
      <c r="BM7" t="s">
        <v>418</v>
      </c>
      <c r="BN7" t="s">
        <v>419</v>
      </c>
      <c r="BO7" t="s">
        <v>420</v>
      </c>
      <c r="BP7" t="s">
        <v>421</v>
      </c>
      <c r="BQ7" t="s">
        <v>439</v>
      </c>
    </row>
    <row r="8" spans="1:157" ht="15">
      <c r="A8" t="s">
        <v>523</v>
      </c>
      <c r="E8">
        <v>-2410363</v>
      </c>
      <c r="F8">
        <v>-2410363</v>
      </c>
      <c r="G8" t="s">
        <v>186</v>
      </c>
      <c r="H8">
        <v>7065765</v>
      </c>
      <c r="I8">
        <v>7065765</v>
      </c>
      <c r="J8" t="s">
        <v>186</v>
      </c>
      <c r="K8" t="s">
        <v>27</v>
      </c>
      <c r="L8">
        <v>2283141</v>
      </c>
      <c r="M8">
        <v>1840110</v>
      </c>
      <c r="N8">
        <v>443031</v>
      </c>
      <c r="O8">
        <v>2276589</v>
      </c>
      <c r="P8">
        <v>1373980</v>
      </c>
      <c r="Q8">
        <v>902609</v>
      </c>
      <c r="R8">
        <v>186360</v>
      </c>
      <c r="S8">
        <v>716249</v>
      </c>
      <c r="T8" t="s">
        <v>186</v>
      </c>
      <c r="U8" t="s">
        <v>186</v>
      </c>
      <c r="V8" t="s">
        <v>186</v>
      </c>
      <c r="W8" t="s">
        <v>186</v>
      </c>
      <c r="X8" t="s">
        <v>186</v>
      </c>
      <c r="Y8" t="s">
        <v>186</v>
      </c>
      <c r="Z8">
        <v>2347433</v>
      </c>
      <c r="AA8">
        <v>39430</v>
      </c>
      <c r="AB8">
        <v>1059951</v>
      </c>
      <c r="AC8">
        <v>1217678</v>
      </c>
      <c r="AD8" t="s">
        <v>186</v>
      </c>
      <c r="AE8">
        <v>30374</v>
      </c>
      <c r="AF8">
        <v>158602</v>
      </c>
      <c r="AG8">
        <v>90806</v>
      </c>
      <c r="AH8">
        <v>12166</v>
      </c>
      <c r="AI8">
        <v>21979</v>
      </c>
      <c r="AJ8">
        <v>33651</v>
      </c>
      <c r="AK8">
        <v>20500</v>
      </c>
      <c r="AL8">
        <v>9956</v>
      </c>
      <c r="AM8" t="s">
        <v>185</v>
      </c>
      <c r="AN8">
        <v>3196</v>
      </c>
      <c r="AO8">
        <v>9476128</v>
      </c>
      <c r="AP8">
        <v>9476128</v>
      </c>
      <c r="AQ8" t="s">
        <v>186</v>
      </c>
      <c r="AR8" t="s">
        <v>27</v>
      </c>
      <c r="AS8">
        <v>2282370</v>
      </c>
      <c r="AT8">
        <v>1658552</v>
      </c>
      <c r="AU8">
        <v>623818</v>
      </c>
      <c r="AV8">
        <v>4571348</v>
      </c>
      <c r="AW8">
        <v>1335792</v>
      </c>
      <c r="AX8">
        <v>3235556</v>
      </c>
      <c r="AY8">
        <v>498135</v>
      </c>
      <c r="AZ8">
        <v>268918</v>
      </c>
      <c r="BA8">
        <v>229217</v>
      </c>
      <c r="BB8">
        <v>2737421</v>
      </c>
      <c r="BC8">
        <v>1016580</v>
      </c>
      <c r="BD8">
        <v>1720841</v>
      </c>
      <c r="BE8" t="s">
        <v>186</v>
      </c>
      <c r="BF8" t="s">
        <v>186</v>
      </c>
      <c r="BG8" t="s">
        <v>186</v>
      </c>
      <c r="BH8" t="s">
        <v>186</v>
      </c>
      <c r="BI8" t="s">
        <v>186</v>
      </c>
      <c r="BJ8" t="s">
        <v>186</v>
      </c>
      <c r="BK8">
        <v>2622410</v>
      </c>
      <c r="BL8" t="s">
        <v>186</v>
      </c>
      <c r="BM8">
        <v>1150135</v>
      </c>
      <c r="BN8">
        <v>1420584</v>
      </c>
      <c r="BO8" t="s">
        <v>186</v>
      </c>
      <c r="BP8">
        <v>45030</v>
      </c>
      <c r="BQ8">
        <v>6661</v>
      </c>
    </row>
    <row r="9" spans="1:157" ht="15">
      <c r="A9" t="s">
        <v>524</v>
      </c>
      <c r="B9" t="s">
        <v>451</v>
      </c>
      <c r="E9">
        <v>117968</v>
      </c>
      <c r="F9">
        <v>117968</v>
      </c>
      <c r="G9" t="s">
        <v>186</v>
      </c>
      <c r="H9">
        <v>1555787</v>
      </c>
      <c r="I9">
        <v>1555787</v>
      </c>
      <c r="J9" t="s">
        <v>186</v>
      </c>
      <c r="K9" t="s">
        <v>27</v>
      </c>
      <c r="L9">
        <v>754171</v>
      </c>
      <c r="M9">
        <v>708325</v>
      </c>
      <c r="N9">
        <v>45846</v>
      </c>
      <c r="O9">
        <v>899698</v>
      </c>
      <c r="P9">
        <v>705442</v>
      </c>
      <c r="Q9">
        <v>194256</v>
      </c>
      <c r="R9">
        <v>29541</v>
      </c>
      <c r="S9">
        <v>164714</v>
      </c>
      <c r="T9" t="s">
        <v>186</v>
      </c>
      <c r="U9" t="s">
        <v>186</v>
      </c>
      <c r="V9" t="s">
        <v>186</v>
      </c>
      <c r="W9" t="s">
        <v>186</v>
      </c>
      <c r="X9" t="s">
        <v>186</v>
      </c>
      <c r="Y9" t="s">
        <v>186</v>
      </c>
      <c r="Z9">
        <v>-123057</v>
      </c>
      <c r="AA9">
        <v>1303</v>
      </c>
      <c r="AB9">
        <v>150302</v>
      </c>
      <c r="AC9">
        <v>-277890</v>
      </c>
      <c r="AD9" t="s">
        <v>186</v>
      </c>
      <c r="AE9">
        <v>3228</v>
      </c>
      <c r="AF9">
        <v>24975</v>
      </c>
      <c r="AG9">
        <v>18060</v>
      </c>
      <c r="AH9">
        <v>472</v>
      </c>
      <c r="AI9">
        <v>556</v>
      </c>
      <c r="AJ9">
        <v>5887</v>
      </c>
      <c r="AK9">
        <v>3796</v>
      </c>
      <c r="AL9">
        <v>1220</v>
      </c>
      <c r="AM9" t="s">
        <v>185</v>
      </c>
      <c r="AN9">
        <v>871</v>
      </c>
      <c r="AO9">
        <v>1437819</v>
      </c>
      <c r="AP9">
        <v>1437819</v>
      </c>
      <c r="AQ9" t="s">
        <v>186</v>
      </c>
      <c r="AR9" t="s">
        <v>27</v>
      </c>
      <c r="AS9">
        <v>480691</v>
      </c>
      <c r="AT9">
        <v>477989</v>
      </c>
      <c r="AU9">
        <v>2702</v>
      </c>
      <c r="AV9">
        <v>974969</v>
      </c>
      <c r="AW9">
        <v>503717</v>
      </c>
      <c r="AX9">
        <v>471252</v>
      </c>
      <c r="AY9">
        <v>32081</v>
      </c>
      <c r="AZ9">
        <v>22001</v>
      </c>
      <c r="BA9">
        <v>10080</v>
      </c>
      <c r="BB9">
        <v>439171</v>
      </c>
      <c r="BC9">
        <v>206025</v>
      </c>
      <c r="BD9">
        <v>233146</v>
      </c>
      <c r="BE9" t="s">
        <v>186</v>
      </c>
      <c r="BF9" t="s">
        <v>186</v>
      </c>
      <c r="BG9" t="s">
        <v>186</v>
      </c>
      <c r="BH9" t="s">
        <v>186</v>
      </c>
      <c r="BI9" t="s">
        <v>186</v>
      </c>
      <c r="BJ9" t="s">
        <v>186</v>
      </c>
      <c r="BK9">
        <v>-17841</v>
      </c>
      <c r="BL9" t="s">
        <v>186</v>
      </c>
      <c r="BM9">
        <v>47936</v>
      </c>
      <c r="BN9">
        <v>-67878</v>
      </c>
      <c r="BO9" t="s">
        <v>186</v>
      </c>
      <c r="BP9">
        <v>1481</v>
      </c>
      <c r="BQ9">
        <v>620</v>
      </c>
    </row>
    <row r="10" spans="1:157" ht="15">
      <c r="B10" t="s">
        <v>525</v>
      </c>
      <c r="C10" t="s">
        <v>526</v>
      </c>
      <c r="E10">
        <v>-540556</v>
      </c>
      <c r="F10">
        <v>-540556</v>
      </c>
      <c r="G10" t="s">
        <v>186</v>
      </c>
      <c r="H10">
        <v>371104</v>
      </c>
      <c r="I10">
        <v>371104</v>
      </c>
      <c r="J10" t="s">
        <v>186</v>
      </c>
      <c r="K10" t="s">
        <v>27</v>
      </c>
      <c r="L10">
        <v>195218</v>
      </c>
      <c r="M10">
        <v>154231</v>
      </c>
      <c r="N10">
        <v>40987</v>
      </c>
      <c r="O10">
        <v>133059</v>
      </c>
      <c r="P10">
        <v>118003</v>
      </c>
      <c r="Q10">
        <v>15057</v>
      </c>
      <c r="R10">
        <v>-12910</v>
      </c>
      <c r="S10">
        <v>27967</v>
      </c>
      <c r="T10" t="s">
        <v>186</v>
      </c>
      <c r="U10" t="s">
        <v>186</v>
      </c>
      <c r="V10" t="s">
        <v>186</v>
      </c>
      <c r="W10" t="s">
        <v>186</v>
      </c>
      <c r="X10" t="s">
        <v>186</v>
      </c>
      <c r="Y10" t="s">
        <v>186</v>
      </c>
      <c r="Z10">
        <v>44351</v>
      </c>
      <c r="AA10">
        <v>1303</v>
      </c>
      <c r="AB10">
        <v>51302</v>
      </c>
      <c r="AC10">
        <v>-10534</v>
      </c>
      <c r="AD10" t="s">
        <v>186</v>
      </c>
      <c r="AE10">
        <v>2280</v>
      </c>
      <c r="AF10">
        <v>-1524</v>
      </c>
      <c r="AG10">
        <v>0</v>
      </c>
      <c r="AH10">
        <v>-601</v>
      </c>
      <c r="AI10">
        <v>-1494</v>
      </c>
      <c r="AJ10">
        <v>571</v>
      </c>
      <c r="AK10">
        <v>293</v>
      </c>
      <c r="AL10">
        <v>191</v>
      </c>
      <c r="AM10" t="s">
        <v>185</v>
      </c>
      <c r="AN10">
        <v>87</v>
      </c>
      <c r="AO10">
        <v>911660</v>
      </c>
      <c r="AP10">
        <v>911660</v>
      </c>
      <c r="AQ10" t="s">
        <v>186</v>
      </c>
      <c r="AR10" t="s">
        <v>27</v>
      </c>
      <c r="AS10">
        <v>117107</v>
      </c>
      <c r="AT10">
        <v>113468</v>
      </c>
      <c r="AU10">
        <v>3638</v>
      </c>
      <c r="AV10">
        <v>550163</v>
      </c>
      <c r="AW10">
        <v>33981</v>
      </c>
      <c r="AX10">
        <v>516182</v>
      </c>
      <c r="AY10">
        <v>31099</v>
      </c>
      <c r="AZ10">
        <v>22001</v>
      </c>
      <c r="BA10">
        <v>9098</v>
      </c>
      <c r="BB10">
        <v>485083</v>
      </c>
      <c r="BC10">
        <v>254384</v>
      </c>
      <c r="BD10">
        <v>230699</v>
      </c>
      <c r="BE10" t="s">
        <v>186</v>
      </c>
      <c r="BF10" t="s">
        <v>186</v>
      </c>
      <c r="BG10" t="s">
        <v>186</v>
      </c>
      <c r="BH10" t="s">
        <v>186</v>
      </c>
      <c r="BI10" t="s">
        <v>186</v>
      </c>
      <c r="BJ10" t="s">
        <v>186</v>
      </c>
      <c r="BK10">
        <v>244390</v>
      </c>
      <c r="BL10" t="s">
        <v>186</v>
      </c>
      <c r="BM10">
        <v>30846</v>
      </c>
      <c r="BN10">
        <v>214539</v>
      </c>
      <c r="BO10" t="s">
        <v>186</v>
      </c>
      <c r="BP10">
        <v>-995</v>
      </c>
      <c r="BQ10">
        <v>0</v>
      </c>
    </row>
    <row r="11" spans="1:157" ht="15">
      <c r="C11" t="s">
        <v>527</v>
      </c>
      <c r="D11" t="s">
        <v>451</v>
      </c>
      <c r="E11">
        <v>658524</v>
      </c>
      <c r="F11">
        <v>658524</v>
      </c>
      <c r="G11" t="s">
        <v>186</v>
      </c>
      <c r="H11">
        <v>1184683</v>
      </c>
      <c r="I11">
        <v>1184683</v>
      </c>
      <c r="J11" t="s">
        <v>186</v>
      </c>
      <c r="K11" t="s">
        <v>27</v>
      </c>
      <c r="L11">
        <v>558953</v>
      </c>
      <c r="M11">
        <v>554094</v>
      </c>
      <c r="N11">
        <v>4859</v>
      </c>
      <c r="O11">
        <v>766639</v>
      </c>
      <c r="P11">
        <v>587439</v>
      </c>
      <c r="Q11">
        <v>179199</v>
      </c>
      <c r="R11">
        <v>42451</v>
      </c>
      <c r="S11">
        <v>136747</v>
      </c>
      <c r="T11" t="s">
        <v>186</v>
      </c>
      <c r="U11" t="s">
        <v>186</v>
      </c>
      <c r="V11" t="s">
        <v>186</v>
      </c>
      <c r="W11" t="s">
        <v>186</v>
      </c>
      <c r="X11" t="s">
        <v>186</v>
      </c>
      <c r="Y11" t="s">
        <v>186</v>
      </c>
      <c r="Z11">
        <v>-167408</v>
      </c>
      <c r="AA11">
        <v>0</v>
      </c>
      <c r="AB11">
        <v>99000</v>
      </c>
      <c r="AC11">
        <v>-267356</v>
      </c>
      <c r="AD11" t="s">
        <v>186</v>
      </c>
      <c r="AE11">
        <v>948</v>
      </c>
      <c r="AF11">
        <v>26499</v>
      </c>
      <c r="AG11">
        <v>18060</v>
      </c>
      <c r="AH11">
        <v>1073</v>
      </c>
      <c r="AI11">
        <v>2050</v>
      </c>
      <c r="AJ11">
        <v>5316</v>
      </c>
      <c r="AK11">
        <v>3503</v>
      </c>
      <c r="AL11">
        <v>1029</v>
      </c>
      <c r="AM11" t="s">
        <v>185</v>
      </c>
      <c r="AN11">
        <v>784</v>
      </c>
      <c r="AO11">
        <v>526159</v>
      </c>
      <c r="AP11">
        <v>526159</v>
      </c>
      <c r="AQ11" t="s">
        <v>186</v>
      </c>
      <c r="AR11" t="s">
        <v>27</v>
      </c>
      <c r="AS11">
        <v>363584</v>
      </c>
      <c r="AT11">
        <v>364521</v>
      </c>
      <c r="AU11">
        <v>-936</v>
      </c>
      <c r="AV11">
        <v>424806</v>
      </c>
      <c r="AW11">
        <v>469736</v>
      </c>
      <c r="AX11">
        <v>-44930</v>
      </c>
      <c r="AY11">
        <v>982</v>
      </c>
      <c r="AZ11">
        <v>0</v>
      </c>
      <c r="BA11">
        <v>982</v>
      </c>
      <c r="BB11">
        <v>-45912</v>
      </c>
      <c r="BC11">
        <v>-48359</v>
      </c>
      <c r="BD11">
        <v>2447</v>
      </c>
      <c r="BE11" t="s">
        <v>186</v>
      </c>
      <c r="BF11" t="s">
        <v>186</v>
      </c>
      <c r="BG11" t="s">
        <v>186</v>
      </c>
      <c r="BH11" t="s">
        <v>186</v>
      </c>
      <c r="BI11" t="s">
        <v>186</v>
      </c>
      <c r="BJ11" t="s">
        <v>186</v>
      </c>
      <c r="BK11">
        <v>-262231</v>
      </c>
      <c r="BL11" t="s">
        <v>186</v>
      </c>
      <c r="BM11">
        <v>17090</v>
      </c>
      <c r="BN11">
        <v>-282417</v>
      </c>
      <c r="BO11" t="s">
        <v>186</v>
      </c>
      <c r="BP11">
        <v>2476</v>
      </c>
      <c r="BQ11">
        <v>620</v>
      </c>
    </row>
    <row r="12" spans="1:157" ht="15">
      <c r="D12" t="s">
        <v>528</v>
      </c>
      <c r="E12">
        <v>-7912</v>
      </c>
      <c r="F12">
        <v>-7912</v>
      </c>
      <c r="G12" t="s">
        <v>186</v>
      </c>
      <c r="H12">
        <v>767451</v>
      </c>
      <c r="I12">
        <v>767451</v>
      </c>
      <c r="J12" t="s">
        <v>186</v>
      </c>
      <c r="K12" t="s">
        <v>27</v>
      </c>
      <c r="L12">
        <v>362690</v>
      </c>
      <c r="M12">
        <v>362690</v>
      </c>
      <c r="N12" t="s">
        <v>185</v>
      </c>
      <c r="O12">
        <v>386732</v>
      </c>
      <c r="P12">
        <v>381342</v>
      </c>
      <c r="Q12">
        <v>5390</v>
      </c>
      <c r="R12" t="s">
        <v>185</v>
      </c>
      <c r="S12">
        <v>5390</v>
      </c>
      <c r="T12" t="s">
        <v>186</v>
      </c>
      <c r="U12" t="s">
        <v>186</v>
      </c>
      <c r="V12" t="s">
        <v>186</v>
      </c>
      <c r="W12" t="s">
        <v>186</v>
      </c>
      <c r="X12" t="s">
        <v>186</v>
      </c>
      <c r="Y12" t="s">
        <v>186</v>
      </c>
      <c r="Z12">
        <v>0</v>
      </c>
      <c r="AA12">
        <v>0</v>
      </c>
      <c r="AB12" t="s">
        <v>185</v>
      </c>
      <c r="AC12" t="s">
        <v>185</v>
      </c>
      <c r="AD12" t="s">
        <v>186</v>
      </c>
      <c r="AE12" t="s">
        <v>185</v>
      </c>
      <c r="AF12">
        <v>18029</v>
      </c>
      <c r="AG12">
        <v>18059</v>
      </c>
      <c r="AH12" t="s">
        <v>185</v>
      </c>
      <c r="AI12" t="s">
        <v>185</v>
      </c>
      <c r="AJ12">
        <v>-30</v>
      </c>
      <c r="AK12" t="s">
        <v>185</v>
      </c>
      <c r="AL12">
        <v>-30</v>
      </c>
      <c r="AM12" t="s">
        <v>185</v>
      </c>
      <c r="AN12" t="s">
        <v>185</v>
      </c>
      <c r="AO12">
        <v>775363</v>
      </c>
      <c r="AP12">
        <v>775363</v>
      </c>
      <c r="AQ12" t="s">
        <v>186</v>
      </c>
      <c r="AR12" t="s">
        <v>27</v>
      </c>
      <c r="AS12">
        <v>381665</v>
      </c>
      <c r="AT12">
        <v>381665</v>
      </c>
      <c r="AU12" t="s">
        <v>185</v>
      </c>
      <c r="AV12">
        <v>393698</v>
      </c>
      <c r="AW12">
        <v>406726</v>
      </c>
      <c r="AX12">
        <v>-13028</v>
      </c>
      <c r="AY12" t="s">
        <v>185</v>
      </c>
      <c r="AZ12" t="s">
        <v>185</v>
      </c>
      <c r="BA12" t="s">
        <v>185</v>
      </c>
      <c r="BB12">
        <v>-13028</v>
      </c>
      <c r="BC12">
        <v>-25191</v>
      </c>
      <c r="BD12">
        <v>12163</v>
      </c>
      <c r="BE12" t="s">
        <v>186</v>
      </c>
      <c r="BF12" t="s">
        <v>186</v>
      </c>
      <c r="BG12" t="s">
        <v>186</v>
      </c>
      <c r="BH12" t="s">
        <v>186</v>
      </c>
      <c r="BI12" t="s">
        <v>186</v>
      </c>
      <c r="BJ12" t="s">
        <v>186</v>
      </c>
      <c r="BK12" t="s">
        <v>185</v>
      </c>
      <c r="BL12" t="s">
        <v>186</v>
      </c>
      <c r="BM12" t="s">
        <v>185</v>
      </c>
      <c r="BN12" t="s">
        <v>185</v>
      </c>
      <c r="BO12" t="s">
        <v>186</v>
      </c>
      <c r="BP12" t="s">
        <v>185</v>
      </c>
      <c r="BQ12" t="s">
        <v>185</v>
      </c>
    </row>
    <row r="13" spans="1:157" ht="15">
      <c r="D13" t="s">
        <v>529</v>
      </c>
      <c r="E13">
        <v>414881</v>
      </c>
      <c r="F13">
        <v>414881</v>
      </c>
      <c r="G13" t="s">
        <v>186</v>
      </c>
      <c r="H13">
        <v>483662</v>
      </c>
      <c r="I13">
        <v>483662</v>
      </c>
      <c r="J13" t="s">
        <v>186</v>
      </c>
      <c r="K13" t="s">
        <v>27</v>
      </c>
      <c r="L13">
        <v>200068</v>
      </c>
      <c r="M13">
        <v>200068</v>
      </c>
      <c r="N13" t="s">
        <v>185</v>
      </c>
      <c r="O13">
        <v>244771</v>
      </c>
      <c r="P13">
        <v>206097</v>
      </c>
      <c r="Q13">
        <v>38674</v>
      </c>
      <c r="R13">
        <v>4009</v>
      </c>
      <c r="S13">
        <v>34665</v>
      </c>
      <c r="T13" t="s">
        <v>186</v>
      </c>
      <c r="U13" t="s">
        <v>186</v>
      </c>
      <c r="V13" t="s">
        <v>186</v>
      </c>
      <c r="W13" t="s">
        <v>186</v>
      </c>
      <c r="X13" t="s">
        <v>186</v>
      </c>
      <c r="Y13" t="s">
        <v>186</v>
      </c>
      <c r="Z13">
        <v>30354</v>
      </c>
      <c r="AA13" t="s">
        <v>185</v>
      </c>
      <c r="AB13">
        <v>23047</v>
      </c>
      <c r="AC13">
        <v>6364</v>
      </c>
      <c r="AD13" t="s">
        <v>186</v>
      </c>
      <c r="AE13">
        <v>943</v>
      </c>
      <c r="AF13">
        <v>8469</v>
      </c>
      <c r="AG13" t="s">
        <v>185</v>
      </c>
      <c r="AH13">
        <v>1073</v>
      </c>
      <c r="AI13">
        <v>2050</v>
      </c>
      <c r="AJ13">
        <v>5346</v>
      </c>
      <c r="AK13">
        <v>3330</v>
      </c>
      <c r="AL13">
        <v>1348</v>
      </c>
      <c r="AM13" t="s">
        <v>185</v>
      </c>
      <c r="AN13">
        <v>667</v>
      </c>
      <c r="AO13">
        <v>68781</v>
      </c>
      <c r="AP13">
        <v>68781</v>
      </c>
      <c r="AQ13" t="s">
        <v>186</v>
      </c>
      <c r="AR13" t="s">
        <v>27</v>
      </c>
      <c r="AS13" t="s">
        <v>185</v>
      </c>
      <c r="AT13" t="s">
        <v>185</v>
      </c>
      <c r="AU13" t="s">
        <v>185</v>
      </c>
      <c r="AV13">
        <v>48015</v>
      </c>
      <c r="AW13" t="s">
        <v>185</v>
      </c>
      <c r="AX13">
        <v>48015</v>
      </c>
      <c r="AY13">
        <v>2457</v>
      </c>
      <c r="AZ13" t="s">
        <v>185</v>
      </c>
      <c r="BA13">
        <v>2457</v>
      </c>
      <c r="BB13">
        <v>45558</v>
      </c>
      <c r="BC13" t="s">
        <v>185</v>
      </c>
      <c r="BD13">
        <v>45558</v>
      </c>
      <c r="BE13" t="s">
        <v>186</v>
      </c>
      <c r="BF13" t="s">
        <v>186</v>
      </c>
      <c r="BG13" t="s">
        <v>186</v>
      </c>
      <c r="BH13" t="s">
        <v>186</v>
      </c>
      <c r="BI13" t="s">
        <v>186</v>
      </c>
      <c r="BJ13" t="s">
        <v>186</v>
      </c>
      <c r="BK13">
        <v>20766</v>
      </c>
      <c r="BL13" t="s">
        <v>186</v>
      </c>
      <c r="BM13">
        <v>6902</v>
      </c>
      <c r="BN13">
        <v>12924</v>
      </c>
      <c r="BO13" t="s">
        <v>186</v>
      </c>
      <c r="BP13">
        <v>320</v>
      </c>
      <c r="BQ13">
        <v>620</v>
      </c>
    </row>
    <row r="14" spans="1:157" ht="15">
      <c r="D14" t="s">
        <v>530</v>
      </c>
      <c r="E14">
        <v>251555</v>
      </c>
      <c r="F14">
        <v>251555</v>
      </c>
      <c r="G14" t="s">
        <v>186</v>
      </c>
      <c r="H14">
        <v>-66430</v>
      </c>
      <c r="I14">
        <v>-66430</v>
      </c>
      <c r="J14" t="s">
        <v>186</v>
      </c>
      <c r="K14" t="s">
        <v>27</v>
      </c>
      <c r="L14" s="42">
        <v>-3805</v>
      </c>
      <c r="M14">
        <v>-8664</v>
      </c>
      <c r="N14">
        <v>4859</v>
      </c>
      <c r="O14">
        <v>135135</v>
      </c>
      <c r="P14" s="42">
        <v>0</v>
      </c>
      <c r="Q14">
        <v>135134</v>
      </c>
      <c r="R14">
        <v>38442</v>
      </c>
      <c r="S14">
        <v>96692</v>
      </c>
      <c r="T14" t="s">
        <v>186</v>
      </c>
      <c r="U14" t="s">
        <v>186</v>
      </c>
      <c r="V14" t="s">
        <v>186</v>
      </c>
      <c r="W14" t="s">
        <v>186</v>
      </c>
      <c r="X14" t="s">
        <v>186</v>
      </c>
      <c r="Y14" t="s">
        <v>186</v>
      </c>
      <c r="Z14">
        <v>-197762</v>
      </c>
      <c r="AA14">
        <v>0</v>
      </c>
      <c r="AB14">
        <v>75953</v>
      </c>
      <c r="AC14">
        <v>-273720</v>
      </c>
      <c r="AD14" t="s">
        <v>186</v>
      </c>
      <c r="AE14">
        <v>5</v>
      </c>
      <c r="AF14">
        <v>1</v>
      </c>
      <c r="AG14">
        <v>1</v>
      </c>
      <c r="AH14">
        <v>0</v>
      </c>
      <c r="AI14">
        <v>0</v>
      </c>
      <c r="AJ14">
        <v>0</v>
      </c>
      <c r="AK14">
        <v>173</v>
      </c>
      <c r="AL14">
        <v>-289</v>
      </c>
      <c r="AM14" t="s">
        <v>185</v>
      </c>
      <c r="AN14">
        <v>117</v>
      </c>
      <c r="AO14">
        <v>-317985</v>
      </c>
      <c r="AP14">
        <v>-317985</v>
      </c>
      <c r="AQ14" t="s">
        <v>186</v>
      </c>
      <c r="AR14" t="s">
        <v>27</v>
      </c>
      <c r="AS14" s="42">
        <v>-18081</v>
      </c>
      <c r="AT14">
        <v>-17144</v>
      </c>
      <c r="AU14">
        <v>-936</v>
      </c>
      <c r="AV14">
        <v>-16907</v>
      </c>
      <c r="AW14">
        <v>63010</v>
      </c>
      <c r="AX14">
        <v>-79917</v>
      </c>
      <c r="AY14">
        <v>-1475</v>
      </c>
      <c r="AZ14">
        <v>0</v>
      </c>
      <c r="BA14">
        <v>-1475</v>
      </c>
      <c r="BB14">
        <v>-78442</v>
      </c>
      <c r="BC14">
        <v>-23168</v>
      </c>
      <c r="BD14">
        <v>-55274</v>
      </c>
      <c r="BE14" t="s">
        <v>186</v>
      </c>
      <c r="BF14" t="s">
        <v>186</v>
      </c>
      <c r="BG14" t="s">
        <v>186</v>
      </c>
      <c r="BH14" t="s">
        <v>186</v>
      </c>
      <c r="BI14" t="s">
        <v>186</v>
      </c>
      <c r="BJ14" t="s">
        <v>186</v>
      </c>
      <c r="BK14">
        <v>-282997</v>
      </c>
      <c r="BL14" t="s">
        <v>186</v>
      </c>
      <c r="BM14">
        <v>10188</v>
      </c>
      <c r="BN14">
        <v>-295341</v>
      </c>
      <c r="BO14" t="s">
        <v>186</v>
      </c>
      <c r="BP14">
        <v>2156</v>
      </c>
      <c r="BQ14">
        <v>0</v>
      </c>
    </row>
    <row r="15" spans="1:157" ht="15">
      <c r="A15" t="s">
        <v>531</v>
      </c>
      <c r="E15">
        <v>-2292395</v>
      </c>
      <c r="F15">
        <v>-2292395</v>
      </c>
      <c r="G15" t="s">
        <v>186</v>
      </c>
      <c r="H15">
        <v>8621551</v>
      </c>
      <c r="I15">
        <v>8621551</v>
      </c>
      <c r="J15" t="s">
        <v>186</v>
      </c>
      <c r="K15" t="s">
        <v>27</v>
      </c>
      <c r="L15">
        <v>3037312</v>
      </c>
      <c r="M15">
        <v>2548435</v>
      </c>
      <c r="N15">
        <v>488877</v>
      </c>
      <c r="O15">
        <v>3176287</v>
      </c>
      <c r="P15">
        <v>2079422</v>
      </c>
      <c r="Q15">
        <v>1096865</v>
      </c>
      <c r="R15">
        <v>215901</v>
      </c>
      <c r="S15">
        <v>880963</v>
      </c>
      <c r="T15" t="s">
        <v>186</v>
      </c>
      <c r="U15" t="s">
        <v>186</v>
      </c>
      <c r="V15" t="s">
        <v>186</v>
      </c>
      <c r="W15" t="s">
        <v>186</v>
      </c>
      <c r="X15" t="s">
        <v>186</v>
      </c>
      <c r="Y15" t="s">
        <v>186</v>
      </c>
      <c r="Z15">
        <v>2224376</v>
      </c>
      <c r="AA15">
        <v>40733</v>
      </c>
      <c r="AB15">
        <v>1210253</v>
      </c>
      <c r="AC15">
        <v>939788</v>
      </c>
      <c r="AD15" t="s">
        <v>186</v>
      </c>
      <c r="AE15">
        <v>33602</v>
      </c>
      <c r="AF15">
        <v>183577</v>
      </c>
      <c r="AG15">
        <v>108866</v>
      </c>
      <c r="AH15">
        <v>12638</v>
      </c>
      <c r="AI15">
        <v>22535</v>
      </c>
      <c r="AJ15">
        <v>39538</v>
      </c>
      <c r="AK15">
        <v>24295</v>
      </c>
      <c r="AL15">
        <v>11176</v>
      </c>
      <c r="AM15" t="s">
        <v>185</v>
      </c>
      <c r="AN15">
        <v>4067</v>
      </c>
      <c r="AO15">
        <v>10913947</v>
      </c>
      <c r="AP15">
        <v>10913947</v>
      </c>
      <c r="AQ15" t="s">
        <v>186</v>
      </c>
      <c r="AR15" t="s">
        <v>27</v>
      </c>
      <c r="AS15">
        <v>2763061</v>
      </c>
      <c r="AT15">
        <v>2136541</v>
      </c>
      <c r="AU15">
        <v>626520</v>
      </c>
      <c r="AV15">
        <v>5546317</v>
      </c>
      <c r="AW15">
        <v>1839509</v>
      </c>
      <c r="AX15">
        <v>3706808</v>
      </c>
      <c r="AY15">
        <v>530216</v>
      </c>
      <c r="AZ15">
        <v>290919</v>
      </c>
      <c r="BA15">
        <v>239297</v>
      </c>
      <c r="BB15">
        <v>3176592</v>
      </c>
      <c r="BC15">
        <v>1222605</v>
      </c>
      <c r="BD15">
        <v>1953987</v>
      </c>
      <c r="BE15" t="s">
        <v>186</v>
      </c>
      <c r="BF15" t="s">
        <v>186</v>
      </c>
      <c r="BG15" t="s">
        <v>186</v>
      </c>
      <c r="BH15" t="s">
        <v>186</v>
      </c>
      <c r="BI15" t="s">
        <v>186</v>
      </c>
      <c r="BJ15" t="s">
        <v>186</v>
      </c>
      <c r="BK15">
        <v>2604569</v>
      </c>
      <c r="BL15" t="s">
        <v>186</v>
      </c>
      <c r="BM15">
        <v>1198071</v>
      </c>
      <c r="BN15">
        <v>1352706</v>
      </c>
      <c r="BO15" t="s">
        <v>186</v>
      </c>
      <c r="BP15">
        <v>46511</v>
      </c>
      <c r="BQ15">
        <v>7281</v>
      </c>
    </row>
    <row r="16" spans="1:157" ht="15">
      <c r="A16" t="s">
        <v>532</v>
      </c>
      <c r="B16" t="s">
        <v>451</v>
      </c>
      <c r="E16">
        <v>-70371</v>
      </c>
      <c r="F16">
        <v>-70371</v>
      </c>
      <c r="G16" t="s">
        <v>186</v>
      </c>
      <c r="H16">
        <v>1968077</v>
      </c>
      <c r="I16">
        <v>1968077</v>
      </c>
      <c r="J16" t="s">
        <v>186</v>
      </c>
      <c r="K16" t="s">
        <v>27</v>
      </c>
      <c r="L16">
        <v>709551</v>
      </c>
      <c r="M16">
        <v>622110</v>
      </c>
      <c r="N16">
        <v>87441</v>
      </c>
      <c r="O16">
        <v>652019</v>
      </c>
      <c r="P16">
        <v>480996</v>
      </c>
      <c r="Q16">
        <v>171023</v>
      </c>
      <c r="R16">
        <v>48566</v>
      </c>
      <c r="S16">
        <v>122457</v>
      </c>
      <c r="T16" t="s">
        <v>186</v>
      </c>
      <c r="U16" t="s">
        <v>186</v>
      </c>
      <c r="V16" t="s">
        <v>186</v>
      </c>
      <c r="W16" t="s">
        <v>186</v>
      </c>
      <c r="X16" t="s">
        <v>186</v>
      </c>
      <c r="Y16" t="s">
        <v>186</v>
      </c>
      <c r="Z16">
        <v>600493</v>
      </c>
      <c r="AA16">
        <v>1852</v>
      </c>
      <c r="AB16">
        <v>307698</v>
      </c>
      <c r="AC16">
        <v>291830</v>
      </c>
      <c r="AD16" t="s">
        <v>186</v>
      </c>
      <c r="AE16">
        <v>-887</v>
      </c>
      <c r="AF16">
        <v>6014</v>
      </c>
      <c r="AG16">
        <v>5081</v>
      </c>
      <c r="AH16">
        <v>990</v>
      </c>
      <c r="AI16">
        <v>-2991</v>
      </c>
      <c r="AJ16">
        <v>2934</v>
      </c>
      <c r="AK16">
        <v>-1679</v>
      </c>
      <c r="AL16">
        <v>4396</v>
      </c>
      <c r="AM16" t="s">
        <v>185</v>
      </c>
      <c r="AN16">
        <v>217</v>
      </c>
      <c r="AO16">
        <v>2038448</v>
      </c>
      <c r="AP16">
        <v>2038448</v>
      </c>
      <c r="AQ16" t="s">
        <v>186</v>
      </c>
      <c r="AR16" t="s">
        <v>27</v>
      </c>
      <c r="AS16">
        <v>338389</v>
      </c>
      <c r="AT16">
        <v>262176</v>
      </c>
      <c r="AU16">
        <v>76213</v>
      </c>
      <c r="AV16">
        <v>1074909</v>
      </c>
      <c r="AW16">
        <v>283750</v>
      </c>
      <c r="AX16">
        <v>791159</v>
      </c>
      <c r="AY16">
        <v>112552</v>
      </c>
      <c r="AZ16">
        <v>32749</v>
      </c>
      <c r="BA16">
        <v>79803</v>
      </c>
      <c r="BB16">
        <v>678607</v>
      </c>
      <c r="BC16">
        <v>267280</v>
      </c>
      <c r="BD16">
        <v>411327</v>
      </c>
      <c r="BE16" t="s">
        <v>186</v>
      </c>
      <c r="BF16" t="s">
        <v>186</v>
      </c>
      <c r="BG16" t="s">
        <v>186</v>
      </c>
      <c r="BH16" t="s">
        <v>186</v>
      </c>
      <c r="BI16" t="s">
        <v>186</v>
      </c>
      <c r="BJ16" t="s">
        <v>186</v>
      </c>
      <c r="BK16">
        <v>625150</v>
      </c>
      <c r="BL16" t="s">
        <v>186</v>
      </c>
      <c r="BM16">
        <v>171449</v>
      </c>
      <c r="BN16">
        <v>454435</v>
      </c>
      <c r="BO16" t="s">
        <v>186</v>
      </c>
      <c r="BP16">
        <v>-1062</v>
      </c>
      <c r="BQ16">
        <v>328</v>
      </c>
    </row>
    <row r="17" spans="1:69" ht="15">
      <c r="B17" t="s">
        <v>525</v>
      </c>
      <c r="C17" t="s">
        <v>526</v>
      </c>
      <c r="E17">
        <v>-542220</v>
      </c>
      <c r="F17">
        <v>-542220</v>
      </c>
      <c r="G17" t="s">
        <v>186</v>
      </c>
      <c r="H17">
        <v>1058661</v>
      </c>
      <c r="I17">
        <v>1058661</v>
      </c>
      <c r="J17" t="s">
        <v>186</v>
      </c>
      <c r="K17" t="s">
        <v>27</v>
      </c>
      <c r="L17">
        <v>374006</v>
      </c>
      <c r="M17">
        <v>292055</v>
      </c>
      <c r="N17">
        <v>81951</v>
      </c>
      <c r="O17">
        <v>191956</v>
      </c>
      <c r="P17">
        <v>84753</v>
      </c>
      <c r="Q17">
        <v>107203</v>
      </c>
      <c r="R17">
        <v>20523</v>
      </c>
      <c r="S17">
        <v>86679</v>
      </c>
      <c r="T17" t="s">
        <v>186</v>
      </c>
      <c r="U17" t="s">
        <v>186</v>
      </c>
      <c r="V17" t="s">
        <v>186</v>
      </c>
      <c r="W17" t="s">
        <v>186</v>
      </c>
      <c r="X17" t="s">
        <v>186</v>
      </c>
      <c r="Y17" t="s">
        <v>186</v>
      </c>
      <c r="Z17">
        <v>495505</v>
      </c>
      <c r="AA17">
        <v>1852</v>
      </c>
      <c r="AB17">
        <v>240360</v>
      </c>
      <c r="AC17">
        <v>254399</v>
      </c>
      <c r="AD17" t="s">
        <v>186</v>
      </c>
      <c r="AE17">
        <v>-1106</v>
      </c>
      <c r="AF17">
        <v>-2806</v>
      </c>
      <c r="AG17">
        <v>0</v>
      </c>
      <c r="AH17">
        <v>398</v>
      </c>
      <c r="AI17">
        <v>-3826</v>
      </c>
      <c r="AJ17">
        <v>623</v>
      </c>
      <c r="AK17">
        <v>242</v>
      </c>
      <c r="AL17">
        <v>298</v>
      </c>
      <c r="AM17" t="s">
        <v>185</v>
      </c>
      <c r="AN17">
        <v>83</v>
      </c>
      <c r="AO17">
        <v>1600881</v>
      </c>
      <c r="AP17">
        <v>1600881</v>
      </c>
      <c r="AQ17" t="s">
        <v>186</v>
      </c>
      <c r="AR17" t="s">
        <v>27</v>
      </c>
      <c r="AS17">
        <v>213642</v>
      </c>
      <c r="AT17">
        <v>148198</v>
      </c>
      <c r="AU17">
        <v>65444</v>
      </c>
      <c r="AV17">
        <v>867340</v>
      </c>
      <c r="AW17">
        <v>61786</v>
      </c>
      <c r="AX17">
        <v>805554</v>
      </c>
      <c r="AY17">
        <v>99851</v>
      </c>
      <c r="AZ17">
        <v>36956</v>
      </c>
      <c r="BA17">
        <v>62895</v>
      </c>
      <c r="BB17">
        <v>705703</v>
      </c>
      <c r="BC17">
        <v>329933</v>
      </c>
      <c r="BD17">
        <v>375770</v>
      </c>
      <c r="BE17" t="s">
        <v>186</v>
      </c>
      <c r="BF17" t="s">
        <v>186</v>
      </c>
      <c r="BG17" t="s">
        <v>186</v>
      </c>
      <c r="BH17" t="s">
        <v>186</v>
      </c>
      <c r="BI17" t="s">
        <v>186</v>
      </c>
      <c r="BJ17" t="s">
        <v>186</v>
      </c>
      <c r="BK17">
        <v>519899</v>
      </c>
      <c r="BL17" t="s">
        <v>186</v>
      </c>
      <c r="BM17">
        <v>131503</v>
      </c>
      <c r="BN17">
        <v>386418</v>
      </c>
      <c r="BO17" t="s">
        <v>186</v>
      </c>
      <c r="BP17">
        <v>1979</v>
      </c>
      <c r="BQ17">
        <v>0</v>
      </c>
    </row>
    <row r="18" spans="1:69" ht="15">
      <c r="C18" t="s">
        <v>527</v>
      </c>
      <c r="D18" t="s">
        <v>451</v>
      </c>
      <c r="E18">
        <v>471848</v>
      </c>
      <c r="F18">
        <v>471848</v>
      </c>
      <c r="G18" t="s">
        <v>186</v>
      </c>
      <c r="H18">
        <v>909415</v>
      </c>
      <c r="I18">
        <v>909415</v>
      </c>
      <c r="J18" t="s">
        <v>186</v>
      </c>
      <c r="K18" t="s">
        <v>27</v>
      </c>
      <c r="L18">
        <v>335545</v>
      </c>
      <c r="M18">
        <v>330055</v>
      </c>
      <c r="N18">
        <v>5490</v>
      </c>
      <c r="O18">
        <v>460063</v>
      </c>
      <c r="P18">
        <v>396243</v>
      </c>
      <c r="Q18">
        <v>63819</v>
      </c>
      <c r="R18">
        <v>28042</v>
      </c>
      <c r="S18">
        <v>35778</v>
      </c>
      <c r="T18" t="s">
        <v>186</v>
      </c>
      <c r="U18" t="s">
        <v>186</v>
      </c>
      <c r="V18" t="s">
        <v>186</v>
      </c>
      <c r="W18" t="s">
        <v>186</v>
      </c>
      <c r="X18" t="s">
        <v>186</v>
      </c>
      <c r="Y18" t="s">
        <v>186</v>
      </c>
      <c r="Z18">
        <v>104988</v>
      </c>
      <c r="AA18">
        <v>0</v>
      </c>
      <c r="AB18">
        <v>67338</v>
      </c>
      <c r="AC18">
        <v>37431</v>
      </c>
      <c r="AD18" t="s">
        <v>186</v>
      </c>
      <c r="AE18">
        <v>219</v>
      </c>
      <c r="AF18">
        <v>8820</v>
      </c>
      <c r="AG18">
        <v>5081</v>
      </c>
      <c r="AH18">
        <v>592</v>
      </c>
      <c r="AI18">
        <v>835</v>
      </c>
      <c r="AJ18">
        <v>2311</v>
      </c>
      <c r="AK18">
        <v>-1921</v>
      </c>
      <c r="AL18">
        <v>4098</v>
      </c>
      <c r="AM18" t="s">
        <v>185</v>
      </c>
      <c r="AN18">
        <v>134</v>
      </c>
      <c r="AO18">
        <v>437567</v>
      </c>
      <c r="AP18">
        <v>437567</v>
      </c>
      <c r="AQ18" t="s">
        <v>186</v>
      </c>
      <c r="AR18" t="s">
        <v>27</v>
      </c>
      <c r="AS18">
        <v>124747</v>
      </c>
      <c r="AT18">
        <v>113978</v>
      </c>
      <c r="AU18">
        <v>10769</v>
      </c>
      <c r="AV18">
        <v>207569</v>
      </c>
      <c r="AW18">
        <v>221964</v>
      </c>
      <c r="AX18">
        <v>-14395</v>
      </c>
      <c r="AY18">
        <v>12701</v>
      </c>
      <c r="AZ18">
        <v>-4207</v>
      </c>
      <c r="BA18">
        <v>16908</v>
      </c>
      <c r="BB18">
        <v>-27096</v>
      </c>
      <c r="BC18">
        <v>-62653</v>
      </c>
      <c r="BD18">
        <v>35557</v>
      </c>
      <c r="BE18" t="s">
        <v>186</v>
      </c>
      <c r="BF18" t="s">
        <v>186</v>
      </c>
      <c r="BG18" t="s">
        <v>186</v>
      </c>
      <c r="BH18" t="s">
        <v>186</v>
      </c>
      <c r="BI18" t="s">
        <v>186</v>
      </c>
      <c r="BJ18" t="s">
        <v>186</v>
      </c>
      <c r="BK18">
        <v>105251</v>
      </c>
      <c r="BL18" t="s">
        <v>186</v>
      </c>
      <c r="BM18">
        <v>39946</v>
      </c>
      <c r="BN18">
        <v>68017</v>
      </c>
      <c r="BO18" t="s">
        <v>186</v>
      </c>
      <c r="BP18">
        <v>-3041</v>
      </c>
      <c r="BQ18">
        <v>328</v>
      </c>
    </row>
    <row r="19" spans="1:69" ht="15">
      <c r="D19" t="s">
        <v>528</v>
      </c>
      <c r="E19">
        <v>190154</v>
      </c>
      <c r="F19">
        <v>190154</v>
      </c>
      <c r="G19" t="s">
        <v>186</v>
      </c>
      <c r="H19">
        <v>468623</v>
      </c>
      <c r="I19">
        <v>468623</v>
      </c>
      <c r="J19" t="s">
        <v>186</v>
      </c>
      <c r="K19" t="s">
        <v>27</v>
      </c>
      <c r="L19">
        <v>215781</v>
      </c>
      <c r="M19">
        <v>215781</v>
      </c>
      <c r="N19" t="s">
        <v>185</v>
      </c>
      <c r="O19">
        <v>247908</v>
      </c>
      <c r="P19">
        <v>248874</v>
      </c>
      <c r="Q19">
        <v>-966</v>
      </c>
      <c r="R19" t="s">
        <v>185</v>
      </c>
      <c r="S19">
        <v>-966</v>
      </c>
      <c r="T19" t="s">
        <v>186</v>
      </c>
      <c r="U19" t="s">
        <v>186</v>
      </c>
      <c r="V19" t="s">
        <v>186</v>
      </c>
      <c r="W19" t="s">
        <v>186</v>
      </c>
      <c r="X19" t="s">
        <v>186</v>
      </c>
      <c r="Y19" t="s">
        <v>186</v>
      </c>
      <c r="Z19">
        <v>0</v>
      </c>
      <c r="AA19">
        <v>0</v>
      </c>
      <c r="AB19" t="s">
        <v>185</v>
      </c>
      <c r="AC19" t="s">
        <v>185</v>
      </c>
      <c r="AD19" t="s">
        <v>186</v>
      </c>
      <c r="AE19" t="s">
        <v>185</v>
      </c>
      <c r="AF19">
        <v>4934</v>
      </c>
      <c r="AG19">
        <v>5061</v>
      </c>
      <c r="AH19" t="s">
        <v>185</v>
      </c>
      <c r="AI19" t="s">
        <v>185</v>
      </c>
      <c r="AJ19">
        <v>-127</v>
      </c>
      <c r="AK19" t="s">
        <v>185</v>
      </c>
      <c r="AL19">
        <v>-127</v>
      </c>
      <c r="AM19" t="s">
        <v>185</v>
      </c>
      <c r="AN19" t="s">
        <v>185</v>
      </c>
      <c r="AO19">
        <v>278469</v>
      </c>
      <c r="AP19">
        <v>278469</v>
      </c>
      <c r="AQ19" t="s">
        <v>186</v>
      </c>
      <c r="AR19" t="s">
        <v>27</v>
      </c>
      <c r="AS19">
        <v>117593</v>
      </c>
      <c r="AT19">
        <v>117593</v>
      </c>
      <c r="AU19" t="s">
        <v>185</v>
      </c>
      <c r="AV19">
        <v>160876</v>
      </c>
      <c r="AW19">
        <v>182564</v>
      </c>
      <c r="AX19">
        <v>-21688</v>
      </c>
      <c r="AY19" t="s">
        <v>185</v>
      </c>
      <c r="AZ19" t="s">
        <v>185</v>
      </c>
      <c r="BA19" t="s">
        <v>185</v>
      </c>
      <c r="BB19">
        <v>-21688</v>
      </c>
      <c r="BC19">
        <v>-20567</v>
      </c>
      <c r="BD19">
        <v>-1121</v>
      </c>
      <c r="BE19" t="s">
        <v>186</v>
      </c>
      <c r="BF19" t="s">
        <v>186</v>
      </c>
      <c r="BG19" t="s">
        <v>186</v>
      </c>
      <c r="BH19" t="s">
        <v>186</v>
      </c>
      <c r="BI19" t="s">
        <v>186</v>
      </c>
      <c r="BJ19" t="s">
        <v>186</v>
      </c>
      <c r="BK19" t="s">
        <v>185</v>
      </c>
      <c r="BL19" t="s">
        <v>186</v>
      </c>
      <c r="BM19" t="s">
        <v>185</v>
      </c>
      <c r="BN19" t="s">
        <v>185</v>
      </c>
      <c r="BO19" t="s">
        <v>186</v>
      </c>
      <c r="BP19" t="s">
        <v>185</v>
      </c>
      <c r="BQ19" t="s">
        <v>185</v>
      </c>
    </row>
    <row r="20" spans="1:69" ht="15">
      <c r="D20" t="s">
        <v>529</v>
      </c>
      <c r="E20">
        <v>269581</v>
      </c>
      <c r="F20">
        <v>269581</v>
      </c>
      <c r="G20" t="s">
        <v>186</v>
      </c>
      <c r="H20">
        <v>309113</v>
      </c>
      <c r="I20">
        <v>309113</v>
      </c>
      <c r="J20" t="s">
        <v>186</v>
      </c>
      <c r="K20" t="s">
        <v>27</v>
      </c>
      <c r="L20">
        <v>117231</v>
      </c>
      <c r="M20">
        <v>117231</v>
      </c>
      <c r="N20" t="s">
        <v>185</v>
      </c>
      <c r="O20">
        <v>174715</v>
      </c>
      <c r="P20">
        <v>147369</v>
      </c>
      <c r="Q20">
        <v>27346</v>
      </c>
      <c r="R20">
        <v>6326</v>
      </c>
      <c r="S20">
        <v>21020</v>
      </c>
      <c r="T20" t="s">
        <v>186</v>
      </c>
      <c r="U20" t="s">
        <v>186</v>
      </c>
      <c r="V20" t="s">
        <v>186</v>
      </c>
      <c r="W20" t="s">
        <v>186</v>
      </c>
      <c r="X20" t="s">
        <v>186</v>
      </c>
      <c r="Y20" t="s">
        <v>186</v>
      </c>
      <c r="Z20">
        <v>13302</v>
      </c>
      <c r="AA20" t="s">
        <v>185</v>
      </c>
      <c r="AB20">
        <v>12168</v>
      </c>
      <c r="AC20">
        <v>913</v>
      </c>
      <c r="AD20" t="s">
        <v>186</v>
      </c>
      <c r="AE20">
        <v>219</v>
      </c>
      <c r="AF20">
        <v>3865</v>
      </c>
      <c r="AG20" t="s">
        <v>185</v>
      </c>
      <c r="AH20">
        <v>592</v>
      </c>
      <c r="AI20">
        <v>835</v>
      </c>
      <c r="AJ20">
        <v>2438</v>
      </c>
      <c r="AK20">
        <v>1238</v>
      </c>
      <c r="AL20">
        <v>904</v>
      </c>
      <c r="AM20" t="s">
        <v>185</v>
      </c>
      <c r="AN20">
        <v>296</v>
      </c>
      <c r="AO20">
        <v>39532</v>
      </c>
      <c r="AP20">
        <v>39532</v>
      </c>
      <c r="AQ20" t="s">
        <v>186</v>
      </c>
      <c r="AR20" t="s">
        <v>27</v>
      </c>
      <c r="AS20" t="s">
        <v>185</v>
      </c>
      <c r="AT20" t="s">
        <v>185</v>
      </c>
      <c r="AU20" t="s">
        <v>185</v>
      </c>
      <c r="AV20">
        <v>28522</v>
      </c>
      <c r="AW20" t="s">
        <v>185</v>
      </c>
      <c r="AX20">
        <v>28522</v>
      </c>
      <c r="AY20">
        <v>1104</v>
      </c>
      <c r="AZ20" t="s">
        <v>185</v>
      </c>
      <c r="BA20">
        <v>1104</v>
      </c>
      <c r="BB20">
        <v>27418</v>
      </c>
      <c r="BC20" t="s">
        <v>185</v>
      </c>
      <c r="BD20">
        <v>27418</v>
      </c>
      <c r="BE20" t="s">
        <v>186</v>
      </c>
      <c r="BF20" t="s">
        <v>186</v>
      </c>
      <c r="BG20" t="s">
        <v>186</v>
      </c>
      <c r="BH20" t="s">
        <v>186</v>
      </c>
      <c r="BI20" t="s">
        <v>186</v>
      </c>
      <c r="BJ20" t="s">
        <v>186</v>
      </c>
      <c r="BK20">
        <v>11010</v>
      </c>
      <c r="BL20" t="s">
        <v>186</v>
      </c>
      <c r="BM20">
        <v>2105</v>
      </c>
      <c r="BN20">
        <v>8352</v>
      </c>
      <c r="BO20" t="s">
        <v>186</v>
      </c>
      <c r="BP20">
        <v>225</v>
      </c>
      <c r="BQ20">
        <v>328</v>
      </c>
    </row>
    <row r="21" spans="1:69" ht="15">
      <c r="D21" t="s">
        <v>530</v>
      </c>
      <c r="E21">
        <v>12113</v>
      </c>
      <c r="F21">
        <v>12113</v>
      </c>
      <c r="G21" t="s">
        <v>186</v>
      </c>
      <c r="H21">
        <v>131679</v>
      </c>
      <c r="I21">
        <v>131679</v>
      </c>
      <c r="J21" t="s">
        <v>186</v>
      </c>
      <c r="K21" t="s">
        <v>27</v>
      </c>
      <c r="L21" s="42">
        <v>2533</v>
      </c>
      <c r="M21">
        <v>-2957</v>
      </c>
      <c r="N21">
        <v>5490</v>
      </c>
      <c r="O21">
        <v>37439</v>
      </c>
      <c r="P21" s="42">
        <v>0</v>
      </c>
      <c r="Q21">
        <v>37439</v>
      </c>
      <c r="R21">
        <v>21716</v>
      </c>
      <c r="S21">
        <v>15724</v>
      </c>
      <c r="T21" t="s">
        <v>186</v>
      </c>
      <c r="U21" t="s">
        <v>186</v>
      </c>
      <c r="V21" t="s">
        <v>186</v>
      </c>
      <c r="W21" t="s">
        <v>186</v>
      </c>
      <c r="X21" t="s">
        <v>186</v>
      </c>
      <c r="Y21" t="s">
        <v>186</v>
      </c>
      <c r="Z21">
        <v>91687</v>
      </c>
      <c r="AA21">
        <v>0</v>
      </c>
      <c r="AB21">
        <v>55170</v>
      </c>
      <c r="AC21">
        <v>36518</v>
      </c>
      <c r="AD21" t="s">
        <v>186</v>
      </c>
      <c r="AE21">
        <v>0</v>
      </c>
      <c r="AF21">
        <v>20</v>
      </c>
      <c r="AG21">
        <v>20</v>
      </c>
      <c r="AH21">
        <v>0</v>
      </c>
      <c r="AI21">
        <v>0</v>
      </c>
      <c r="AJ21">
        <v>0</v>
      </c>
      <c r="AK21">
        <v>-3159</v>
      </c>
      <c r="AL21">
        <v>3321</v>
      </c>
      <c r="AM21" t="s">
        <v>185</v>
      </c>
      <c r="AN21">
        <v>-162</v>
      </c>
      <c r="AO21">
        <v>119566</v>
      </c>
      <c r="AP21">
        <v>119566</v>
      </c>
      <c r="AQ21" t="s">
        <v>186</v>
      </c>
      <c r="AR21" t="s">
        <v>27</v>
      </c>
      <c r="AS21" s="42">
        <v>7154</v>
      </c>
      <c r="AT21">
        <v>-3615</v>
      </c>
      <c r="AU21">
        <v>10769</v>
      </c>
      <c r="AV21">
        <v>18171</v>
      </c>
      <c r="AW21">
        <v>39400</v>
      </c>
      <c r="AX21">
        <v>-21229</v>
      </c>
      <c r="AY21">
        <v>11597</v>
      </c>
      <c r="AZ21">
        <v>-4207</v>
      </c>
      <c r="BA21">
        <v>15804</v>
      </c>
      <c r="BB21">
        <v>-32825</v>
      </c>
      <c r="BC21">
        <v>-42086</v>
      </c>
      <c r="BD21">
        <v>9261</v>
      </c>
      <c r="BE21" t="s">
        <v>186</v>
      </c>
      <c r="BF21" t="s">
        <v>186</v>
      </c>
      <c r="BG21" t="s">
        <v>186</v>
      </c>
      <c r="BH21" t="s">
        <v>186</v>
      </c>
      <c r="BI21" t="s">
        <v>186</v>
      </c>
      <c r="BJ21" t="s">
        <v>186</v>
      </c>
      <c r="BK21">
        <v>94241</v>
      </c>
      <c r="BL21" t="s">
        <v>186</v>
      </c>
      <c r="BM21">
        <v>37841</v>
      </c>
      <c r="BN21">
        <v>59665</v>
      </c>
      <c r="BO21" t="s">
        <v>186</v>
      </c>
      <c r="BP21">
        <v>-3266</v>
      </c>
      <c r="BQ21">
        <v>0</v>
      </c>
    </row>
    <row r="22" spans="1:69" ht="15">
      <c r="A22" t="s">
        <v>533</v>
      </c>
      <c r="E22">
        <v>-2362767</v>
      </c>
      <c r="F22">
        <v>-2362767</v>
      </c>
      <c r="G22" t="s">
        <v>186</v>
      </c>
      <c r="H22">
        <v>10589628</v>
      </c>
      <c r="I22">
        <v>10589628</v>
      </c>
      <c r="J22" t="s">
        <v>186</v>
      </c>
      <c r="K22" t="s">
        <v>27</v>
      </c>
      <c r="L22">
        <v>3746863</v>
      </c>
      <c r="M22">
        <v>3170545</v>
      </c>
      <c r="N22">
        <v>576318</v>
      </c>
      <c r="O22">
        <v>3828305</v>
      </c>
      <c r="P22">
        <v>2560418</v>
      </c>
      <c r="Q22">
        <v>1267887</v>
      </c>
      <c r="R22">
        <v>264467</v>
      </c>
      <c r="S22">
        <v>1003420</v>
      </c>
      <c r="T22" t="s">
        <v>186</v>
      </c>
      <c r="U22" t="s">
        <v>186</v>
      </c>
      <c r="V22" t="s">
        <v>186</v>
      </c>
      <c r="W22" t="s">
        <v>186</v>
      </c>
      <c r="X22" t="s">
        <v>186</v>
      </c>
      <c r="Y22" t="s">
        <v>186</v>
      </c>
      <c r="Z22">
        <v>2824869</v>
      </c>
      <c r="AA22">
        <v>42585</v>
      </c>
      <c r="AB22">
        <v>1517951</v>
      </c>
      <c r="AC22">
        <v>1231618</v>
      </c>
      <c r="AD22" t="s">
        <v>186</v>
      </c>
      <c r="AE22">
        <v>32715</v>
      </c>
      <c r="AF22">
        <v>189591</v>
      </c>
      <c r="AG22">
        <v>113947</v>
      </c>
      <c r="AH22">
        <v>13628</v>
      </c>
      <c r="AI22">
        <v>19544</v>
      </c>
      <c r="AJ22">
        <v>42472</v>
      </c>
      <c r="AK22">
        <v>22616</v>
      </c>
      <c r="AL22">
        <v>15572</v>
      </c>
      <c r="AM22" t="s">
        <v>185</v>
      </c>
      <c r="AN22">
        <v>4284</v>
      </c>
      <c r="AO22">
        <v>12952395</v>
      </c>
      <c r="AP22">
        <v>12952395</v>
      </c>
      <c r="AQ22" t="s">
        <v>186</v>
      </c>
      <c r="AR22" t="s">
        <v>27</v>
      </c>
      <c r="AS22">
        <v>3101450</v>
      </c>
      <c r="AT22">
        <v>2398717</v>
      </c>
      <c r="AU22">
        <v>702733</v>
      </c>
      <c r="AV22">
        <v>6621226</v>
      </c>
      <c r="AW22">
        <v>2123259</v>
      </c>
      <c r="AX22">
        <v>4497967</v>
      </c>
      <c r="AY22">
        <v>642768</v>
      </c>
      <c r="AZ22">
        <v>323668</v>
      </c>
      <c r="BA22">
        <v>319100</v>
      </c>
      <c r="BB22">
        <v>3855199</v>
      </c>
      <c r="BC22">
        <v>1489885</v>
      </c>
      <c r="BD22">
        <v>2365314</v>
      </c>
      <c r="BE22" t="s">
        <v>186</v>
      </c>
      <c r="BF22" t="s">
        <v>186</v>
      </c>
      <c r="BG22" t="s">
        <v>186</v>
      </c>
      <c r="BH22" t="s">
        <v>186</v>
      </c>
      <c r="BI22" t="s">
        <v>186</v>
      </c>
      <c r="BJ22" t="s">
        <v>186</v>
      </c>
      <c r="BK22">
        <v>3229719</v>
      </c>
      <c r="BL22" t="s">
        <v>186</v>
      </c>
      <c r="BM22">
        <v>1369520</v>
      </c>
      <c r="BN22">
        <v>1807141</v>
      </c>
      <c r="BO22" t="s">
        <v>186</v>
      </c>
      <c r="BP22">
        <v>45449</v>
      </c>
      <c r="BQ22">
        <v>7609</v>
      </c>
    </row>
    <row r="23" spans="1:69" ht="15">
      <c r="A23" t="s">
        <v>534</v>
      </c>
      <c r="B23" t="s">
        <v>451</v>
      </c>
      <c r="E23">
        <v>505541</v>
      </c>
      <c r="F23">
        <v>447626</v>
      </c>
      <c r="G23">
        <v>57915</v>
      </c>
      <c r="H23">
        <v>2768012</v>
      </c>
      <c r="I23">
        <v>1577983</v>
      </c>
      <c r="J23">
        <v>1190029</v>
      </c>
      <c r="K23" t="s">
        <v>27</v>
      </c>
      <c r="L23">
        <v>300307</v>
      </c>
      <c r="M23">
        <v>278757</v>
      </c>
      <c r="N23">
        <v>21550</v>
      </c>
      <c r="O23">
        <v>800673</v>
      </c>
      <c r="P23">
        <v>757287</v>
      </c>
      <c r="Q23">
        <v>43386</v>
      </c>
      <c r="R23">
        <v>9535</v>
      </c>
      <c r="S23">
        <v>33851</v>
      </c>
      <c r="T23">
        <v>1190029</v>
      </c>
      <c r="U23">
        <v>1171172</v>
      </c>
      <c r="V23">
        <v>853993</v>
      </c>
      <c r="W23">
        <v>147057</v>
      </c>
      <c r="X23">
        <v>170122</v>
      </c>
      <c r="Y23">
        <v>18857</v>
      </c>
      <c r="Z23">
        <v>478551</v>
      </c>
      <c r="AA23">
        <v>1138</v>
      </c>
      <c r="AB23">
        <v>143732</v>
      </c>
      <c r="AC23">
        <v>332840</v>
      </c>
      <c r="AD23" t="s">
        <v>186</v>
      </c>
      <c r="AE23">
        <v>841</v>
      </c>
      <c r="AF23">
        <v>-1548</v>
      </c>
      <c r="AG23">
        <v>20228</v>
      </c>
      <c r="AH23">
        <v>-5418</v>
      </c>
      <c r="AI23">
        <v>-11508</v>
      </c>
      <c r="AJ23">
        <v>-4850</v>
      </c>
      <c r="AK23">
        <v>-6580</v>
      </c>
      <c r="AL23">
        <v>2160</v>
      </c>
      <c r="AM23" t="s">
        <v>185</v>
      </c>
      <c r="AN23">
        <v>-430</v>
      </c>
      <c r="AO23">
        <v>2262471</v>
      </c>
      <c r="AP23">
        <v>1130357</v>
      </c>
      <c r="AQ23">
        <v>1132114</v>
      </c>
      <c r="AR23" t="s">
        <v>27</v>
      </c>
      <c r="AS23">
        <v>125694</v>
      </c>
      <c r="AT23">
        <v>84979</v>
      </c>
      <c r="AU23">
        <v>40715</v>
      </c>
      <c r="AV23">
        <v>716609</v>
      </c>
      <c r="AW23">
        <v>180754</v>
      </c>
      <c r="AX23">
        <v>535855</v>
      </c>
      <c r="AY23">
        <v>-53874</v>
      </c>
      <c r="AZ23">
        <v>-58940</v>
      </c>
      <c r="BA23">
        <v>5066</v>
      </c>
      <c r="BB23">
        <v>589729</v>
      </c>
      <c r="BC23">
        <v>229778</v>
      </c>
      <c r="BD23">
        <v>359951</v>
      </c>
      <c r="BE23">
        <v>1132114</v>
      </c>
      <c r="BF23">
        <v>1116479</v>
      </c>
      <c r="BG23">
        <v>815068</v>
      </c>
      <c r="BH23">
        <v>132101</v>
      </c>
      <c r="BI23">
        <v>169310</v>
      </c>
      <c r="BJ23">
        <v>15635</v>
      </c>
      <c r="BK23">
        <v>288054</v>
      </c>
      <c r="BL23" t="s">
        <v>186</v>
      </c>
      <c r="BM23">
        <v>67822</v>
      </c>
      <c r="BN23">
        <v>212960</v>
      </c>
      <c r="BO23" t="s">
        <v>186</v>
      </c>
      <c r="BP23">
        <v>7878</v>
      </c>
      <c r="BQ23">
        <v>-606</v>
      </c>
    </row>
    <row r="24" spans="1:69" ht="15">
      <c r="B24" t="s">
        <v>525</v>
      </c>
      <c r="C24" t="s">
        <v>526</v>
      </c>
      <c r="E24">
        <v>-714059</v>
      </c>
      <c r="F24">
        <v>-714059</v>
      </c>
      <c r="G24" t="s">
        <v>186</v>
      </c>
      <c r="H24" t="s">
        <v>535</v>
      </c>
      <c r="I24">
        <v>562996</v>
      </c>
      <c r="J24" t="s">
        <v>535</v>
      </c>
      <c r="K24" t="s">
        <v>27</v>
      </c>
      <c r="L24">
        <v>52591</v>
      </c>
      <c r="M24">
        <v>42287</v>
      </c>
      <c r="N24">
        <v>10304</v>
      </c>
      <c r="O24">
        <v>267290</v>
      </c>
      <c r="P24">
        <v>186684</v>
      </c>
      <c r="Q24">
        <v>80606</v>
      </c>
      <c r="R24">
        <v>18822</v>
      </c>
      <c r="S24">
        <v>61784</v>
      </c>
      <c r="T24" t="s">
        <v>535</v>
      </c>
      <c r="U24" t="s">
        <v>535</v>
      </c>
      <c r="V24" t="s">
        <v>535</v>
      </c>
      <c r="W24" t="s">
        <v>535</v>
      </c>
      <c r="X24" t="s">
        <v>535</v>
      </c>
      <c r="Y24" t="s">
        <v>535</v>
      </c>
      <c r="Z24">
        <v>257210</v>
      </c>
      <c r="AA24">
        <v>1138</v>
      </c>
      <c r="AB24">
        <v>82879</v>
      </c>
      <c r="AC24">
        <v>171906</v>
      </c>
      <c r="AD24" t="s">
        <v>186</v>
      </c>
      <c r="AE24">
        <v>1286</v>
      </c>
      <c r="AF24">
        <v>-14094</v>
      </c>
      <c r="AG24">
        <v>0</v>
      </c>
      <c r="AH24">
        <v>-4511</v>
      </c>
      <c r="AI24">
        <v>-10200</v>
      </c>
      <c r="AJ24">
        <v>617</v>
      </c>
      <c r="AK24">
        <v>224</v>
      </c>
      <c r="AL24">
        <v>309</v>
      </c>
      <c r="AM24" t="s">
        <v>185</v>
      </c>
      <c r="AN24">
        <v>84</v>
      </c>
      <c r="AO24" t="s">
        <v>535</v>
      </c>
      <c r="AP24">
        <v>1277056</v>
      </c>
      <c r="AQ24" t="s">
        <v>535</v>
      </c>
      <c r="AR24" t="s">
        <v>27</v>
      </c>
      <c r="AS24">
        <v>142345</v>
      </c>
      <c r="AT24">
        <v>116476</v>
      </c>
      <c r="AU24">
        <v>25869</v>
      </c>
      <c r="AV24">
        <v>832037</v>
      </c>
      <c r="AW24">
        <v>89258</v>
      </c>
      <c r="AX24">
        <v>742779</v>
      </c>
      <c r="AY24">
        <v>-45310</v>
      </c>
      <c r="AZ24">
        <v>-58940</v>
      </c>
      <c r="BA24">
        <v>13630</v>
      </c>
      <c r="BB24">
        <v>788088</v>
      </c>
      <c r="BC24">
        <v>304080</v>
      </c>
      <c r="BD24">
        <v>484008</v>
      </c>
      <c r="BE24" t="s">
        <v>535</v>
      </c>
      <c r="BF24" t="s">
        <v>535</v>
      </c>
      <c r="BG24" t="s">
        <v>535</v>
      </c>
      <c r="BH24" t="s">
        <v>535</v>
      </c>
      <c r="BI24" t="s">
        <v>535</v>
      </c>
      <c r="BJ24" t="s">
        <v>535</v>
      </c>
      <c r="BK24">
        <v>302673</v>
      </c>
      <c r="BL24" t="s">
        <v>186</v>
      </c>
      <c r="BM24">
        <v>-124782</v>
      </c>
      <c r="BN24">
        <v>415824</v>
      </c>
      <c r="BO24" t="s">
        <v>186</v>
      </c>
      <c r="BP24">
        <v>11632</v>
      </c>
      <c r="BQ24">
        <v>0</v>
      </c>
    </row>
    <row r="25" spans="1:69" ht="15">
      <c r="C25" t="s">
        <v>527</v>
      </c>
      <c r="D25" t="s">
        <v>451</v>
      </c>
      <c r="E25">
        <v>1161686</v>
      </c>
      <c r="F25">
        <v>1161686</v>
      </c>
      <c r="G25" t="s">
        <v>186</v>
      </c>
      <c r="H25" t="s">
        <v>535</v>
      </c>
      <c r="I25">
        <v>1014987</v>
      </c>
      <c r="J25" t="s">
        <v>535</v>
      </c>
      <c r="K25" t="s">
        <v>27</v>
      </c>
      <c r="L25">
        <v>247716</v>
      </c>
      <c r="M25">
        <v>236470</v>
      </c>
      <c r="N25">
        <v>11246</v>
      </c>
      <c r="O25">
        <v>533383</v>
      </c>
      <c r="P25">
        <v>570603</v>
      </c>
      <c r="Q25">
        <v>-37220</v>
      </c>
      <c r="R25">
        <v>-9287</v>
      </c>
      <c r="S25">
        <v>-27933</v>
      </c>
      <c r="T25" t="s">
        <v>535</v>
      </c>
      <c r="U25" t="s">
        <v>535</v>
      </c>
      <c r="V25" t="s">
        <v>535</v>
      </c>
      <c r="W25" t="s">
        <v>535</v>
      </c>
      <c r="X25" t="s">
        <v>535</v>
      </c>
      <c r="Y25" t="s">
        <v>535</v>
      </c>
      <c r="Z25">
        <v>221341</v>
      </c>
      <c r="AA25">
        <v>0</v>
      </c>
      <c r="AB25">
        <v>60853</v>
      </c>
      <c r="AC25">
        <v>160934</v>
      </c>
      <c r="AD25" t="s">
        <v>186</v>
      </c>
      <c r="AE25">
        <v>-445</v>
      </c>
      <c r="AF25">
        <v>12546</v>
      </c>
      <c r="AG25">
        <v>20228</v>
      </c>
      <c r="AH25">
        <v>-907</v>
      </c>
      <c r="AI25">
        <v>-1308</v>
      </c>
      <c r="AJ25">
        <v>-5467</v>
      </c>
      <c r="AK25">
        <v>-6804</v>
      </c>
      <c r="AL25">
        <v>1851</v>
      </c>
      <c r="AM25" t="s">
        <v>185</v>
      </c>
      <c r="AN25">
        <v>-514</v>
      </c>
      <c r="AO25" t="s">
        <v>535</v>
      </c>
      <c r="AP25">
        <v>-146699</v>
      </c>
      <c r="AQ25" t="s">
        <v>535</v>
      </c>
      <c r="AR25" t="s">
        <v>27</v>
      </c>
      <c r="AS25">
        <v>-16651</v>
      </c>
      <c r="AT25">
        <v>-31497</v>
      </c>
      <c r="AU25">
        <v>14846</v>
      </c>
      <c r="AV25">
        <v>-115428</v>
      </c>
      <c r="AW25">
        <v>91496</v>
      </c>
      <c r="AX25">
        <v>-206924</v>
      </c>
      <c r="AY25">
        <v>-8564</v>
      </c>
      <c r="AZ25">
        <v>0</v>
      </c>
      <c r="BA25">
        <v>-8564</v>
      </c>
      <c r="BB25">
        <v>-198359</v>
      </c>
      <c r="BC25">
        <v>-74302</v>
      </c>
      <c r="BD25">
        <v>-124057</v>
      </c>
      <c r="BE25" t="s">
        <v>535</v>
      </c>
      <c r="BF25" t="s">
        <v>535</v>
      </c>
      <c r="BG25" t="s">
        <v>535</v>
      </c>
      <c r="BH25" t="s">
        <v>535</v>
      </c>
      <c r="BI25" t="s">
        <v>535</v>
      </c>
      <c r="BJ25" t="s">
        <v>535</v>
      </c>
      <c r="BK25">
        <v>-14619</v>
      </c>
      <c r="BL25" t="s">
        <v>186</v>
      </c>
      <c r="BM25">
        <v>192604</v>
      </c>
      <c r="BN25">
        <v>-202864</v>
      </c>
      <c r="BO25" t="s">
        <v>186</v>
      </c>
      <c r="BP25">
        <v>-3754</v>
      </c>
      <c r="BQ25">
        <v>-606</v>
      </c>
    </row>
    <row r="26" spans="1:69" ht="15">
      <c r="D26" t="s">
        <v>528</v>
      </c>
      <c r="E26">
        <v>1145887</v>
      </c>
      <c r="F26">
        <v>1145887</v>
      </c>
      <c r="G26" t="s">
        <v>536</v>
      </c>
      <c r="H26" t="s">
        <v>535</v>
      </c>
      <c r="I26">
        <v>1079110</v>
      </c>
      <c r="J26" t="s">
        <v>535</v>
      </c>
      <c r="K26" t="s">
        <v>27</v>
      </c>
      <c r="L26">
        <v>435627</v>
      </c>
      <c r="M26">
        <v>435627</v>
      </c>
      <c r="N26" t="s">
        <v>185</v>
      </c>
      <c r="O26">
        <v>623312</v>
      </c>
      <c r="P26">
        <v>645836</v>
      </c>
      <c r="Q26">
        <v>-22524</v>
      </c>
      <c r="R26" t="s">
        <v>185</v>
      </c>
      <c r="S26">
        <v>-22524</v>
      </c>
      <c r="T26" t="s">
        <v>535</v>
      </c>
      <c r="U26" t="s">
        <v>535</v>
      </c>
      <c r="V26" t="s">
        <v>535</v>
      </c>
      <c r="W26" t="s">
        <v>535</v>
      </c>
      <c r="X26" t="s">
        <v>535</v>
      </c>
      <c r="Y26" t="s">
        <v>535</v>
      </c>
      <c r="Z26">
        <v>0</v>
      </c>
      <c r="AA26">
        <v>0</v>
      </c>
      <c r="AB26" t="s">
        <v>185</v>
      </c>
      <c r="AC26" t="s">
        <v>185</v>
      </c>
      <c r="AD26" t="s">
        <v>186</v>
      </c>
      <c r="AE26" t="s">
        <v>185</v>
      </c>
      <c r="AF26">
        <v>20171</v>
      </c>
      <c r="AG26">
        <v>20241</v>
      </c>
      <c r="AH26" t="s">
        <v>185</v>
      </c>
      <c r="AI26" t="s">
        <v>185</v>
      </c>
      <c r="AJ26">
        <v>-70</v>
      </c>
      <c r="AK26" t="s">
        <v>185</v>
      </c>
      <c r="AL26">
        <v>-70</v>
      </c>
      <c r="AM26" t="s">
        <v>185</v>
      </c>
      <c r="AN26" t="s">
        <v>185</v>
      </c>
      <c r="AO26" t="s">
        <v>535</v>
      </c>
      <c r="AP26">
        <v>-66777</v>
      </c>
      <c r="AQ26" t="s">
        <v>535</v>
      </c>
      <c r="AR26" t="s">
        <v>27</v>
      </c>
      <c r="AS26">
        <v>-22756</v>
      </c>
      <c r="AT26">
        <v>-22756</v>
      </c>
      <c r="AU26" t="s">
        <v>185</v>
      </c>
      <c r="AV26">
        <v>-44021</v>
      </c>
      <c r="AW26">
        <v>67959</v>
      </c>
      <c r="AX26">
        <v>-111980</v>
      </c>
      <c r="AY26" t="s">
        <v>185</v>
      </c>
      <c r="AZ26" t="s">
        <v>185</v>
      </c>
      <c r="BA26" t="s">
        <v>185</v>
      </c>
      <c r="BB26">
        <v>-111980</v>
      </c>
      <c r="BC26">
        <v>-29186</v>
      </c>
      <c r="BD26">
        <v>-82794</v>
      </c>
      <c r="BE26" t="s">
        <v>535</v>
      </c>
      <c r="BF26" t="s">
        <v>535</v>
      </c>
      <c r="BG26" t="s">
        <v>535</v>
      </c>
      <c r="BH26" t="s">
        <v>535</v>
      </c>
      <c r="BI26" t="s">
        <v>535</v>
      </c>
      <c r="BJ26" t="s">
        <v>535</v>
      </c>
      <c r="BK26" t="s">
        <v>185</v>
      </c>
      <c r="BL26" t="s">
        <v>186</v>
      </c>
      <c r="BM26" t="s">
        <v>185</v>
      </c>
      <c r="BN26" t="s">
        <v>185</v>
      </c>
      <c r="BO26" t="s">
        <v>186</v>
      </c>
      <c r="BP26" t="s">
        <v>185</v>
      </c>
      <c r="BQ26" t="s">
        <v>185</v>
      </c>
    </row>
    <row r="27" spans="1:69" ht="15">
      <c r="D27" t="s">
        <v>529</v>
      </c>
      <c r="E27">
        <v>-391020</v>
      </c>
      <c r="F27">
        <v>-391020</v>
      </c>
      <c r="G27" t="s">
        <v>536</v>
      </c>
      <c r="H27" t="s">
        <v>535</v>
      </c>
      <c r="I27">
        <v>-441616</v>
      </c>
      <c r="J27" t="s">
        <v>535</v>
      </c>
      <c r="K27" t="s">
        <v>27</v>
      </c>
      <c r="L27">
        <v>-203739</v>
      </c>
      <c r="M27">
        <v>-203739</v>
      </c>
      <c r="N27" t="s">
        <v>185</v>
      </c>
      <c r="O27">
        <v>-207168</v>
      </c>
      <c r="P27">
        <v>-177411</v>
      </c>
      <c r="Q27">
        <v>-29757</v>
      </c>
      <c r="R27">
        <v>-9471</v>
      </c>
      <c r="S27">
        <v>-20286</v>
      </c>
      <c r="T27" t="s">
        <v>535</v>
      </c>
      <c r="U27" t="s">
        <v>535</v>
      </c>
      <c r="V27" t="s">
        <v>535</v>
      </c>
      <c r="W27" t="s">
        <v>535</v>
      </c>
      <c r="X27" t="s">
        <v>535</v>
      </c>
      <c r="Y27" t="s">
        <v>535</v>
      </c>
      <c r="Z27">
        <v>-23097</v>
      </c>
      <c r="AA27" t="s">
        <v>185</v>
      </c>
      <c r="AB27">
        <v>-22525</v>
      </c>
      <c r="AC27">
        <v>-127</v>
      </c>
      <c r="AD27" t="s">
        <v>186</v>
      </c>
      <c r="AE27">
        <v>-445</v>
      </c>
      <c r="AF27">
        <v>-7612</v>
      </c>
      <c r="AG27" t="s">
        <v>185</v>
      </c>
      <c r="AH27">
        <v>-907</v>
      </c>
      <c r="AI27">
        <v>-1308</v>
      </c>
      <c r="AJ27">
        <v>-5397</v>
      </c>
      <c r="AK27">
        <v>-6755</v>
      </c>
      <c r="AL27">
        <v>1900</v>
      </c>
      <c r="AM27" t="s">
        <v>185</v>
      </c>
      <c r="AN27">
        <v>-542</v>
      </c>
      <c r="AO27" t="s">
        <v>535</v>
      </c>
      <c r="AP27">
        <v>-50596</v>
      </c>
      <c r="AQ27" t="s">
        <v>535</v>
      </c>
      <c r="AR27" t="s">
        <v>27</v>
      </c>
      <c r="AS27" t="s">
        <v>185</v>
      </c>
      <c r="AT27" t="s">
        <v>185</v>
      </c>
      <c r="AU27" t="s">
        <v>185</v>
      </c>
      <c r="AV27">
        <v>-31422</v>
      </c>
      <c r="AW27" t="s">
        <v>185</v>
      </c>
      <c r="AX27">
        <v>-31422</v>
      </c>
      <c r="AY27">
        <v>-2011</v>
      </c>
      <c r="AZ27" t="s">
        <v>185</v>
      </c>
      <c r="BA27">
        <v>-2011</v>
      </c>
      <c r="BB27">
        <v>-29411</v>
      </c>
      <c r="BC27" t="s">
        <v>185</v>
      </c>
      <c r="BD27">
        <v>-29411</v>
      </c>
      <c r="BE27" t="s">
        <v>535</v>
      </c>
      <c r="BF27" t="s">
        <v>535</v>
      </c>
      <c r="BG27" t="s">
        <v>535</v>
      </c>
      <c r="BH27" t="s">
        <v>535</v>
      </c>
      <c r="BI27" t="s">
        <v>535</v>
      </c>
      <c r="BJ27" t="s">
        <v>535</v>
      </c>
      <c r="BK27">
        <v>-19174</v>
      </c>
      <c r="BL27" t="s">
        <v>186</v>
      </c>
      <c r="BM27">
        <v>-5047</v>
      </c>
      <c r="BN27">
        <v>-13197</v>
      </c>
      <c r="BO27" t="s">
        <v>186</v>
      </c>
      <c r="BP27">
        <v>-325</v>
      </c>
      <c r="BQ27">
        <v>-606</v>
      </c>
    </row>
    <row r="28" spans="1:69" ht="15">
      <c r="D28" t="s">
        <v>530</v>
      </c>
      <c r="E28">
        <v>406817</v>
      </c>
      <c r="F28">
        <v>406817</v>
      </c>
      <c r="G28" t="s">
        <v>536</v>
      </c>
      <c r="H28" t="s">
        <v>535</v>
      </c>
      <c r="I28">
        <v>377492</v>
      </c>
      <c r="J28" t="s">
        <v>535</v>
      </c>
      <c r="K28" t="s">
        <v>27</v>
      </c>
      <c r="L28" s="42">
        <v>15828</v>
      </c>
      <c r="M28">
        <v>4582</v>
      </c>
      <c r="N28">
        <v>11246</v>
      </c>
      <c r="O28">
        <v>117239</v>
      </c>
      <c r="P28" s="42">
        <v>102178</v>
      </c>
      <c r="Q28">
        <v>15061</v>
      </c>
      <c r="R28">
        <v>184</v>
      </c>
      <c r="S28">
        <v>14877</v>
      </c>
      <c r="T28" t="s">
        <v>535</v>
      </c>
      <c r="U28" t="s">
        <v>535</v>
      </c>
      <c r="V28" t="s">
        <v>535</v>
      </c>
      <c r="W28" t="s">
        <v>535</v>
      </c>
      <c r="X28" t="s">
        <v>535</v>
      </c>
      <c r="Y28" t="s">
        <v>535</v>
      </c>
      <c r="Z28">
        <v>244438</v>
      </c>
      <c r="AA28">
        <v>0</v>
      </c>
      <c r="AB28">
        <v>83378</v>
      </c>
      <c r="AC28">
        <v>161061</v>
      </c>
      <c r="AD28" t="s">
        <v>186</v>
      </c>
      <c r="AE28">
        <v>0</v>
      </c>
      <c r="AF28">
        <v>-13</v>
      </c>
      <c r="AG28">
        <v>-13</v>
      </c>
      <c r="AH28">
        <v>0</v>
      </c>
      <c r="AI28">
        <v>0</v>
      </c>
      <c r="AJ28">
        <v>0</v>
      </c>
      <c r="AK28">
        <v>-49</v>
      </c>
      <c r="AL28">
        <v>21</v>
      </c>
      <c r="AM28" t="s">
        <v>185</v>
      </c>
      <c r="AN28">
        <v>28</v>
      </c>
      <c r="AO28" t="s">
        <v>535</v>
      </c>
      <c r="AP28">
        <v>-29325</v>
      </c>
      <c r="AQ28" t="s">
        <v>535</v>
      </c>
      <c r="AR28" t="s">
        <v>27</v>
      </c>
      <c r="AS28" s="42">
        <v>6105</v>
      </c>
      <c r="AT28">
        <v>-8741</v>
      </c>
      <c r="AU28">
        <v>14846</v>
      </c>
      <c r="AV28">
        <v>-39985</v>
      </c>
      <c r="AW28">
        <v>23537</v>
      </c>
      <c r="AX28">
        <v>-63522</v>
      </c>
      <c r="AY28">
        <v>-6553</v>
      </c>
      <c r="AZ28">
        <v>0</v>
      </c>
      <c r="BA28">
        <v>-6553</v>
      </c>
      <c r="BB28">
        <v>-56968</v>
      </c>
      <c r="BC28">
        <v>-45116</v>
      </c>
      <c r="BD28">
        <v>-11852</v>
      </c>
      <c r="BE28" t="s">
        <v>535</v>
      </c>
      <c r="BF28" t="s">
        <v>535</v>
      </c>
      <c r="BG28" t="s">
        <v>535</v>
      </c>
      <c r="BH28" t="s">
        <v>535</v>
      </c>
      <c r="BI28" t="s">
        <v>535</v>
      </c>
      <c r="BJ28" t="s">
        <v>535</v>
      </c>
      <c r="BK28">
        <v>4555</v>
      </c>
      <c r="BL28" t="s">
        <v>186</v>
      </c>
      <c r="BM28">
        <v>197651</v>
      </c>
      <c r="BN28">
        <v>-189667</v>
      </c>
      <c r="BO28" t="s">
        <v>186</v>
      </c>
      <c r="BP28">
        <v>-3429</v>
      </c>
      <c r="BQ28">
        <v>0</v>
      </c>
    </row>
    <row r="29" spans="1:69">
      <c r="A29" t="s">
        <v>537</v>
      </c>
      <c r="E29">
        <v>-1857226</v>
      </c>
      <c r="F29">
        <v>-1915141</v>
      </c>
      <c r="G29">
        <v>57915</v>
      </c>
      <c r="H29">
        <v>13357640</v>
      </c>
      <c r="I29">
        <v>12167611</v>
      </c>
      <c r="J29">
        <v>1190029</v>
      </c>
      <c r="K29" t="s">
        <v>27</v>
      </c>
      <c r="L29">
        <v>4047170</v>
      </c>
      <c r="M29">
        <v>3449302</v>
      </c>
      <c r="N29">
        <v>597868</v>
      </c>
      <c r="O29">
        <v>4628978</v>
      </c>
      <c r="P29">
        <v>3317705</v>
      </c>
      <c r="Q29">
        <v>1311273</v>
      </c>
      <c r="R29">
        <v>274002</v>
      </c>
      <c r="S29">
        <v>1037271</v>
      </c>
      <c r="T29">
        <v>1190029</v>
      </c>
      <c r="U29">
        <v>1171172</v>
      </c>
      <c r="V29">
        <v>853993</v>
      </c>
      <c r="W29">
        <v>147057</v>
      </c>
      <c r="X29">
        <v>170122</v>
      </c>
      <c r="Y29">
        <v>18857</v>
      </c>
      <c r="Z29">
        <v>3303420</v>
      </c>
      <c r="AA29">
        <v>43723</v>
      </c>
      <c r="AB29">
        <v>1661683</v>
      </c>
      <c r="AC29">
        <v>1564458</v>
      </c>
      <c r="AD29" t="s">
        <v>186</v>
      </c>
      <c r="AE29">
        <v>33556</v>
      </c>
      <c r="AF29">
        <v>188043</v>
      </c>
      <c r="AG29">
        <v>134175</v>
      </c>
      <c r="AH29">
        <v>8210</v>
      </c>
      <c r="AI29">
        <v>8036</v>
      </c>
      <c r="AJ29">
        <v>37622</v>
      </c>
      <c r="AK29">
        <v>16036</v>
      </c>
      <c r="AL29">
        <v>17732</v>
      </c>
      <c r="AM29" t="s">
        <v>185</v>
      </c>
      <c r="AN29">
        <v>3854</v>
      </c>
      <c r="AO29">
        <v>15214866</v>
      </c>
      <c r="AP29">
        <v>14082752</v>
      </c>
      <c r="AQ29">
        <v>1132114</v>
      </c>
      <c r="AR29" t="s">
        <v>27</v>
      </c>
      <c r="AS29">
        <v>3227144</v>
      </c>
      <c r="AT29">
        <v>2483696</v>
      </c>
      <c r="AU29">
        <v>743448</v>
      </c>
      <c r="AV29">
        <v>7337835</v>
      </c>
      <c r="AW29">
        <v>2304013</v>
      </c>
      <c r="AX29">
        <v>5033822</v>
      </c>
      <c r="AY29">
        <v>588894</v>
      </c>
      <c r="AZ29">
        <v>264728</v>
      </c>
      <c r="BA29">
        <v>324166</v>
      </c>
      <c r="BB29">
        <v>4444928</v>
      </c>
      <c r="BC29">
        <v>1719663</v>
      </c>
      <c r="BD29">
        <v>2725265</v>
      </c>
      <c r="BE29">
        <v>1132114</v>
      </c>
      <c r="BF29">
        <v>1116479</v>
      </c>
      <c r="BG29">
        <v>815068</v>
      </c>
      <c r="BH29">
        <v>132101</v>
      </c>
      <c r="BI29">
        <v>169310</v>
      </c>
      <c r="BJ29">
        <v>15635</v>
      </c>
      <c r="BK29">
        <v>3517773</v>
      </c>
      <c r="BL29" t="s">
        <v>186</v>
      </c>
      <c r="BM29">
        <v>1437342</v>
      </c>
      <c r="BN29">
        <v>2020101</v>
      </c>
      <c r="BO29" t="s">
        <v>186</v>
      </c>
      <c r="BP29">
        <v>53327</v>
      </c>
      <c r="BQ29">
        <v>7003</v>
      </c>
    </row>
    <row r="30" spans="1:69">
      <c r="A30" t="s">
        <v>538</v>
      </c>
      <c r="B30" t="s">
        <v>451</v>
      </c>
      <c r="E30">
        <v>49406</v>
      </c>
      <c r="F30">
        <v>47485</v>
      </c>
      <c r="G30">
        <v>1921</v>
      </c>
      <c r="H30">
        <v>3052871</v>
      </c>
      <c r="I30">
        <v>3003905</v>
      </c>
      <c r="J30">
        <v>48966</v>
      </c>
      <c r="K30" t="s">
        <v>27</v>
      </c>
      <c r="L30">
        <v>882722</v>
      </c>
      <c r="M30">
        <v>844999</v>
      </c>
      <c r="N30">
        <v>37723</v>
      </c>
      <c r="O30">
        <v>1388103</v>
      </c>
      <c r="P30">
        <v>1011255</v>
      </c>
      <c r="Q30">
        <v>376848</v>
      </c>
      <c r="R30">
        <v>114838</v>
      </c>
      <c r="S30">
        <v>262010</v>
      </c>
      <c r="T30">
        <v>48966</v>
      </c>
      <c r="U30">
        <v>42182</v>
      </c>
      <c r="V30">
        <v>-60936</v>
      </c>
      <c r="W30">
        <v>29210</v>
      </c>
      <c r="X30">
        <v>73908</v>
      </c>
      <c r="Y30">
        <v>6784</v>
      </c>
      <c r="Z30">
        <v>701271</v>
      </c>
      <c r="AA30">
        <v>1939</v>
      </c>
      <c r="AB30">
        <v>299056</v>
      </c>
      <c r="AC30">
        <v>396446</v>
      </c>
      <c r="AD30" t="s">
        <v>186</v>
      </c>
      <c r="AE30">
        <v>3830</v>
      </c>
      <c r="AF30">
        <v>31810</v>
      </c>
      <c r="AG30">
        <v>31092</v>
      </c>
      <c r="AH30">
        <v>660</v>
      </c>
      <c r="AI30">
        <v>-2996</v>
      </c>
      <c r="AJ30">
        <v>3054</v>
      </c>
      <c r="AK30">
        <v>1578</v>
      </c>
      <c r="AL30">
        <v>905</v>
      </c>
      <c r="AM30" t="s">
        <v>185</v>
      </c>
      <c r="AN30">
        <v>571</v>
      </c>
      <c r="AO30">
        <v>3003465</v>
      </c>
      <c r="AP30">
        <v>2956420</v>
      </c>
      <c r="AQ30">
        <v>47045</v>
      </c>
      <c r="AR30" t="s">
        <v>27</v>
      </c>
      <c r="AS30">
        <v>525458</v>
      </c>
      <c r="AT30">
        <v>411835</v>
      </c>
      <c r="AU30">
        <v>113623</v>
      </c>
      <c r="AV30">
        <v>1505688</v>
      </c>
      <c r="AW30">
        <v>487880</v>
      </c>
      <c r="AX30">
        <v>1017808</v>
      </c>
      <c r="AY30">
        <v>32515</v>
      </c>
      <c r="AZ30">
        <v>-11397</v>
      </c>
      <c r="BA30">
        <v>43912</v>
      </c>
      <c r="BB30">
        <v>985293</v>
      </c>
      <c r="BC30">
        <v>153184</v>
      </c>
      <c r="BD30">
        <v>832109</v>
      </c>
      <c r="BE30">
        <v>47045</v>
      </c>
      <c r="BF30">
        <v>39762</v>
      </c>
      <c r="BG30">
        <v>-66059</v>
      </c>
      <c r="BH30">
        <v>18945</v>
      </c>
      <c r="BI30">
        <v>86876</v>
      </c>
      <c r="BJ30">
        <v>7283</v>
      </c>
      <c r="BK30">
        <v>925274</v>
      </c>
      <c r="BL30" t="s">
        <v>186</v>
      </c>
      <c r="BM30">
        <v>327201</v>
      </c>
      <c r="BN30">
        <v>591845</v>
      </c>
      <c r="BO30" t="s">
        <v>186</v>
      </c>
      <c r="BP30">
        <v>5860</v>
      </c>
      <c r="BQ30">
        <v>368</v>
      </c>
    </row>
    <row r="31" spans="1:69">
      <c r="B31" t="s">
        <v>525</v>
      </c>
      <c r="C31" t="s">
        <v>526</v>
      </c>
      <c r="E31">
        <v>-825567</v>
      </c>
      <c r="F31">
        <v>-795857</v>
      </c>
      <c r="G31">
        <v>-29710</v>
      </c>
      <c r="H31" t="s">
        <v>535</v>
      </c>
      <c r="I31">
        <v>1324623</v>
      </c>
      <c r="J31" t="s">
        <v>535</v>
      </c>
      <c r="K31" t="s">
        <v>27</v>
      </c>
      <c r="L31">
        <v>283800</v>
      </c>
      <c r="M31">
        <v>254052</v>
      </c>
      <c r="N31">
        <v>29748</v>
      </c>
      <c r="O31">
        <v>493366</v>
      </c>
      <c r="P31">
        <v>137331</v>
      </c>
      <c r="Q31">
        <v>356035</v>
      </c>
      <c r="R31">
        <v>115742</v>
      </c>
      <c r="S31">
        <v>240293</v>
      </c>
      <c r="T31" t="s">
        <v>535</v>
      </c>
      <c r="U31" t="s">
        <v>535</v>
      </c>
      <c r="V31" t="s">
        <v>535</v>
      </c>
      <c r="W31" t="s">
        <v>535</v>
      </c>
      <c r="X31" t="s">
        <v>535</v>
      </c>
      <c r="Y31" t="s">
        <v>535</v>
      </c>
      <c r="Z31">
        <v>549830</v>
      </c>
      <c r="AA31">
        <v>1939</v>
      </c>
      <c r="AB31">
        <v>154026</v>
      </c>
      <c r="AC31">
        <v>390332</v>
      </c>
      <c r="AD31" t="s">
        <v>186</v>
      </c>
      <c r="AE31">
        <v>3534</v>
      </c>
      <c r="AF31">
        <v>-2373</v>
      </c>
      <c r="AG31">
        <v>0</v>
      </c>
      <c r="AH31">
        <v>223</v>
      </c>
      <c r="AI31">
        <v>-3331</v>
      </c>
      <c r="AJ31">
        <v>735</v>
      </c>
      <c r="AK31">
        <v>309</v>
      </c>
      <c r="AL31">
        <v>308</v>
      </c>
      <c r="AM31" t="s">
        <v>185</v>
      </c>
      <c r="AN31">
        <v>118</v>
      </c>
      <c r="AO31" t="s">
        <v>535</v>
      </c>
      <c r="AP31">
        <v>2120480</v>
      </c>
      <c r="AQ31" t="s">
        <v>535</v>
      </c>
      <c r="AR31" t="s">
        <v>27</v>
      </c>
      <c r="AS31">
        <v>298464</v>
      </c>
      <c r="AT31">
        <v>188319</v>
      </c>
      <c r="AU31">
        <v>110146</v>
      </c>
      <c r="AV31">
        <v>1126735</v>
      </c>
      <c r="AW31">
        <v>145481</v>
      </c>
      <c r="AX31">
        <v>981254</v>
      </c>
      <c r="AY31">
        <v>22756</v>
      </c>
      <c r="AZ31">
        <v>-11397</v>
      </c>
      <c r="BA31">
        <v>34153</v>
      </c>
      <c r="BB31">
        <v>958498</v>
      </c>
      <c r="BC31">
        <v>161732</v>
      </c>
      <c r="BD31">
        <v>796766</v>
      </c>
      <c r="BE31" t="s">
        <v>535</v>
      </c>
      <c r="BF31" t="s">
        <v>535</v>
      </c>
      <c r="BG31" t="s">
        <v>535</v>
      </c>
      <c r="BH31" t="s">
        <v>535</v>
      </c>
      <c r="BI31" t="s">
        <v>535</v>
      </c>
      <c r="BJ31" t="s">
        <v>535</v>
      </c>
      <c r="BK31">
        <v>695280</v>
      </c>
      <c r="BL31" t="s">
        <v>186</v>
      </c>
      <c r="BM31">
        <v>224386</v>
      </c>
      <c r="BN31">
        <v>465221</v>
      </c>
      <c r="BO31" t="s">
        <v>186</v>
      </c>
      <c r="BP31">
        <v>5673</v>
      </c>
      <c r="BQ31">
        <v>0</v>
      </c>
    </row>
    <row r="32" spans="1:69">
      <c r="C32" t="s">
        <v>527</v>
      </c>
      <c r="D32" t="s">
        <v>451</v>
      </c>
      <c r="E32">
        <v>874973</v>
      </c>
      <c r="F32">
        <v>843342</v>
      </c>
      <c r="G32">
        <v>31631</v>
      </c>
      <c r="H32" t="s">
        <v>535</v>
      </c>
      <c r="I32">
        <v>1679282</v>
      </c>
      <c r="J32" t="s">
        <v>535</v>
      </c>
      <c r="K32" t="s">
        <v>27</v>
      </c>
      <c r="L32">
        <v>598922</v>
      </c>
      <c r="M32">
        <v>590947</v>
      </c>
      <c r="N32">
        <v>7975</v>
      </c>
      <c r="O32">
        <v>894737</v>
      </c>
      <c r="P32">
        <v>873924</v>
      </c>
      <c r="Q32">
        <v>20813</v>
      </c>
      <c r="R32">
        <v>-904</v>
      </c>
      <c r="S32">
        <v>21717</v>
      </c>
      <c r="T32" t="s">
        <v>535</v>
      </c>
      <c r="U32" t="s">
        <v>535</v>
      </c>
      <c r="V32" t="s">
        <v>535</v>
      </c>
      <c r="W32" t="s">
        <v>535</v>
      </c>
      <c r="X32" t="s">
        <v>535</v>
      </c>
      <c r="Y32" t="s">
        <v>535</v>
      </c>
      <c r="Z32">
        <v>151441</v>
      </c>
      <c r="AA32">
        <v>0</v>
      </c>
      <c r="AB32">
        <v>145030</v>
      </c>
      <c r="AC32">
        <v>6114</v>
      </c>
      <c r="AD32" t="s">
        <v>186</v>
      </c>
      <c r="AE32">
        <v>296</v>
      </c>
      <c r="AF32">
        <v>34183</v>
      </c>
      <c r="AG32">
        <v>31092</v>
      </c>
      <c r="AH32">
        <v>437</v>
      </c>
      <c r="AI32">
        <v>335</v>
      </c>
      <c r="AJ32">
        <v>2319</v>
      </c>
      <c r="AK32">
        <v>1269</v>
      </c>
      <c r="AL32">
        <v>597</v>
      </c>
      <c r="AM32" t="s">
        <v>185</v>
      </c>
      <c r="AN32">
        <v>453</v>
      </c>
      <c r="AO32" t="s">
        <v>535</v>
      </c>
      <c r="AP32">
        <v>835940</v>
      </c>
      <c r="AQ32" t="s">
        <v>535</v>
      </c>
      <c r="AR32" t="s">
        <v>27</v>
      </c>
      <c r="AS32">
        <v>226994</v>
      </c>
      <c r="AT32">
        <v>223516</v>
      </c>
      <c r="AU32">
        <v>3477</v>
      </c>
      <c r="AV32">
        <v>378953</v>
      </c>
      <c r="AW32">
        <v>342399</v>
      </c>
      <c r="AX32">
        <v>36554</v>
      </c>
      <c r="AY32">
        <v>9759</v>
      </c>
      <c r="AZ32">
        <v>0</v>
      </c>
      <c r="BA32">
        <v>9759</v>
      </c>
      <c r="BB32">
        <v>26795</v>
      </c>
      <c r="BC32">
        <v>-8548</v>
      </c>
      <c r="BD32">
        <v>35343</v>
      </c>
      <c r="BE32" t="s">
        <v>535</v>
      </c>
      <c r="BF32" t="s">
        <v>535</v>
      </c>
      <c r="BG32" t="s">
        <v>535</v>
      </c>
      <c r="BH32" t="s">
        <v>535</v>
      </c>
      <c r="BI32" t="s">
        <v>535</v>
      </c>
      <c r="BJ32" t="s">
        <v>535</v>
      </c>
      <c r="BK32">
        <v>229994</v>
      </c>
      <c r="BL32" t="s">
        <v>186</v>
      </c>
      <c r="BM32">
        <v>102815</v>
      </c>
      <c r="BN32">
        <v>126624</v>
      </c>
      <c r="BO32" t="s">
        <v>186</v>
      </c>
      <c r="BP32">
        <v>187</v>
      </c>
      <c r="BQ32">
        <v>368</v>
      </c>
    </row>
    <row r="33" spans="1:69">
      <c r="D33" t="s">
        <v>528</v>
      </c>
      <c r="E33" t="s">
        <v>536</v>
      </c>
      <c r="F33">
        <v>582508</v>
      </c>
      <c r="G33" t="s">
        <v>536</v>
      </c>
      <c r="H33" t="s">
        <v>535</v>
      </c>
      <c r="I33">
        <v>1111577</v>
      </c>
      <c r="J33" t="s">
        <v>535</v>
      </c>
      <c r="K33" t="s">
        <v>27</v>
      </c>
      <c r="L33">
        <v>401692</v>
      </c>
      <c r="M33">
        <v>401692</v>
      </c>
      <c r="N33" t="s">
        <v>185</v>
      </c>
      <c r="O33">
        <v>678818</v>
      </c>
      <c r="P33">
        <v>689469</v>
      </c>
      <c r="Q33">
        <v>-10651</v>
      </c>
      <c r="R33" t="s">
        <v>185</v>
      </c>
      <c r="S33">
        <v>-10651</v>
      </c>
      <c r="T33" t="s">
        <v>535</v>
      </c>
      <c r="U33" t="s">
        <v>535</v>
      </c>
      <c r="V33" t="s">
        <v>535</v>
      </c>
      <c r="W33" t="s">
        <v>535</v>
      </c>
      <c r="X33" t="s">
        <v>535</v>
      </c>
      <c r="Y33" t="s">
        <v>535</v>
      </c>
      <c r="Z33">
        <v>0</v>
      </c>
      <c r="AA33">
        <v>0</v>
      </c>
      <c r="AB33" t="s">
        <v>185</v>
      </c>
      <c r="AC33" t="s">
        <v>185</v>
      </c>
      <c r="AD33" t="s">
        <v>186</v>
      </c>
      <c r="AE33" t="s">
        <v>185</v>
      </c>
      <c r="AF33">
        <v>31067</v>
      </c>
      <c r="AG33">
        <v>31123</v>
      </c>
      <c r="AH33" t="s">
        <v>185</v>
      </c>
      <c r="AI33" t="s">
        <v>185</v>
      </c>
      <c r="AJ33">
        <v>-56</v>
      </c>
      <c r="AK33" t="s">
        <v>185</v>
      </c>
      <c r="AL33">
        <v>-56</v>
      </c>
      <c r="AM33" t="s">
        <v>185</v>
      </c>
      <c r="AN33" t="s">
        <v>185</v>
      </c>
      <c r="AO33" t="s">
        <v>535</v>
      </c>
      <c r="AP33">
        <v>529069</v>
      </c>
      <c r="AQ33" t="s">
        <v>535</v>
      </c>
      <c r="AR33" t="s">
        <v>27</v>
      </c>
      <c r="AS33">
        <v>227080</v>
      </c>
      <c r="AT33">
        <v>227080</v>
      </c>
      <c r="AU33" t="s">
        <v>185</v>
      </c>
      <c r="AV33">
        <v>301989</v>
      </c>
      <c r="AW33">
        <v>330709</v>
      </c>
      <c r="AX33">
        <v>-28720</v>
      </c>
      <c r="AY33" t="s">
        <v>185</v>
      </c>
      <c r="AZ33" t="s">
        <v>185</v>
      </c>
      <c r="BA33" t="s">
        <v>185</v>
      </c>
      <c r="BB33">
        <v>-28720</v>
      </c>
      <c r="BC33">
        <v>-17846</v>
      </c>
      <c r="BD33">
        <v>-10874</v>
      </c>
      <c r="BE33" t="s">
        <v>535</v>
      </c>
      <c r="BF33" t="s">
        <v>535</v>
      </c>
      <c r="BG33" t="s">
        <v>535</v>
      </c>
      <c r="BH33" t="s">
        <v>535</v>
      </c>
      <c r="BI33" t="s">
        <v>535</v>
      </c>
      <c r="BJ33" t="s">
        <v>535</v>
      </c>
      <c r="BK33" t="s">
        <v>185</v>
      </c>
      <c r="BL33" t="s">
        <v>186</v>
      </c>
      <c r="BM33" t="s">
        <v>185</v>
      </c>
      <c r="BN33" t="s">
        <v>185</v>
      </c>
      <c r="BO33" t="s">
        <v>186</v>
      </c>
      <c r="BP33" t="s">
        <v>185</v>
      </c>
      <c r="BQ33" t="s">
        <v>185</v>
      </c>
    </row>
    <row r="34" spans="1:69">
      <c r="D34" t="s">
        <v>529</v>
      </c>
      <c r="E34" t="s">
        <v>536</v>
      </c>
      <c r="F34">
        <v>368209</v>
      </c>
      <c r="G34" t="s">
        <v>536</v>
      </c>
      <c r="H34" t="s">
        <v>535</v>
      </c>
      <c r="I34">
        <v>412582</v>
      </c>
      <c r="J34" t="s">
        <v>535</v>
      </c>
      <c r="K34" t="s">
        <v>27</v>
      </c>
      <c r="L34">
        <v>183322</v>
      </c>
      <c r="M34">
        <v>183322</v>
      </c>
      <c r="N34" t="s">
        <v>185</v>
      </c>
      <c r="O34">
        <v>202964</v>
      </c>
      <c r="P34">
        <v>184455</v>
      </c>
      <c r="Q34">
        <v>18509</v>
      </c>
      <c r="R34">
        <v>4367</v>
      </c>
      <c r="S34">
        <v>14142</v>
      </c>
      <c r="T34" t="s">
        <v>535</v>
      </c>
      <c r="U34" t="s">
        <v>535</v>
      </c>
      <c r="V34" t="s">
        <v>535</v>
      </c>
      <c r="W34" t="s">
        <v>535</v>
      </c>
      <c r="X34" t="s">
        <v>535</v>
      </c>
      <c r="Y34" t="s">
        <v>535</v>
      </c>
      <c r="Z34">
        <v>23149</v>
      </c>
      <c r="AA34" t="s">
        <v>185</v>
      </c>
      <c r="AB34">
        <v>18827</v>
      </c>
      <c r="AC34">
        <v>4026</v>
      </c>
      <c r="AD34" t="s">
        <v>186</v>
      </c>
      <c r="AE34">
        <v>296</v>
      </c>
      <c r="AF34">
        <v>3147</v>
      </c>
      <c r="AG34" t="s">
        <v>185</v>
      </c>
      <c r="AH34">
        <v>437</v>
      </c>
      <c r="AI34">
        <v>335</v>
      </c>
      <c r="AJ34">
        <v>2375</v>
      </c>
      <c r="AK34">
        <v>1221</v>
      </c>
      <c r="AL34">
        <v>706</v>
      </c>
      <c r="AM34" t="s">
        <v>185</v>
      </c>
      <c r="AN34">
        <v>447</v>
      </c>
      <c r="AO34" t="s">
        <v>535</v>
      </c>
      <c r="AP34">
        <v>44373</v>
      </c>
      <c r="AQ34" t="s">
        <v>535</v>
      </c>
      <c r="AR34" t="s">
        <v>27</v>
      </c>
      <c r="AS34" t="s">
        <v>185</v>
      </c>
      <c r="AT34" t="s">
        <v>185</v>
      </c>
      <c r="AU34" t="s">
        <v>185</v>
      </c>
      <c r="AV34">
        <v>26981</v>
      </c>
      <c r="AW34" t="s">
        <v>185</v>
      </c>
      <c r="AX34">
        <v>26981</v>
      </c>
      <c r="AY34">
        <v>1562</v>
      </c>
      <c r="AZ34" t="s">
        <v>185</v>
      </c>
      <c r="BA34">
        <v>1562</v>
      </c>
      <c r="BB34">
        <v>25419</v>
      </c>
      <c r="BC34" t="s">
        <v>185</v>
      </c>
      <c r="BD34">
        <v>25419</v>
      </c>
      <c r="BE34" t="s">
        <v>535</v>
      </c>
      <c r="BF34" t="s">
        <v>535</v>
      </c>
      <c r="BG34" t="s">
        <v>535</v>
      </c>
      <c r="BH34" t="s">
        <v>535</v>
      </c>
      <c r="BI34" t="s">
        <v>535</v>
      </c>
      <c r="BJ34" t="s">
        <v>535</v>
      </c>
      <c r="BK34">
        <v>17392</v>
      </c>
      <c r="BL34" t="s">
        <v>186</v>
      </c>
      <c r="BM34">
        <v>5755</v>
      </c>
      <c r="BN34">
        <v>11083</v>
      </c>
      <c r="BO34" t="s">
        <v>186</v>
      </c>
      <c r="BP34">
        <v>187</v>
      </c>
      <c r="BQ34">
        <v>368</v>
      </c>
    </row>
    <row r="35" spans="1:69">
      <c r="D35" t="s">
        <v>530</v>
      </c>
      <c r="E35" t="s">
        <v>536</v>
      </c>
      <c r="F35">
        <v>-107376</v>
      </c>
      <c r="G35" t="s">
        <v>536</v>
      </c>
      <c r="H35" t="s">
        <v>535</v>
      </c>
      <c r="I35">
        <v>155123</v>
      </c>
      <c r="J35" t="s">
        <v>535</v>
      </c>
      <c r="K35" t="s">
        <v>27</v>
      </c>
      <c r="L35" s="42">
        <v>13908</v>
      </c>
      <c r="M35">
        <v>5933</v>
      </c>
      <c r="N35">
        <v>7975</v>
      </c>
      <c r="O35">
        <v>12955</v>
      </c>
      <c r="P35" s="42">
        <v>0</v>
      </c>
      <c r="Q35">
        <v>12955</v>
      </c>
      <c r="R35">
        <v>-5272</v>
      </c>
      <c r="S35">
        <v>18226</v>
      </c>
      <c r="T35" t="s">
        <v>535</v>
      </c>
      <c r="U35" t="s">
        <v>535</v>
      </c>
      <c r="V35" t="s">
        <v>535</v>
      </c>
      <c r="W35" t="s">
        <v>535</v>
      </c>
      <c r="X35" t="s">
        <v>535</v>
      </c>
      <c r="Y35" t="s">
        <v>535</v>
      </c>
      <c r="Z35">
        <v>128292</v>
      </c>
      <c r="AA35">
        <v>0</v>
      </c>
      <c r="AB35">
        <v>126203</v>
      </c>
      <c r="AC35">
        <v>2088</v>
      </c>
      <c r="AD35" t="s">
        <v>186</v>
      </c>
      <c r="AE35">
        <v>0</v>
      </c>
      <c r="AF35">
        <v>-31</v>
      </c>
      <c r="AG35">
        <v>-31</v>
      </c>
      <c r="AH35">
        <v>0</v>
      </c>
      <c r="AI35">
        <v>0</v>
      </c>
      <c r="AJ35">
        <v>0</v>
      </c>
      <c r="AK35">
        <v>48</v>
      </c>
      <c r="AL35">
        <v>-53</v>
      </c>
      <c r="AM35" t="s">
        <v>185</v>
      </c>
      <c r="AN35">
        <v>6</v>
      </c>
      <c r="AO35" t="s">
        <v>535</v>
      </c>
      <c r="AP35">
        <v>262499</v>
      </c>
      <c r="AQ35" t="s">
        <v>535</v>
      </c>
      <c r="AR35" t="s">
        <v>27</v>
      </c>
      <c r="AS35" s="42">
        <v>-86</v>
      </c>
      <c r="AT35">
        <v>-3564</v>
      </c>
      <c r="AU35">
        <v>3477</v>
      </c>
      <c r="AV35">
        <v>49983</v>
      </c>
      <c r="AW35">
        <v>11690</v>
      </c>
      <c r="AX35">
        <v>38293</v>
      </c>
      <c r="AY35">
        <v>8197</v>
      </c>
      <c r="AZ35">
        <v>0</v>
      </c>
      <c r="BA35">
        <v>8197</v>
      </c>
      <c r="BB35">
        <v>30096</v>
      </c>
      <c r="BC35">
        <v>9298</v>
      </c>
      <c r="BD35">
        <v>20798</v>
      </c>
      <c r="BE35" t="s">
        <v>535</v>
      </c>
      <c r="BF35" t="s">
        <v>535</v>
      </c>
      <c r="BG35" t="s">
        <v>535</v>
      </c>
      <c r="BH35" t="s">
        <v>535</v>
      </c>
      <c r="BI35" t="s">
        <v>535</v>
      </c>
      <c r="BJ35" t="s">
        <v>535</v>
      </c>
      <c r="BK35">
        <v>212602</v>
      </c>
      <c r="BL35" t="s">
        <v>186</v>
      </c>
      <c r="BM35">
        <v>97060</v>
      </c>
      <c r="BN35">
        <v>115541</v>
      </c>
      <c r="BO35" t="s">
        <v>186</v>
      </c>
      <c r="BP35">
        <v>0</v>
      </c>
      <c r="BQ35">
        <v>0</v>
      </c>
    </row>
    <row r="36" spans="1:69">
      <c r="A36" t="s">
        <v>539</v>
      </c>
      <c r="E36">
        <v>-1807819</v>
      </c>
      <c r="F36">
        <v>-1867655</v>
      </c>
      <c r="G36">
        <v>59836</v>
      </c>
      <c r="H36">
        <v>16410512</v>
      </c>
      <c r="I36">
        <v>15171517</v>
      </c>
      <c r="J36">
        <v>1238995</v>
      </c>
      <c r="K36" t="s">
        <v>27</v>
      </c>
      <c r="L36">
        <v>4929892</v>
      </c>
      <c r="M36">
        <v>4294301</v>
      </c>
      <c r="N36">
        <v>635591</v>
      </c>
      <c r="O36">
        <v>6017080</v>
      </c>
      <c r="P36">
        <v>4328960</v>
      </c>
      <c r="Q36">
        <v>1688120</v>
      </c>
      <c r="R36">
        <v>388839</v>
      </c>
      <c r="S36">
        <v>1299281</v>
      </c>
      <c r="T36">
        <v>1238995</v>
      </c>
      <c r="U36">
        <v>1213354</v>
      </c>
      <c r="V36">
        <v>793057</v>
      </c>
      <c r="W36">
        <v>176267</v>
      </c>
      <c r="X36">
        <v>244030</v>
      </c>
      <c r="Y36">
        <v>25641</v>
      </c>
      <c r="Z36">
        <v>4004691</v>
      </c>
      <c r="AA36">
        <v>45662</v>
      </c>
      <c r="AB36">
        <v>1960739</v>
      </c>
      <c r="AC36">
        <v>1960904</v>
      </c>
      <c r="AD36" t="s">
        <v>186</v>
      </c>
      <c r="AE36">
        <v>37386</v>
      </c>
      <c r="AF36">
        <v>219853</v>
      </c>
      <c r="AG36">
        <v>165267</v>
      </c>
      <c r="AH36">
        <v>8870</v>
      </c>
      <c r="AI36">
        <v>5040</v>
      </c>
      <c r="AJ36">
        <v>40676</v>
      </c>
      <c r="AK36">
        <v>17614</v>
      </c>
      <c r="AL36">
        <v>18637</v>
      </c>
      <c r="AM36" t="s">
        <v>185</v>
      </c>
      <c r="AN36">
        <v>4425</v>
      </c>
      <c r="AO36">
        <v>18218331</v>
      </c>
      <c r="AP36">
        <v>17039172</v>
      </c>
      <c r="AQ36">
        <v>1179159</v>
      </c>
      <c r="AR36" t="s">
        <v>27</v>
      </c>
      <c r="AS36">
        <v>3752602</v>
      </c>
      <c r="AT36">
        <v>2895531</v>
      </c>
      <c r="AU36">
        <v>857071</v>
      </c>
      <c r="AV36">
        <v>8843523</v>
      </c>
      <c r="AW36">
        <v>2791893</v>
      </c>
      <c r="AX36">
        <v>6051630</v>
      </c>
      <c r="AY36">
        <v>621409</v>
      </c>
      <c r="AZ36">
        <v>253331</v>
      </c>
      <c r="BA36">
        <v>368078</v>
      </c>
      <c r="BB36">
        <v>5430221</v>
      </c>
      <c r="BC36">
        <v>1872847</v>
      </c>
      <c r="BD36">
        <v>3557374</v>
      </c>
      <c r="BE36">
        <v>1179159</v>
      </c>
      <c r="BF36">
        <v>1156241</v>
      </c>
      <c r="BG36">
        <v>749009</v>
      </c>
      <c r="BH36">
        <v>151046</v>
      </c>
      <c r="BI36">
        <v>256186</v>
      </c>
      <c r="BJ36">
        <v>22918</v>
      </c>
      <c r="BK36">
        <v>4443047</v>
      </c>
      <c r="BL36" t="s">
        <v>186</v>
      </c>
      <c r="BM36">
        <v>1764543</v>
      </c>
      <c r="BN36">
        <v>2611946</v>
      </c>
      <c r="BO36" t="s">
        <v>186</v>
      </c>
      <c r="BP36">
        <v>59187</v>
      </c>
      <c r="BQ36">
        <v>7371</v>
      </c>
    </row>
    <row r="37" spans="1:69">
      <c r="A37" t="s">
        <v>540</v>
      </c>
      <c r="B37" t="s">
        <v>451</v>
      </c>
      <c r="E37">
        <v>528991</v>
      </c>
      <c r="F37">
        <v>517355</v>
      </c>
      <c r="G37">
        <v>11636</v>
      </c>
      <c r="H37">
        <v>4294656</v>
      </c>
      <c r="I37">
        <v>2974319</v>
      </c>
      <c r="J37">
        <v>1320337</v>
      </c>
      <c r="K37" t="s">
        <v>27</v>
      </c>
      <c r="L37">
        <v>928031</v>
      </c>
      <c r="M37">
        <v>796667</v>
      </c>
      <c r="N37">
        <v>131364</v>
      </c>
      <c r="O37">
        <v>1244964</v>
      </c>
      <c r="P37">
        <v>919030</v>
      </c>
      <c r="Q37">
        <v>325934</v>
      </c>
      <c r="R37">
        <v>-4950</v>
      </c>
      <c r="S37">
        <v>330884</v>
      </c>
      <c r="T37">
        <v>1320337</v>
      </c>
      <c r="U37">
        <v>1312721</v>
      </c>
      <c r="V37">
        <v>670029</v>
      </c>
      <c r="W37">
        <v>114676</v>
      </c>
      <c r="X37">
        <v>528016</v>
      </c>
      <c r="Y37">
        <v>7616</v>
      </c>
      <c r="Z37">
        <v>743965</v>
      </c>
      <c r="AA37">
        <v>1581</v>
      </c>
      <c r="AB37">
        <v>356197</v>
      </c>
      <c r="AC37">
        <v>375187</v>
      </c>
      <c r="AD37" t="s">
        <v>186</v>
      </c>
      <c r="AE37">
        <v>10999</v>
      </c>
      <c r="AF37">
        <v>57358</v>
      </c>
      <c r="AG37">
        <v>52758</v>
      </c>
      <c r="AH37">
        <v>606</v>
      </c>
      <c r="AI37">
        <v>-796</v>
      </c>
      <c r="AJ37">
        <v>4790</v>
      </c>
      <c r="AK37">
        <v>2272</v>
      </c>
      <c r="AL37">
        <v>1850</v>
      </c>
      <c r="AM37" t="s">
        <v>185</v>
      </c>
      <c r="AN37">
        <v>668</v>
      </c>
      <c r="AO37">
        <v>3765665</v>
      </c>
      <c r="AP37">
        <v>2456964</v>
      </c>
      <c r="AQ37">
        <v>1308701</v>
      </c>
      <c r="AR37" t="s">
        <v>27</v>
      </c>
      <c r="AS37">
        <v>381637</v>
      </c>
      <c r="AT37">
        <v>201982</v>
      </c>
      <c r="AU37">
        <v>179655</v>
      </c>
      <c r="AV37">
        <v>1483451</v>
      </c>
      <c r="AW37">
        <v>439758</v>
      </c>
      <c r="AX37">
        <v>1043693</v>
      </c>
      <c r="AY37">
        <v>178638</v>
      </c>
      <c r="AZ37">
        <v>49367</v>
      </c>
      <c r="BA37">
        <v>129271</v>
      </c>
      <c r="BB37">
        <v>865055</v>
      </c>
      <c r="BC37">
        <v>200897</v>
      </c>
      <c r="BD37">
        <v>664158</v>
      </c>
      <c r="BE37">
        <v>1308701</v>
      </c>
      <c r="BF37">
        <v>1299852</v>
      </c>
      <c r="BG37">
        <v>685074</v>
      </c>
      <c r="BH37">
        <v>89092</v>
      </c>
      <c r="BI37">
        <v>525686</v>
      </c>
      <c r="BJ37">
        <v>8849</v>
      </c>
      <c r="BK37">
        <v>591876</v>
      </c>
      <c r="BL37" t="s">
        <v>186</v>
      </c>
      <c r="BM37">
        <v>256250</v>
      </c>
      <c r="BN37">
        <v>314408</v>
      </c>
      <c r="BO37" t="s">
        <v>186</v>
      </c>
      <c r="BP37">
        <v>20847</v>
      </c>
      <c r="BQ37">
        <v>371</v>
      </c>
    </row>
    <row r="38" spans="1:69">
      <c r="B38" t="s">
        <v>525</v>
      </c>
      <c r="C38" t="s">
        <v>526</v>
      </c>
      <c r="E38">
        <v>-632841</v>
      </c>
      <c r="F38">
        <v>-626620</v>
      </c>
      <c r="G38">
        <v>-6222</v>
      </c>
      <c r="H38" t="s">
        <v>535</v>
      </c>
      <c r="I38">
        <v>1563467</v>
      </c>
      <c r="J38" t="s">
        <v>535</v>
      </c>
      <c r="K38" t="s">
        <v>27</v>
      </c>
      <c r="L38">
        <v>523889</v>
      </c>
      <c r="M38">
        <v>422328</v>
      </c>
      <c r="N38">
        <v>101561</v>
      </c>
      <c r="O38">
        <v>380807</v>
      </c>
      <c r="P38">
        <v>147782</v>
      </c>
      <c r="Q38">
        <v>233025</v>
      </c>
      <c r="R38">
        <v>15190</v>
      </c>
      <c r="S38">
        <v>217835</v>
      </c>
      <c r="T38" t="s">
        <v>535</v>
      </c>
      <c r="U38" t="s">
        <v>535</v>
      </c>
      <c r="V38" t="s">
        <v>535</v>
      </c>
      <c r="W38" t="s">
        <v>535</v>
      </c>
      <c r="X38" t="s">
        <v>535</v>
      </c>
      <c r="Y38" t="s">
        <v>535</v>
      </c>
      <c r="Z38">
        <v>658649</v>
      </c>
      <c r="AA38">
        <v>1581</v>
      </c>
      <c r="AB38">
        <v>375146</v>
      </c>
      <c r="AC38">
        <v>271239</v>
      </c>
      <c r="AD38" t="s">
        <v>186</v>
      </c>
      <c r="AE38">
        <v>10683</v>
      </c>
      <c r="AF38">
        <v>122</v>
      </c>
      <c r="AG38">
        <v>0</v>
      </c>
      <c r="AH38">
        <v>154</v>
      </c>
      <c r="AI38">
        <v>-1021</v>
      </c>
      <c r="AJ38">
        <v>989</v>
      </c>
      <c r="AK38">
        <v>517</v>
      </c>
      <c r="AL38">
        <v>288</v>
      </c>
      <c r="AM38" t="s">
        <v>185</v>
      </c>
      <c r="AN38">
        <v>184</v>
      </c>
      <c r="AO38" t="s">
        <v>535</v>
      </c>
      <c r="AP38">
        <v>2190087</v>
      </c>
      <c r="AQ38" t="s">
        <v>535</v>
      </c>
      <c r="AR38" t="s">
        <v>27</v>
      </c>
      <c r="AS38">
        <v>346615</v>
      </c>
      <c r="AT38">
        <v>196967</v>
      </c>
      <c r="AU38">
        <v>149648</v>
      </c>
      <c r="AV38">
        <v>1156612</v>
      </c>
      <c r="AW38">
        <v>275617</v>
      </c>
      <c r="AX38">
        <v>880995</v>
      </c>
      <c r="AY38">
        <v>158983</v>
      </c>
      <c r="AZ38">
        <v>49367</v>
      </c>
      <c r="BA38">
        <v>109616</v>
      </c>
      <c r="BB38">
        <v>722012</v>
      </c>
      <c r="BC38">
        <v>115910</v>
      </c>
      <c r="BD38">
        <v>606102</v>
      </c>
      <c r="BE38" t="s">
        <v>535</v>
      </c>
      <c r="BF38" t="s">
        <v>535</v>
      </c>
      <c r="BG38" t="s">
        <v>535</v>
      </c>
      <c r="BH38" t="s">
        <v>535</v>
      </c>
      <c r="BI38" t="s">
        <v>535</v>
      </c>
      <c r="BJ38" t="s">
        <v>535</v>
      </c>
      <c r="BK38">
        <v>686860</v>
      </c>
      <c r="BL38" t="s">
        <v>186</v>
      </c>
      <c r="BM38">
        <v>239302</v>
      </c>
      <c r="BN38">
        <v>426981</v>
      </c>
      <c r="BO38" t="s">
        <v>186</v>
      </c>
      <c r="BP38">
        <v>20576</v>
      </c>
      <c r="BQ38">
        <v>0</v>
      </c>
    </row>
    <row r="39" spans="1:69">
      <c r="C39" t="s">
        <v>527</v>
      </c>
      <c r="D39" t="s">
        <v>451</v>
      </c>
      <c r="E39">
        <v>1161833</v>
      </c>
      <c r="F39">
        <v>1143975</v>
      </c>
      <c r="G39">
        <v>17858</v>
      </c>
      <c r="H39" t="s">
        <v>535</v>
      </c>
      <c r="I39">
        <v>1410852</v>
      </c>
      <c r="J39" t="s">
        <v>535</v>
      </c>
      <c r="K39" t="s">
        <v>27</v>
      </c>
      <c r="L39">
        <v>404142</v>
      </c>
      <c r="M39">
        <v>374339</v>
      </c>
      <c r="N39">
        <v>29803</v>
      </c>
      <c r="O39">
        <v>864157</v>
      </c>
      <c r="P39">
        <v>771248</v>
      </c>
      <c r="Q39">
        <v>92909</v>
      </c>
      <c r="R39">
        <v>-20140</v>
      </c>
      <c r="S39">
        <v>113049</v>
      </c>
      <c r="T39" t="s">
        <v>535</v>
      </c>
      <c r="U39" t="s">
        <v>535</v>
      </c>
      <c r="V39" t="s">
        <v>535</v>
      </c>
      <c r="W39" t="s">
        <v>535</v>
      </c>
      <c r="X39" t="s">
        <v>535</v>
      </c>
      <c r="Y39" t="s">
        <v>535</v>
      </c>
      <c r="Z39">
        <v>85316</v>
      </c>
      <c r="AA39">
        <v>0</v>
      </c>
      <c r="AB39">
        <v>-18949</v>
      </c>
      <c r="AC39">
        <v>103948</v>
      </c>
      <c r="AD39" t="s">
        <v>186</v>
      </c>
      <c r="AE39">
        <v>316</v>
      </c>
      <c r="AF39">
        <v>57236</v>
      </c>
      <c r="AG39">
        <v>52758</v>
      </c>
      <c r="AH39">
        <v>452</v>
      </c>
      <c r="AI39">
        <v>225</v>
      </c>
      <c r="AJ39">
        <v>3801</v>
      </c>
      <c r="AK39">
        <v>1755</v>
      </c>
      <c r="AL39">
        <v>1562</v>
      </c>
      <c r="AM39" t="s">
        <v>185</v>
      </c>
      <c r="AN39">
        <v>484</v>
      </c>
      <c r="AO39" t="s">
        <v>535</v>
      </c>
      <c r="AP39">
        <v>266877</v>
      </c>
      <c r="AQ39" t="s">
        <v>535</v>
      </c>
      <c r="AR39" t="s">
        <v>27</v>
      </c>
      <c r="AS39">
        <v>35022</v>
      </c>
      <c r="AT39">
        <v>5015</v>
      </c>
      <c r="AU39">
        <v>30007</v>
      </c>
      <c r="AV39">
        <v>326839</v>
      </c>
      <c r="AW39">
        <v>164141</v>
      </c>
      <c r="AX39">
        <v>162698</v>
      </c>
      <c r="AY39">
        <v>19655</v>
      </c>
      <c r="AZ39">
        <v>0</v>
      </c>
      <c r="BA39">
        <v>19655</v>
      </c>
      <c r="BB39">
        <v>143043</v>
      </c>
      <c r="BC39">
        <v>84987</v>
      </c>
      <c r="BD39">
        <v>58056</v>
      </c>
      <c r="BE39" t="s">
        <v>535</v>
      </c>
      <c r="BF39" t="s">
        <v>535</v>
      </c>
      <c r="BG39" t="s">
        <v>535</v>
      </c>
      <c r="BH39" t="s">
        <v>535</v>
      </c>
      <c r="BI39" t="s">
        <v>535</v>
      </c>
      <c r="BJ39" t="s">
        <v>535</v>
      </c>
      <c r="BK39">
        <v>-94984</v>
      </c>
      <c r="BL39" t="s">
        <v>186</v>
      </c>
      <c r="BM39">
        <v>16948</v>
      </c>
      <c r="BN39">
        <v>-112573</v>
      </c>
      <c r="BO39" t="s">
        <v>186</v>
      </c>
      <c r="BP39">
        <v>271</v>
      </c>
      <c r="BQ39">
        <v>371</v>
      </c>
    </row>
    <row r="40" spans="1:69">
      <c r="D40" t="s">
        <v>528</v>
      </c>
      <c r="E40" t="s">
        <v>536</v>
      </c>
      <c r="F40">
        <v>316030</v>
      </c>
      <c r="G40" t="s">
        <v>536</v>
      </c>
      <c r="H40" t="s">
        <v>535</v>
      </c>
      <c r="I40">
        <v>559376</v>
      </c>
      <c r="J40" t="s">
        <v>535</v>
      </c>
      <c r="K40" t="s">
        <v>27</v>
      </c>
      <c r="L40">
        <v>112574</v>
      </c>
      <c r="M40">
        <v>112574</v>
      </c>
      <c r="N40" t="s">
        <v>185</v>
      </c>
      <c r="O40">
        <v>394060</v>
      </c>
      <c r="P40">
        <v>385958</v>
      </c>
      <c r="Q40">
        <v>8102</v>
      </c>
      <c r="R40" t="s">
        <v>185</v>
      </c>
      <c r="S40">
        <v>8102</v>
      </c>
      <c r="T40" t="s">
        <v>535</v>
      </c>
      <c r="U40" t="s">
        <v>535</v>
      </c>
      <c r="V40" t="s">
        <v>535</v>
      </c>
      <c r="W40" t="s">
        <v>535</v>
      </c>
      <c r="X40" t="s">
        <v>535</v>
      </c>
      <c r="Y40" t="s">
        <v>535</v>
      </c>
      <c r="Z40">
        <v>0</v>
      </c>
      <c r="AA40">
        <v>0</v>
      </c>
      <c r="AB40" t="s">
        <v>185</v>
      </c>
      <c r="AC40" t="s">
        <v>185</v>
      </c>
      <c r="AD40" t="s">
        <v>186</v>
      </c>
      <c r="AE40" t="s">
        <v>185</v>
      </c>
      <c r="AF40">
        <v>52742</v>
      </c>
      <c r="AG40">
        <v>52758</v>
      </c>
      <c r="AH40" t="s">
        <v>185</v>
      </c>
      <c r="AI40" t="s">
        <v>185</v>
      </c>
      <c r="AJ40">
        <v>-16</v>
      </c>
      <c r="AK40" t="s">
        <v>185</v>
      </c>
      <c r="AL40">
        <v>-16</v>
      </c>
      <c r="AM40" t="s">
        <v>185</v>
      </c>
      <c r="AN40" t="s">
        <v>185</v>
      </c>
      <c r="AO40" t="s">
        <v>535</v>
      </c>
      <c r="AP40">
        <v>243346</v>
      </c>
      <c r="AQ40" t="s">
        <v>535</v>
      </c>
      <c r="AR40" t="s">
        <v>27</v>
      </c>
      <c r="AS40">
        <v>22840</v>
      </c>
      <c r="AT40">
        <v>22840</v>
      </c>
      <c r="AU40" t="s">
        <v>185</v>
      </c>
      <c r="AV40">
        <v>220506</v>
      </c>
      <c r="AW40">
        <v>130538</v>
      </c>
      <c r="AX40">
        <v>89968</v>
      </c>
      <c r="AY40" t="s">
        <v>185</v>
      </c>
      <c r="AZ40" t="s">
        <v>185</v>
      </c>
      <c r="BA40" t="s">
        <v>185</v>
      </c>
      <c r="BB40">
        <v>89968</v>
      </c>
      <c r="BC40">
        <v>75707</v>
      </c>
      <c r="BD40">
        <v>14261</v>
      </c>
      <c r="BE40" t="s">
        <v>535</v>
      </c>
      <c r="BF40" t="s">
        <v>535</v>
      </c>
      <c r="BG40" t="s">
        <v>535</v>
      </c>
      <c r="BH40" t="s">
        <v>535</v>
      </c>
      <c r="BI40" t="s">
        <v>535</v>
      </c>
      <c r="BJ40" t="s">
        <v>535</v>
      </c>
      <c r="BK40" t="s">
        <v>185</v>
      </c>
      <c r="BL40" t="s">
        <v>186</v>
      </c>
      <c r="BM40" t="s">
        <v>185</v>
      </c>
      <c r="BN40" t="s">
        <v>185</v>
      </c>
      <c r="BO40" t="s">
        <v>186</v>
      </c>
      <c r="BP40" t="s">
        <v>185</v>
      </c>
      <c r="BQ40" t="s">
        <v>185</v>
      </c>
    </row>
    <row r="41" spans="1:69">
      <c r="D41" t="s">
        <v>529</v>
      </c>
      <c r="E41" t="s">
        <v>536</v>
      </c>
      <c r="F41">
        <v>641094</v>
      </c>
      <c r="G41" t="s">
        <v>536</v>
      </c>
      <c r="H41" t="s">
        <v>535</v>
      </c>
      <c r="I41">
        <v>721238</v>
      </c>
      <c r="J41" t="s">
        <v>535</v>
      </c>
      <c r="K41" t="s">
        <v>27</v>
      </c>
      <c r="L41">
        <v>267582</v>
      </c>
      <c r="M41">
        <v>267582</v>
      </c>
      <c r="N41" t="s">
        <v>185</v>
      </c>
      <c r="O41">
        <v>422948</v>
      </c>
      <c r="P41">
        <v>385290</v>
      </c>
      <c r="Q41">
        <v>37658</v>
      </c>
      <c r="R41">
        <v>9733</v>
      </c>
      <c r="S41">
        <v>27924</v>
      </c>
      <c r="T41" t="s">
        <v>535</v>
      </c>
      <c r="U41" t="s">
        <v>535</v>
      </c>
      <c r="V41" t="s">
        <v>535</v>
      </c>
      <c r="W41" t="s">
        <v>535</v>
      </c>
      <c r="X41" t="s">
        <v>535</v>
      </c>
      <c r="Y41" t="s">
        <v>535</v>
      </c>
      <c r="Z41">
        <v>26214</v>
      </c>
      <c r="AA41" t="s">
        <v>185</v>
      </c>
      <c r="AB41">
        <v>26002</v>
      </c>
      <c r="AC41">
        <v>-102</v>
      </c>
      <c r="AD41" t="s">
        <v>186</v>
      </c>
      <c r="AE41">
        <v>315</v>
      </c>
      <c r="AF41">
        <v>4494</v>
      </c>
      <c r="AG41" t="s">
        <v>185</v>
      </c>
      <c r="AH41">
        <v>452</v>
      </c>
      <c r="AI41">
        <v>225</v>
      </c>
      <c r="AJ41">
        <v>3817</v>
      </c>
      <c r="AK41">
        <v>1771</v>
      </c>
      <c r="AL41">
        <v>1563</v>
      </c>
      <c r="AM41" t="s">
        <v>185</v>
      </c>
      <c r="AN41">
        <v>483</v>
      </c>
      <c r="AO41" t="s">
        <v>535</v>
      </c>
      <c r="AP41">
        <v>80144</v>
      </c>
      <c r="AQ41" t="s">
        <v>535</v>
      </c>
      <c r="AR41" t="s">
        <v>27</v>
      </c>
      <c r="AS41" t="s">
        <v>185</v>
      </c>
      <c r="AT41" t="s">
        <v>185</v>
      </c>
      <c r="AU41" t="s">
        <v>185</v>
      </c>
      <c r="AV41">
        <v>54482</v>
      </c>
      <c r="AW41" t="s">
        <v>185</v>
      </c>
      <c r="AX41">
        <v>54482</v>
      </c>
      <c r="AY41">
        <v>1508</v>
      </c>
      <c r="AZ41" t="s">
        <v>185</v>
      </c>
      <c r="BA41">
        <v>1508</v>
      </c>
      <c r="BB41">
        <v>52974</v>
      </c>
      <c r="BC41" t="s">
        <v>185</v>
      </c>
      <c r="BD41">
        <v>52974</v>
      </c>
      <c r="BE41" t="s">
        <v>535</v>
      </c>
      <c r="BF41" t="s">
        <v>535</v>
      </c>
      <c r="BG41" t="s">
        <v>535</v>
      </c>
      <c r="BH41" t="s">
        <v>535</v>
      </c>
      <c r="BI41" t="s">
        <v>535</v>
      </c>
      <c r="BJ41" t="s">
        <v>535</v>
      </c>
      <c r="BK41">
        <v>25662</v>
      </c>
      <c r="BL41" t="s">
        <v>186</v>
      </c>
      <c r="BM41">
        <v>8428</v>
      </c>
      <c r="BN41">
        <v>16591</v>
      </c>
      <c r="BO41" t="s">
        <v>186</v>
      </c>
      <c r="BP41">
        <v>272</v>
      </c>
      <c r="BQ41">
        <v>371</v>
      </c>
    </row>
    <row r="42" spans="1:69">
      <c r="D42" t="s">
        <v>530</v>
      </c>
      <c r="E42" t="s">
        <v>536</v>
      </c>
      <c r="F42">
        <v>186851</v>
      </c>
      <c r="G42" t="s">
        <v>536</v>
      </c>
      <c r="H42" t="s">
        <v>535</v>
      </c>
      <c r="I42">
        <v>130238</v>
      </c>
      <c r="J42" t="s">
        <v>535</v>
      </c>
      <c r="K42" t="s">
        <v>27</v>
      </c>
      <c r="L42" s="42">
        <v>23986</v>
      </c>
      <c r="M42">
        <v>-5817</v>
      </c>
      <c r="N42">
        <v>29803</v>
      </c>
      <c r="O42">
        <v>47150</v>
      </c>
      <c r="P42" s="42">
        <v>0</v>
      </c>
      <c r="Q42">
        <v>47150</v>
      </c>
      <c r="R42">
        <v>-29873</v>
      </c>
      <c r="S42">
        <v>77023</v>
      </c>
      <c r="T42" t="s">
        <v>535</v>
      </c>
      <c r="U42" t="s">
        <v>535</v>
      </c>
      <c r="V42" t="s">
        <v>535</v>
      </c>
      <c r="W42" t="s">
        <v>535</v>
      </c>
      <c r="X42" t="s">
        <v>535</v>
      </c>
      <c r="Y42" t="s">
        <v>535</v>
      </c>
      <c r="Z42">
        <v>59102</v>
      </c>
      <c r="AA42">
        <v>0</v>
      </c>
      <c r="AB42">
        <v>-44951</v>
      </c>
      <c r="AC42">
        <v>104050</v>
      </c>
      <c r="AD42" t="s">
        <v>186</v>
      </c>
      <c r="AE42">
        <v>1</v>
      </c>
      <c r="AF42">
        <v>0</v>
      </c>
      <c r="AG42">
        <v>0</v>
      </c>
      <c r="AH42">
        <v>0</v>
      </c>
      <c r="AI42">
        <v>0</v>
      </c>
      <c r="AJ42">
        <v>0</v>
      </c>
      <c r="AK42">
        <v>-16</v>
      </c>
      <c r="AL42">
        <v>15</v>
      </c>
      <c r="AM42" t="s">
        <v>185</v>
      </c>
      <c r="AN42">
        <v>1</v>
      </c>
      <c r="AO42" t="s">
        <v>535</v>
      </c>
      <c r="AP42">
        <v>-56613</v>
      </c>
      <c r="AQ42" t="s">
        <v>535</v>
      </c>
      <c r="AR42" t="s">
        <v>27</v>
      </c>
      <c r="AS42" s="42">
        <v>12182</v>
      </c>
      <c r="AT42">
        <v>-17825</v>
      </c>
      <c r="AU42">
        <v>30007</v>
      </c>
      <c r="AV42">
        <v>51851</v>
      </c>
      <c r="AW42">
        <v>33603</v>
      </c>
      <c r="AX42">
        <v>18248</v>
      </c>
      <c r="AY42">
        <v>18147</v>
      </c>
      <c r="AZ42">
        <v>0</v>
      </c>
      <c r="BA42">
        <v>18147</v>
      </c>
      <c r="BB42">
        <v>101</v>
      </c>
      <c r="BC42">
        <v>9280</v>
      </c>
      <c r="BD42">
        <v>-9179</v>
      </c>
      <c r="BE42" t="s">
        <v>535</v>
      </c>
      <c r="BF42" t="s">
        <v>535</v>
      </c>
      <c r="BG42" t="s">
        <v>535</v>
      </c>
      <c r="BH42" t="s">
        <v>535</v>
      </c>
      <c r="BI42" t="s">
        <v>535</v>
      </c>
      <c r="BJ42" t="s">
        <v>535</v>
      </c>
      <c r="BK42">
        <v>-120646</v>
      </c>
      <c r="BL42" t="s">
        <v>186</v>
      </c>
      <c r="BM42">
        <v>8520</v>
      </c>
      <c r="BN42">
        <v>-129164</v>
      </c>
      <c r="BO42" t="s">
        <v>186</v>
      </c>
      <c r="BP42">
        <v>-1</v>
      </c>
      <c r="BQ42">
        <v>0</v>
      </c>
    </row>
    <row r="43" spans="1:69">
      <c r="A43" t="s">
        <v>541</v>
      </c>
      <c r="E43">
        <v>-1278830</v>
      </c>
      <c r="F43">
        <v>-1350302</v>
      </c>
      <c r="G43">
        <v>71472</v>
      </c>
      <c r="H43">
        <v>20705167</v>
      </c>
      <c r="I43">
        <v>18145835</v>
      </c>
      <c r="J43">
        <v>2559332</v>
      </c>
      <c r="K43" t="s">
        <v>27</v>
      </c>
      <c r="L43">
        <v>5857923</v>
      </c>
      <c r="M43">
        <v>5090968</v>
      </c>
      <c r="N43">
        <v>766955</v>
      </c>
      <c r="O43">
        <v>7262045</v>
      </c>
      <c r="P43">
        <v>5247990</v>
      </c>
      <c r="Q43">
        <v>2014055</v>
      </c>
      <c r="R43">
        <v>383890</v>
      </c>
      <c r="S43">
        <v>1630165</v>
      </c>
      <c r="T43">
        <v>2559332</v>
      </c>
      <c r="U43">
        <v>2526075</v>
      </c>
      <c r="V43">
        <v>1463086</v>
      </c>
      <c r="W43">
        <v>290943</v>
      </c>
      <c r="X43">
        <v>772046</v>
      </c>
      <c r="Y43">
        <v>33257</v>
      </c>
      <c r="Z43">
        <v>4748656</v>
      </c>
      <c r="AA43">
        <v>47243</v>
      </c>
      <c r="AB43">
        <v>2316936</v>
      </c>
      <c r="AC43">
        <v>2336091</v>
      </c>
      <c r="AD43" t="s">
        <v>186</v>
      </c>
      <c r="AE43">
        <v>48385</v>
      </c>
      <c r="AF43">
        <v>277211</v>
      </c>
      <c r="AG43">
        <v>218025</v>
      </c>
      <c r="AH43">
        <v>9476</v>
      </c>
      <c r="AI43">
        <v>4244</v>
      </c>
      <c r="AJ43">
        <v>45466</v>
      </c>
      <c r="AK43">
        <v>19886</v>
      </c>
      <c r="AL43">
        <v>20487</v>
      </c>
      <c r="AM43" t="s">
        <v>185</v>
      </c>
      <c r="AN43">
        <v>5093</v>
      </c>
      <c r="AO43">
        <v>21983996</v>
      </c>
      <c r="AP43">
        <v>19496136</v>
      </c>
      <c r="AQ43">
        <v>2487860</v>
      </c>
      <c r="AR43" t="s">
        <v>27</v>
      </c>
      <c r="AS43">
        <v>4134239</v>
      </c>
      <c r="AT43">
        <v>3097513</v>
      </c>
      <c r="AU43">
        <v>1036726</v>
      </c>
      <c r="AV43">
        <v>10326974</v>
      </c>
      <c r="AW43">
        <v>3231651</v>
      </c>
      <c r="AX43">
        <v>7095323</v>
      </c>
      <c r="AY43">
        <v>800047</v>
      </c>
      <c r="AZ43">
        <v>302698</v>
      </c>
      <c r="BA43">
        <v>497349</v>
      </c>
      <c r="BB43">
        <v>6295276</v>
      </c>
      <c r="BC43">
        <v>2073744</v>
      </c>
      <c r="BD43">
        <v>4221532</v>
      </c>
      <c r="BE43">
        <v>2487860</v>
      </c>
      <c r="BF43">
        <v>2456093</v>
      </c>
      <c r="BG43">
        <v>1434083</v>
      </c>
      <c r="BH43">
        <v>240138</v>
      </c>
      <c r="BI43">
        <v>781872</v>
      </c>
      <c r="BJ43">
        <v>31767</v>
      </c>
      <c r="BK43">
        <v>5034923</v>
      </c>
      <c r="BL43" t="s">
        <v>186</v>
      </c>
      <c r="BM43">
        <v>2020793</v>
      </c>
      <c r="BN43">
        <v>2926354</v>
      </c>
      <c r="BO43" t="s">
        <v>186</v>
      </c>
      <c r="BP43">
        <v>80034</v>
      </c>
      <c r="BQ43">
        <v>7742</v>
      </c>
    </row>
    <row r="44" spans="1:69">
      <c r="A44" t="s">
        <v>542</v>
      </c>
      <c r="B44" t="s">
        <v>451</v>
      </c>
      <c r="E44">
        <v>-2715795</v>
      </c>
      <c r="F44">
        <v>-2803958</v>
      </c>
      <c r="G44">
        <v>88163</v>
      </c>
      <c r="H44">
        <v>-1281073</v>
      </c>
      <c r="I44">
        <v>-4849191</v>
      </c>
      <c r="J44">
        <v>3568118</v>
      </c>
      <c r="K44" t="s">
        <v>27</v>
      </c>
      <c r="L44">
        <v>-2150712</v>
      </c>
      <c r="M44">
        <v>-2162821</v>
      </c>
      <c r="N44">
        <v>12109</v>
      </c>
      <c r="O44">
        <v>-2941226</v>
      </c>
      <c r="P44">
        <v>-2499562</v>
      </c>
      <c r="Q44">
        <v>-441664</v>
      </c>
      <c r="R44">
        <v>-69787</v>
      </c>
      <c r="S44">
        <v>-371877</v>
      </c>
      <c r="T44">
        <v>3568118</v>
      </c>
      <c r="U44">
        <v>3539099</v>
      </c>
      <c r="V44">
        <v>2590270</v>
      </c>
      <c r="W44">
        <v>206291</v>
      </c>
      <c r="X44">
        <v>742538</v>
      </c>
      <c r="Y44">
        <v>29019</v>
      </c>
      <c r="Z44">
        <v>226226</v>
      </c>
      <c r="AA44">
        <v>1306</v>
      </c>
      <c r="AB44">
        <v>496137</v>
      </c>
      <c r="AC44">
        <v>-267233</v>
      </c>
      <c r="AD44" t="s">
        <v>186</v>
      </c>
      <c r="AE44">
        <v>-3983</v>
      </c>
      <c r="AF44">
        <v>16521</v>
      </c>
      <c r="AG44">
        <v>9414</v>
      </c>
      <c r="AH44">
        <v>-136</v>
      </c>
      <c r="AI44">
        <v>3439</v>
      </c>
      <c r="AJ44">
        <v>3804</v>
      </c>
      <c r="AK44">
        <v>-1861</v>
      </c>
      <c r="AL44">
        <v>2608</v>
      </c>
      <c r="AM44" t="s">
        <v>185</v>
      </c>
      <c r="AN44">
        <v>3057</v>
      </c>
      <c r="AO44">
        <v>1434722</v>
      </c>
      <c r="AP44">
        <v>-2045233</v>
      </c>
      <c r="AQ44">
        <v>3479955</v>
      </c>
      <c r="AR44" t="s">
        <v>27</v>
      </c>
      <c r="AS44">
        <v>-1042999</v>
      </c>
      <c r="AT44">
        <v>-1097005</v>
      </c>
      <c r="AU44">
        <v>54006</v>
      </c>
      <c r="AV44">
        <v>-851101</v>
      </c>
      <c r="AW44">
        <v>-1099218</v>
      </c>
      <c r="AX44">
        <v>248117</v>
      </c>
      <c r="AY44">
        <v>299741</v>
      </c>
      <c r="AZ44">
        <v>455312</v>
      </c>
      <c r="BA44">
        <v>-155571</v>
      </c>
      <c r="BB44">
        <v>-51624</v>
      </c>
      <c r="BC44">
        <v>421220</v>
      </c>
      <c r="BD44">
        <v>-472844</v>
      </c>
      <c r="BE44">
        <v>3479955</v>
      </c>
      <c r="BF44">
        <v>3448631</v>
      </c>
      <c r="BG44">
        <v>2543107</v>
      </c>
      <c r="BH44">
        <v>241695</v>
      </c>
      <c r="BI44">
        <v>663829</v>
      </c>
      <c r="BJ44">
        <v>31324</v>
      </c>
      <c r="BK44">
        <v>-151133</v>
      </c>
      <c r="BL44" t="s">
        <v>186</v>
      </c>
      <c r="BM44">
        <v>310899</v>
      </c>
      <c r="BN44">
        <v>-468298</v>
      </c>
      <c r="BO44" t="s">
        <v>186</v>
      </c>
      <c r="BP44">
        <v>6461</v>
      </c>
      <c r="BQ44">
        <v>-195</v>
      </c>
    </row>
    <row r="45" spans="1:69">
      <c r="B45" t="s">
        <v>525</v>
      </c>
      <c r="C45" t="s">
        <v>526</v>
      </c>
      <c r="E45">
        <v>-747053</v>
      </c>
      <c r="F45">
        <v>-780000</v>
      </c>
      <c r="G45">
        <v>32947</v>
      </c>
      <c r="H45" t="s">
        <v>535</v>
      </c>
      <c r="I45">
        <v>-317592</v>
      </c>
      <c r="J45" t="s">
        <v>535</v>
      </c>
      <c r="K45" t="s">
        <v>27</v>
      </c>
      <c r="L45">
        <v>343584</v>
      </c>
      <c r="M45">
        <v>351990</v>
      </c>
      <c r="N45">
        <v>-8406</v>
      </c>
      <c r="O45">
        <v>-284269</v>
      </c>
      <c r="P45">
        <v>-38550</v>
      </c>
      <c r="Q45">
        <v>-245720</v>
      </c>
      <c r="R45">
        <v>-82645</v>
      </c>
      <c r="S45">
        <v>-163075</v>
      </c>
      <c r="T45" t="s">
        <v>535</v>
      </c>
      <c r="U45" t="s">
        <v>535</v>
      </c>
      <c r="V45" t="s">
        <v>535</v>
      </c>
      <c r="W45" t="s">
        <v>535</v>
      </c>
      <c r="X45" t="s">
        <v>535</v>
      </c>
      <c r="Y45" t="s">
        <v>535</v>
      </c>
      <c r="Z45">
        <v>-381754</v>
      </c>
      <c r="AA45">
        <v>1306</v>
      </c>
      <c r="AB45">
        <v>123493</v>
      </c>
      <c r="AC45">
        <v>-502841</v>
      </c>
      <c r="AD45" t="s">
        <v>186</v>
      </c>
      <c r="AE45">
        <v>-3712</v>
      </c>
      <c r="AF45">
        <v>4848</v>
      </c>
      <c r="AG45">
        <v>0</v>
      </c>
      <c r="AH45">
        <v>106</v>
      </c>
      <c r="AI45">
        <v>3473</v>
      </c>
      <c r="AJ45">
        <v>1269</v>
      </c>
      <c r="AK45">
        <v>587</v>
      </c>
      <c r="AL45">
        <v>443</v>
      </c>
      <c r="AM45" t="s">
        <v>185</v>
      </c>
      <c r="AN45">
        <v>239</v>
      </c>
      <c r="AO45" t="s">
        <v>535</v>
      </c>
      <c r="AP45">
        <v>462408</v>
      </c>
      <c r="AQ45" t="s">
        <v>535</v>
      </c>
      <c r="AR45" t="s">
        <v>27</v>
      </c>
      <c r="AS45">
        <v>341091</v>
      </c>
      <c r="AT45">
        <v>303218</v>
      </c>
      <c r="AU45">
        <v>37874</v>
      </c>
      <c r="AV45">
        <v>523683</v>
      </c>
      <c r="AW45">
        <v>126804</v>
      </c>
      <c r="AX45">
        <v>396879</v>
      </c>
      <c r="AY45">
        <v>287226</v>
      </c>
      <c r="AZ45">
        <v>455312</v>
      </c>
      <c r="BA45">
        <v>-168086</v>
      </c>
      <c r="BB45">
        <v>109652</v>
      </c>
      <c r="BC45">
        <v>256284</v>
      </c>
      <c r="BD45">
        <v>-146632</v>
      </c>
      <c r="BE45" t="s">
        <v>535</v>
      </c>
      <c r="BF45" t="s">
        <v>535</v>
      </c>
      <c r="BG45" t="s">
        <v>535</v>
      </c>
      <c r="BH45" t="s">
        <v>535</v>
      </c>
      <c r="BI45" t="s">
        <v>535</v>
      </c>
      <c r="BJ45" t="s">
        <v>535</v>
      </c>
      <c r="BK45">
        <v>-402367</v>
      </c>
      <c r="BL45" t="s">
        <v>186</v>
      </c>
      <c r="BM45">
        <v>74441</v>
      </c>
      <c r="BN45">
        <v>-483554</v>
      </c>
      <c r="BO45" t="s">
        <v>186</v>
      </c>
      <c r="BP45">
        <v>6746</v>
      </c>
      <c r="BQ45">
        <v>0</v>
      </c>
    </row>
    <row r="46" spans="1:69">
      <c r="C46" t="s">
        <v>527</v>
      </c>
      <c r="D46" t="s">
        <v>451</v>
      </c>
      <c r="E46">
        <v>-1968742</v>
      </c>
      <c r="F46">
        <v>-2023958</v>
      </c>
      <c r="G46">
        <v>55216</v>
      </c>
      <c r="H46" t="s">
        <v>535</v>
      </c>
      <c r="I46">
        <v>-4531599</v>
      </c>
      <c r="J46" t="s">
        <v>535</v>
      </c>
      <c r="K46" t="s">
        <v>27</v>
      </c>
      <c r="L46">
        <v>-2494296</v>
      </c>
      <c r="M46">
        <v>-2514811</v>
      </c>
      <c r="N46">
        <v>20515</v>
      </c>
      <c r="O46">
        <v>-2656957</v>
      </c>
      <c r="P46">
        <v>-2461012</v>
      </c>
      <c r="Q46">
        <v>-195944</v>
      </c>
      <c r="R46">
        <v>12858</v>
      </c>
      <c r="S46">
        <v>-208802</v>
      </c>
      <c r="T46" t="s">
        <v>535</v>
      </c>
      <c r="U46" t="s">
        <v>535</v>
      </c>
      <c r="V46" t="s">
        <v>535</v>
      </c>
      <c r="W46" t="s">
        <v>535</v>
      </c>
      <c r="X46" t="s">
        <v>535</v>
      </c>
      <c r="Y46" t="s">
        <v>535</v>
      </c>
      <c r="Z46">
        <v>607980</v>
      </c>
      <c r="AA46">
        <v>0</v>
      </c>
      <c r="AB46">
        <v>372644</v>
      </c>
      <c r="AC46">
        <v>235608</v>
      </c>
      <c r="AD46" t="s">
        <v>186</v>
      </c>
      <c r="AE46">
        <v>-271</v>
      </c>
      <c r="AF46">
        <v>11673</v>
      </c>
      <c r="AG46">
        <v>9414</v>
      </c>
      <c r="AH46">
        <v>-242</v>
      </c>
      <c r="AI46">
        <v>-34</v>
      </c>
      <c r="AJ46">
        <v>2535</v>
      </c>
      <c r="AK46">
        <v>-2448</v>
      </c>
      <c r="AL46">
        <v>2165</v>
      </c>
      <c r="AM46" t="s">
        <v>185</v>
      </c>
      <c r="AN46">
        <v>2818</v>
      </c>
      <c r="AO46" t="s">
        <v>535</v>
      </c>
      <c r="AP46">
        <v>-2507641</v>
      </c>
      <c r="AQ46" t="s">
        <v>535</v>
      </c>
      <c r="AR46" t="s">
        <v>27</v>
      </c>
      <c r="AS46">
        <v>-1384091</v>
      </c>
      <c r="AT46">
        <v>-1400223</v>
      </c>
      <c r="AU46">
        <v>16132</v>
      </c>
      <c r="AV46">
        <v>-1374784</v>
      </c>
      <c r="AW46">
        <v>-1226022</v>
      </c>
      <c r="AX46">
        <v>-148762</v>
      </c>
      <c r="AY46">
        <v>12515</v>
      </c>
      <c r="AZ46">
        <v>0</v>
      </c>
      <c r="BA46">
        <v>12515</v>
      </c>
      <c r="BB46">
        <v>-161276</v>
      </c>
      <c r="BC46">
        <v>164936</v>
      </c>
      <c r="BD46">
        <v>-326212</v>
      </c>
      <c r="BE46" t="s">
        <v>535</v>
      </c>
      <c r="BF46" t="s">
        <v>535</v>
      </c>
      <c r="BG46" t="s">
        <v>535</v>
      </c>
      <c r="BH46" t="s">
        <v>535</v>
      </c>
      <c r="BI46" t="s">
        <v>535</v>
      </c>
      <c r="BJ46" t="s">
        <v>535</v>
      </c>
      <c r="BK46">
        <v>251234</v>
      </c>
      <c r="BL46" t="s">
        <v>186</v>
      </c>
      <c r="BM46">
        <v>236458</v>
      </c>
      <c r="BN46">
        <v>15256</v>
      </c>
      <c r="BO46" t="s">
        <v>186</v>
      </c>
      <c r="BP46">
        <v>-285</v>
      </c>
      <c r="BQ46">
        <v>-195</v>
      </c>
    </row>
    <row r="47" spans="1:69">
      <c r="D47" t="s">
        <v>528</v>
      </c>
      <c r="E47" t="s">
        <v>536</v>
      </c>
      <c r="F47">
        <v>-1831554</v>
      </c>
      <c r="G47" t="s">
        <v>536</v>
      </c>
      <c r="H47" t="s">
        <v>535</v>
      </c>
      <c r="I47">
        <v>-4329718</v>
      </c>
      <c r="J47" t="s">
        <v>535</v>
      </c>
      <c r="K47" t="s">
        <v>27</v>
      </c>
      <c r="L47">
        <v>-2253184</v>
      </c>
      <c r="M47">
        <v>-2253184</v>
      </c>
      <c r="N47" t="s">
        <v>185</v>
      </c>
      <c r="O47">
        <v>-2085853</v>
      </c>
      <c r="P47">
        <v>-1962852</v>
      </c>
      <c r="Q47">
        <v>-123000</v>
      </c>
      <c r="R47" t="s">
        <v>185</v>
      </c>
      <c r="S47">
        <v>-123000</v>
      </c>
      <c r="T47" t="s">
        <v>535</v>
      </c>
      <c r="U47" t="s">
        <v>535</v>
      </c>
      <c r="V47" t="s">
        <v>535</v>
      </c>
      <c r="W47" t="s">
        <v>535</v>
      </c>
      <c r="X47" t="s">
        <v>535</v>
      </c>
      <c r="Y47" t="s">
        <v>535</v>
      </c>
      <c r="Z47">
        <v>0</v>
      </c>
      <c r="AA47">
        <v>0</v>
      </c>
      <c r="AB47" t="s">
        <v>185</v>
      </c>
      <c r="AC47" t="s">
        <v>185</v>
      </c>
      <c r="AD47" t="s">
        <v>186</v>
      </c>
      <c r="AE47" t="s">
        <v>185</v>
      </c>
      <c r="AF47">
        <v>9319</v>
      </c>
      <c r="AG47">
        <v>9414</v>
      </c>
      <c r="AH47" t="s">
        <v>185</v>
      </c>
      <c r="AI47" t="s">
        <v>185</v>
      </c>
      <c r="AJ47">
        <v>-95</v>
      </c>
      <c r="AK47" t="s">
        <v>185</v>
      </c>
      <c r="AL47">
        <v>-95</v>
      </c>
      <c r="AM47" t="s">
        <v>185</v>
      </c>
      <c r="AN47" t="s">
        <v>185</v>
      </c>
      <c r="AO47" t="s">
        <v>535</v>
      </c>
      <c r="AP47">
        <v>-2498164</v>
      </c>
      <c r="AQ47" t="s">
        <v>535</v>
      </c>
      <c r="AR47" t="s">
        <v>27</v>
      </c>
      <c r="AS47">
        <v>-1188331</v>
      </c>
      <c r="AT47">
        <v>-1188331</v>
      </c>
      <c r="AU47" t="s">
        <v>185</v>
      </c>
      <c r="AV47">
        <v>-1309833</v>
      </c>
      <c r="AW47">
        <v>-1226022</v>
      </c>
      <c r="AX47">
        <v>-83811</v>
      </c>
      <c r="AY47" t="s">
        <v>185</v>
      </c>
      <c r="AZ47" t="s">
        <v>185</v>
      </c>
      <c r="BA47" t="s">
        <v>185</v>
      </c>
      <c r="BB47">
        <v>-83811</v>
      </c>
      <c r="BC47">
        <v>166933</v>
      </c>
      <c r="BD47">
        <v>-250744</v>
      </c>
      <c r="BE47" t="s">
        <v>535</v>
      </c>
      <c r="BF47" t="s">
        <v>535</v>
      </c>
      <c r="BG47" t="s">
        <v>535</v>
      </c>
      <c r="BH47" t="s">
        <v>535</v>
      </c>
      <c r="BI47" t="s">
        <v>535</v>
      </c>
      <c r="BJ47" t="s">
        <v>535</v>
      </c>
      <c r="BK47" t="s">
        <v>185</v>
      </c>
      <c r="BL47" t="s">
        <v>186</v>
      </c>
      <c r="BM47" t="s">
        <v>185</v>
      </c>
      <c r="BN47" t="s">
        <v>185</v>
      </c>
      <c r="BO47" t="s">
        <v>186</v>
      </c>
      <c r="BP47" t="s">
        <v>185</v>
      </c>
      <c r="BQ47" t="s">
        <v>185</v>
      </c>
    </row>
    <row r="48" spans="1:69">
      <c r="D48" t="s">
        <v>529</v>
      </c>
      <c r="E48" t="s">
        <v>536</v>
      </c>
      <c r="F48">
        <v>-698693</v>
      </c>
      <c r="G48" t="s">
        <v>536</v>
      </c>
      <c r="H48" t="s">
        <v>535</v>
      </c>
      <c r="I48">
        <v>-790823</v>
      </c>
      <c r="J48" t="s">
        <v>535</v>
      </c>
      <c r="K48" t="s">
        <v>27</v>
      </c>
      <c r="L48">
        <v>-205689</v>
      </c>
      <c r="M48">
        <v>-205689</v>
      </c>
      <c r="N48" t="s">
        <v>185</v>
      </c>
      <c r="O48">
        <v>-555463</v>
      </c>
      <c r="P48">
        <v>-498160</v>
      </c>
      <c r="Q48">
        <v>-57303</v>
      </c>
      <c r="R48">
        <v>-6445</v>
      </c>
      <c r="S48">
        <v>-50858</v>
      </c>
      <c r="T48" t="s">
        <v>535</v>
      </c>
      <c r="U48" t="s">
        <v>535</v>
      </c>
      <c r="V48" t="s">
        <v>535</v>
      </c>
      <c r="W48" t="s">
        <v>535</v>
      </c>
      <c r="X48" t="s">
        <v>535</v>
      </c>
      <c r="Y48" t="s">
        <v>535</v>
      </c>
      <c r="Z48">
        <v>-32025</v>
      </c>
      <c r="AA48" t="s">
        <v>185</v>
      </c>
      <c r="AB48">
        <v>-26021</v>
      </c>
      <c r="AC48">
        <v>-5734</v>
      </c>
      <c r="AD48" t="s">
        <v>186</v>
      </c>
      <c r="AE48">
        <v>-271</v>
      </c>
      <c r="AF48">
        <v>2354</v>
      </c>
      <c r="AG48" t="s">
        <v>185</v>
      </c>
      <c r="AH48">
        <v>-242</v>
      </c>
      <c r="AI48">
        <v>-34</v>
      </c>
      <c r="AJ48">
        <v>2630</v>
      </c>
      <c r="AK48">
        <v>807</v>
      </c>
      <c r="AL48">
        <v>2250</v>
      </c>
      <c r="AM48" t="s">
        <v>185</v>
      </c>
      <c r="AN48">
        <v>-427</v>
      </c>
      <c r="AO48" t="s">
        <v>535</v>
      </c>
      <c r="AP48">
        <v>-92130</v>
      </c>
      <c r="AQ48" t="s">
        <v>535</v>
      </c>
      <c r="AR48" t="s">
        <v>27</v>
      </c>
      <c r="AS48" t="s">
        <v>185</v>
      </c>
      <c r="AT48" t="s">
        <v>185</v>
      </c>
      <c r="AU48" t="s">
        <v>185</v>
      </c>
      <c r="AV48">
        <v>-68756</v>
      </c>
      <c r="AW48" t="s">
        <v>185</v>
      </c>
      <c r="AX48">
        <v>-68756</v>
      </c>
      <c r="AY48">
        <v>-1719</v>
      </c>
      <c r="AZ48" t="s">
        <v>185</v>
      </c>
      <c r="BA48">
        <v>-1719</v>
      </c>
      <c r="BB48">
        <v>-67037</v>
      </c>
      <c r="BC48" t="s">
        <v>185</v>
      </c>
      <c r="BD48">
        <v>-67037</v>
      </c>
      <c r="BE48" t="s">
        <v>535</v>
      </c>
      <c r="BF48" t="s">
        <v>535</v>
      </c>
      <c r="BG48" t="s">
        <v>535</v>
      </c>
      <c r="BH48" t="s">
        <v>535</v>
      </c>
      <c r="BI48" t="s">
        <v>535</v>
      </c>
      <c r="BJ48" t="s">
        <v>535</v>
      </c>
      <c r="BK48">
        <v>-23374</v>
      </c>
      <c r="BL48" t="s">
        <v>186</v>
      </c>
      <c r="BM48">
        <v>-3707</v>
      </c>
      <c r="BN48">
        <v>-19187</v>
      </c>
      <c r="BO48" t="s">
        <v>186</v>
      </c>
      <c r="BP48">
        <v>-285</v>
      </c>
      <c r="BQ48">
        <v>-195</v>
      </c>
    </row>
    <row r="49" spans="1:69">
      <c r="D49" t="s">
        <v>530</v>
      </c>
      <c r="E49" t="s">
        <v>536</v>
      </c>
      <c r="F49">
        <v>506288</v>
      </c>
      <c r="G49" t="s">
        <v>536</v>
      </c>
      <c r="H49" t="s">
        <v>535</v>
      </c>
      <c r="I49">
        <v>588941</v>
      </c>
      <c r="J49" t="s">
        <v>535</v>
      </c>
      <c r="K49" t="s">
        <v>27</v>
      </c>
      <c r="L49" s="42">
        <v>-35423</v>
      </c>
      <c r="M49">
        <v>-55938</v>
      </c>
      <c r="N49">
        <v>20515</v>
      </c>
      <c r="O49">
        <v>-15641</v>
      </c>
      <c r="P49" s="42">
        <v>0</v>
      </c>
      <c r="Q49">
        <v>-15641</v>
      </c>
      <c r="R49">
        <v>19303</v>
      </c>
      <c r="S49">
        <v>-34944</v>
      </c>
      <c r="T49" t="s">
        <v>535</v>
      </c>
      <c r="U49" t="s">
        <v>535</v>
      </c>
      <c r="V49" t="s">
        <v>535</v>
      </c>
      <c r="W49" t="s">
        <v>535</v>
      </c>
      <c r="X49" t="s">
        <v>535</v>
      </c>
      <c r="Y49" t="s">
        <v>535</v>
      </c>
      <c r="Z49">
        <v>640005</v>
      </c>
      <c r="AA49">
        <v>0</v>
      </c>
      <c r="AB49">
        <v>398665</v>
      </c>
      <c r="AC49">
        <v>241342</v>
      </c>
      <c r="AD49" t="s">
        <v>186</v>
      </c>
      <c r="AE49">
        <v>0</v>
      </c>
      <c r="AF49">
        <v>0</v>
      </c>
      <c r="AG49">
        <v>0</v>
      </c>
      <c r="AH49">
        <v>0</v>
      </c>
      <c r="AI49">
        <v>0</v>
      </c>
      <c r="AJ49">
        <v>0</v>
      </c>
      <c r="AK49">
        <v>-3255</v>
      </c>
      <c r="AL49">
        <v>10</v>
      </c>
      <c r="AM49" t="s">
        <v>185</v>
      </c>
      <c r="AN49">
        <v>3245</v>
      </c>
      <c r="AO49" t="s">
        <v>535</v>
      </c>
      <c r="AP49">
        <v>82653</v>
      </c>
      <c r="AQ49" t="s">
        <v>535</v>
      </c>
      <c r="AR49" t="s">
        <v>27</v>
      </c>
      <c r="AS49" s="42">
        <v>-195760</v>
      </c>
      <c r="AT49">
        <v>-211892</v>
      </c>
      <c r="AU49">
        <v>16132</v>
      </c>
      <c r="AV49">
        <v>3805</v>
      </c>
      <c r="AW49">
        <v>0</v>
      </c>
      <c r="AX49">
        <v>3805</v>
      </c>
      <c r="AY49">
        <v>14234</v>
      </c>
      <c r="AZ49">
        <v>0</v>
      </c>
      <c r="BA49">
        <v>14234</v>
      </c>
      <c r="BB49">
        <v>-10428</v>
      </c>
      <c r="BC49">
        <v>-1997</v>
      </c>
      <c r="BD49">
        <v>-8431</v>
      </c>
      <c r="BE49" t="s">
        <v>535</v>
      </c>
      <c r="BF49" t="s">
        <v>535</v>
      </c>
      <c r="BG49" t="s">
        <v>535</v>
      </c>
      <c r="BH49" t="s">
        <v>535</v>
      </c>
      <c r="BI49" t="s">
        <v>535</v>
      </c>
      <c r="BJ49" t="s">
        <v>535</v>
      </c>
      <c r="BK49">
        <v>274608</v>
      </c>
      <c r="BL49" t="s">
        <v>186</v>
      </c>
      <c r="BM49">
        <v>240165</v>
      </c>
      <c r="BN49">
        <v>34443</v>
      </c>
      <c r="BO49" t="s">
        <v>186</v>
      </c>
      <c r="BP49">
        <v>0</v>
      </c>
      <c r="BQ49">
        <v>0</v>
      </c>
    </row>
    <row r="50" spans="1:69">
      <c r="A50" t="s">
        <v>543</v>
      </c>
      <c r="E50">
        <v>-3994625</v>
      </c>
      <c r="F50">
        <v>-4154260</v>
      </c>
      <c r="G50">
        <v>159635</v>
      </c>
      <c r="H50">
        <v>19424093</v>
      </c>
      <c r="I50">
        <v>13296643</v>
      </c>
      <c r="J50">
        <v>6127450</v>
      </c>
      <c r="K50" t="s">
        <v>27</v>
      </c>
      <c r="L50">
        <v>3707211</v>
      </c>
      <c r="M50">
        <v>2928147</v>
      </c>
      <c r="N50">
        <v>779064</v>
      </c>
      <c r="O50">
        <v>4320819</v>
      </c>
      <c r="P50">
        <v>2748428</v>
      </c>
      <c r="Q50">
        <v>1572391</v>
      </c>
      <c r="R50">
        <v>314103</v>
      </c>
      <c r="S50">
        <v>1258288</v>
      </c>
      <c r="T50">
        <v>6127450</v>
      </c>
      <c r="U50">
        <v>6065174</v>
      </c>
      <c r="V50">
        <v>4053356</v>
      </c>
      <c r="W50">
        <v>497234</v>
      </c>
      <c r="X50">
        <v>1514584</v>
      </c>
      <c r="Y50">
        <v>62276</v>
      </c>
      <c r="Z50">
        <v>4974882</v>
      </c>
      <c r="AA50">
        <v>48549</v>
      </c>
      <c r="AB50">
        <v>2813073</v>
      </c>
      <c r="AC50">
        <v>2068858</v>
      </c>
      <c r="AD50" t="s">
        <v>186</v>
      </c>
      <c r="AE50">
        <v>44402</v>
      </c>
      <c r="AF50">
        <v>293732</v>
      </c>
      <c r="AG50">
        <v>227439</v>
      </c>
      <c r="AH50">
        <v>9340</v>
      </c>
      <c r="AI50">
        <v>7683</v>
      </c>
      <c r="AJ50">
        <v>49270</v>
      </c>
      <c r="AK50">
        <v>18025</v>
      </c>
      <c r="AL50">
        <v>23095</v>
      </c>
      <c r="AM50" t="s">
        <v>185</v>
      </c>
      <c r="AN50">
        <v>8150</v>
      </c>
      <c r="AO50">
        <v>23418718</v>
      </c>
      <c r="AP50">
        <v>17450903</v>
      </c>
      <c r="AQ50">
        <v>5967815</v>
      </c>
      <c r="AR50" t="s">
        <v>27</v>
      </c>
      <c r="AS50">
        <v>3091240</v>
      </c>
      <c r="AT50">
        <v>2000508</v>
      </c>
      <c r="AU50">
        <v>1090732</v>
      </c>
      <c r="AV50">
        <v>9475873</v>
      </c>
      <c r="AW50">
        <v>2132433</v>
      </c>
      <c r="AX50">
        <v>7343440</v>
      </c>
      <c r="AY50">
        <v>1099788</v>
      </c>
      <c r="AZ50">
        <v>758010</v>
      </c>
      <c r="BA50">
        <v>341778</v>
      </c>
      <c r="BB50">
        <v>6243652</v>
      </c>
      <c r="BC50">
        <v>2494964</v>
      </c>
      <c r="BD50">
        <v>3748688</v>
      </c>
      <c r="BE50">
        <v>5967815</v>
      </c>
      <c r="BF50">
        <v>5904724</v>
      </c>
      <c r="BG50">
        <v>3977190</v>
      </c>
      <c r="BH50">
        <v>481833</v>
      </c>
      <c r="BI50">
        <v>1445701</v>
      </c>
      <c r="BJ50">
        <v>63091</v>
      </c>
      <c r="BK50">
        <v>4883790</v>
      </c>
      <c r="BL50" t="s">
        <v>186</v>
      </c>
      <c r="BM50">
        <v>2331692</v>
      </c>
      <c r="BN50">
        <v>2458056</v>
      </c>
      <c r="BO50" t="s">
        <v>186</v>
      </c>
      <c r="BP50">
        <v>86495</v>
      </c>
      <c r="BQ50">
        <v>7547</v>
      </c>
    </row>
    <row r="51" spans="1:69">
      <c r="A51" t="s">
        <v>544</v>
      </c>
      <c r="B51" t="s">
        <v>451</v>
      </c>
      <c r="E51">
        <v>1367684</v>
      </c>
      <c r="F51">
        <v>1400984</v>
      </c>
      <c r="G51">
        <v>-33300</v>
      </c>
      <c r="H51">
        <v>3051</v>
      </c>
      <c r="I51">
        <v>2640722</v>
      </c>
      <c r="J51">
        <v>-2637671</v>
      </c>
      <c r="K51" t="s">
        <v>27</v>
      </c>
      <c r="L51">
        <v>1238081</v>
      </c>
      <c r="M51">
        <v>1169032</v>
      </c>
      <c r="N51">
        <v>69049</v>
      </c>
      <c r="O51">
        <v>1737735</v>
      </c>
      <c r="P51">
        <v>1246867</v>
      </c>
      <c r="Q51">
        <v>490868</v>
      </c>
      <c r="R51">
        <v>123388</v>
      </c>
      <c r="S51">
        <v>367480</v>
      </c>
      <c r="T51">
        <v>-2637671</v>
      </c>
      <c r="U51">
        <v>-2604478</v>
      </c>
      <c r="V51">
        <v>-1456531</v>
      </c>
      <c r="W51">
        <v>-219847</v>
      </c>
      <c r="X51">
        <v>-928100</v>
      </c>
      <c r="Y51">
        <v>-33193</v>
      </c>
      <c r="Z51">
        <v>-445166</v>
      </c>
      <c r="AA51">
        <v>1568</v>
      </c>
      <c r="AB51">
        <v>-273511</v>
      </c>
      <c r="AC51">
        <v>-173900</v>
      </c>
      <c r="AD51" t="s">
        <v>186</v>
      </c>
      <c r="AE51">
        <v>677</v>
      </c>
      <c r="AF51">
        <v>110072</v>
      </c>
      <c r="AG51">
        <v>56941</v>
      </c>
      <c r="AH51">
        <v>48474</v>
      </c>
      <c r="AI51">
        <v>3702</v>
      </c>
      <c r="AJ51">
        <v>955</v>
      </c>
      <c r="AK51">
        <v>3537</v>
      </c>
      <c r="AL51">
        <v>387</v>
      </c>
      <c r="AM51" t="s">
        <v>185</v>
      </c>
      <c r="AN51">
        <v>-2969</v>
      </c>
      <c r="AO51">
        <v>-1364633</v>
      </c>
      <c r="AP51">
        <v>1239738</v>
      </c>
      <c r="AQ51">
        <v>-2604371</v>
      </c>
      <c r="AR51" t="s">
        <v>27</v>
      </c>
      <c r="AS51">
        <v>527390</v>
      </c>
      <c r="AT51">
        <v>513393</v>
      </c>
      <c r="AU51">
        <v>13997</v>
      </c>
      <c r="AV51">
        <v>987361</v>
      </c>
      <c r="AW51">
        <v>785248</v>
      </c>
      <c r="AX51">
        <v>202113</v>
      </c>
      <c r="AY51">
        <v>-122351</v>
      </c>
      <c r="AZ51">
        <v>-7573</v>
      </c>
      <c r="BA51">
        <v>-114778</v>
      </c>
      <c r="BB51">
        <v>324464</v>
      </c>
      <c r="BC51">
        <v>425196</v>
      </c>
      <c r="BD51">
        <v>-100732</v>
      </c>
      <c r="BE51">
        <v>-2604371</v>
      </c>
      <c r="BF51">
        <v>-2570878</v>
      </c>
      <c r="BG51">
        <v>-1444578</v>
      </c>
      <c r="BH51">
        <v>-236603</v>
      </c>
      <c r="BI51">
        <v>-889697</v>
      </c>
      <c r="BJ51">
        <v>-33493</v>
      </c>
      <c r="BK51">
        <v>-275013</v>
      </c>
      <c r="BL51" t="s">
        <v>186</v>
      </c>
      <c r="BM51">
        <v>-83241</v>
      </c>
      <c r="BN51">
        <v>-246162</v>
      </c>
      <c r="BO51" t="s">
        <v>186</v>
      </c>
      <c r="BP51">
        <v>6573</v>
      </c>
      <c r="BQ51">
        <v>47817</v>
      </c>
    </row>
    <row r="52" spans="1:69">
      <c r="B52" t="s">
        <v>525</v>
      </c>
      <c r="C52" t="s">
        <v>526</v>
      </c>
      <c r="E52">
        <v>-239379</v>
      </c>
      <c r="F52">
        <v>-194562</v>
      </c>
      <c r="G52">
        <v>-44816</v>
      </c>
      <c r="H52" t="s">
        <v>535</v>
      </c>
      <c r="I52">
        <v>131082</v>
      </c>
      <c r="J52" t="s">
        <v>535</v>
      </c>
      <c r="K52" t="s">
        <v>27</v>
      </c>
      <c r="L52">
        <v>312597</v>
      </c>
      <c r="M52">
        <v>260928</v>
      </c>
      <c r="N52">
        <v>51669</v>
      </c>
      <c r="O52">
        <v>375883</v>
      </c>
      <c r="P52">
        <v>63696</v>
      </c>
      <c r="Q52">
        <v>312186</v>
      </c>
      <c r="R52">
        <v>136127</v>
      </c>
      <c r="S52">
        <v>176059</v>
      </c>
      <c r="T52" t="s">
        <v>535</v>
      </c>
      <c r="U52" t="s">
        <v>535</v>
      </c>
      <c r="V52" t="s">
        <v>535</v>
      </c>
      <c r="W52" t="s">
        <v>535</v>
      </c>
      <c r="X52" t="s">
        <v>535</v>
      </c>
      <c r="Y52" t="s">
        <v>535</v>
      </c>
      <c r="Z52">
        <v>-609654</v>
      </c>
      <c r="AA52">
        <v>1568</v>
      </c>
      <c r="AB52">
        <v>-394461</v>
      </c>
      <c r="AC52">
        <v>-217295</v>
      </c>
      <c r="AD52" t="s">
        <v>186</v>
      </c>
      <c r="AE52">
        <v>535</v>
      </c>
      <c r="AF52">
        <v>52256</v>
      </c>
      <c r="AG52">
        <v>0</v>
      </c>
      <c r="AH52">
        <v>48230</v>
      </c>
      <c r="AI52">
        <v>3357</v>
      </c>
      <c r="AJ52">
        <v>669</v>
      </c>
      <c r="AK52">
        <v>138</v>
      </c>
      <c r="AL52">
        <v>480</v>
      </c>
      <c r="AM52" t="s">
        <v>185</v>
      </c>
      <c r="AN52">
        <v>51</v>
      </c>
      <c r="AO52" t="s">
        <v>535</v>
      </c>
      <c r="AP52">
        <v>325644</v>
      </c>
      <c r="AQ52" t="s">
        <v>535</v>
      </c>
      <c r="AR52" t="s">
        <v>27</v>
      </c>
      <c r="AS52">
        <v>161082</v>
      </c>
      <c r="AT52">
        <v>155760</v>
      </c>
      <c r="AU52">
        <v>5322</v>
      </c>
      <c r="AV52">
        <v>357352</v>
      </c>
      <c r="AW52">
        <v>219302</v>
      </c>
      <c r="AX52">
        <v>138050</v>
      </c>
      <c r="AY52">
        <v>-124007</v>
      </c>
      <c r="AZ52">
        <v>-7573</v>
      </c>
      <c r="BA52">
        <v>-116434</v>
      </c>
      <c r="BB52">
        <v>262056</v>
      </c>
      <c r="BC52">
        <v>562014</v>
      </c>
      <c r="BD52">
        <v>-299958</v>
      </c>
      <c r="BE52" t="s">
        <v>535</v>
      </c>
      <c r="BF52" t="s">
        <v>535</v>
      </c>
      <c r="BG52" t="s">
        <v>535</v>
      </c>
      <c r="BH52" t="s">
        <v>535</v>
      </c>
      <c r="BI52" t="s">
        <v>535</v>
      </c>
      <c r="BJ52" t="s">
        <v>535</v>
      </c>
      <c r="BK52">
        <v>-192789</v>
      </c>
      <c r="BL52" t="s">
        <v>186</v>
      </c>
      <c r="BM52">
        <v>-74225</v>
      </c>
      <c r="BN52">
        <v>-172464</v>
      </c>
      <c r="BO52" t="s">
        <v>186</v>
      </c>
      <c r="BP52">
        <v>6301</v>
      </c>
      <c r="BQ52">
        <v>47598</v>
      </c>
    </row>
    <row r="53" spans="1:69">
      <c r="C53" t="s">
        <v>527</v>
      </c>
      <c r="D53" t="s">
        <v>451</v>
      </c>
      <c r="E53">
        <v>1607062</v>
      </c>
      <c r="F53">
        <v>1595546</v>
      </c>
      <c r="G53">
        <v>11516</v>
      </c>
      <c r="H53" t="s">
        <v>535</v>
      </c>
      <c r="I53">
        <v>2509640</v>
      </c>
      <c r="J53" t="s">
        <v>535</v>
      </c>
      <c r="K53" t="s">
        <v>27</v>
      </c>
      <c r="L53">
        <v>925484</v>
      </c>
      <c r="M53">
        <v>908104</v>
      </c>
      <c r="N53">
        <v>17380</v>
      </c>
      <c r="O53">
        <v>1361852</v>
      </c>
      <c r="P53">
        <v>1183171</v>
      </c>
      <c r="Q53">
        <v>178682</v>
      </c>
      <c r="R53">
        <v>-12739</v>
      </c>
      <c r="S53">
        <v>191421</v>
      </c>
      <c r="T53" t="s">
        <v>535</v>
      </c>
      <c r="U53" t="s">
        <v>535</v>
      </c>
      <c r="V53" t="s">
        <v>535</v>
      </c>
      <c r="W53" t="s">
        <v>535</v>
      </c>
      <c r="X53" t="s">
        <v>535</v>
      </c>
      <c r="Y53" t="s">
        <v>535</v>
      </c>
      <c r="Z53">
        <v>164488</v>
      </c>
      <c r="AA53">
        <v>0</v>
      </c>
      <c r="AB53">
        <v>120950</v>
      </c>
      <c r="AC53">
        <v>43395</v>
      </c>
      <c r="AD53" t="s">
        <v>186</v>
      </c>
      <c r="AE53">
        <v>142</v>
      </c>
      <c r="AF53">
        <v>57816</v>
      </c>
      <c r="AG53">
        <v>56941</v>
      </c>
      <c r="AH53">
        <v>244</v>
      </c>
      <c r="AI53">
        <v>345</v>
      </c>
      <c r="AJ53">
        <v>286</v>
      </c>
      <c r="AK53">
        <v>3399</v>
      </c>
      <c r="AL53">
        <v>-93</v>
      </c>
      <c r="AM53" t="s">
        <v>185</v>
      </c>
      <c r="AN53">
        <v>-3020</v>
      </c>
      <c r="AO53" t="s">
        <v>535</v>
      </c>
      <c r="AP53">
        <v>914094</v>
      </c>
      <c r="AQ53" t="s">
        <v>535</v>
      </c>
      <c r="AR53" t="s">
        <v>27</v>
      </c>
      <c r="AS53">
        <v>366308</v>
      </c>
      <c r="AT53">
        <v>357633</v>
      </c>
      <c r="AU53">
        <v>8675</v>
      </c>
      <c r="AV53">
        <v>630009</v>
      </c>
      <c r="AW53">
        <v>565946</v>
      </c>
      <c r="AX53">
        <v>64063</v>
      </c>
      <c r="AY53">
        <v>1656</v>
      </c>
      <c r="AZ53">
        <v>0</v>
      </c>
      <c r="BA53">
        <v>1656</v>
      </c>
      <c r="BB53">
        <v>62408</v>
      </c>
      <c r="BC53">
        <v>-136818</v>
      </c>
      <c r="BD53">
        <v>199226</v>
      </c>
      <c r="BE53" t="s">
        <v>535</v>
      </c>
      <c r="BF53" t="s">
        <v>535</v>
      </c>
      <c r="BG53" t="s">
        <v>535</v>
      </c>
      <c r="BH53" t="s">
        <v>535</v>
      </c>
      <c r="BI53" t="s">
        <v>535</v>
      </c>
      <c r="BJ53" t="s">
        <v>535</v>
      </c>
      <c r="BK53">
        <v>-82224</v>
      </c>
      <c r="BL53" t="s">
        <v>186</v>
      </c>
      <c r="BM53">
        <v>-9016</v>
      </c>
      <c r="BN53">
        <v>-73698</v>
      </c>
      <c r="BO53" t="s">
        <v>186</v>
      </c>
      <c r="BP53">
        <v>272</v>
      </c>
      <c r="BQ53">
        <v>219</v>
      </c>
    </row>
    <row r="54" spans="1:69">
      <c r="D54" t="s">
        <v>528</v>
      </c>
      <c r="E54" t="s">
        <v>536</v>
      </c>
      <c r="F54">
        <v>885413</v>
      </c>
      <c r="G54" t="s">
        <v>536</v>
      </c>
      <c r="H54" t="s">
        <v>535</v>
      </c>
      <c r="I54">
        <v>1869617</v>
      </c>
      <c r="J54" t="s">
        <v>535</v>
      </c>
      <c r="K54" t="s">
        <v>27</v>
      </c>
      <c r="L54">
        <v>749015</v>
      </c>
      <c r="M54">
        <v>749015</v>
      </c>
      <c r="N54" t="s">
        <v>185</v>
      </c>
      <c r="O54">
        <v>1063827</v>
      </c>
      <c r="P54">
        <v>925638</v>
      </c>
      <c r="Q54">
        <v>138189</v>
      </c>
      <c r="R54" t="s">
        <v>185</v>
      </c>
      <c r="S54">
        <v>138189</v>
      </c>
      <c r="T54" t="s">
        <v>535</v>
      </c>
      <c r="U54" t="s">
        <v>535</v>
      </c>
      <c r="V54" t="s">
        <v>535</v>
      </c>
      <c r="W54" t="s">
        <v>535</v>
      </c>
      <c r="X54" t="s">
        <v>535</v>
      </c>
      <c r="Y54" t="s">
        <v>535</v>
      </c>
      <c r="Z54">
        <v>0</v>
      </c>
      <c r="AA54">
        <v>0</v>
      </c>
      <c r="AB54" t="s">
        <v>185</v>
      </c>
      <c r="AC54" t="s">
        <v>185</v>
      </c>
      <c r="AD54" t="s">
        <v>186</v>
      </c>
      <c r="AE54" t="s">
        <v>185</v>
      </c>
      <c r="AF54">
        <v>56775</v>
      </c>
      <c r="AG54">
        <v>56941</v>
      </c>
      <c r="AH54" t="s">
        <v>185</v>
      </c>
      <c r="AI54" t="s">
        <v>185</v>
      </c>
      <c r="AJ54">
        <v>-166</v>
      </c>
      <c r="AK54" t="s">
        <v>185</v>
      </c>
      <c r="AL54">
        <v>-166</v>
      </c>
      <c r="AM54" t="s">
        <v>185</v>
      </c>
      <c r="AN54" t="s">
        <v>185</v>
      </c>
      <c r="AO54" t="s">
        <v>535</v>
      </c>
      <c r="AP54">
        <v>984204</v>
      </c>
      <c r="AQ54" t="s">
        <v>535</v>
      </c>
      <c r="AR54" t="s">
        <v>27</v>
      </c>
      <c r="AS54">
        <v>409229</v>
      </c>
      <c r="AT54">
        <v>409229</v>
      </c>
      <c r="AU54" t="s">
        <v>185</v>
      </c>
      <c r="AV54">
        <v>574975</v>
      </c>
      <c r="AW54">
        <v>565946</v>
      </c>
      <c r="AX54">
        <v>9029</v>
      </c>
      <c r="AY54" t="s">
        <v>185</v>
      </c>
      <c r="AZ54" t="s">
        <v>185</v>
      </c>
      <c r="BA54" t="s">
        <v>185</v>
      </c>
      <c r="BB54">
        <v>9029</v>
      </c>
      <c r="BC54">
        <v>-138419</v>
      </c>
      <c r="BD54">
        <v>147448</v>
      </c>
      <c r="BE54" t="s">
        <v>535</v>
      </c>
      <c r="BF54" t="s">
        <v>535</v>
      </c>
      <c r="BG54" t="s">
        <v>535</v>
      </c>
      <c r="BH54" t="s">
        <v>535</v>
      </c>
      <c r="BI54" t="s">
        <v>535</v>
      </c>
      <c r="BJ54" t="s">
        <v>535</v>
      </c>
      <c r="BK54" t="s">
        <v>185</v>
      </c>
      <c r="BL54" t="s">
        <v>186</v>
      </c>
      <c r="BM54" t="s">
        <v>185</v>
      </c>
      <c r="BN54" t="s">
        <v>185</v>
      </c>
      <c r="BO54" t="s">
        <v>186</v>
      </c>
      <c r="BP54" t="s">
        <v>185</v>
      </c>
      <c r="BQ54" t="s">
        <v>185</v>
      </c>
    </row>
    <row r="55" spans="1:69">
      <c r="D55" t="s">
        <v>529</v>
      </c>
      <c r="E55" t="s">
        <v>536</v>
      </c>
      <c r="F55">
        <v>406322</v>
      </c>
      <c r="G55" t="s">
        <v>536</v>
      </c>
      <c r="H55" t="s">
        <v>535</v>
      </c>
      <c r="I55">
        <v>492465</v>
      </c>
      <c r="J55" t="s">
        <v>535</v>
      </c>
      <c r="K55" t="s">
        <v>27</v>
      </c>
      <c r="L55">
        <v>179736</v>
      </c>
      <c r="M55">
        <v>179736</v>
      </c>
      <c r="N55" t="s">
        <v>185</v>
      </c>
      <c r="O55">
        <v>297469</v>
      </c>
      <c r="P55">
        <v>257533</v>
      </c>
      <c r="Q55">
        <v>39937</v>
      </c>
      <c r="R55">
        <v>8032</v>
      </c>
      <c r="S55">
        <v>31905</v>
      </c>
      <c r="T55" t="s">
        <v>535</v>
      </c>
      <c r="U55" t="s">
        <v>535</v>
      </c>
      <c r="V55" t="s">
        <v>535</v>
      </c>
      <c r="W55" t="s">
        <v>535</v>
      </c>
      <c r="X55" t="s">
        <v>535</v>
      </c>
      <c r="Y55" t="s">
        <v>535</v>
      </c>
      <c r="Z55">
        <v>14219</v>
      </c>
      <c r="AA55" t="s">
        <v>185</v>
      </c>
      <c r="AB55">
        <v>11120</v>
      </c>
      <c r="AC55">
        <v>2956</v>
      </c>
      <c r="AD55" t="s">
        <v>186</v>
      </c>
      <c r="AE55">
        <v>142</v>
      </c>
      <c r="AF55">
        <v>1041</v>
      </c>
      <c r="AG55" t="s">
        <v>185</v>
      </c>
      <c r="AH55">
        <v>244</v>
      </c>
      <c r="AI55">
        <v>345</v>
      </c>
      <c r="AJ55">
        <v>452</v>
      </c>
      <c r="AK55">
        <v>263</v>
      </c>
      <c r="AL55">
        <v>35</v>
      </c>
      <c r="AM55" t="s">
        <v>185</v>
      </c>
      <c r="AN55">
        <v>154</v>
      </c>
      <c r="AO55" t="s">
        <v>535</v>
      </c>
      <c r="AP55">
        <v>86143</v>
      </c>
      <c r="AQ55" t="s">
        <v>535</v>
      </c>
      <c r="AR55" t="s">
        <v>27</v>
      </c>
      <c r="AS55" t="s">
        <v>185</v>
      </c>
      <c r="AT55" t="s">
        <v>185</v>
      </c>
      <c r="AU55" t="s">
        <v>185</v>
      </c>
      <c r="AV55">
        <v>63594</v>
      </c>
      <c r="AW55" t="s">
        <v>185</v>
      </c>
      <c r="AX55">
        <v>63594</v>
      </c>
      <c r="AY55">
        <v>157</v>
      </c>
      <c r="AZ55" t="s">
        <v>185</v>
      </c>
      <c r="BA55">
        <v>157</v>
      </c>
      <c r="BB55">
        <v>63437</v>
      </c>
      <c r="BC55" t="s">
        <v>185</v>
      </c>
      <c r="BD55">
        <v>63437</v>
      </c>
      <c r="BE55" t="s">
        <v>535</v>
      </c>
      <c r="BF55" t="s">
        <v>535</v>
      </c>
      <c r="BG55" t="s">
        <v>535</v>
      </c>
      <c r="BH55" t="s">
        <v>535</v>
      </c>
      <c r="BI55" t="s">
        <v>535</v>
      </c>
      <c r="BJ55" t="s">
        <v>535</v>
      </c>
      <c r="BK55">
        <v>22549</v>
      </c>
      <c r="BL55" t="s">
        <v>186</v>
      </c>
      <c r="BM55">
        <v>4838</v>
      </c>
      <c r="BN55">
        <v>17219</v>
      </c>
      <c r="BO55" t="s">
        <v>186</v>
      </c>
      <c r="BP55">
        <v>272</v>
      </c>
      <c r="BQ55">
        <v>219</v>
      </c>
    </row>
    <row r="56" spans="1:69">
      <c r="D56" t="s">
        <v>530</v>
      </c>
      <c r="E56" t="s">
        <v>536</v>
      </c>
      <c r="F56">
        <v>303812</v>
      </c>
      <c r="G56" t="s">
        <v>536</v>
      </c>
      <c r="H56" t="s">
        <v>535</v>
      </c>
      <c r="I56">
        <v>147558</v>
      </c>
      <c r="J56" t="s">
        <v>535</v>
      </c>
      <c r="K56" t="s">
        <v>27</v>
      </c>
      <c r="L56" s="42">
        <v>-3268</v>
      </c>
      <c r="M56">
        <v>-20647</v>
      </c>
      <c r="N56">
        <v>17380</v>
      </c>
      <c r="O56">
        <v>556</v>
      </c>
      <c r="P56" s="42">
        <v>0</v>
      </c>
      <c r="Q56">
        <v>556</v>
      </c>
      <c r="R56">
        <v>-20771</v>
      </c>
      <c r="S56">
        <v>21327</v>
      </c>
      <c r="T56" t="s">
        <v>535</v>
      </c>
      <c r="U56" t="s">
        <v>535</v>
      </c>
      <c r="V56" t="s">
        <v>535</v>
      </c>
      <c r="W56" t="s">
        <v>535</v>
      </c>
      <c r="X56" t="s">
        <v>535</v>
      </c>
      <c r="Y56" t="s">
        <v>535</v>
      </c>
      <c r="Z56">
        <v>150269</v>
      </c>
      <c r="AA56">
        <v>0</v>
      </c>
      <c r="AB56">
        <v>109830</v>
      </c>
      <c r="AC56">
        <v>40439</v>
      </c>
      <c r="AD56" t="s">
        <v>186</v>
      </c>
      <c r="AE56">
        <v>0</v>
      </c>
      <c r="AF56">
        <v>0</v>
      </c>
      <c r="AG56">
        <v>0</v>
      </c>
      <c r="AH56">
        <v>0</v>
      </c>
      <c r="AI56">
        <v>0</v>
      </c>
      <c r="AJ56">
        <v>0</v>
      </c>
      <c r="AK56">
        <v>3136</v>
      </c>
      <c r="AL56">
        <v>38</v>
      </c>
      <c r="AM56" t="s">
        <v>185</v>
      </c>
      <c r="AN56">
        <v>-3174</v>
      </c>
      <c r="AO56" t="s">
        <v>535</v>
      </c>
      <c r="AP56">
        <v>-156254</v>
      </c>
      <c r="AQ56" t="s">
        <v>535</v>
      </c>
      <c r="AR56" t="s">
        <v>27</v>
      </c>
      <c r="AS56" s="42">
        <v>-42921</v>
      </c>
      <c r="AT56">
        <v>-51596</v>
      </c>
      <c r="AU56">
        <v>8675</v>
      </c>
      <c r="AV56">
        <v>-8560</v>
      </c>
      <c r="AW56">
        <v>0</v>
      </c>
      <c r="AX56">
        <v>-8560</v>
      </c>
      <c r="AY56">
        <v>1499</v>
      </c>
      <c r="AZ56">
        <v>0</v>
      </c>
      <c r="BA56">
        <v>1499</v>
      </c>
      <c r="BB56">
        <v>-10058</v>
      </c>
      <c r="BC56">
        <v>1601</v>
      </c>
      <c r="BD56">
        <v>-11659</v>
      </c>
      <c r="BE56" t="s">
        <v>535</v>
      </c>
      <c r="BF56" t="s">
        <v>535</v>
      </c>
      <c r="BG56" t="s">
        <v>535</v>
      </c>
      <c r="BH56" t="s">
        <v>535</v>
      </c>
      <c r="BI56" t="s">
        <v>535</v>
      </c>
      <c r="BJ56" t="s">
        <v>535</v>
      </c>
      <c r="BK56">
        <v>-104773</v>
      </c>
      <c r="BL56" t="s">
        <v>186</v>
      </c>
      <c r="BM56">
        <v>-13854</v>
      </c>
      <c r="BN56">
        <v>-90917</v>
      </c>
      <c r="BO56" t="s">
        <v>186</v>
      </c>
      <c r="BP56">
        <v>0</v>
      </c>
      <c r="BQ56">
        <v>0</v>
      </c>
    </row>
    <row r="57" spans="1:69">
      <c r="A57" t="s">
        <v>545</v>
      </c>
      <c r="E57">
        <v>-2626940</v>
      </c>
      <c r="F57">
        <v>-2753275</v>
      </c>
      <c r="G57">
        <v>126335</v>
      </c>
      <c r="H57">
        <v>19427145</v>
      </c>
      <c r="I57">
        <v>15937366</v>
      </c>
      <c r="J57">
        <v>3489779</v>
      </c>
      <c r="K57" t="s">
        <v>27</v>
      </c>
      <c r="L57">
        <v>4945292</v>
      </c>
      <c r="M57">
        <v>4097179</v>
      </c>
      <c r="N57">
        <v>848113</v>
      </c>
      <c r="O57">
        <v>6058554</v>
      </c>
      <c r="P57">
        <v>3995295</v>
      </c>
      <c r="Q57">
        <v>2063259</v>
      </c>
      <c r="R57">
        <v>437491</v>
      </c>
      <c r="S57">
        <v>1625768</v>
      </c>
      <c r="T57">
        <v>3489779</v>
      </c>
      <c r="U57">
        <v>3460696</v>
      </c>
      <c r="V57">
        <v>2596825</v>
      </c>
      <c r="W57">
        <v>277387</v>
      </c>
      <c r="X57">
        <v>586484</v>
      </c>
      <c r="Y57">
        <v>29083</v>
      </c>
      <c r="Z57">
        <v>4529716</v>
      </c>
      <c r="AA57">
        <v>50117</v>
      </c>
      <c r="AB57">
        <v>2539562</v>
      </c>
      <c r="AC57">
        <v>1894958</v>
      </c>
      <c r="AD57" t="s">
        <v>186</v>
      </c>
      <c r="AE57">
        <v>45079</v>
      </c>
      <c r="AF57">
        <v>403804</v>
      </c>
      <c r="AG57">
        <v>284380</v>
      </c>
      <c r="AH57">
        <v>57814</v>
      </c>
      <c r="AI57">
        <v>11385</v>
      </c>
      <c r="AJ57">
        <v>50225</v>
      </c>
      <c r="AK57">
        <v>21562</v>
      </c>
      <c r="AL57">
        <v>23482</v>
      </c>
      <c r="AM57" t="s">
        <v>185</v>
      </c>
      <c r="AN57">
        <v>5181</v>
      </c>
      <c r="AO57">
        <v>22054085</v>
      </c>
      <c r="AP57">
        <v>18690641</v>
      </c>
      <c r="AQ57">
        <v>3363444</v>
      </c>
      <c r="AR57" t="s">
        <v>27</v>
      </c>
      <c r="AS57">
        <v>3618630</v>
      </c>
      <c r="AT57">
        <v>2513901</v>
      </c>
      <c r="AU57">
        <v>1104729</v>
      </c>
      <c r="AV57">
        <v>10463234</v>
      </c>
      <c r="AW57">
        <v>2917681</v>
      </c>
      <c r="AX57">
        <v>7545553</v>
      </c>
      <c r="AY57">
        <v>977437</v>
      </c>
      <c r="AZ57">
        <v>750437</v>
      </c>
      <c r="BA57">
        <v>227000</v>
      </c>
      <c r="BB57">
        <v>6568116</v>
      </c>
      <c r="BC57">
        <v>2920160</v>
      </c>
      <c r="BD57">
        <v>3647956</v>
      </c>
      <c r="BE57">
        <v>3363444</v>
      </c>
      <c r="BF57">
        <v>3333846</v>
      </c>
      <c r="BG57">
        <v>2532612</v>
      </c>
      <c r="BH57">
        <v>245230</v>
      </c>
      <c r="BI57">
        <v>556004</v>
      </c>
      <c r="BJ57">
        <v>29598</v>
      </c>
      <c r="BK57">
        <v>4608777</v>
      </c>
      <c r="BL57" t="s">
        <v>186</v>
      </c>
      <c r="BM57">
        <v>2248451</v>
      </c>
      <c r="BN57">
        <v>2211894</v>
      </c>
      <c r="BO57" t="s">
        <v>186</v>
      </c>
      <c r="BP57">
        <v>93068</v>
      </c>
      <c r="BQ57">
        <v>55364</v>
      </c>
    </row>
    <row r="58" spans="1:69">
      <c r="A58" t="s">
        <v>546</v>
      </c>
      <c r="B58" t="s">
        <v>451</v>
      </c>
      <c r="E58">
        <v>115868</v>
      </c>
      <c r="F58">
        <v>131821</v>
      </c>
      <c r="G58">
        <v>-15953</v>
      </c>
      <c r="H58">
        <v>2341402</v>
      </c>
      <c r="I58">
        <v>2178868</v>
      </c>
      <c r="J58">
        <v>162534</v>
      </c>
      <c r="K58" t="s">
        <v>27</v>
      </c>
      <c r="L58">
        <v>541099</v>
      </c>
      <c r="M58">
        <v>523671</v>
      </c>
      <c r="N58">
        <v>17428</v>
      </c>
      <c r="O58">
        <v>1101812</v>
      </c>
      <c r="P58">
        <v>904951</v>
      </c>
      <c r="Q58">
        <v>196861</v>
      </c>
      <c r="R58">
        <v>35319</v>
      </c>
      <c r="S58">
        <v>161542</v>
      </c>
      <c r="T58">
        <v>162534</v>
      </c>
      <c r="U58">
        <v>161105</v>
      </c>
      <c r="V58">
        <v>247701</v>
      </c>
      <c r="W58">
        <v>52911</v>
      </c>
      <c r="X58">
        <v>-139507</v>
      </c>
      <c r="Y58">
        <v>1429</v>
      </c>
      <c r="Z58">
        <v>451088</v>
      </c>
      <c r="AA58">
        <v>1907</v>
      </c>
      <c r="AB58">
        <v>227685</v>
      </c>
      <c r="AC58">
        <v>215497</v>
      </c>
      <c r="AD58" t="s">
        <v>186</v>
      </c>
      <c r="AE58">
        <v>5999</v>
      </c>
      <c r="AF58">
        <v>84869</v>
      </c>
      <c r="AG58">
        <v>83157</v>
      </c>
      <c r="AH58">
        <v>-990</v>
      </c>
      <c r="AI58">
        <v>1107</v>
      </c>
      <c r="AJ58">
        <v>1595</v>
      </c>
      <c r="AK58">
        <v>286</v>
      </c>
      <c r="AL58">
        <v>1556</v>
      </c>
      <c r="AM58" t="s">
        <v>185</v>
      </c>
      <c r="AN58">
        <v>-247</v>
      </c>
      <c r="AO58">
        <v>2225534</v>
      </c>
      <c r="AP58">
        <v>2047047</v>
      </c>
      <c r="AQ58">
        <v>178487</v>
      </c>
      <c r="AR58" t="s">
        <v>27</v>
      </c>
      <c r="AS58">
        <v>480467</v>
      </c>
      <c r="AT58">
        <v>413852</v>
      </c>
      <c r="AU58">
        <v>66615</v>
      </c>
      <c r="AV58">
        <v>1406028</v>
      </c>
      <c r="AW58">
        <v>628088</v>
      </c>
      <c r="AX58">
        <v>777940</v>
      </c>
      <c r="AY58">
        <v>-58167</v>
      </c>
      <c r="AZ58">
        <v>-40157</v>
      </c>
      <c r="BA58">
        <v>-18010</v>
      </c>
      <c r="BB58">
        <v>836107</v>
      </c>
      <c r="BC58">
        <v>828384</v>
      </c>
      <c r="BD58">
        <v>7723</v>
      </c>
      <c r="BE58">
        <v>178487</v>
      </c>
      <c r="BF58">
        <v>178496</v>
      </c>
      <c r="BG58">
        <v>254917</v>
      </c>
      <c r="BH58">
        <v>58858</v>
      </c>
      <c r="BI58">
        <v>-135279</v>
      </c>
      <c r="BJ58">
        <v>-9</v>
      </c>
      <c r="BK58">
        <v>160552</v>
      </c>
      <c r="BL58" t="s">
        <v>186</v>
      </c>
      <c r="BM58">
        <v>116303</v>
      </c>
      <c r="BN58">
        <v>26536</v>
      </c>
      <c r="BO58" t="s">
        <v>186</v>
      </c>
      <c r="BP58">
        <v>18690</v>
      </c>
      <c r="BQ58">
        <v>-977</v>
      </c>
    </row>
    <row r="59" spans="1:69">
      <c r="B59" t="s">
        <v>525</v>
      </c>
      <c r="C59" t="s">
        <v>526</v>
      </c>
      <c r="E59">
        <v>-446381</v>
      </c>
      <c r="F59">
        <v>-432305</v>
      </c>
      <c r="G59">
        <v>-14076</v>
      </c>
      <c r="H59" t="s">
        <v>535</v>
      </c>
      <c r="I59">
        <v>958737</v>
      </c>
      <c r="J59" t="s">
        <v>535</v>
      </c>
      <c r="K59" t="s">
        <v>27</v>
      </c>
      <c r="L59">
        <v>349829</v>
      </c>
      <c r="M59">
        <v>338294</v>
      </c>
      <c r="N59">
        <v>11535</v>
      </c>
      <c r="O59">
        <v>199620</v>
      </c>
      <c r="P59">
        <v>79150</v>
      </c>
      <c r="Q59">
        <v>120469</v>
      </c>
      <c r="R59">
        <v>62279</v>
      </c>
      <c r="S59">
        <v>58190</v>
      </c>
      <c r="T59" t="s">
        <v>535</v>
      </c>
      <c r="U59" t="s">
        <v>535</v>
      </c>
      <c r="V59" t="s">
        <v>535</v>
      </c>
      <c r="W59" t="s">
        <v>535</v>
      </c>
      <c r="X59" t="s">
        <v>535</v>
      </c>
      <c r="Y59" t="s">
        <v>535</v>
      </c>
      <c r="Z59">
        <v>407454</v>
      </c>
      <c r="AA59">
        <v>1907</v>
      </c>
      <c r="AB59">
        <v>150249</v>
      </c>
      <c r="AC59">
        <v>249255</v>
      </c>
      <c r="AD59" t="s">
        <v>186</v>
      </c>
      <c r="AE59">
        <v>6043</v>
      </c>
      <c r="AF59">
        <v>1835</v>
      </c>
      <c r="AG59">
        <v>0</v>
      </c>
      <c r="AH59">
        <v>31</v>
      </c>
      <c r="AI59">
        <v>1293</v>
      </c>
      <c r="AJ59">
        <v>511</v>
      </c>
      <c r="AK59">
        <v>55</v>
      </c>
      <c r="AL59">
        <v>439</v>
      </c>
      <c r="AM59" t="s">
        <v>185</v>
      </c>
      <c r="AN59">
        <v>17</v>
      </c>
      <c r="AO59" t="s">
        <v>535</v>
      </c>
      <c r="AP59">
        <v>1391042</v>
      </c>
      <c r="AQ59" t="s">
        <v>535</v>
      </c>
      <c r="AR59" t="s">
        <v>27</v>
      </c>
      <c r="AS59">
        <v>264039</v>
      </c>
      <c r="AT59">
        <v>207842</v>
      </c>
      <c r="AU59">
        <v>56197</v>
      </c>
      <c r="AV59">
        <v>820434</v>
      </c>
      <c r="AW59">
        <v>178952</v>
      </c>
      <c r="AX59">
        <v>641481</v>
      </c>
      <c r="AY59">
        <v>-53031</v>
      </c>
      <c r="AZ59">
        <v>-40157</v>
      </c>
      <c r="BA59">
        <v>-12874</v>
      </c>
      <c r="BB59">
        <v>694513</v>
      </c>
      <c r="BC59">
        <v>780509</v>
      </c>
      <c r="BD59">
        <v>-85996</v>
      </c>
      <c r="BE59" t="s">
        <v>535</v>
      </c>
      <c r="BF59" t="s">
        <v>535</v>
      </c>
      <c r="BG59" t="s">
        <v>535</v>
      </c>
      <c r="BH59" t="s">
        <v>535</v>
      </c>
      <c r="BI59" t="s">
        <v>535</v>
      </c>
      <c r="BJ59" t="s">
        <v>535</v>
      </c>
      <c r="BK59">
        <v>306569</v>
      </c>
      <c r="BL59" t="s">
        <v>186</v>
      </c>
      <c r="BM59">
        <v>115678</v>
      </c>
      <c r="BN59">
        <v>172256</v>
      </c>
      <c r="BO59" t="s">
        <v>186</v>
      </c>
      <c r="BP59">
        <v>18635</v>
      </c>
      <c r="BQ59">
        <v>0</v>
      </c>
    </row>
    <row r="60" spans="1:69">
      <c r="C60" t="s">
        <v>527</v>
      </c>
      <c r="D60" t="s">
        <v>451</v>
      </c>
      <c r="E60">
        <v>562249</v>
      </c>
      <c r="F60">
        <v>564126</v>
      </c>
      <c r="G60">
        <v>-1877</v>
      </c>
      <c r="H60" t="s">
        <v>535</v>
      </c>
      <c r="I60">
        <v>1220131</v>
      </c>
      <c r="J60" t="s">
        <v>535</v>
      </c>
      <c r="K60" t="s">
        <v>27</v>
      </c>
      <c r="L60">
        <v>191270</v>
      </c>
      <c r="M60">
        <v>185377</v>
      </c>
      <c r="N60">
        <v>5893</v>
      </c>
      <c r="O60">
        <v>902192</v>
      </c>
      <c r="P60">
        <v>825801</v>
      </c>
      <c r="Q60">
        <v>76392</v>
      </c>
      <c r="R60">
        <v>-26960</v>
      </c>
      <c r="S60">
        <v>103352</v>
      </c>
      <c r="T60" t="s">
        <v>535</v>
      </c>
      <c r="U60" t="s">
        <v>535</v>
      </c>
      <c r="V60" t="s">
        <v>535</v>
      </c>
      <c r="W60" t="s">
        <v>535</v>
      </c>
      <c r="X60" t="s">
        <v>535</v>
      </c>
      <c r="Y60" t="s">
        <v>535</v>
      </c>
      <c r="Z60">
        <v>43634</v>
      </c>
      <c r="AA60">
        <v>0</v>
      </c>
      <c r="AB60">
        <v>77436</v>
      </c>
      <c r="AC60">
        <v>-33758</v>
      </c>
      <c r="AD60" t="s">
        <v>186</v>
      </c>
      <c r="AE60">
        <v>-44</v>
      </c>
      <c r="AF60">
        <v>83034</v>
      </c>
      <c r="AG60">
        <v>83157</v>
      </c>
      <c r="AH60">
        <v>-1021</v>
      </c>
      <c r="AI60">
        <v>-186</v>
      </c>
      <c r="AJ60">
        <v>1084</v>
      </c>
      <c r="AK60">
        <v>231</v>
      </c>
      <c r="AL60">
        <v>1117</v>
      </c>
      <c r="AM60" t="s">
        <v>185</v>
      </c>
      <c r="AN60">
        <v>-264</v>
      </c>
      <c r="AO60" t="s">
        <v>535</v>
      </c>
      <c r="AP60">
        <v>656005</v>
      </c>
      <c r="AQ60" t="s">
        <v>535</v>
      </c>
      <c r="AR60" t="s">
        <v>27</v>
      </c>
      <c r="AS60">
        <v>216428</v>
      </c>
      <c r="AT60">
        <v>206010</v>
      </c>
      <c r="AU60">
        <v>10418</v>
      </c>
      <c r="AV60">
        <v>585594</v>
      </c>
      <c r="AW60">
        <v>449136</v>
      </c>
      <c r="AX60">
        <v>136458</v>
      </c>
      <c r="AY60">
        <v>-5136</v>
      </c>
      <c r="AZ60">
        <v>0</v>
      </c>
      <c r="BA60">
        <v>-5136</v>
      </c>
      <c r="BB60">
        <v>141594</v>
      </c>
      <c r="BC60">
        <v>47875</v>
      </c>
      <c r="BD60">
        <v>93719</v>
      </c>
      <c r="BE60" t="s">
        <v>535</v>
      </c>
      <c r="BF60" t="s">
        <v>535</v>
      </c>
      <c r="BG60" t="s">
        <v>535</v>
      </c>
      <c r="BH60" t="s">
        <v>535</v>
      </c>
      <c r="BI60" t="s">
        <v>535</v>
      </c>
      <c r="BJ60" t="s">
        <v>535</v>
      </c>
      <c r="BK60">
        <v>-146017</v>
      </c>
      <c r="BL60" t="s">
        <v>186</v>
      </c>
      <c r="BM60">
        <v>625</v>
      </c>
      <c r="BN60">
        <v>-145720</v>
      </c>
      <c r="BO60" t="s">
        <v>186</v>
      </c>
      <c r="BP60">
        <v>54</v>
      </c>
      <c r="BQ60">
        <v>-977</v>
      </c>
    </row>
    <row r="61" spans="1:69">
      <c r="D61" t="s">
        <v>528</v>
      </c>
      <c r="E61" t="s">
        <v>536</v>
      </c>
      <c r="F61">
        <v>71838</v>
      </c>
      <c r="G61" t="s">
        <v>536</v>
      </c>
      <c r="H61" t="s">
        <v>535</v>
      </c>
      <c r="I61">
        <v>891472</v>
      </c>
      <c r="J61" t="s">
        <v>535</v>
      </c>
      <c r="K61" t="s">
        <v>27</v>
      </c>
      <c r="L61">
        <v>164062</v>
      </c>
      <c r="M61">
        <v>164062</v>
      </c>
      <c r="N61" t="s">
        <v>185</v>
      </c>
      <c r="O61">
        <v>644349</v>
      </c>
      <c r="P61">
        <v>595199</v>
      </c>
      <c r="Q61">
        <v>49150</v>
      </c>
      <c r="R61" t="s">
        <v>185</v>
      </c>
      <c r="S61">
        <v>49150</v>
      </c>
      <c r="T61" t="s">
        <v>535</v>
      </c>
      <c r="U61" t="s">
        <v>535</v>
      </c>
      <c r="V61" t="s">
        <v>535</v>
      </c>
      <c r="W61" t="s">
        <v>535</v>
      </c>
      <c r="X61" t="s">
        <v>535</v>
      </c>
      <c r="Y61" t="s">
        <v>535</v>
      </c>
      <c r="Z61">
        <v>0</v>
      </c>
      <c r="AA61">
        <v>0</v>
      </c>
      <c r="AB61" t="s">
        <v>185</v>
      </c>
      <c r="AC61" t="s">
        <v>185</v>
      </c>
      <c r="AD61" t="s">
        <v>186</v>
      </c>
      <c r="AE61" t="s">
        <v>185</v>
      </c>
      <c r="AF61">
        <v>83061</v>
      </c>
      <c r="AG61">
        <v>83157</v>
      </c>
      <c r="AH61" t="s">
        <v>185</v>
      </c>
      <c r="AI61" t="s">
        <v>185</v>
      </c>
      <c r="AJ61">
        <v>-96</v>
      </c>
      <c r="AK61" t="s">
        <v>185</v>
      </c>
      <c r="AL61">
        <v>-96</v>
      </c>
      <c r="AM61" t="s">
        <v>185</v>
      </c>
      <c r="AN61" t="s">
        <v>185</v>
      </c>
      <c r="AO61" t="s">
        <v>535</v>
      </c>
      <c r="AP61">
        <v>819634</v>
      </c>
      <c r="AQ61" t="s">
        <v>535</v>
      </c>
      <c r="AR61" t="s">
        <v>27</v>
      </c>
      <c r="AS61">
        <v>217550</v>
      </c>
      <c r="AT61">
        <v>217550</v>
      </c>
      <c r="AU61" t="s">
        <v>185</v>
      </c>
      <c r="AV61">
        <v>602084</v>
      </c>
      <c r="AW61">
        <v>449136</v>
      </c>
      <c r="AX61">
        <v>152948</v>
      </c>
      <c r="AY61" t="s">
        <v>185</v>
      </c>
      <c r="AZ61" t="s">
        <v>185</v>
      </c>
      <c r="BA61" t="s">
        <v>185</v>
      </c>
      <c r="BB61">
        <v>152948</v>
      </c>
      <c r="BC61">
        <v>58247</v>
      </c>
      <c r="BD61">
        <v>94701</v>
      </c>
      <c r="BE61" t="s">
        <v>535</v>
      </c>
      <c r="BF61" t="s">
        <v>535</v>
      </c>
      <c r="BG61" t="s">
        <v>535</v>
      </c>
      <c r="BH61" t="s">
        <v>535</v>
      </c>
      <c r="BI61" t="s">
        <v>535</v>
      </c>
      <c r="BJ61" t="s">
        <v>535</v>
      </c>
      <c r="BK61" t="s">
        <v>185</v>
      </c>
      <c r="BL61" t="s">
        <v>186</v>
      </c>
      <c r="BM61" t="s">
        <v>185</v>
      </c>
      <c r="BN61" t="s">
        <v>185</v>
      </c>
      <c r="BO61" t="s">
        <v>186</v>
      </c>
      <c r="BP61" t="s">
        <v>185</v>
      </c>
      <c r="BQ61" t="s">
        <v>185</v>
      </c>
    </row>
    <row r="62" spans="1:69">
      <c r="D62" t="s">
        <v>529</v>
      </c>
      <c r="E62" t="s">
        <v>536</v>
      </c>
      <c r="F62">
        <v>-14202</v>
      </c>
      <c r="G62" t="s">
        <v>536</v>
      </c>
      <c r="H62" t="s">
        <v>535</v>
      </c>
      <c r="I62">
        <v>-22981</v>
      </c>
      <c r="J62" t="s">
        <v>535</v>
      </c>
      <c r="K62" t="s">
        <v>27</v>
      </c>
      <c r="L62">
        <v>19460</v>
      </c>
      <c r="M62">
        <v>19460</v>
      </c>
      <c r="N62" t="s">
        <v>185</v>
      </c>
      <c r="O62">
        <v>-31741</v>
      </c>
      <c r="P62">
        <v>-25245</v>
      </c>
      <c r="Q62">
        <v>-6496</v>
      </c>
      <c r="R62">
        <v>-3829</v>
      </c>
      <c r="S62">
        <v>-2667</v>
      </c>
      <c r="T62" t="s">
        <v>535</v>
      </c>
      <c r="U62" t="s">
        <v>535</v>
      </c>
      <c r="V62" t="s">
        <v>535</v>
      </c>
      <c r="W62" t="s">
        <v>535</v>
      </c>
      <c r="X62" t="s">
        <v>535</v>
      </c>
      <c r="Y62" t="s">
        <v>535</v>
      </c>
      <c r="Z62">
        <v>-10673</v>
      </c>
      <c r="AA62" t="s">
        <v>185</v>
      </c>
      <c r="AB62">
        <v>-10597</v>
      </c>
      <c r="AC62">
        <v>-32</v>
      </c>
      <c r="AD62" t="s">
        <v>186</v>
      </c>
      <c r="AE62">
        <v>-44</v>
      </c>
      <c r="AF62">
        <v>-27</v>
      </c>
      <c r="AG62" t="s">
        <v>185</v>
      </c>
      <c r="AH62">
        <v>-1021</v>
      </c>
      <c r="AI62">
        <v>-186</v>
      </c>
      <c r="AJ62">
        <v>1180</v>
      </c>
      <c r="AK62">
        <v>-18</v>
      </c>
      <c r="AL62">
        <v>1537</v>
      </c>
      <c r="AM62" t="s">
        <v>185</v>
      </c>
      <c r="AN62">
        <v>-339</v>
      </c>
      <c r="AO62" t="s">
        <v>535</v>
      </c>
      <c r="AP62">
        <v>-8779</v>
      </c>
      <c r="AQ62" t="s">
        <v>535</v>
      </c>
      <c r="AR62" t="s">
        <v>27</v>
      </c>
      <c r="AS62" t="s">
        <v>185</v>
      </c>
      <c r="AT62" t="s">
        <v>185</v>
      </c>
      <c r="AU62" t="s">
        <v>185</v>
      </c>
      <c r="AV62">
        <v>-5352</v>
      </c>
      <c r="AW62" t="s">
        <v>185</v>
      </c>
      <c r="AX62">
        <v>-5352</v>
      </c>
      <c r="AY62">
        <v>-130</v>
      </c>
      <c r="AZ62" t="s">
        <v>185</v>
      </c>
      <c r="BA62">
        <v>-130</v>
      </c>
      <c r="BB62">
        <v>-5222</v>
      </c>
      <c r="BC62" t="s">
        <v>185</v>
      </c>
      <c r="BD62">
        <v>-5222</v>
      </c>
      <c r="BE62" t="s">
        <v>535</v>
      </c>
      <c r="BF62" t="s">
        <v>535</v>
      </c>
      <c r="BG62" t="s">
        <v>535</v>
      </c>
      <c r="BH62" t="s">
        <v>535</v>
      </c>
      <c r="BI62" t="s">
        <v>535</v>
      </c>
      <c r="BJ62" t="s">
        <v>535</v>
      </c>
      <c r="BK62">
        <v>-3427</v>
      </c>
      <c r="BL62" t="s">
        <v>186</v>
      </c>
      <c r="BM62">
        <v>-1152</v>
      </c>
      <c r="BN62">
        <v>-1352</v>
      </c>
      <c r="BO62" t="s">
        <v>186</v>
      </c>
      <c r="BP62">
        <v>54</v>
      </c>
      <c r="BQ62">
        <v>-977</v>
      </c>
    </row>
    <row r="63" spans="1:69">
      <c r="D63" t="s">
        <v>530</v>
      </c>
      <c r="E63" t="s">
        <v>536</v>
      </c>
      <c r="F63">
        <v>506489</v>
      </c>
      <c r="G63" t="s">
        <v>536</v>
      </c>
      <c r="H63" t="s">
        <v>535</v>
      </c>
      <c r="I63">
        <v>351639</v>
      </c>
      <c r="J63" t="s">
        <v>535</v>
      </c>
      <c r="K63" t="s">
        <v>27</v>
      </c>
      <c r="L63" s="42">
        <v>7748</v>
      </c>
      <c r="M63">
        <v>1855</v>
      </c>
      <c r="N63">
        <v>5893</v>
      </c>
      <c r="O63">
        <v>289584</v>
      </c>
      <c r="P63" s="42">
        <v>255847</v>
      </c>
      <c r="Q63">
        <v>33738</v>
      </c>
      <c r="R63">
        <v>-23131</v>
      </c>
      <c r="S63">
        <v>56869</v>
      </c>
      <c r="T63" t="s">
        <v>535</v>
      </c>
      <c r="U63" t="s">
        <v>535</v>
      </c>
      <c r="V63" t="s">
        <v>535</v>
      </c>
      <c r="W63" t="s">
        <v>535</v>
      </c>
      <c r="X63" t="s">
        <v>535</v>
      </c>
      <c r="Y63" t="s">
        <v>535</v>
      </c>
      <c r="Z63">
        <v>54307</v>
      </c>
      <c r="AA63">
        <v>0</v>
      </c>
      <c r="AB63">
        <v>88033</v>
      </c>
      <c r="AC63">
        <v>-33726</v>
      </c>
      <c r="AD63" t="s">
        <v>186</v>
      </c>
      <c r="AE63">
        <v>0</v>
      </c>
      <c r="AF63">
        <v>0</v>
      </c>
      <c r="AG63">
        <v>0</v>
      </c>
      <c r="AH63">
        <v>0</v>
      </c>
      <c r="AI63">
        <v>0</v>
      </c>
      <c r="AJ63">
        <v>0</v>
      </c>
      <c r="AK63">
        <v>249</v>
      </c>
      <c r="AL63">
        <v>-324</v>
      </c>
      <c r="AM63" t="s">
        <v>185</v>
      </c>
      <c r="AN63">
        <v>75</v>
      </c>
      <c r="AO63" t="s">
        <v>535</v>
      </c>
      <c r="AP63">
        <v>-154850</v>
      </c>
      <c r="AQ63" t="s">
        <v>535</v>
      </c>
      <c r="AR63" t="s">
        <v>27</v>
      </c>
      <c r="AS63" s="42">
        <v>-1122</v>
      </c>
      <c r="AT63">
        <v>-11540</v>
      </c>
      <c r="AU63">
        <v>10418</v>
      </c>
      <c r="AV63">
        <v>-11138</v>
      </c>
      <c r="AW63">
        <v>0</v>
      </c>
      <c r="AX63">
        <v>-11138</v>
      </c>
      <c r="AY63">
        <v>-5006</v>
      </c>
      <c r="AZ63">
        <v>0</v>
      </c>
      <c r="BA63">
        <v>-5006</v>
      </c>
      <c r="BB63">
        <v>-6132</v>
      </c>
      <c r="BC63">
        <v>-10372</v>
      </c>
      <c r="BD63">
        <v>4240</v>
      </c>
      <c r="BE63" t="s">
        <v>535</v>
      </c>
      <c r="BF63" t="s">
        <v>535</v>
      </c>
      <c r="BG63" t="s">
        <v>535</v>
      </c>
      <c r="BH63" t="s">
        <v>535</v>
      </c>
      <c r="BI63" t="s">
        <v>535</v>
      </c>
      <c r="BJ63" t="s">
        <v>535</v>
      </c>
      <c r="BK63">
        <v>-142591</v>
      </c>
      <c r="BL63" t="s">
        <v>186</v>
      </c>
      <c r="BM63">
        <v>1777</v>
      </c>
      <c r="BN63">
        <v>-144368</v>
      </c>
      <c r="BO63" t="s">
        <v>186</v>
      </c>
      <c r="BP63">
        <v>0</v>
      </c>
      <c r="BQ63">
        <v>0</v>
      </c>
    </row>
    <row r="64" spans="1:69">
      <c r="A64" t="s">
        <v>547</v>
      </c>
      <c r="E64">
        <v>-2511072</v>
      </c>
      <c r="F64">
        <v>-2621454</v>
      </c>
      <c r="G64">
        <v>110382</v>
      </c>
      <c r="H64">
        <v>21768547</v>
      </c>
      <c r="I64">
        <v>18116234</v>
      </c>
      <c r="J64">
        <v>3652313</v>
      </c>
      <c r="K64" t="s">
        <v>27</v>
      </c>
      <c r="L64">
        <v>5486391</v>
      </c>
      <c r="M64">
        <v>4620850</v>
      </c>
      <c r="N64">
        <v>865541</v>
      </c>
      <c r="O64">
        <v>7160366</v>
      </c>
      <c r="P64">
        <v>4900246</v>
      </c>
      <c r="Q64">
        <v>2260120</v>
      </c>
      <c r="R64">
        <v>472810</v>
      </c>
      <c r="S64">
        <v>1787310</v>
      </c>
      <c r="T64">
        <v>3652313</v>
      </c>
      <c r="U64">
        <v>3621801</v>
      </c>
      <c r="V64">
        <v>2844526</v>
      </c>
      <c r="W64">
        <v>330298</v>
      </c>
      <c r="X64">
        <v>446977</v>
      </c>
      <c r="Y64">
        <v>30512</v>
      </c>
      <c r="Z64">
        <v>4980804</v>
      </c>
      <c r="AA64">
        <v>52024</v>
      </c>
      <c r="AB64">
        <v>2767247</v>
      </c>
      <c r="AC64">
        <v>2110455</v>
      </c>
      <c r="AD64" t="s">
        <v>186</v>
      </c>
      <c r="AE64">
        <v>51078</v>
      </c>
      <c r="AF64">
        <v>488673</v>
      </c>
      <c r="AG64">
        <v>367537</v>
      </c>
      <c r="AH64">
        <v>56824</v>
      </c>
      <c r="AI64">
        <v>12492</v>
      </c>
      <c r="AJ64">
        <v>51820</v>
      </c>
      <c r="AK64">
        <v>21847</v>
      </c>
      <c r="AL64">
        <v>25039</v>
      </c>
      <c r="AM64" t="s">
        <v>185</v>
      </c>
      <c r="AN64">
        <v>4934</v>
      </c>
      <c r="AO64">
        <v>24279619</v>
      </c>
      <c r="AP64">
        <v>20737688</v>
      </c>
      <c r="AQ64">
        <v>3541931</v>
      </c>
      <c r="AR64" t="s">
        <v>27</v>
      </c>
      <c r="AS64">
        <v>4099097</v>
      </c>
      <c r="AT64">
        <v>2927753</v>
      </c>
      <c r="AU64">
        <v>1171344</v>
      </c>
      <c r="AV64">
        <v>11869262</v>
      </c>
      <c r="AW64">
        <v>3545769</v>
      </c>
      <c r="AX64">
        <v>8323493</v>
      </c>
      <c r="AY64">
        <v>919271</v>
      </c>
      <c r="AZ64">
        <v>710280</v>
      </c>
      <c r="BA64">
        <v>208991</v>
      </c>
      <c r="BB64">
        <v>7404223</v>
      </c>
      <c r="BC64">
        <v>3748544</v>
      </c>
      <c r="BD64">
        <v>3655679</v>
      </c>
      <c r="BE64">
        <v>3541931</v>
      </c>
      <c r="BF64">
        <v>3512342</v>
      </c>
      <c r="BG64">
        <v>2787529</v>
      </c>
      <c r="BH64">
        <v>304088</v>
      </c>
      <c r="BI64">
        <v>420725</v>
      </c>
      <c r="BJ64">
        <v>29589</v>
      </c>
      <c r="BK64">
        <v>4769329</v>
      </c>
      <c r="BL64" t="s">
        <v>186</v>
      </c>
      <c r="BM64">
        <v>2364754</v>
      </c>
      <c r="BN64">
        <v>2238430</v>
      </c>
      <c r="BO64" t="s">
        <v>186</v>
      </c>
      <c r="BP64">
        <v>111758</v>
      </c>
      <c r="BQ64">
        <v>54387</v>
      </c>
    </row>
    <row r="65" spans="1:69">
      <c r="A65" t="s">
        <v>548</v>
      </c>
      <c r="B65" t="s">
        <v>451</v>
      </c>
      <c r="E65">
        <v>-1943544</v>
      </c>
      <c r="F65">
        <v>-1919201</v>
      </c>
      <c r="G65">
        <v>-24343</v>
      </c>
      <c r="H65">
        <v>441095</v>
      </c>
      <c r="I65">
        <v>-623170</v>
      </c>
      <c r="J65">
        <v>1064265</v>
      </c>
      <c r="K65" t="s">
        <v>27</v>
      </c>
      <c r="L65">
        <v>-271565</v>
      </c>
      <c r="M65">
        <v>-300798</v>
      </c>
      <c r="N65">
        <v>29233</v>
      </c>
      <c r="O65">
        <v>-288634</v>
      </c>
      <c r="P65">
        <v>-398808</v>
      </c>
      <c r="Q65">
        <v>110175</v>
      </c>
      <c r="R65">
        <v>-56179</v>
      </c>
      <c r="S65">
        <v>166353</v>
      </c>
      <c r="T65">
        <v>1064265</v>
      </c>
      <c r="U65">
        <v>1046726</v>
      </c>
      <c r="V65">
        <v>1017055</v>
      </c>
      <c r="W65">
        <v>-6885</v>
      </c>
      <c r="X65">
        <v>36556</v>
      </c>
      <c r="Y65">
        <v>17539</v>
      </c>
      <c r="Z65">
        <v>-111335</v>
      </c>
      <c r="AA65">
        <v>1723</v>
      </c>
      <c r="AB65">
        <v>-185716</v>
      </c>
      <c r="AC65">
        <v>68638</v>
      </c>
      <c r="AD65" t="s">
        <v>186</v>
      </c>
      <c r="AE65">
        <v>4020</v>
      </c>
      <c r="AF65">
        <v>48364</v>
      </c>
      <c r="AG65">
        <v>32818</v>
      </c>
      <c r="AH65">
        <v>-1868</v>
      </c>
      <c r="AI65">
        <v>17588</v>
      </c>
      <c r="AJ65">
        <v>-174</v>
      </c>
      <c r="AK65">
        <v>4825</v>
      </c>
      <c r="AL65">
        <v>-65</v>
      </c>
      <c r="AM65" t="s">
        <v>185</v>
      </c>
      <c r="AN65">
        <v>-4934</v>
      </c>
      <c r="AO65">
        <v>2384639</v>
      </c>
      <c r="AP65">
        <v>1296031</v>
      </c>
      <c r="AQ65">
        <v>1088608</v>
      </c>
      <c r="AR65" t="s">
        <v>27</v>
      </c>
      <c r="AS65">
        <v>100128</v>
      </c>
      <c r="AT65">
        <v>40609</v>
      </c>
      <c r="AU65">
        <v>59519</v>
      </c>
      <c r="AV65">
        <v>777981</v>
      </c>
      <c r="AW65">
        <v>296132</v>
      </c>
      <c r="AX65">
        <v>481849</v>
      </c>
      <c r="AY65">
        <v>-88546</v>
      </c>
      <c r="AZ65">
        <v>-62607</v>
      </c>
      <c r="BA65">
        <v>-25939</v>
      </c>
      <c r="BB65">
        <v>570395</v>
      </c>
      <c r="BC65">
        <v>608137</v>
      </c>
      <c r="BD65">
        <v>-37742</v>
      </c>
      <c r="BE65">
        <v>1088608</v>
      </c>
      <c r="BF65">
        <v>1068913</v>
      </c>
      <c r="BG65">
        <v>1012191</v>
      </c>
      <c r="BH65">
        <v>26053</v>
      </c>
      <c r="BI65">
        <v>30669</v>
      </c>
      <c r="BJ65">
        <v>19695</v>
      </c>
      <c r="BK65">
        <v>417922</v>
      </c>
      <c r="BL65" t="s">
        <v>186</v>
      </c>
      <c r="BM65">
        <v>473958</v>
      </c>
      <c r="BN65">
        <v>-73324</v>
      </c>
      <c r="BO65" t="s">
        <v>186</v>
      </c>
      <c r="BP65">
        <v>17456</v>
      </c>
      <c r="BQ65">
        <v>-168</v>
      </c>
    </row>
    <row r="66" spans="1:69">
      <c r="B66" t="s">
        <v>525</v>
      </c>
      <c r="C66" t="s">
        <v>526</v>
      </c>
      <c r="E66">
        <v>-525972</v>
      </c>
      <c r="F66">
        <v>-490966</v>
      </c>
      <c r="G66">
        <v>-35006</v>
      </c>
      <c r="H66" t="s">
        <v>535</v>
      </c>
      <c r="I66">
        <v>492556</v>
      </c>
      <c r="J66" t="s">
        <v>535</v>
      </c>
      <c r="K66" t="s">
        <v>27</v>
      </c>
      <c r="L66">
        <v>436615</v>
      </c>
      <c r="M66">
        <v>397743</v>
      </c>
      <c r="N66">
        <v>38872</v>
      </c>
      <c r="O66">
        <v>85365</v>
      </c>
      <c r="P66">
        <v>6950</v>
      </c>
      <c r="Q66">
        <v>78415</v>
      </c>
      <c r="R66">
        <v>-51256</v>
      </c>
      <c r="S66">
        <v>129671</v>
      </c>
      <c r="T66" t="s">
        <v>535</v>
      </c>
      <c r="U66" t="s">
        <v>535</v>
      </c>
      <c r="V66" t="s">
        <v>535</v>
      </c>
      <c r="W66" t="s">
        <v>535</v>
      </c>
      <c r="X66" t="s">
        <v>535</v>
      </c>
      <c r="Y66" t="s">
        <v>535</v>
      </c>
      <c r="Z66">
        <v>-45301</v>
      </c>
      <c r="AA66">
        <v>1723</v>
      </c>
      <c r="AB66">
        <v>-89161</v>
      </c>
      <c r="AC66">
        <v>38123</v>
      </c>
      <c r="AD66" t="s">
        <v>186</v>
      </c>
      <c r="AE66">
        <v>4013</v>
      </c>
      <c r="AF66">
        <v>15877</v>
      </c>
      <c r="AG66">
        <v>0</v>
      </c>
      <c r="AH66">
        <v>-1752</v>
      </c>
      <c r="AI66">
        <v>18079</v>
      </c>
      <c r="AJ66">
        <v>-450</v>
      </c>
      <c r="AK66">
        <v>110</v>
      </c>
      <c r="AL66">
        <v>-598</v>
      </c>
      <c r="AM66" t="s">
        <v>185</v>
      </c>
      <c r="AN66">
        <v>39</v>
      </c>
      <c r="AO66" t="s">
        <v>535</v>
      </c>
      <c r="AP66">
        <v>983522</v>
      </c>
      <c r="AQ66" t="s">
        <v>535</v>
      </c>
      <c r="AR66" t="s">
        <v>27</v>
      </c>
      <c r="AS66">
        <v>263499</v>
      </c>
      <c r="AT66">
        <v>191138</v>
      </c>
      <c r="AU66">
        <v>72361</v>
      </c>
      <c r="AV66">
        <v>311626</v>
      </c>
      <c r="AW66">
        <v>123357</v>
      </c>
      <c r="AX66">
        <v>188269</v>
      </c>
      <c r="AY66">
        <v>-86722</v>
      </c>
      <c r="AZ66">
        <v>-62607</v>
      </c>
      <c r="BA66">
        <v>-24115</v>
      </c>
      <c r="BB66">
        <v>274991</v>
      </c>
      <c r="BC66">
        <v>417884</v>
      </c>
      <c r="BD66">
        <v>-142893</v>
      </c>
      <c r="BE66" t="s">
        <v>535</v>
      </c>
      <c r="BF66" t="s">
        <v>535</v>
      </c>
      <c r="BG66" t="s">
        <v>535</v>
      </c>
      <c r="BH66" t="s">
        <v>535</v>
      </c>
      <c r="BI66" t="s">
        <v>535</v>
      </c>
      <c r="BJ66" t="s">
        <v>535</v>
      </c>
      <c r="BK66">
        <v>408397</v>
      </c>
      <c r="BL66" t="s">
        <v>186</v>
      </c>
      <c r="BM66">
        <v>475678</v>
      </c>
      <c r="BN66">
        <v>-84789</v>
      </c>
      <c r="BO66" t="s">
        <v>186</v>
      </c>
      <c r="BP66">
        <v>17508</v>
      </c>
      <c r="BQ66">
        <v>0</v>
      </c>
    </row>
    <row r="67" spans="1:69">
      <c r="C67" t="s">
        <v>527</v>
      </c>
      <c r="D67" t="s">
        <v>451</v>
      </c>
      <c r="E67">
        <v>-1417572</v>
      </c>
      <c r="F67">
        <v>-1428235</v>
      </c>
      <c r="G67">
        <v>10663</v>
      </c>
      <c r="H67" t="s">
        <v>535</v>
      </c>
      <c r="I67">
        <v>-1115726</v>
      </c>
      <c r="J67" t="s">
        <v>535</v>
      </c>
      <c r="K67" t="s">
        <v>27</v>
      </c>
      <c r="L67">
        <v>-708180</v>
      </c>
      <c r="M67">
        <v>-698541</v>
      </c>
      <c r="N67">
        <v>-9639</v>
      </c>
      <c r="O67">
        <v>-373999</v>
      </c>
      <c r="P67">
        <v>-405758</v>
      </c>
      <c r="Q67">
        <v>31760</v>
      </c>
      <c r="R67">
        <v>-4923</v>
      </c>
      <c r="S67">
        <v>36682</v>
      </c>
      <c r="T67" t="s">
        <v>535</v>
      </c>
      <c r="U67" t="s">
        <v>535</v>
      </c>
      <c r="V67" t="s">
        <v>535</v>
      </c>
      <c r="W67" t="s">
        <v>535</v>
      </c>
      <c r="X67" t="s">
        <v>535</v>
      </c>
      <c r="Y67" t="s">
        <v>535</v>
      </c>
      <c r="Z67">
        <v>-66034</v>
      </c>
      <c r="AA67">
        <v>0</v>
      </c>
      <c r="AB67">
        <v>-96555</v>
      </c>
      <c r="AC67">
        <v>30515</v>
      </c>
      <c r="AD67" t="s">
        <v>186</v>
      </c>
      <c r="AE67">
        <v>7</v>
      </c>
      <c r="AF67">
        <v>32487</v>
      </c>
      <c r="AG67">
        <v>32818</v>
      </c>
      <c r="AH67">
        <v>-116</v>
      </c>
      <c r="AI67">
        <v>-491</v>
      </c>
      <c r="AJ67">
        <v>276</v>
      </c>
      <c r="AK67">
        <v>4715</v>
      </c>
      <c r="AL67">
        <v>533</v>
      </c>
      <c r="AM67" t="s">
        <v>185</v>
      </c>
      <c r="AN67">
        <v>-4973</v>
      </c>
      <c r="AO67" t="s">
        <v>535</v>
      </c>
      <c r="AP67">
        <v>312509</v>
      </c>
      <c r="AQ67" t="s">
        <v>535</v>
      </c>
      <c r="AR67" t="s">
        <v>27</v>
      </c>
      <c r="AS67">
        <v>-163371</v>
      </c>
      <c r="AT67">
        <v>-150529</v>
      </c>
      <c r="AU67">
        <v>-12842</v>
      </c>
      <c r="AV67">
        <v>466355</v>
      </c>
      <c r="AW67">
        <v>172775</v>
      </c>
      <c r="AX67">
        <v>293580</v>
      </c>
      <c r="AY67">
        <v>-1824</v>
      </c>
      <c r="AZ67">
        <v>0</v>
      </c>
      <c r="BA67">
        <v>-1824</v>
      </c>
      <c r="BB67">
        <v>295404</v>
      </c>
      <c r="BC67">
        <v>190253</v>
      </c>
      <c r="BD67">
        <v>105151</v>
      </c>
      <c r="BE67" t="s">
        <v>535</v>
      </c>
      <c r="BF67" t="s">
        <v>535</v>
      </c>
      <c r="BG67" t="s">
        <v>535</v>
      </c>
      <c r="BH67" t="s">
        <v>535</v>
      </c>
      <c r="BI67" t="s">
        <v>535</v>
      </c>
      <c r="BJ67" t="s">
        <v>535</v>
      </c>
      <c r="BK67">
        <v>9525</v>
      </c>
      <c r="BL67" t="s">
        <v>186</v>
      </c>
      <c r="BM67">
        <v>-1720</v>
      </c>
      <c r="BN67">
        <v>11465</v>
      </c>
      <c r="BO67" t="s">
        <v>186</v>
      </c>
      <c r="BP67">
        <v>-52</v>
      </c>
      <c r="BQ67">
        <v>-168</v>
      </c>
    </row>
    <row r="68" spans="1:69">
      <c r="D68" t="s">
        <v>528</v>
      </c>
      <c r="E68" t="s">
        <v>536</v>
      </c>
      <c r="F68">
        <v>-1277771</v>
      </c>
      <c r="G68" t="s">
        <v>536</v>
      </c>
      <c r="H68" t="s">
        <v>535</v>
      </c>
      <c r="I68">
        <v>-1259746</v>
      </c>
      <c r="J68" t="s">
        <v>535</v>
      </c>
      <c r="K68" t="s">
        <v>27</v>
      </c>
      <c r="L68">
        <v>-674175</v>
      </c>
      <c r="M68">
        <v>-674175</v>
      </c>
      <c r="N68" t="s">
        <v>185</v>
      </c>
      <c r="O68">
        <v>-618288</v>
      </c>
      <c r="P68">
        <v>-637202</v>
      </c>
      <c r="Q68">
        <v>18914</v>
      </c>
      <c r="R68" t="s">
        <v>185</v>
      </c>
      <c r="S68">
        <v>18914</v>
      </c>
      <c r="T68" t="s">
        <v>535</v>
      </c>
      <c r="U68" t="s">
        <v>535</v>
      </c>
      <c r="V68" t="s">
        <v>535</v>
      </c>
      <c r="W68" t="s">
        <v>535</v>
      </c>
      <c r="X68" t="s">
        <v>535</v>
      </c>
      <c r="Y68" t="s">
        <v>535</v>
      </c>
      <c r="Z68">
        <v>0</v>
      </c>
      <c r="AA68">
        <v>0</v>
      </c>
      <c r="AB68" t="s">
        <v>185</v>
      </c>
      <c r="AC68" t="s">
        <v>185</v>
      </c>
      <c r="AD68" t="s">
        <v>186</v>
      </c>
      <c r="AE68" t="s">
        <v>185</v>
      </c>
      <c r="AF68">
        <v>32717</v>
      </c>
      <c r="AG68">
        <v>32818</v>
      </c>
      <c r="AH68" t="s">
        <v>185</v>
      </c>
      <c r="AI68" t="s">
        <v>185</v>
      </c>
      <c r="AJ68">
        <v>-101</v>
      </c>
      <c r="AK68" t="s">
        <v>185</v>
      </c>
      <c r="AL68">
        <v>-101</v>
      </c>
      <c r="AM68" t="s">
        <v>185</v>
      </c>
      <c r="AN68" t="s">
        <v>185</v>
      </c>
      <c r="AO68" t="s">
        <v>535</v>
      </c>
      <c r="AP68">
        <v>18025</v>
      </c>
      <c r="AQ68" t="s">
        <v>535</v>
      </c>
      <c r="AR68" t="s">
        <v>27</v>
      </c>
      <c r="AS68">
        <v>-143326</v>
      </c>
      <c r="AT68">
        <v>-143326</v>
      </c>
      <c r="AU68" t="s">
        <v>185</v>
      </c>
      <c r="AV68">
        <v>161351</v>
      </c>
      <c r="AW68">
        <v>-65079</v>
      </c>
      <c r="AX68">
        <v>226430</v>
      </c>
      <c r="AY68" t="s">
        <v>185</v>
      </c>
      <c r="AZ68" t="s">
        <v>185</v>
      </c>
      <c r="BA68" t="s">
        <v>185</v>
      </c>
      <c r="BB68">
        <v>226430</v>
      </c>
      <c r="BC68">
        <v>166826</v>
      </c>
      <c r="BD68">
        <v>59604</v>
      </c>
      <c r="BE68" t="s">
        <v>535</v>
      </c>
      <c r="BF68" t="s">
        <v>535</v>
      </c>
      <c r="BG68" t="s">
        <v>535</v>
      </c>
      <c r="BH68" t="s">
        <v>535</v>
      </c>
      <c r="BI68" t="s">
        <v>535</v>
      </c>
      <c r="BJ68" t="s">
        <v>535</v>
      </c>
      <c r="BK68" t="s">
        <v>185</v>
      </c>
      <c r="BL68" t="s">
        <v>186</v>
      </c>
      <c r="BM68" t="s">
        <v>185</v>
      </c>
      <c r="BN68" t="s">
        <v>185</v>
      </c>
      <c r="BO68" t="s">
        <v>186</v>
      </c>
      <c r="BP68" t="s">
        <v>185</v>
      </c>
      <c r="BQ68" t="s">
        <v>185</v>
      </c>
    </row>
    <row r="69" spans="1:69">
      <c r="D69" t="s">
        <v>529</v>
      </c>
      <c r="E69" t="s">
        <v>536</v>
      </c>
      <c r="F69">
        <v>-19100</v>
      </c>
      <c r="G69" t="s">
        <v>536</v>
      </c>
      <c r="H69" t="s">
        <v>535</v>
      </c>
      <c r="I69">
        <v>-24639</v>
      </c>
      <c r="J69" t="s">
        <v>535</v>
      </c>
      <c r="K69" t="s">
        <v>27</v>
      </c>
      <c r="L69">
        <v>-11879</v>
      </c>
      <c r="M69">
        <v>-11879</v>
      </c>
      <c r="N69" t="s">
        <v>185</v>
      </c>
      <c r="O69">
        <v>-6454</v>
      </c>
      <c r="P69">
        <v>-10068</v>
      </c>
      <c r="Q69">
        <v>3614</v>
      </c>
      <c r="R69">
        <v>4911</v>
      </c>
      <c r="S69">
        <v>-1297</v>
      </c>
      <c r="T69" t="s">
        <v>535</v>
      </c>
      <c r="U69" t="s">
        <v>535</v>
      </c>
      <c r="V69" t="s">
        <v>535</v>
      </c>
      <c r="W69" t="s">
        <v>535</v>
      </c>
      <c r="X69" t="s">
        <v>535</v>
      </c>
      <c r="Y69" t="s">
        <v>535</v>
      </c>
      <c r="Z69">
        <v>-6076</v>
      </c>
      <c r="AA69" t="s">
        <v>185</v>
      </c>
      <c r="AB69">
        <v>-8438</v>
      </c>
      <c r="AC69">
        <v>2354</v>
      </c>
      <c r="AD69" t="s">
        <v>186</v>
      </c>
      <c r="AE69">
        <v>7</v>
      </c>
      <c r="AF69">
        <v>-230</v>
      </c>
      <c r="AG69" t="s">
        <v>185</v>
      </c>
      <c r="AH69">
        <v>-116</v>
      </c>
      <c r="AI69">
        <v>-491</v>
      </c>
      <c r="AJ69">
        <v>377</v>
      </c>
      <c r="AK69">
        <v>-609</v>
      </c>
      <c r="AL69">
        <v>789</v>
      </c>
      <c r="AM69" t="s">
        <v>185</v>
      </c>
      <c r="AN69">
        <v>196</v>
      </c>
      <c r="AO69" t="s">
        <v>535</v>
      </c>
      <c r="AP69">
        <v>-5539</v>
      </c>
      <c r="AQ69" t="s">
        <v>535</v>
      </c>
      <c r="AR69" t="s">
        <v>27</v>
      </c>
      <c r="AS69" t="s">
        <v>185</v>
      </c>
      <c r="AT69" t="s">
        <v>185</v>
      </c>
      <c r="AU69" t="s">
        <v>185</v>
      </c>
      <c r="AV69">
        <v>-1726</v>
      </c>
      <c r="AW69" t="s">
        <v>185</v>
      </c>
      <c r="AX69">
        <v>-1726</v>
      </c>
      <c r="AY69">
        <v>-51</v>
      </c>
      <c r="AZ69" t="s">
        <v>185</v>
      </c>
      <c r="BA69">
        <v>-51</v>
      </c>
      <c r="BB69">
        <v>-1675</v>
      </c>
      <c r="BC69" t="s">
        <v>185</v>
      </c>
      <c r="BD69">
        <v>-1675</v>
      </c>
      <c r="BE69" t="s">
        <v>535</v>
      </c>
      <c r="BF69" t="s">
        <v>535</v>
      </c>
      <c r="BG69" t="s">
        <v>535</v>
      </c>
      <c r="BH69" t="s">
        <v>535</v>
      </c>
      <c r="BI69" t="s">
        <v>535</v>
      </c>
      <c r="BJ69" t="s">
        <v>535</v>
      </c>
      <c r="BK69">
        <v>-3813</v>
      </c>
      <c r="BL69" t="s">
        <v>186</v>
      </c>
      <c r="BM69">
        <v>-2835</v>
      </c>
      <c r="BN69">
        <v>-759</v>
      </c>
      <c r="BO69" t="s">
        <v>186</v>
      </c>
      <c r="BP69">
        <v>-52</v>
      </c>
      <c r="BQ69">
        <v>-168</v>
      </c>
    </row>
    <row r="70" spans="1:69">
      <c r="D70" t="s">
        <v>530</v>
      </c>
      <c r="E70" t="s">
        <v>536</v>
      </c>
      <c r="F70">
        <v>-131364</v>
      </c>
      <c r="G70" t="s">
        <v>536</v>
      </c>
      <c r="H70" t="s">
        <v>535</v>
      </c>
      <c r="I70">
        <v>168659</v>
      </c>
      <c r="J70" t="s">
        <v>535</v>
      </c>
      <c r="K70" t="s">
        <v>27</v>
      </c>
      <c r="L70" s="42">
        <v>-22126</v>
      </c>
      <c r="M70">
        <v>-12487</v>
      </c>
      <c r="N70">
        <v>-9639</v>
      </c>
      <c r="O70">
        <v>250743</v>
      </c>
      <c r="P70" s="42">
        <v>241512</v>
      </c>
      <c r="Q70">
        <v>9231</v>
      </c>
      <c r="R70">
        <v>-9834</v>
      </c>
      <c r="S70">
        <v>19065</v>
      </c>
      <c r="T70" t="s">
        <v>535</v>
      </c>
      <c r="U70" t="s">
        <v>535</v>
      </c>
      <c r="V70" t="s">
        <v>535</v>
      </c>
      <c r="W70" t="s">
        <v>535</v>
      </c>
      <c r="X70" t="s">
        <v>535</v>
      </c>
      <c r="Y70" t="s">
        <v>535</v>
      </c>
      <c r="Z70">
        <v>-59958</v>
      </c>
      <c r="AA70">
        <v>0</v>
      </c>
      <c r="AB70">
        <v>-88118</v>
      </c>
      <c r="AC70">
        <v>28161</v>
      </c>
      <c r="AD70" t="s">
        <v>186</v>
      </c>
      <c r="AE70">
        <v>0</v>
      </c>
      <c r="AF70">
        <v>0</v>
      </c>
      <c r="AG70">
        <v>0</v>
      </c>
      <c r="AH70">
        <v>0</v>
      </c>
      <c r="AI70">
        <v>0</v>
      </c>
      <c r="AJ70">
        <v>0</v>
      </c>
      <c r="AK70">
        <v>5324</v>
      </c>
      <c r="AL70">
        <v>-155</v>
      </c>
      <c r="AM70" t="s">
        <v>185</v>
      </c>
      <c r="AN70">
        <v>-5169</v>
      </c>
      <c r="AO70" t="s">
        <v>535</v>
      </c>
      <c r="AP70">
        <v>300023</v>
      </c>
      <c r="AQ70" t="s">
        <v>535</v>
      </c>
      <c r="AR70" t="s">
        <v>27</v>
      </c>
      <c r="AS70" s="42">
        <v>-20045</v>
      </c>
      <c r="AT70">
        <v>-7203</v>
      </c>
      <c r="AU70">
        <v>-12842</v>
      </c>
      <c r="AV70">
        <v>306730</v>
      </c>
      <c r="AW70">
        <v>237854</v>
      </c>
      <c r="AX70">
        <v>68876</v>
      </c>
      <c r="AY70">
        <v>-1773</v>
      </c>
      <c r="AZ70">
        <v>0</v>
      </c>
      <c r="BA70">
        <v>-1773</v>
      </c>
      <c r="BB70">
        <v>70649</v>
      </c>
      <c r="BC70">
        <v>23427</v>
      </c>
      <c r="BD70">
        <v>47222</v>
      </c>
      <c r="BE70" t="s">
        <v>535</v>
      </c>
      <c r="BF70" t="s">
        <v>535</v>
      </c>
      <c r="BG70" t="s">
        <v>535</v>
      </c>
      <c r="BH70" t="s">
        <v>535</v>
      </c>
      <c r="BI70" t="s">
        <v>535</v>
      </c>
      <c r="BJ70" t="s">
        <v>535</v>
      </c>
      <c r="BK70">
        <v>13338</v>
      </c>
      <c r="BL70" t="s">
        <v>186</v>
      </c>
      <c r="BM70">
        <v>1115</v>
      </c>
      <c r="BN70">
        <v>12224</v>
      </c>
      <c r="BO70" t="s">
        <v>186</v>
      </c>
      <c r="BP70">
        <v>0</v>
      </c>
      <c r="BQ70">
        <v>0</v>
      </c>
    </row>
    <row r="71" spans="1:69">
      <c r="A71" t="s">
        <v>549</v>
      </c>
      <c r="E71">
        <v>-4454616</v>
      </c>
      <c r="F71">
        <v>-4540655</v>
      </c>
      <c r="G71">
        <v>86039</v>
      </c>
      <c r="H71">
        <v>22209642</v>
      </c>
      <c r="I71">
        <v>17493064</v>
      </c>
      <c r="J71">
        <v>4716578</v>
      </c>
      <c r="K71" t="s">
        <v>27</v>
      </c>
      <c r="L71">
        <v>5214826</v>
      </c>
      <c r="M71">
        <v>4320052</v>
      </c>
      <c r="N71">
        <v>894774</v>
      </c>
      <c r="O71">
        <v>6871732</v>
      </c>
      <c r="P71">
        <v>4501438</v>
      </c>
      <c r="Q71">
        <v>2370294</v>
      </c>
      <c r="R71">
        <v>416631</v>
      </c>
      <c r="S71">
        <v>1953663</v>
      </c>
      <c r="T71">
        <v>4716578</v>
      </c>
      <c r="U71">
        <v>4668527</v>
      </c>
      <c r="V71">
        <v>3861581</v>
      </c>
      <c r="W71">
        <v>323413</v>
      </c>
      <c r="X71">
        <v>483533</v>
      </c>
      <c r="Y71">
        <v>48051</v>
      </c>
      <c r="Z71">
        <v>4869469</v>
      </c>
      <c r="AA71">
        <v>53747</v>
      </c>
      <c r="AB71">
        <v>2581531</v>
      </c>
      <c r="AC71">
        <v>2179093</v>
      </c>
      <c r="AD71" t="s">
        <v>186</v>
      </c>
      <c r="AE71">
        <v>55098</v>
      </c>
      <c r="AF71">
        <v>537037</v>
      </c>
      <c r="AG71">
        <v>400355</v>
      </c>
      <c r="AH71">
        <v>54956</v>
      </c>
      <c r="AI71">
        <v>30080</v>
      </c>
      <c r="AJ71">
        <v>51646</v>
      </c>
      <c r="AK71">
        <v>26673</v>
      </c>
      <c r="AL71">
        <v>24973</v>
      </c>
      <c r="AM71" t="s">
        <v>185</v>
      </c>
      <c r="AN71">
        <v>0</v>
      </c>
      <c r="AO71">
        <v>26664258</v>
      </c>
      <c r="AP71">
        <v>22033719</v>
      </c>
      <c r="AQ71">
        <v>4630539</v>
      </c>
      <c r="AR71" t="s">
        <v>27</v>
      </c>
      <c r="AS71">
        <v>4199225</v>
      </c>
      <c r="AT71">
        <v>2968362</v>
      </c>
      <c r="AU71">
        <v>1230863</v>
      </c>
      <c r="AV71">
        <v>12647243</v>
      </c>
      <c r="AW71">
        <v>3841901</v>
      </c>
      <c r="AX71">
        <v>8805342</v>
      </c>
      <c r="AY71">
        <v>830725</v>
      </c>
      <c r="AZ71">
        <v>647673</v>
      </c>
      <c r="BA71">
        <v>183052</v>
      </c>
      <c r="BB71">
        <v>7974617</v>
      </c>
      <c r="BC71">
        <v>4356681</v>
      </c>
      <c r="BD71">
        <v>3617936</v>
      </c>
      <c r="BE71">
        <v>4630539</v>
      </c>
      <c r="BF71">
        <v>4581255</v>
      </c>
      <c r="BG71">
        <v>3799720</v>
      </c>
      <c r="BH71">
        <v>330141</v>
      </c>
      <c r="BI71">
        <v>451394</v>
      </c>
      <c r="BJ71">
        <v>49284</v>
      </c>
      <c r="BK71">
        <v>5187251</v>
      </c>
      <c r="BL71" t="s">
        <v>186</v>
      </c>
      <c r="BM71">
        <v>2838712</v>
      </c>
      <c r="BN71">
        <v>2165106</v>
      </c>
      <c r="BO71" t="s">
        <v>186</v>
      </c>
      <c r="BP71">
        <v>129214</v>
      </c>
      <c r="BQ71">
        <v>54219</v>
      </c>
    </row>
    <row r="72" spans="1:69">
      <c r="A72" t="s">
        <v>550</v>
      </c>
      <c r="B72" t="s">
        <v>451</v>
      </c>
      <c r="E72">
        <v>-114912</v>
      </c>
      <c r="F72">
        <v>-86649</v>
      </c>
      <c r="G72">
        <v>-28263</v>
      </c>
      <c r="H72">
        <v>301004</v>
      </c>
      <c r="I72">
        <v>1397821</v>
      </c>
      <c r="J72">
        <v>-1096817</v>
      </c>
      <c r="K72" t="s">
        <v>27</v>
      </c>
      <c r="L72">
        <v>754676</v>
      </c>
      <c r="M72">
        <v>663843</v>
      </c>
      <c r="N72">
        <v>90833</v>
      </c>
      <c r="O72">
        <v>1059795</v>
      </c>
      <c r="P72">
        <v>820419</v>
      </c>
      <c r="Q72">
        <v>239376</v>
      </c>
      <c r="R72">
        <v>-54156</v>
      </c>
      <c r="S72">
        <v>293532</v>
      </c>
      <c r="T72">
        <v>-1096817</v>
      </c>
      <c r="U72">
        <v>-1082746</v>
      </c>
      <c r="V72">
        <v>-888336</v>
      </c>
      <c r="W72">
        <v>-43196</v>
      </c>
      <c r="X72">
        <v>-151214</v>
      </c>
      <c r="Y72">
        <v>-14071</v>
      </c>
      <c r="Z72">
        <v>-451981</v>
      </c>
      <c r="AA72">
        <v>2159</v>
      </c>
      <c r="AB72">
        <v>-519850</v>
      </c>
      <c r="AC72">
        <v>65084</v>
      </c>
      <c r="AD72" t="s">
        <v>186</v>
      </c>
      <c r="AE72">
        <v>626</v>
      </c>
      <c r="AF72">
        <v>35331</v>
      </c>
      <c r="AG72">
        <v>33079</v>
      </c>
      <c r="AH72">
        <v>94</v>
      </c>
      <c r="AI72">
        <v>4081</v>
      </c>
      <c r="AJ72">
        <v>-1923</v>
      </c>
      <c r="AK72">
        <v>-1739</v>
      </c>
      <c r="AL72">
        <v>-1502</v>
      </c>
      <c r="AM72" t="s">
        <v>185</v>
      </c>
      <c r="AN72">
        <v>1318</v>
      </c>
      <c r="AO72">
        <v>415916</v>
      </c>
      <c r="AP72">
        <v>1484470</v>
      </c>
      <c r="AQ72">
        <v>-1068554</v>
      </c>
      <c r="AR72" t="s">
        <v>27</v>
      </c>
      <c r="AS72">
        <v>463209</v>
      </c>
      <c r="AT72">
        <v>447481</v>
      </c>
      <c r="AU72">
        <v>15728</v>
      </c>
      <c r="AV72">
        <v>1331622</v>
      </c>
      <c r="AW72">
        <v>703460</v>
      </c>
      <c r="AX72">
        <v>628162</v>
      </c>
      <c r="AY72">
        <v>14018</v>
      </c>
      <c r="AZ72">
        <v>13981</v>
      </c>
      <c r="BA72">
        <v>37</v>
      </c>
      <c r="BB72">
        <v>614144</v>
      </c>
      <c r="BC72">
        <v>553147</v>
      </c>
      <c r="BD72">
        <v>60997</v>
      </c>
      <c r="BE72">
        <v>-1068554</v>
      </c>
      <c r="BF72">
        <v>-1053587</v>
      </c>
      <c r="BG72">
        <v>-887607</v>
      </c>
      <c r="BH72">
        <v>-34960</v>
      </c>
      <c r="BI72">
        <v>-131020</v>
      </c>
      <c r="BJ72">
        <v>-14967</v>
      </c>
      <c r="BK72">
        <v>-310361</v>
      </c>
      <c r="BL72" t="s">
        <v>186</v>
      </c>
      <c r="BM72">
        <v>-237040</v>
      </c>
      <c r="BN72">
        <v>-84382</v>
      </c>
      <c r="BO72" t="s">
        <v>186</v>
      </c>
      <c r="BP72">
        <v>11003</v>
      </c>
      <c r="BQ72">
        <v>58</v>
      </c>
    </row>
    <row r="73" spans="1:69">
      <c r="B73" t="s">
        <v>525</v>
      </c>
      <c r="C73" t="s">
        <v>526</v>
      </c>
      <c r="E73">
        <v>-453611</v>
      </c>
      <c r="F73">
        <v>-460675</v>
      </c>
      <c r="G73">
        <v>7064</v>
      </c>
      <c r="H73" t="s">
        <v>535</v>
      </c>
      <c r="I73">
        <v>171359</v>
      </c>
      <c r="J73" t="s">
        <v>535</v>
      </c>
      <c r="K73" t="s">
        <v>27</v>
      </c>
      <c r="L73">
        <v>377239</v>
      </c>
      <c r="M73">
        <v>321228</v>
      </c>
      <c r="N73">
        <v>56011</v>
      </c>
      <c r="O73">
        <v>243182</v>
      </c>
      <c r="P73">
        <v>103974</v>
      </c>
      <c r="Q73">
        <v>139207</v>
      </c>
      <c r="R73">
        <v>-14178</v>
      </c>
      <c r="S73">
        <v>153385</v>
      </c>
      <c r="T73" t="s">
        <v>535</v>
      </c>
      <c r="U73" t="s">
        <v>535</v>
      </c>
      <c r="V73" t="s">
        <v>535</v>
      </c>
      <c r="W73" t="s">
        <v>535</v>
      </c>
      <c r="X73" t="s">
        <v>535</v>
      </c>
      <c r="Y73" t="s">
        <v>535</v>
      </c>
      <c r="Z73">
        <v>-453522</v>
      </c>
      <c r="AA73">
        <v>2159</v>
      </c>
      <c r="AB73">
        <v>-521922</v>
      </c>
      <c r="AC73">
        <v>65552</v>
      </c>
      <c r="AD73" t="s">
        <v>186</v>
      </c>
      <c r="AE73">
        <v>689</v>
      </c>
      <c r="AF73">
        <v>4460</v>
      </c>
      <c r="AG73">
        <v>0</v>
      </c>
      <c r="AH73">
        <v>37</v>
      </c>
      <c r="AI73">
        <v>4032</v>
      </c>
      <c r="AJ73">
        <v>391</v>
      </c>
      <c r="AK73">
        <v>24</v>
      </c>
      <c r="AL73">
        <v>365</v>
      </c>
      <c r="AM73" t="s">
        <v>185</v>
      </c>
      <c r="AN73">
        <v>3</v>
      </c>
      <c r="AO73" t="s">
        <v>535</v>
      </c>
      <c r="AP73">
        <v>632034</v>
      </c>
      <c r="AQ73" t="s">
        <v>535</v>
      </c>
      <c r="AR73" t="s">
        <v>27</v>
      </c>
      <c r="AS73">
        <v>250343</v>
      </c>
      <c r="AT73">
        <v>211419</v>
      </c>
      <c r="AU73">
        <v>38925</v>
      </c>
      <c r="AV73">
        <v>747017</v>
      </c>
      <c r="AW73">
        <v>239065</v>
      </c>
      <c r="AX73">
        <v>507952</v>
      </c>
      <c r="AY73">
        <v>16331</v>
      </c>
      <c r="AZ73">
        <v>13981</v>
      </c>
      <c r="BA73">
        <v>2350</v>
      </c>
      <c r="BB73">
        <v>491622</v>
      </c>
      <c r="BC73">
        <v>575766</v>
      </c>
      <c r="BD73">
        <v>-84144</v>
      </c>
      <c r="BE73" t="s">
        <v>535</v>
      </c>
      <c r="BF73" t="s">
        <v>535</v>
      </c>
      <c r="BG73" t="s">
        <v>535</v>
      </c>
      <c r="BH73" t="s">
        <v>535</v>
      </c>
      <c r="BI73" t="s">
        <v>535</v>
      </c>
      <c r="BJ73" t="s">
        <v>535</v>
      </c>
      <c r="BK73">
        <v>-365327</v>
      </c>
      <c r="BL73" t="s">
        <v>186</v>
      </c>
      <c r="BM73">
        <v>-246001</v>
      </c>
      <c r="BN73">
        <v>-130307</v>
      </c>
      <c r="BO73" t="s">
        <v>186</v>
      </c>
      <c r="BP73">
        <v>10981</v>
      </c>
      <c r="BQ73">
        <v>0</v>
      </c>
    </row>
    <row r="74" spans="1:69">
      <c r="C74" t="s">
        <v>527</v>
      </c>
      <c r="D74" t="s">
        <v>451</v>
      </c>
      <c r="E74">
        <v>338698</v>
      </c>
      <c r="F74">
        <v>374025</v>
      </c>
      <c r="G74">
        <v>-35327</v>
      </c>
      <c r="H74" t="s">
        <v>535</v>
      </c>
      <c r="I74">
        <v>1226462</v>
      </c>
      <c r="J74" t="s">
        <v>535</v>
      </c>
      <c r="K74" t="s">
        <v>27</v>
      </c>
      <c r="L74">
        <v>377437</v>
      </c>
      <c r="M74">
        <v>342615</v>
      </c>
      <c r="N74">
        <v>34822</v>
      </c>
      <c r="O74">
        <v>816613</v>
      </c>
      <c r="P74">
        <v>716445</v>
      </c>
      <c r="Q74">
        <v>100169</v>
      </c>
      <c r="R74">
        <v>-39978</v>
      </c>
      <c r="S74">
        <v>140147</v>
      </c>
      <c r="T74" t="s">
        <v>535</v>
      </c>
      <c r="U74" t="s">
        <v>535</v>
      </c>
      <c r="V74" t="s">
        <v>535</v>
      </c>
      <c r="W74" t="s">
        <v>535</v>
      </c>
      <c r="X74" t="s">
        <v>535</v>
      </c>
      <c r="Y74" t="s">
        <v>535</v>
      </c>
      <c r="Z74">
        <v>1541</v>
      </c>
      <c r="AA74">
        <v>0</v>
      </c>
      <c r="AB74">
        <v>2072</v>
      </c>
      <c r="AC74">
        <v>-468</v>
      </c>
      <c r="AD74" t="s">
        <v>186</v>
      </c>
      <c r="AE74">
        <v>-63</v>
      </c>
      <c r="AF74">
        <v>30871</v>
      </c>
      <c r="AG74">
        <v>33079</v>
      </c>
      <c r="AH74">
        <v>57</v>
      </c>
      <c r="AI74">
        <v>49</v>
      </c>
      <c r="AJ74">
        <v>-2314</v>
      </c>
      <c r="AK74">
        <v>-1763</v>
      </c>
      <c r="AL74">
        <v>-1867</v>
      </c>
      <c r="AM74" t="s">
        <v>185</v>
      </c>
      <c r="AN74">
        <v>1315</v>
      </c>
      <c r="AO74" t="s">
        <v>535</v>
      </c>
      <c r="AP74">
        <v>852436</v>
      </c>
      <c r="AQ74" t="s">
        <v>535</v>
      </c>
      <c r="AR74" t="s">
        <v>27</v>
      </c>
      <c r="AS74">
        <v>212866</v>
      </c>
      <c r="AT74">
        <v>236062</v>
      </c>
      <c r="AU74">
        <v>-23197</v>
      </c>
      <c r="AV74">
        <v>584605</v>
      </c>
      <c r="AW74">
        <v>464395</v>
      </c>
      <c r="AX74">
        <v>120210</v>
      </c>
      <c r="AY74">
        <v>-2313</v>
      </c>
      <c r="AZ74">
        <v>0</v>
      </c>
      <c r="BA74">
        <v>-2313</v>
      </c>
      <c r="BB74">
        <v>122522</v>
      </c>
      <c r="BC74">
        <v>-22619</v>
      </c>
      <c r="BD74">
        <v>145141</v>
      </c>
      <c r="BE74" t="s">
        <v>535</v>
      </c>
      <c r="BF74" t="s">
        <v>535</v>
      </c>
      <c r="BG74" t="s">
        <v>535</v>
      </c>
      <c r="BH74" t="s">
        <v>535</v>
      </c>
      <c r="BI74" t="s">
        <v>535</v>
      </c>
      <c r="BJ74" t="s">
        <v>535</v>
      </c>
      <c r="BK74">
        <v>54966</v>
      </c>
      <c r="BL74" t="s">
        <v>186</v>
      </c>
      <c r="BM74">
        <v>8961</v>
      </c>
      <c r="BN74">
        <v>45925</v>
      </c>
      <c r="BO74" t="s">
        <v>186</v>
      </c>
      <c r="BP74">
        <v>22</v>
      </c>
      <c r="BQ74">
        <v>58</v>
      </c>
    </row>
    <row r="75" spans="1:69">
      <c r="D75" t="s">
        <v>528</v>
      </c>
      <c r="E75" t="s">
        <v>536</v>
      </c>
      <c r="F75">
        <v>445003</v>
      </c>
      <c r="G75" t="s">
        <v>536</v>
      </c>
      <c r="H75" t="s">
        <v>535</v>
      </c>
      <c r="I75">
        <v>1176447</v>
      </c>
      <c r="J75" t="s">
        <v>535</v>
      </c>
      <c r="K75" t="s">
        <v>27</v>
      </c>
      <c r="L75">
        <v>294808</v>
      </c>
      <c r="M75">
        <v>294808</v>
      </c>
      <c r="N75" t="s">
        <v>185</v>
      </c>
      <c r="O75">
        <v>848560</v>
      </c>
      <c r="P75">
        <v>698280</v>
      </c>
      <c r="Q75">
        <v>150280</v>
      </c>
      <c r="R75" t="s">
        <v>185</v>
      </c>
      <c r="S75">
        <v>150280</v>
      </c>
      <c r="T75" t="s">
        <v>535</v>
      </c>
      <c r="U75" t="s">
        <v>535</v>
      </c>
      <c r="V75" t="s">
        <v>535</v>
      </c>
      <c r="W75" t="s">
        <v>535</v>
      </c>
      <c r="X75" t="s">
        <v>535</v>
      </c>
      <c r="Y75" t="s">
        <v>535</v>
      </c>
      <c r="Z75">
        <v>0</v>
      </c>
      <c r="AA75">
        <v>0</v>
      </c>
      <c r="AB75" t="s">
        <v>185</v>
      </c>
      <c r="AC75" t="s">
        <v>185</v>
      </c>
      <c r="AD75" t="s">
        <v>186</v>
      </c>
      <c r="AE75" t="s">
        <v>185</v>
      </c>
      <c r="AF75">
        <v>33079</v>
      </c>
      <c r="AG75">
        <v>33079</v>
      </c>
      <c r="AH75" t="s">
        <v>185</v>
      </c>
      <c r="AI75" t="s">
        <v>185</v>
      </c>
      <c r="AJ75">
        <v>0</v>
      </c>
      <c r="AK75" t="s">
        <v>185</v>
      </c>
      <c r="AL75">
        <v>0</v>
      </c>
      <c r="AM75" t="s">
        <v>185</v>
      </c>
      <c r="AN75" t="s">
        <v>185</v>
      </c>
      <c r="AO75" t="s">
        <v>535</v>
      </c>
      <c r="AP75">
        <v>731444</v>
      </c>
      <c r="AQ75" t="s">
        <v>535</v>
      </c>
      <c r="AR75" t="s">
        <v>27</v>
      </c>
      <c r="AS75">
        <v>260376</v>
      </c>
      <c r="AT75">
        <v>260376</v>
      </c>
      <c r="AU75" t="s">
        <v>185</v>
      </c>
      <c r="AV75">
        <v>471068</v>
      </c>
      <c r="AW75">
        <v>363773</v>
      </c>
      <c r="AX75">
        <v>107295</v>
      </c>
      <c r="AY75" t="s">
        <v>185</v>
      </c>
      <c r="AZ75" t="s">
        <v>185</v>
      </c>
      <c r="BA75" t="s">
        <v>185</v>
      </c>
      <c r="BB75">
        <v>107295</v>
      </c>
      <c r="BC75">
        <v>-22619</v>
      </c>
      <c r="BD75">
        <v>129913</v>
      </c>
      <c r="BE75" t="s">
        <v>535</v>
      </c>
      <c r="BF75" t="s">
        <v>535</v>
      </c>
      <c r="BG75" t="s">
        <v>535</v>
      </c>
      <c r="BH75" t="s">
        <v>535</v>
      </c>
      <c r="BI75" t="s">
        <v>535</v>
      </c>
      <c r="BJ75" t="s">
        <v>535</v>
      </c>
      <c r="BK75" t="s">
        <v>185</v>
      </c>
      <c r="BL75" t="s">
        <v>186</v>
      </c>
      <c r="BM75" t="s">
        <v>185</v>
      </c>
      <c r="BN75" t="s">
        <v>185</v>
      </c>
      <c r="BO75" t="s">
        <v>186</v>
      </c>
      <c r="BP75" t="s">
        <v>185</v>
      </c>
      <c r="BQ75" t="s">
        <v>185</v>
      </c>
    </row>
    <row r="76" spans="1:69">
      <c r="D76" t="s">
        <v>529</v>
      </c>
      <c r="E76" t="s">
        <v>536</v>
      </c>
      <c r="F76">
        <v>27442</v>
      </c>
      <c r="G76" t="s">
        <v>536</v>
      </c>
      <c r="H76" t="s">
        <v>535</v>
      </c>
      <c r="I76">
        <v>28361</v>
      </c>
      <c r="J76" t="s">
        <v>535</v>
      </c>
      <c r="K76" t="s">
        <v>27</v>
      </c>
      <c r="L76">
        <v>53949</v>
      </c>
      <c r="M76">
        <v>53949</v>
      </c>
      <c r="N76" t="s">
        <v>185</v>
      </c>
      <c r="O76">
        <v>-25670</v>
      </c>
      <c r="P76">
        <v>-22580</v>
      </c>
      <c r="Q76">
        <v>-3090</v>
      </c>
      <c r="R76">
        <v>6377</v>
      </c>
      <c r="S76">
        <v>-9467</v>
      </c>
      <c r="T76" t="s">
        <v>535</v>
      </c>
      <c r="U76" t="s">
        <v>535</v>
      </c>
      <c r="V76" t="s">
        <v>535</v>
      </c>
      <c r="W76" t="s">
        <v>535</v>
      </c>
      <c r="X76" t="s">
        <v>535</v>
      </c>
      <c r="Y76" t="s">
        <v>535</v>
      </c>
      <c r="Z76">
        <v>2290</v>
      </c>
      <c r="AA76" t="s">
        <v>185</v>
      </c>
      <c r="AB76">
        <v>2243</v>
      </c>
      <c r="AC76">
        <v>110</v>
      </c>
      <c r="AD76" t="s">
        <v>186</v>
      </c>
      <c r="AE76">
        <v>-63</v>
      </c>
      <c r="AF76">
        <v>-2208</v>
      </c>
      <c r="AG76" t="s">
        <v>185</v>
      </c>
      <c r="AH76">
        <v>57</v>
      </c>
      <c r="AI76">
        <v>49</v>
      </c>
      <c r="AJ76">
        <v>-2314</v>
      </c>
      <c r="AK76">
        <v>-624</v>
      </c>
      <c r="AL76">
        <v>-1563</v>
      </c>
      <c r="AM76" t="s">
        <v>185</v>
      </c>
      <c r="AN76">
        <v>-128</v>
      </c>
      <c r="AO76" t="s">
        <v>535</v>
      </c>
      <c r="AP76">
        <v>919</v>
      </c>
      <c r="AQ76" t="s">
        <v>535</v>
      </c>
      <c r="AR76" t="s">
        <v>27</v>
      </c>
      <c r="AS76" t="s">
        <v>185</v>
      </c>
      <c r="AT76" t="s">
        <v>185</v>
      </c>
      <c r="AU76" t="s">
        <v>185</v>
      </c>
      <c r="AV76">
        <v>-1757</v>
      </c>
      <c r="AW76" t="s">
        <v>185</v>
      </c>
      <c r="AX76">
        <v>-1757</v>
      </c>
      <c r="AY76">
        <v>-211</v>
      </c>
      <c r="AZ76" t="s">
        <v>185</v>
      </c>
      <c r="BA76">
        <v>-211</v>
      </c>
      <c r="BB76">
        <v>-1545</v>
      </c>
      <c r="BC76" t="s">
        <v>185</v>
      </c>
      <c r="BD76">
        <v>-1545</v>
      </c>
      <c r="BE76" t="s">
        <v>535</v>
      </c>
      <c r="BF76" t="s">
        <v>535</v>
      </c>
      <c r="BG76" t="s">
        <v>535</v>
      </c>
      <c r="BH76" t="s">
        <v>535</v>
      </c>
      <c r="BI76" t="s">
        <v>535</v>
      </c>
      <c r="BJ76" t="s">
        <v>535</v>
      </c>
      <c r="BK76">
        <v>2676</v>
      </c>
      <c r="BL76" t="s">
        <v>186</v>
      </c>
      <c r="BM76">
        <v>161</v>
      </c>
      <c r="BN76">
        <v>2434</v>
      </c>
      <c r="BO76" t="s">
        <v>186</v>
      </c>
      <c r="BP76">
        <v>22</v>
      </c>
      <c r="BQ76">
        <v>58</v>
      </c>
    </row>
    <row r="77" spans="1:69">
      <c r="D77" t="s">
        <v>530</v>
      </c>
      <c r="E77" t="s">
        <v>536</v>
      </c>
      <c r="F77">
        <v>-98419</v>
      </c>
      <c r="G77" t="s">
        <v>536</v>
      </c>
      <c r="H77" t="s">
        <v>535</v>
      </c>
      <c r="I77">
        <v>21655</v>
      </c>
      <c r="J77" t="s">
        <v>535</v>
      </c>
      <c r="K77" t="s">
        <v>27</v>
      </c>
      <c r="L77" s="42">
        <v>28680</v>
      </c>
      <c r="M77">
        <v>-6142</v>
      </c>
      <c r="N77">
        <v>34822</v>
      </c>
      <c r="O77">
        <v>-6276</v>
      </c>
      <c r="P77" s="42">
        <v>40745</v>
      </c>
      <c r="Q77">
        <v>-47021</v>
      </c>
      <c r="R77">
        <v>-46355</v>
      </c>
      <c r="S77">
        <v>-666</v>
      </c>
      <c r="T77" t="s">
        <v>535</v>
      </c>
      <c r="U77" t="s">
        <v>535</v>
      </c>
      <c r="V77" t="s">
        <v>535</v>
      </c>
      <c r="W77" t="s">
        <v>535</v>
      </c>
      <c r="X77" t="s">
        <v>535</v>
      </c>
      <c r="Y77" t="s">
        <v>535</v>
      </c>
      <c r="Z77">
        <v>-749</v>
      </c>
      <c r="AA77">
        <v>0</v>
      </c>
      <c r="AB77">
        <v>-171</v>
      </c>
      <c r="AC77">
        <v>-578</v>
      </c>
      <c r="AD77" t="s">
        <v>186</v>
      </c>
      <c r="AE77">
        <v>0</v>
      </c>
      <c r="AF77">
        <v>0</v>
      </c>
      <c r="AG77">
        <v>0</v>
      </c>
      <c r="AH77">
        <v>0</v>
      </c>
      <c r="AI77">
        <v>0</v>
      </c>
      <c r="AJ77">
        <v>0</v>
      </c>
      <c r="AK77">
        <v>-1139</v>
      </c>
      <c r="AL77">
        <v>-304</v>
      </c>
      <c r="AM77" t="s">
        <v>185</v>
      </c>
      <c r="AN77">
        <v>1443</v>
      </c>
      <c r="AO77" t="s">
        <v>535</v>
      </c>
      <c r="AP77">
        <v>120073</v>
      </c>
      <c r="AQ77" t="s">
        <v>535</v>
      </c>
      <c r="AR77" t="s">
        <v>27</v>
      </c>
      <c r="AS77" s="42">
        <v>-47510</v>
      </c>
      <c r="AT77">
        <v>-24314</v>
      </c>
      <c r="AU77">
        <v>-23197</v>
      </c>
      <c r="AV77">
        <v>115294</v>
      </c>
      <c r="AW77">
        <v>100622</v>
      </c>
      <c r="AX77">
        <v>14672</v>
      </c>
      <c r="AY77">
        <v>-2102</v>
      </c>
      <c r="AZ77">
        <v>0</v>
      </c>
      <c r="BA77">
        <v>-2102</v>
      </c>
      <c r="BB77">
        <v>16773</v>
      </c>
      <c r="BC77">
        <v>0</v>
      </c>
      <c r="BD77">
        <v>16773</v>
      </c>
      <c r="BE77" t="s">
        <v>535</v>
      </c>
      <c r="BF77" t="s">
        <v>535</v>
      </c>
      <c r="BG77" t="s">
        <v>535</v>
      </c>
      <c r="BH77" t="s">
        <v>535</v>
      </c>
      <c r="BI77" t="s">
        <v>535</v>
      </c>
      <c r="BJ77" t="s">
        <v>535</v>
      </c>
      <c r="BK77">
        <v>52290</v>
      </c>
      <c r="BL77" t="s">
        <v>186</v>
      </c>
      <c r="BM77">
        <v>8800</v>
      </c>
      <c r="BN77">
        <v>43491</v>
      </c>
      <c r="BO77" t="s">
        <v>186</v>
      </c>
      <c r="BP77">
        <v>0</v>
      </c>
      <c r="BQ77">
        <v>0</v>
      </c>
    </row>
    <row r="78" spans="1:69">
      <c r="A78" t="s">
        <v>551</v>
      </c>
      <c r="E78">
        <v>-4569528</v>
      </c>
      <c r="F78">
        <v>-4627304</v>
      </c>
      <c r="G78">
        <v>57776</v>
      </c>
      <c r="H78">
        <v>22510646</v>
      </c>
      <c r="I78">
        <v>18890885</v>
      </c>
      <c r="J78">
        <v>3619761</v>
      </c>
      <c r="K78" t="s">
        <v>27</v>
      </c>
      <c r="L78">
        <v>5969502</v>
      </c>
      <c r="M78">
        <v>4983895</v>
      </c>
      <c r="N78">
        <v>985607</v>
      </c>
      <c r="O78">
        <v>7931527</v>
      </c>
      <c r="P78">
        <v>5321857</v>
      </c>
      <c r="Q78">
        <v>2609670</v>
      </c>
      <c r="R78">
        <v>362475</v>
      </c>
      <c r="S78">
        <v>2247195</v>
      </c>
      <c r="T78">
        <v>3619761</v>
      </c>
      <c r="U78">
        <v>3585781</v>
      </c>
      <c r="V78">
        <v>2973245</v>
      </c>
      <c r="W78">
        <v>280217</v>
      </c>
      <c r="X78">
        <v>332319</v>
      </c>
      <c r="Y78">
        <v>33980</v>
      </c>
      <c r="Z78">
        <v>4417488</v>
      </c>
      <c r="AA78">
        <v>55906</v>
      </c>
      <c r="AB78">
        <v>2061681</v>
      </c>
      <c r="AC78">
        <v>2244177</v>
      </c>
      <c r="AD78" t="s">
        <v>186</v>
      </c>
      <c r="AE78">
        <v>55724</v>
      </c>
      <c r="AF78">
        <v>572368</v>
      </c>
      <c r="AG78">
        <v>433434</v>
      </c>
      <c r="AH78">
        <v>55050</v>
      </c>
      <c r="AI78">
        <v>34161</v>
      </c>
      <c r="AJ78">
        <v>49723</v>
      </c>
      <c r="AK78">
        <v>24934</v>
      </c>
      <c r="AL78">
        <v>23471</v>
      </c>
      <c r="AM78" t="s">
        <v>185</v>
      </c>
      <c r="AN78">
        <v>1318</v>
      </c>
      <c r="AO78">
        <v>27080174</v>
      </c>
      <c r="AP78">
        <v>23518189</v>
      </c>
      <c r="AQ78">
        <v>3561985</v>
      </c>
      <c r="AR78" t="s">
        <v>27</v>
      </c>
      <c r="AS78">
        <v>4662434</v>
      </c>
      <c r="AT78">
        <v>3415843</v>
      </c>
      <c r="AU78">
        <v>1246591</v>
      </c>
      <c r="AV78">
        <v>13978865</v>
      </c>
      <c r="AW78">
        <v>4545361</v>
      </c>
      <c r="AX78">
        <v>9433504</v>
      </c>
      <c r="AY78">
        <v>844743</v>
      </c>
      <c r="AZ78">
        <v>661654</v>
      </c>
      <c r="BA78">
        <v>183089</v>
      </c>
      <c r="BB78">
        <v>8588761</v>
      </c>
      <c r="BC78">
        <v>4909828</v>
      </c>
      <c r="BD78">
        <v>3678933</v>
      </c>
      <c r="BE78">
        <v>3561985</v>
      </c>
      <c r="BF78">
        <v>3527668</v>
      </c>
      <c r="BG78">
        <v>2912113</v>
      </c>
      <c r="BH78">
        <v>295181</v>
      </c>
      <c r="BI78">
        <v>320374</v>
      </c>
      <c r="BJ78">
        <v>34317</v>
      </c>
      <c r="BK78">
        <v>4876890</v>
      </c>
      <c r="BL78" t="s">
        <v>186</v>
      </c>
      <c r="BM78">
        <v>2601672</v>
      </c>
      <c r="BN78">
        <v>2080724</v>
      </c>
      <c r="BO78" t="s">
        <v>186</v>
      </c>
      <c r="BP78">
        <v>140217</v>
      </c>
      <c r="BQ78">
        <v>54277</v>
      </c>
    </row>
    <row r="79" spans="1:69">
      <c r="A79" t="s">
        <v>552</v>
      </c>
      <c r="B79" t="s">
        <v>451</v>
      </c>
      <c r="E79">
        <v>-874060</v>
      </c>
      <c r="F79">
        <v>-893841</v>
      </c>
      <c r="G79">
        <v>19781</v>
      </c>
      <c r="H79">
        <v>1559187</v>
      </c>
      <c r="I79">
        <v>2161848</v>
      </c>
      <c r="J79">
        <v>-602661</v>
      </c>
      <c r="K79" t="s">
        <v>27</v>
      </c>
      <c r="L79">
        <v>1151186</v>
      </c>
      <c r="M79">
        <v>1070332</v>
      </c>
      <c r="N79">
        <v>80854</v>
      </c>
      <c r="O79">
        <v>1198553</v>
      </c>
      <c r="P79">
        <v>1151020</v>
      </c>
      <c r="Q79">
        <v>47533</v>
      </c>
      <c r="R79">
        <v>11184</v>
      </c>
      <c r="S79">
        <v>36349</v>
      </c>
      <c r="T79">
        <v>-602661</v>
      </c>
      <c r="U79">
        <v>-605469</v>
      </c>
      <c r="V79">
        <v>-584835</v>
      </c>
      <c r="W79">
        <v>27755</v>
      </c>
      <c r="X79">
        <v>-48389</v>
      </c>
      <c r="Y79">
        <v>2808</v>
      </c>
      <c r="Z79">
        <v>-63856</v>
      </c>
      <c r="AA79">
        <v>2030</v>
      </c>
      <c r="AB79">
        <v>-85964</v>
      </c>
      <c r="AC79">
        <v>22433</v>
      </c>
      <c r="AD79" t="s">
        <v>186</v>
      </c>
      <c r="AE79">
        <v>-2354</v>
      </c>
      <c r="AF79">
        <v>-124035</v>
      </c>
      <c r="AG79">
        <v>-118459</v>
      </c>
      <c r="AH79">
        <v>134</v>
      </c>
      <c r="AI79">
        <v>-3411</v>
      </c>
      <c r="AJ79">
        <v>-2299</v>
      </c>
      <c r="AK79">
        <v>-4045</v>
      </c>
      <c r="AL79">
        <v>-2035</v>
      </c>
      <c r="AM79" t="s">
        <v>185</v>
      </c>
      <c r="AN79">
        <v>3781</v>
      </c>
      <c r="AO79">
        <v>2433247</v>
      </c>
      <c r="AP79">
        <v>3055689</v>
      </c>
      <c r="AQ79">
        <v>-622442</v>
      </c>
      <c r="AR79" t="s">
        <v>27</v>
      </c>
      <c r="AS79">
        <v>1152501</v>
      </c>
      <c r="AT79">
        <v>1027373</v>
      </c>
      <c r="AU79">
        <v>125128</v>
      </c>
      <c r="AV79">
        <v>1562386</v>
      </c>
      <c r="AW79">
        <v>1319239</v>
      </c>
      <c r="AX79">
        <v>243147</v>
      </c>
      <c r="AY79">
        <v>46903</v>
      </c>
      <c r="AZ79">
        <v>23873</v>
      </c>
      <c r="BA79">
        <v>23030</v>
      </c>
      <c r="BB79">
        <v>196244</v>
      </c>
      <c r="BC79">
        <v>197261</v>
      </c>
      <c r="BD79">
        <v>-1017</v>
      </c>
      <c r="BE79">
        <v>-622442</v>
      </c>
      <c r="BF79">
        <v>-624668</v>
      </c>
      <c r="BG79">
        <v>-592242</v>
      </c>
      <c r="BH79">
        <v>11340</v>
      </c>
      <c r="BI79">
        <v>-43766</v>
      </c>
      <c r="BJ79">
        <v>2226</v>
      </c>
      <c r="BK79">
        <v>340801</v>
      </c>
      <c r="BL79" t="s">
        <v>186</v>
      </c>
      <c r="BM79">
        <v>72824</v>
      </c>
      <c r="BN79">
        <v>264086</v>
      </c>
      <c r="BO79" t="s">
        <v>186</v>
      </c>
      <c r="BP79">
        <v>3782</v>
      </c>
      <c r="BQ79">
        <v>109</v>
      </c>
    </row>
    <row r="80" spans="1:69">
      <c r="B80" t="s">
        <v>525</v>
      </c>
      <c r="C80" t="s">
        <v>526</v>
      </c>
      <c r="E80">
        <v>-423657</v>
      </c>
      <c r="F80">
        <v>-425879</v>
      </c>
      <c r="G80">
        <v>2222</v>
      </c>
      <c r="H80" t="s">
        <v>535</v>
      </c>
      <c r="I80">
        <v>626189</v>
      </c>
      <c r="J80" t="s">
        <v>535</v>
      </c>
      <c r="K80" t="s">
        <v>27</v>
      </c>
      <c r="L80">
        <v>392796</v>
      </c>
      <c r="M80">
        <v>334706</v>
      </c>
      <c r="N80">
        <v>58090</v>
      </c>
      <c r="O80">
        <v>457734</v>
      </c>
      <c r="P80">
        <v>287432</v>
      </c>
      <c r="Q80">
        <v>170302</v>
      </c>
      <c r="R80">
        <v>25197</v>
      </c>
      <c r="S80">
        <v>145105</v>
      </c>
      <c r="T80" t="s">
        <v>535</v>
      </c>
      <c r="U80" t="s">
        <v>535</v>
      </c>
      <c r="V80" t="s">
        <v>535</v>
      </c>
      <c r="W80" t="s">
        <v>535</v>
      </c>
      <c r="X80" t="s">
        <v>535</v>
      </c>
      <c r="Y80" t="s">
        <v>535</v>
      </c>
      <c r="Z80">
        <v>-221242</v>
      </c>
      <c r="AA80">
        <v>2030</v>
      </c>
      <c r="AB80">
        <v>-126959</v>
      </c>
      <c r="AC80">
        <v>-106118</v>
      </c>
      <c r="AD80" t="s">
        <v>186</v>
      </c>
      <c r="AE80">
        <v>9805</v>
      </c>
      <c r="AF80">
        <v>-3099</v>
      </c>
      <c r="AG80">
        <v>0</v>
      </c>
      <c r="AH80">
        <v>22</v>
      </c>
      <c r="AI80">
        <v>-3438</v>
      </c>
      <c r="AJ80">
        <v>317</v>
      </c>
      <c r="AK80">
        <v>3</v>
      </c>
      <c r="AL80">
        <v>313</v>
      </c>
      <c r="AM80" t="s">
        <v>185</v>
      </c>
      <c r="AN80">
        <v>1</v>
      </c>
      <c r="AO80" t="s">
        <v>535</v>
      </c>
      <c r="AP80">
        <v>1052068</v>
      </c>
      <c r="AQ80" t="s">
        <v>535</v>
      </c>
      <c r="AR80" t="s">
        <v>27</v>
      </c>
      <c r="AS80">
        <v>288131</v>
      </c>
      <c r="AT80">
        <v>211769</v>
      </c>
      <c r="AU80">
        <v>76362</v>
      </c>
      <c r="AV80">
        <v>511987</v>
      </c>
      <c r="AW80">
        <v>-62642</v>
      </c>
      <c r="AX80">
        <v>574629</v>
      </c>
      <c r="AY80">
        <v>45675</v>
      </c>
      <c r="AZ80">
        <v>23307</v>
      </c>
      <c r="BA80">
        <v>22368</v>
      </c>
      <c r="BB80">
        <v>528954</v>
      </c>
      <c r="BC80">
        <v>399887</v>
      </c>
      <c r="BD80">
        <v>129067</v>
      </c>
      <c r="BE80" t="s">
        <v>535</v>
      </c>
      <c r="BF80" t="s">
        <v>535</v>
      </c>
      <c r="BG80" t="s">
        <v>535</v>
      </c>
      <c r="BH80" t="s">
        <v>535</v>
      </c>
      <c r="BI80" t="s">
        <v>535</v>
      </c>
      <c r="BJ80" t="s">
        <v>535</v>
      </c>
      <c r="BK80">
        <v>251949</v>
      </c>
      <c r="BL80" t="s">
        <v>186</v>
      </c>
      <c r="BM80">
        <v>202838</v>
      </c>
      <c r="BN80">
        <v>41333</v>
      </c>
      <c r="BO80" t="s">
        <v>186</v>
      </c>
      <c r="BP80">
        <v>7778</v>
      </c>
      <c r="BQ80">
        <v>0</v>
      </c>
    </row>
    <row r="81" spans="1:69">
      <c r="C81" t="s">
        <v>527</v>
      </c>
      <c r="D81" t="s">
        <v>451</v>
      </c>
      <c r="E81">
        <v>-450403</v>
      </c>
      <c r="F81">
        <v>-467962</v>
      </c>
      <c r="G81">
        <v>17559</v>
      </c>
      <c r="H81" t="s">
        <v>535</v>
      </c>
      <c r="I81">
        <v>1535659</v>
      </c>
      <c r="J81" t="s">
        <v>535</v>
      </c>
      <c r="K81" t="s">
        <v>27</v>
      </c>
      <c r="L81">
        <v>758390</v>
      </c>
      <c r="M81">
        <v>735626</v>
      </c>
      <c r="N81">
        <v>22764</v>
      </c>
      <c r="O81">
        <v>740819</v>
      </c>
      <c r="P81">
        <v>863588</v>
      </c>
      <c r="Q81">
        <v>-122769</v>
      </c>
      <c r="R81">
        <v>-14013</v>
      </c>
      <c r="S81">
        <v>-108756</v>
      </c>
      <c r="T81" t="s">
        <v>535</v>
      </c>
      <c r="U81" t="s">
        <v>535</v>
      </c>
      <c r="V81" t="s">
        <v>535</v>
      </c>
      <c r="W81" t="s">
        <v>535</v>
      </c>
      <c r="X81" t="s">
        <v>535</v>
      </c>
      <c r="Y81" t="s">
        <v>535</v>
      </c>
      <c r="Z81">
        <v>157386</v>
      </c>
      <c r="AA81">
        <v>0</v>
      </c>
      <c r="AB81">
        <v>40995</v>
      </c>
      <c r="AC81">
        <v>128551</v>
      </c>
      <c r="AD81" t="s">
        <v>186</v>
      </c>
      <c r="AE81">
        <v>-12159</v>
      </c>
      <c r="AF81">
        <v>-120936</v>
      </c>
      <c r="AG81">
        <v>-118459</v>
      </c>
      <c r="AH81">
        <v>112</v>
      </c>
      <c r="AI81">
        <v>27</v>
      </c>
      <c r="AJ81">
        <v>-2616</v>
      </c>
      <c r="AK81">
        <v>-4048</v>
      </c>
      <c r="AL81">
        <v>-2348</v>
      </c>
      <c r="AM81" t="s">
        <v>185</v>
      </c>
      <c r="AN81">
        <v>3780</v>
      </c>
      <c r="AO81" t="s">
        <v>535</v>
      </c>
      <c r="AP81">
        <v>2003621</v>
      </c>
      <c r="AQ81" t="s">
        <v>535</v>
      </c>
      <c r="AR81" t="s">
        <v>27</v>
      </c>
      <c r="AS81">
        <v>864370</v>
      </c>
      <c r="AT81">
        <v>815604</v>
      </c>
      <c r="AU81">
        <v>48766</v>
      </c>
      <c r="AV81">
        <v>1050399</v>
      </c>
      <c r="AW81">
        <v>1381881</v>
      </c>
      <c r="AX81">
        <v>-331482</v>
      </c>
      <c r="AY81">
        <v>1228</v>
      </c>
      <c r="AZ81">
        <v>566</v>
      </c>
      <c r="BA81">
        <v>662</v>
      </c>
      <c r="BB81">
        <v>-332710</v>
      </c>
      <c r="BC81">
        <v>-202626</v>
      </c>
      <c r="BD81">
        <v>-130084</v>
      </c>
      <c r="BE81" t="s">
        <v>535</v>
      </c>
      <c r="BF81" t="s">
        <v>535</v>
      </c>
      <c r="BG81" t="s">
        <v>535</v>
      </c>
      <c r="BH81" t="s">
        <v>535</v>
      </c>
      <c r="BI81" t="s">
        <v>535</v>
      </c>
      <c r="BJ81" t="s">
        <v>535</v>
      </c>
      <c r="BK81">
        <v>88852</v>
      </c>
      <c r="BL81" t="s">
        <v>186</v>
      </c>
      <c r="BM81">
        <v>-130014</v>
      </c>
      <c r="BN81">
        <v>222753</v>
      </c>
      <c r="BO81" t="s">
        <v>186</v>
      </c>
      <c r="BP81">
        <v>-3996</v>
      </c>
      <c r="BQ81">
        <v>109</v>
      </c>
    </row>
    <row r="82" spans="1:69">
      <c r="D82" t="s">
        <v>528</v>
      </c>
      <c r="E82" t="s">
        <v>536</v>
      </c>
      <c r="F82">
        <v>-128919</v>
      </c>
      <c r="G82" t="s">
        <v>536</v>
      </c>
      <c r="H82" t="s">
        <v>535</v>
      </c>
      <c r="I82">
        <v>1694780</v>
      </c>
      <c r="J82" t="s">
        <v>535</v>
      </c>
      <c r="K82" t="s">
        <v>27</v>
      </c>
      <c r="L82">
        <v>804643</v>
      </c>
      <c r="M82">
        <v>804643</v>
      </c>
      <c r="N82" t="s">
        <v>185</v>
      </c>
      <c r="O82">
        <v>1008595</v>
      </c>
      <c r="P82">
        <v>1096865</v>
      </c>
      <c r="Q82">
        <v>-88270</v>
      </c>
      <c r="R82" t="s">
        <v>185</v>
      </c>
      <c r="S82">
        <v>-88270</v>
      </c>
      <c r="T82" t="s">
        <v>535</v>
      </c>
      <c r="U82" t="s">
        <v>535</v>
      </c>
      <c r="V82" t="s">
        <v>535</v>
      </c>
      <c r="W82" t="s">
        <v>535</v>
      </c>
      <c r="X82" t="s">
        <v>535</v>
      </c>
      <c r="Y82" t="s">
        <v>535</v>
      </c>
      <c r="Z82">
        <v>0</v>
      </c>
      <c r="AA82">
        <v>0</v>
      </c>
      <c r="AB82" t="s">
        <v>185</v>
      </c>
      <c r="AC82" t="s">
        <v>185</v>
      </c>
      <c r="AD82" t="s">
        <v>186</v>
      </c>
      <c r="AE82" t="s">
        <v>185</v>
      </c>
      <c r="AF82">
        <v>-118459</v>
      </c>
      <c r="AG82">
        <v>-118459</v>
      </c>
      <c r="AH82" t="s">
        <v>185</v>
      </c>
      <c r="AI82" t="s">
        <v>185</v>
      </c>
      <c r="AJ82">
        <v>0</v>
      </c>
      <c r="AK82" t="s">
        <v>185</v>
      </c>
      <c r="AL82">
        <v>0</v>
      </c>
      <c r="AM82" t="s">
        <v>185</v>
      </c>
      <c r="AN82" t="s">
        <v>185</v>
      </c>
      <c r="AO82" t="s">
        <v>535</v>
      </c>
      <c r="AP82">
        <v>1823698</v>
      </c>
      <c r="AQ82" t="s">
        <v>535</v>
      </c>
      <c r="AR82" t="s">
        <v>27</v>
      </c>
      <c r="AS82">
        <v>870982</v>
      </c>
      <c r="AT82">
        <v>870982</v>
      </c>
      <c r="AU82" t="s">
        <v>185</v>
      </c>
      <c r="AV82">
        <v>952716</v>
      </c>
      <c r="AW82">
        <v>1309770</v>
      </c>
      <c r="AX82">
        <v>-357054</v>
      </c>
      <c r="AY82" t="s">
        <v>185</v>
      </c>
      <c r="AZ82" t="s">
        <v>185</v>
      </c>
      <c r="BA82" t="s">
        <v>185</v>
      </c>
      <c r="BB82">
        <v>-357054</v>
      </c>
      <c r="BC82">
        <v>-215841</v>
      </c>
      <c r="BD82">
        <v>-141213</v>
      </c>
      <c r="BE82" t="s">
        <v>535</v>
      </c>
      <c r="BF82" t="s">
        <v>535</v>
      </c>
      <c r="BG82" t="s">
        <v>535</v>
      </c>
      <c r="BH82" t="s">
        <v>535</v>
      </c>
      <c r="BI82" t="s">
        <v>535</v>
      </c>
      <c r="BJ82" t="s">
        <v>535</v>
      </c>
      <c r="BK82" t="s">
        <v>185</v>
      </c>
      <c r="BL82" t="s">
        <v>186</v>
      </c>
      <c r="BM82" t="s">
        <v>185</v>
      </c>
      <c r="BN82" t="s">
        <v>185</v>
      </c>
      <c r="BO82" t="s">
        <v>186</v>
      </c>
      <c r="BP82" t="s">
        <v>185</v>
      </c>
      <c r="BQ82" t="s">
        <v>185</v>
      </c>
    </row>
    <row r="83" spans="1:69">
      <c r="D83" t="s">
        <v>529</v>
      </c>
      <c r="E83" t="s">
        <v>536</v>
      </c>
      <c r="F83">
        <v>-242595</v>
      </c>
      <c r="G83" t="s">
        <v>536</v>
      </c>
      <c r="H83" t="s">
        <v>535</v>
      </c>
      <c r="I83">
        <v>-271583</v>
      </c>
      <c r="J83" t="s">
        <v>535</v>
      </c>
      <c r="K83" t="s">
        <v>27</v>
      </c>
      <c r="L83">
        <v>-45331</v>
      </c>
      <c r="M83">
        <v>-45331</v>
      </c>
      <c r="N83" t="s">
        <v>185</v>
      </c>
      <c r="O83">
        <v>-214905</v>
      </c>
      <c r="P83">
        <v>-188573</v>
      </c>
      <c r="Q83">
        <v>-26333</v>
      </c>
      <c r="R83">
        <v>-1912</v>
      </c>
      <c r="S83">
        <v>-24421</v>
      </c>
      <c r="T83" t="s">
        <v>535</v>
      </c>
      <c r="U83" t="s">
        <v>535</v>
      </c>
      <c r="V83" t="s">
        <v>535</v>
      </c>
      <c r="W83" t="s">
        <v>535</v>
      </c>
      <c r="X83" t="s">
        <v>535</v>
      </c>
      <c r="Y83" t="s">
        <v>535</v>
      </c>
      <c r="Z83">
        <v>-8870</v>
      </c>
      <c r="AA83" t="s">
        <v>185</v>
      </c>
      <c r="AB83">
        <v>-1132</v>
      </c>
      <c r="AC83">
        <v>-7616</v>
      </c>
      <c r="AD83" t="s">
        <v>186</v>
      </c>
      <c r="AE83">
        <v>-122</v>
      </c>
      <c r="AF83">
        <v>-2477</v>
      </c>
      <c r="AG83" t="s">
        <v>185</v>
      </c>
      <c r="AH83">
        <v>112</v>
      </c>
      <c r="AI83">
        <v>27</v>
      </c>
      <c r="AJ83">
        <v>-2616</v>
      </c>
      <c r="AK83">
        <v>-232</v>
      </c>
      <c r="AL83">
        <v>-2578</v>
      </c>
      <c r="AM83" t="s">
        <v>185</v>
      </c>
      <c r="AN83">
        <v>193</v>
      </c>
      <c r="AO83" t="s">
        <v>535</v>
      </c>
      <c r="AP83">
        <v>-28988</v>
      </c>
      <c r="AQ83" t="s">
        <v>535</v>
      </c>
      <c r="AR83" t="s">
        <v>27</v>
      </c>
      <c r="AS83" t="s">
        <v>185</v>
      </c>
      <c r="AT83" t="s">
        <v>185</v>
      </c>
      <c r="AU83" t="s">
        <v>185</v>
      </c>
      <c r="AV83">
        <v>-23651</v>
      </c>
      <c r="AW83" t="s">
        <v>185</v>
      </c>
      <c r="AX83">
        <v>-23651</v>
      </c>
      <c r="AY83">
        <v>1067</v>
      </c>
      <c r="AZ83" t="s">
        <v>185</v>
      </c>
      <c r="BA83">
        <v>1067</v>
      </c>
      <c r="BB83">
        <v>-24718</v>
      </c>
      <c r="BC83" t="s">
        <v>185</v>
      </c>
      <c r="BD83">
        <v>-24718</v>
      </c>
      <c r="BE83" t="s">
        <v>535</v>
      </c>
      <c r="BF83" t="s">
        <v>535</v>
      </c>
      <c r="BG83" t="s">
        <v>535</v>
      </c>
      <c r="BH83" t="s">
        <v>535</v>
      </c>
      <c r="BI83" t="s">
        <v>535</v>
      </c>
      <c r="BJ83" t="s">
        <v>535</v>
      </c>
      <c r="BK83">
        <v>-5337</v>
      </c>
      <c r="BL83" t="s">
        <v>186</v>
      </c>
      <c r="BM83">
        <v>-1754</v>
      </c>
      <c r="BN83">
        <v>-3663</v>
      </c>
      <c r="BO83" t="s">
        <v>186</v>
      </c>
      <c r="BP83">
        <v>-29</v>
      </c>
      <c r="BQ83">
        <v>109</v>
      </c>
    </row>
    <row r="84" spans="1:69">
      <c r="D84" t="s">
        <v>530</v>
      </c>
      <c r="E84" t="s">
        <v>536</v>
      </c>
      <c r="F84">
        <v>-96448</v>
      </c>
      <c r="G84" t="s">
        <v>536</v>
      </c>
      <c r="H84" t="s">
        <v>535</v>
      </c>
      <c r="I84">
        <v>112463</v>
      </c>
      <c r="J84" t="s">
        <v>535</v>
      </c>
      <c r="K84" t="s">
        <v>27</v>
      </c>
      <c r="L84" s="42">
        <v>-922</v>
      </c>
      <c r="M84">
        <v>-23686</v>
      </c>
      <c r="N84">
        <v>22764</v>
      </c>
      <c r="O84">
        <v>-52871</v>
      </c>
      <c r="P84" s="42">
        <v>-44704</v>
      </c>
      <c r="Q84">
        <v>-8167</v>
      </c>
      <c r="R84">
        <v>-12101</v>
      </c>
      <c r="S84">
        <v>3934</v>
      </c>
      <c r="T84" t="s">
        <v>535</v>
      </c>
      <c r="U84" t="s">
        <v>535</v>
      </c>
      <c r="V84" t="s">
        <v>535</v>
      </c>
      <c r="W84" t="s">
        <v>535</v>
      </c>
      <c r="X84" t="s">
        <v>535</v>
      </c>
      <c r="Y84" t="s">
        <v>535</v>
      </c>
      <c r="Z84">
        <v>166256</v>
      </c>
      <c r="AA84">
        <v>0</v>
      </c>
      <c r="AB84">
        <v>42127</v>
      </c>
      <c r="AC84">
        <v>136167</v>
      </c>
      <c r="AD84" t="s">
        <v>186</v>
      </c>
      <c r="AE84">
        <v>-12037</v>
      </c>
      <c r="AF84">
        <v>0</v>
      </c>
      <c r="AG84">
        <v>0</v>
      </c>
      <c r="AH84">
        <v>0</v>
      </c>
      <c r="AI84">
        <v>0</v>
      </c>
      <c r="AJ84">
        <v>0</v>
      </c>
      <c r="AK84">
        <v>-3816</v>
      </c>
      <c r="AL84">
        <v>230</v>
      </c>
      <c r="AM84" t="s">
        <v>185</v>
      </c>
      <c r="AN84">
        <v>3587</v>
      </c>
      <c r="AO84" t="s">
        <v>535</v>
      </c>
      <c r="AP84">
        <v>208911</v>
      </c>
      <c r="AQ84" t="s">
        <v>535</v>
      </c>
      <c r="AR84" t="s">
        <v>27</v>
      </c>
      <c r="AS84" s="42">
        <v>-6612</v>
      </c>
      <c r="AT84">
        <v>-55378</v>
      </c>
      <c r="AU84">
        <v>48766</v>
      </c>
      <c r="AV84">
        <v>121334</v>
      </c>
      <c r="AW84">
        <v>72111</v>
      </c>
      <c r="AX84">
        <v>49223</v>
      </c>
      <c r="AY84">
        <v>161</v>
      </c>
      <c r="AZ84">
        <v>566</v>
      </c>
      <c r="BA84">
        <v>-405</v>
      </c>
      <c r="BB84">
        <v>49062</v>
      </c>
      <c r="BC84">
        <v>13215</v>
      </c>
      <c r="BD84">
        <v>35847</v>
      </c>
      <c r="BE84" t="s">
        <v>535</v>
      </c>
      <c r="BF84" t="s">
        <v>535</v>
      </c>
      <c r="BG84" t="s">
        <v>535</v>
      </c>
      <c r="BH84" t="s">
        <v>535</v>
      </c>
      <c r="BI84" t="s">
        <v>535</v>
      </c>
      <c r="BJ84" t="s">
        <v>535</v>
      </c>
      <c r="BK84">
        <v>94189</v>
      </c>
      <c r="BL84" t="s">
        <v>186</v>
      </c>
      <c r="BM84">
        <v>-128260</v>
      </c>
      <c r="BN84">
        <v>226416</v>
      </c>
      <c r="BO84" t="s">
        <v>186</v>
      </c>
      <c r="BP84">
        <v>-3967</v>
      </c>
      <c r="BQ84">
        <v>0</v>
      </c>
    </row>
    <row r="85" spans="1:69">
      <c r="A85" t="s">
        <v>553</v>
      </c>
      <c r="E85">
        <v>-5443587</v>
      </c>
      <c r="F85">
        <v>-5521144</v>
      </c>
      <c r="G85">
        <v>77557</v>
      </c>
      <c r="H85">
        <v>24069833</v>
      </c>
      <c r="I85">
        <v>21052733</v>
      </c>
      <c r="J85">
        <v>3017100</v>
      </c>
      <c r="K85" t="s">
        <v>27</v>
      </c>
      <c r="L85">
        <v>7120688</v>
      </c>
      <c r="M85">
        <v>6054227</v>
      </c>
      <c r="N85">
        <v>1066461</v>
      </c>
      <c r="O85">
        <v>9130080</v>
      </c>
      <c r="P85">
        <v>6472877</v>
      </c>
      <c r="Q85">
        <v>2657203</v>
      </c>
      <c r="R85">
        <v>373659</v>
      </c>
      <c r="S85">
        <v>2283544</v>
      </c>
      <c r="T85">
        <v>3017100</v>
      </c>
      <c r="U85">
        <v>2980312</v>
      </c>
      <c r="V85">
        <v>2388410</v>
      </c>
      <c r="W85">
        <v>307972</v>
      </c>
      <c r="X85">
        <v>283930</v>
      </c>
      <c r="Y85">
        <v>36788</v>
      </c>
      <c r="Z85">
        <v>4353632</v>
      </c>
      <c r="AA85">
        <v>57936</v>
      </c>
      <c r="AB85">
        <v>1975717</v>
      </c>
      <c r="AC85">
        <v>2266610</v>
      </c>
      <c r="AD85" t="s">
        <v>186</v>
      </c>
      <c r="AE85">
        <v>53370</v>
      </c>
      <c r="AF85">
        <v>448333</v>
      </c>
      <c r="AG85">
        <v>314975</v>
      </c>
      <c r="AH85">
        <v>55184</v>
      </c>
      <c r="AI85">
        <v>30750</v>
      </c>
      <c r="AJ85">
        <v>47424</v>
      </c>
      <c r="AK85">
        <v>20889</v>
      </c>
      <c r="AL85">
        <v>21436</v>
      </c>
      <c r="AM85" t="s">
        <v>185</v>
      </c>
      <c r="AN85">
        <v>5099</v>
      </c>
      <c r="AO85">
        <v>29513421</v>
      </c>
      <c r="AP85">
        <v>26573878</v>
      </c>
      <c r="AQ85">
        <v>2939543</v>
      </c>
      <c r="AR85" t="s">
        <v>27</v>
      </c>
      <c r="AS85">
        <v>5814935</v>
      </c>
      <c r="AT85">
        <v>4443216</v>
      </c>
      <c r="AU85">
        <v>1371719</v>
      </c>
      <c r="AV85">
        <v>15541251</v>
      </c>
      <c r="AW85">
        <v>5864600</v>
      </c>
      <c r="AX85">
        <v>9676651</v>
      </c>
      <c r="AY85">
        <v>891646</v>
      </c>
      <c r="AZ85">
        <v>685527</v>
      </c>
      <c r="BA85">
        <v>206119</v>
      </c>
      <c r="BB85">
        <v>8785005</v>
      </c>
      <c r="BC85">
        <v>5107089</v>
      </c>
      <c r="BD85">
        <v>3677916</v>
      </c>
      <c r="BE85">
        <v>2939543</v>
      </c>
      <c r="BF85">
        <v>2903000</v>
      </c>
      <c r="BG85">
        <v>2319871</v>
      </c>
      <c r="BH85">
        <v>306521</v>
      </c>
      <c r="BI85">
        <v>276608</v>
      </c>
      <c r="BJ85">
        <v>36543</v>
      </c>
      <c r="BK85">
        <v>5217691</v>
      </c>
      <c r="BL85" t="s">
        <v>186</v>
      </c>
      <c r="BM85">
        <v>2674496</v>
      </c>
      <c r="BN85">
        <v>2344810</v>
      </c>
      <c r="BO85" t="s">
        <v>186</v>
      </c>
      <c r="BP85">
        <v>143999</v>
      </c>
      <c r="BQ85">
        <v>54386</v>
      </c>
    </row>
    <row r="86" spans="1:69">
      <c r="A86" t="s">
        <v>554</v>
      </c>
      <c r="B86" t="s">
        <v>451</v>
      </c>
      <c r="E86">
        <v>-1577600</v>
      </c>
      <c r="F86">
        <v>-1585575</v>
      </c>
      <c r="G86">
        <v>7975</v>
      </c>
      <c r="H86">
        <v>737283</v>
      </c>
      <c r="I86">
        <v>502075</v>
      </c>
      <c r="J86">
        <v>235208</v>
      </c>
      <c r="K86" t="s">
        <v>27</v>
      </c>
      <c r="L86">
        <v>121441</v>
      </c>
      <c r="M86">
        <v>5359</v>
      </c>
      <c r="N86">
        <v>116082</v>
      </c>
      <c r="O86">
        <v>497135</v>
      </c>
      <c r="P86">
        <v>297752</v>
      </c>
      <c r="Q86">
        <v>199383</v>
      </c>
      <c r="R86">
        <v>-3513</v>
      </c>
      <c r="S86">
        <v>202896</v>
      </c>
      <c r="T86">
        <v>235208</v>
      </c>
      <c r="U86">
        <v>201874</v>
      </c>
      <c r="V86">
        <v>97308</v>
      </c>
      <c r="W86">
        <v>111047</v>
      </c>
      <c r="X86">
        <v>-6481</v>
      </c>
      <c r="Y86">
        <v>33334</v>
      </c>
      <c r="Z86">
        <v>-102419</v>
      </c>
      <c r="AA86">
        <v>2058</v>
      </c>
      <c r="AB86">
        <v>-168623</v>
      </c>
      <c r="AC86">
        <v>70484</v>
      </c>
      <c r="AD86" t="s">
        <v>186</v>
      </c>
      <c r="AE86">
        <v>-6338</v>
      </c>
      <c r="AF86">
        <v>-14082</v>
      </c>
      <c r="AG86">
        <v>393</v>
      </c>
      <c r="AH86">
        <v>-3243</v>
      </c>
      <c r="AI86">
        <v>-5586</v>
      </c>
      <c r="AJ86">
        <v>-5646</v>
      </c>
      <c r="AK86">
        <v>-1886</v>
      </c>
      <c r="AL86">
        <v>1339</v>
      </c>
      <c r="AM86" t="s">
        <v>185</v>
      </c>
      <c r="AN86">
        <v>-5099</v>
      </c>
      <c r="AO86">
        <v>2314883</v>
      </c>
      <c r="AP86">
        <v>2087650</v>
      </c>
      <c r="AQ86">
        <v>227233</v>
      </c>
      <c r="AR86" t="s">
        <v>27</v>
      </c>
      <c r="AS86">
        <v>563958</v>
      </c>
      <c r="AT86">
        <v>452536</v>
      </c>
      <c r="AU86">
        <v>111422</v>
      </c>
      <c r="AV86">
        <v>1380535</v>
      </c>
      <c r="AW86">
        <v>777907</v>
      </c>
      <c r="AX86">
        <v>602628</v>
      </c>
      <c r="AY86">
        <v>20209</v>
      </c>
      <c r="AZ86">
        <v>-13886</v>
      </c>
      <c r="BA86">
        <v>34095</v>
      </c>
      <c r="BB86">
        <v>582419</v>
      </c>
      <c r="BC86">
        <v>379236</v>
      </c>
      <c r="BD86">
        <v>203183</v>
      </c>
      <c r="BE86">
        <v>227233</v>
      </c>
      <c r="BF86">
        <v>197777</v>
      </c>
      <c r="BG86">
        <v>113527</v>
      </c>
      <c r="BH86">
        <v>90647</v>
      </c>
      <c r="BI86">
        <v>-6397</v>
      </c>
      <c r="BJ86">
        <v>29456</v>
      </c>
      <c r="BK86">
        <v>143158</v>
      </c>
      <c r="BL86" t="s">
        <v>186</v>
      </c>
      <c r="BM86">
        <v>216809</v>
      </c>
      <c r="BN86">
        <v>-81194</v>
      </c>
      <c r="BO86" t="s">
        <v>186</v>
      </c>
      <c r="BP86">
        <v>10764</v>
      </c>
      <c r="BQ86">
        <v>-3220</v>
      </c>
    </row>
    <row r="87" spans="1:69">
      <c r="B87" t="s">
        <v>525</v>
      </c>
      <c r="C87" t="s">
        <v>526</v>
      </c>
      <c r="E87">
        <v>-298084</v>
      </c>
      <c r="F87">
        <v>-243749</v>
      </c>
      <c r="G87">
        <v>-54335</v>
      </c>
      <c r="H87" t="s">
        <v>535</v>
      </c>
      <c r="I87">
        <v>865694</v>
      </c>
      <c r="J87" t="s">
        <v>535</v>
      </c>
      <c r="K87" t="s">
        <v>27</v>
      </c>
      <c r="L87">
        <v>387528</v>
      </c>
      <c r="M87">
        <v>344914</v>
      </c>
      <c r="N87">
        <v>42614</v>
      </c>
      <c r="O87">
        <v>581668</v>
      </c>
      <c r="P87">
        <v>431625</v>
      </c>
      <c r="Q87">
        <v>150043</v>
      </c>
      <c r="R87">
        <v>10369</v>
      </c>
      <c r="S87">
        <v>139674</v>
      </c>
      <c r="T87" t="s">
        <v>535</v>
      </c>
      <c r="U87" t="s">
        <v>535</v>
      </c>
      <c r="V87" t="s">
        <v>535</v>
      </c>
      <c r="W87" t="s">
        <v>535</v>
      </c>
      <c r="X87" t="s">
        <v>535</v>
      </c>
      <c r="Y87" t="s">
        <v>535</v>
      </c>
      <c r="Z87">
        <v>-99920</v>
      </c>
      <c r="AA87">
        <v>2058</v>
      </c>
      <c r="AB87">
        <v>-160480</v>
      </c>
      <c r="AC87">
        <v>64326</v>
      </c>
      <c r="AD87" t="s">
        <v>186</v>
      </c>
      <c r="AE87">
        <v>-5824</v>
      </c>
      <c r="AF87">
        <v>-3583</v>
      </c>
      <c r="AG87">
        <v>0</v>
      </c>
      <c r="AH87">
        <v>23</v>
      </c>
      <c r="AI87">
        <v>-3849</v>
      </c>
      <c r="AJ87">
        <v>243</v>
      </c>
      <c r="AK87">
        <v>5</v>
      </c>
      <c r="AL87">
        <v>234</v>
      </c>
      <c r="AM87" t="s">
        <v>185</v>
      </c>
      <c r="AN87">
        <v>4</v>
      </c>
      <c r="AO87" t="s">
        <v>535</v>
      </c>
      <c r="AP87">
        <v>1109443</v>
      </c>
      <c r="AQ87" t="s">
        <v>535</v>
      </c>
      <c r="AR87" t="s">
        <v>27</v>
      </c>
      <c r="AS87">
        <v>251857</v>
      </c>
      <c r="AT87">
        <v>146073</v>
      </c>
      <c r="AU87">
        <v>105784</v>
      </c>
      <c r="AV87">
        <v>697607</v>
      </c>
      <c r="AW87">
        <v>154311</v>
      </c>
      <c r="AX87">
        <v>543296</v>
      </c>
      <c r="AY87">
        <v>22391</v>
      </c>
      <c r="AZ87">
        <v>-13886</v>
      </c>
      <c r="BA87">
        <v>36277</v>
      </c>
      <c r="BB87">
        <v>520905</v>
      </c>
      <c r="BC87">
        <v>328117</v>
      </c>
      <c r="BD87">
        <v>192788</v>
      </c>
      <c r="BE87" t="s">
        <v>535</v>
      </c>
      <c r="BF87" t="s">
        <v>535</v>
      </c>
      <c r="BG87" t="s">
        <v>535</v>
      </c>
      <c r="BH87" t="s">
        <v>535</v>
      </c>
      <c r="BI87" t="s">
        <v>535</v>
      </c>
      <c r="BJ87" t="s">
        <v>535</v>
      </c>
      <c r="BK87">
        <v>159979</v>
      </c>
      <c r="BL87" t="s">
        <v>186</v>
      </c>
      <c r="BM87">
        <v>61076</v>
      </c>
      <c r="BN87">
        <v>87870</v>
      </c>
      <c r="BO87" t="s">
        <v>186</v>
      </c>
      <c r="BP87">
        <v>11033</v>
      </c>
      <c r="BQ87">
        <v>0</v>
      </c>
    </row>
    <row r="88" spans="1:69">
      <c r="C88" t="s">
        <v>527</v>
      </c>
      <c r="D88" t="s">
        <v>451</v>
      </c>
      <c r="E88">
        <v>-1279516</v>
      </c>
      <c r="F88">
        <v>-1341826</v>
      </c>
      <c r="G88">
        <v>62310</v>
      </c>
      <c r="H88" t="s">
        <v>535</v>
      </c>
      <c r="I88">
        <v>-363619</v>
      </c>
      <c r="J88" t="s">
        <v>535</v>
      </c>
      <c r="K88" t="s">
        <v>27</v>
      </c>
      <c r="L88">
        <v>-266087</v>
      </c>
      <c r="M88">
        <v>-339555</v>
      </c>
      <c r="N88">
        <v>73468</v>
      </c>
      <c r="O88">
        <v>-84533</v>
      </c>
      <c r="P88">
        <v>-133873</v>
      </c>
      <c r="Q88">
        <v>49340</v>
      </c>
      <c r="R88">
        <v>-13881</v>
      </c>
      <c r="S88">
        <v>63222</v>
      </c>
      <c r="T88" t="s">
        <v>535</v>
      </c>
      <c r="U88" t="s">
        <v>535</v>
      </c>
      <c r="V88" t="s">
        <v>535</v>
      </c>
      <c r="W88" t="s">
        <v>535</v>
      </c>
      <c r="X88" t="s">
        <v>535</v>
      </c>
      <c r="Y88" t="s">
        <v>535</v>
      </c>
      <c r="Z88">
        <v>-2499</v>
      </c>
      <c r="AA88">
        <v>0</v>
      </c>
      <c r="AB88">
        <v>-8143</v>
      </c>
      <c r="AC88">
        <v>6158</v>
      </c>
      <c r="AD88" t="s">
        <v>186</v>
      </c>
      <c r="AE88">
        <v>-514</v>
      </c>
      <c r="AF88">
        <v>-10499</v>
      </c>
      <c r="AG88">
        <v>393</v>
      </c>
      <c r="AH88">
        <v>-3266</v>
      </c>
      <c r="AI88">
        <v>-1737</v>
      </c>
      <c r="AJ88">
        <v>-5889</v>
      </c>
      <c r="AK88">
        <v>-1891</v>
      </c>
      <c r="AL88">
        <v>1105</v>
      </c>
      <c r="AM88" t="s">
        <v>185</v>
      </c>
      <c r="AN88">
        <v>-5103</v>
      </c>
      <c r="AO88" t="s">
        <v>535</v>
      </c>
      <c r="AP88">
        <v>978207</v>
      </c>
      <c r="AQ88" t="s">
        <v>535</v>
      </c>
      <c r="AR88" t="s">
        <v>27</v>
      </c>
      <c r="AS88">
        <v>312101</v>
      </c>
      <c r="AT88">
        <v>306463</v>
      </c>
      <c r="AU88">
        <v>5638</v>
      </c>
      <c r="AV88">
        <v>682928</v>
      </c>
      <c r="AW88">
        <v>623596</v>
      </c>
      <c r="AX88">
        <v>59332</v>
      </c>
      <c r="AY88">
        <v>-2181</v>
      </c>
      <c r="AZ88">
        <v>0</v>
      </c>
      <c r="BA88">
        <v>-2181</v>
      </c>
      <c r="BB88">
        <v>61514</v>
      </c>
      <c r="BC88">
        <v>51119</v>
      </c>
      <c r="BD88">
        <v>10395</v>
      </c>
      <c r="BE88" t="s">
        <v>535</v>
      </c>
      <c r="BF88" t="s">
        <v>535</v>
      </c>
      <c r="BG88" t="s">
        <v>535</v>
      </c>
      <c r="BH88" t="s">
        <v>535</v>
      </c>
      <c r="BI88" t="s">
        <v>535</v>
      </c>
      <c r="BJ88" t="s">
        <v>535</v>
      </c>
      <c r="BK88">
        <v>-16821</v>
      </c>
      <c r="BL88" t="s">
        <v>186</v>
      </c>
      <c r="BM88">
        <v>155733</v>
      </c>
      <c r="BN88">
        <v>-169064</v>
      </c>
      <c r="BO88" t="s">
        <v>186</v>
      </c>
      <c r="BP88">
        <v>-269</v>
      </c>
      <c r="BQ88">
        <v>-3220</v>
      </c>
    </row>
    <row r="89" spans="1:69">
      <c r="D89" t="s">
        <v>528</v>
      </c>
      <c r="E89" t="s">
        <v>536</v>
      </c>
      <c r="F89">
        <v>-463004</v>
      </c>
      <c r="G89" t="s">
        <v>536</v>
      </c>
      <c r="H89" t="s">
        <v>535</v>
      </c>
      <c r="I89">
        <v>655022</v>
      </c>
      <c r="J89" t="s">
        <v>535</v>
      </c>
      <c r="K89" t="s">
        <v>27</v>
      </c>
      <c r="L89">
        <v>104839</v>
      </c>
      <c r="M89">
        <v>104839</v>
      </c>
      <c r="N89" t="s">
        <v>185</v>
      </c>
      <c r="O89">
        <v>549789</v>
      </c>
      <c r="P89">
        <v>458532</v>
      </c>
      <c r="Q89">
        <v>91258</v>
      </c>
      <c r="R89" t="s">
        <v>185</v>
      </c>
      <c r="S89">
        <v>91258</v>
      </c>
      <c r="T89" t="s">
        <v>535</v>
      </c>
      <c r="U89" t="s">
        <v>535</v>
      </c>
      <c r="V89" t="s">
        <v>535</v>
      </c>
      <c r="W89" t="s">
        <v>535</v>
      </c>
      <c r="X89" t="s">
        <v>535</v>
      </c>
      <c r="Y89" t="s">
        <v>535</v>
      </c>
      <c r="Z89">
        <v>0</v>
      </c>
      <c r="AA89">
        <v>0</v>
      </c>
      <c r="AB89" t="s">
        <v>185</v>
      </c>
      <c r="AC89" t="s">
        <v>185</v>
      </c>
      <c r="AD89" t="s">
        <v>186</v>
      </c>
      <c r="AE89" t="s">
        <v>185</v>
      </c>
      <c r="AF89">
        <v>393</v>
      </c>
      <c r="AG89">
        <v>393</v>
      </c>
      <c r="AH89" t="s">
        <v>185</v>
      </c>
      <c r="AI89" t="s">
        <v>185</v>
      </c>
      <c r="AJ89">
        <v>0</v>
      </c>
      <c r="AK89" t="s">
        <v>185</v>
      </c>
      <c r="AL89">
        <v>0</v>
      </c>
      <c r="AM89" t="s">
        <v>185</v>
      </c>
      <c r="AN89" t="s">
        <v>185</v>
      </c>
      <c r="AO89" t="s">
        <v>535</v>
      </c>
      <c r="AP89">
        <v>1118025</v>
      </c>
      <c r="AQ89" t="s">
        <v>535</v>
      </c>
      <c r="AR89" t="s">
        <v>27</v>
      </c>
      <c r="AS89">
        <v>343815</v>
      </c>
      <c r="AT89">
        <v>343815</v>
      </c>
      <c r="AU89" t="s">
        <v>185</v>
      </c>
      <c r="AV89">
        <v>774211</v>
      </c>
      <c r="AW89">
        <v>626595</v>
      </c>
      <c r="AX89">
        <v>147616</v>
      </c>
      <c r="AY89" t="s">
        <v>185</v>
      </c>
      <c r="AZ89" t="s">
        <v>185</v>
      </c>
      <c r="BA89" t="s">
        <v>185</v>
      </c>
      <c r="BB89">
        <v>147616</v>
      </c>
      <c r="BC89">
        <v>93963</v>
      </c>
      <c r="BD89">
        <v>53652</v>
      </c>
      <c r="BE89" t="s">
        <v>535</v>
      </c>
      <c r="BF89" t="s">
        <v>535</v>
      </c>
      <c r="BG89" t="s">
        <v>535</v>
      </c>
      <c r="BH89" t="s">
        <v>535</v>
      </c>
      <c r="BI89" t="s">
        <v>535</v>
      </c>
      <c r="BJ89" t="s">
        <v>535</v>
      </c>
      <c r="BK89" t="s">
        <v>185</v>
      </c>
      <c r="BL89" t="s">
        <v>186</v>
      </c>
      <c r="BM89" t="s">
        <v>185</v>
      </c>
      <c r="BN89" t="s">
        <v>185</v>
      </c>
      <c r="BO89" t="s">
        <v>186</v>
      </c>
      <c r="BP89" t="s">
        <v>185</v>
      </c>
      <c r="BQ89" t="s">
        <v>185</v>
      </c>
    </row>
    <row r="90" spans="1:69">
      <c r="D90" t="s">
        <v>529</v>
      </c>
      <c r="E90" t="s">
        <v>536</v>
      </c>
      <c r="F90">
        <v>-1151496</v>
      </c>
      <c r="G90" t="s">
        <v>536</v>
      </c>
      <c r="H90" t="s">
        <v>535</v>
      </c>
      <c r="I90">
        <v>-1259327</v>
      </c>
      <c r="J90" t="s">
        <v>535</v>
      </c>
      <c r="K90" t="s">
        <v>27</v>
      </c>
      <c r="L90">
        <v>-443754</v>
      </c>
      <c r="M90">
        <v>-443754</v>
      </c>
      <c r="N90" t="s">
        <v>185</v>
      </c>
      <c r="O90">
        <v>-764500</v>
      </c>
      <c r="P90">
        <v>-688587</v>
      </c>
      <c r="Q90">
        <v>-75913</v>
      </c>
      <c r="R90">
        <v>-7682</v>
      </c>
      <c r="S90">
        <v>-68232</v>
      </c>
      <c r="T90" t="s">
        <v>535</v>
      </c>
      <c r="U90" t="s">
        <v>535</v>
      </c>
      <c r="V90" t="s">
        <v>535</v>
      </c>
      <c r="W90" t="s">
        <v>535</v>
      </c>
      <c r="X90" t="s">
        <v>535</v>
      </c>
      <c r="Y90" t="s">
        <v>535</v>
      </c>
      <c r="Z90">
        <v>-40179</v>
      </c>
      <c r="AA90" t="s">
        <v>185</v>
      </c>
      <c r="AB90">
        <v>-29723</v>
      </c>
      <c r="AC90">
        <v>-9941</v>
      </c>
      <c r="AD90" t="s">
        <v>186</v>
      </c>
      <c r="AE90">
        <v>-514</v>
      </c>
      <c r="AF90">
        <v>-10892</v>
      </c>
      <c r="AG90" t="s">
        <v>185</v>
      </c>
      <c r="AH90">
        <v>-3266</v>
      </c>
      <c r="AI90">
        <v>-1737</v>
      </c>
      <c r="AJ90">
        <v>-5889</v>
      </c>
      <c r="AK90">
        <v>-2995</v>
      </c>
      <c r="AL90">
        <v>-2875</v>
      </c>
      <c r="AM90" t="s">
        <v>185</v>
      </c>
      <c r="AN90">
        <v>-20</v>
      </c>
      <c r="AO90" t="s">
        <v>535</v>
      </c>
      <c r="AP90">
        <v>-107830</v>
      </c>
      <c r="AQ90" t="s">
        <v>535</v>
      </c>
      <c r="AR90" t="s">
        <v>27</v>
      </c>
      <c r="AS90" t="s">
        <v>185</v>
      </c>
      <c r="AT90" t="s">
        <v>185</v>
      </c>
      <c r="AU90" t="s">
        <v>185</v>
      </c>
      <c r="AV90">
        <v>-60803</v>
      </c>
      <c r="AW90" t="s">
        <v>185</v>
      </c>
      <c r="AX90">
        <v>-60803</v>
      </c>
      <c r="AY90">
        <v>-2181</v>
      </c>
      <c r="AZ90" t="s">
        <v>185</v>
      </c>
      <c r="BA90">
        <v>-2181</v>
      </c>
      <c r="BB90">
        <v>-58623</v>
      </c>
      <c r="BC90" t="s">
        <v>185</v>
      </c>
      <c r="BD90">
        <v>-58623</v>
      </c>
      <c r="BE90" t="s">
        <v>535</v>
      </c>
      <c r="BF90" t="s">
        <v>535</v>
      </c>
      <c r="BG90" t="s">
        <v>535</v>
      </c>
      <c r="BH90" t="s">
        <v>535</v>
      </c>
      <c r="BI90" t="s">
        <v>535</v>
      </c>
      <c r="BJ90" t="s">
        <v>535</v>
      </c>
      <c r="BK90">
        <v>-47027</v>
      </c>
      <c r="BL90" t="s">
        <v>186</v>
      </c>
      <c r="BM90">
        <v>-15068</v>
      </c>
      <c r="BN90">
        <v>-28470</v>
      </c>
      <c r="BO90" t="s">
        <v>186</v>
      </c>
      <c r="BP90">
        <v>-269</v>
      </c>
      <c r="BQ90">
        <v>-3220</v>
      </c>
    </row>
    <row r="91" spans="1:69">
      <c r="D91" t="s">
        <v>530</v>
      </c>
      <c r="E91" t="s">
        <v>536</v>
      </c>
      <c r="F91">
        <v>272674</v>
      </c>
      <c r="G91" t="s">
        <v>536</v>
      </c>
      <c r="H91" t="s">
        <v>535</v>
      </c>
      <c r="I91">
        <v>240686</v>
      </c>
      <c r="J91" t="s">
        <v>535</v>
      </c>
      <c r="K91" t="s">
        <v>27</v>
      </c>
      <c r="L91" s="42">
        <v>72828</v>
      </c>
      <c r="M91">
        <v>-640</v>
      </c>
      <c r="N91">
        <v>73468</v>
      </c>
      <c r="O91">
        <v>130178</v>
      </c>
      <c r="P91" s="42">
        <v>96182</v>
      </c>
      <c r="Q91">
        <v>33996</v>
      </c>
      <c r="R91">
        <v>-6199</v>
      </c>
      <c r="S91">
        <v>40196</v>
      </c>
      <c r="T91" t="s">
        <v>535</v>
      </c>
      <c r="U91" t="s">
        <v>535</v>
      </c>
      <c r="V91" t="s">
        <v>535</v>
      </c>
      <c r="W91" t="s">
        <v>535</v>
      </c>
      <c r="X91" t="s">
        <v>535</v>
      </c>
      <c r="Y91" t="s">
        <v>535</v>
      </c>
      <c r="Z91">
        <v>37680</v>
      </c>
      <c r="AA91">
        <v>0</v>
      </c>
      <c r="AB91">
        <v>21580</v>
      </c>
      <c r="AC91">
        <v>16099</v>
      </c>
      <c r="AD91" t="s">
        <v>186</v>
      </c>
      <c r="AE91">
        <v>0</v>
      </c>
      <c r="AF91">
        <v>0</v>
      </c>
      <c r="AG91">
        <v>0</v>
      </c>
      <c r="AH91">
        <v>0</v>
      </c>
      <c r="AI91">
        <v>0</v>
      </c>
      <c r="AJ91">
        <v>0</v>
      </c>
      <c r="AK91">
        <v>1104</v>
      </c>
      <c r="AL91">
        <v>3980</v>
      </c>
      <c r="AM91" t="s">
        <v>185</v>
      </c>
      <c r="AN91">
        <v>-5083</v>
      </c>
      <c r="AO91" t="s">
        <v>535</v>
      </c>
      <c r="AP91">
        <v>-31988</v>
      </c>
      <c r="AQ91" t="s">
        <v>535</v>
      </c>
      <c r="AR91" t="s">
        <v>27</v>
      </c>
      <c r="AS91" s="42">
        <v>-31714</v>
      </c>
      <c r="AT91">
        <v>-37352</v>
      </c>
      <c r="AU91">
        <v>5638</v>
      </c>
      <c r="AV91">
        <v>-30479</v>
      </c>
      <c r="AW91">
        <v>-2999</v>
      </c>
      <c r="AX91">
        <v>-27480</v>
      </c>
      <c r="AY91">
        <v>0</v>
      </c>
      <c r="AZ91">
        <v>0</v>
      </c>
      <c r="BA91">
        <v>0</v>
      </c>
      <c r="BB91">
        <v>-27479</v>
      </c>
      <c r="BC91">
        <v>-42844</v>
      </c>
      <c r="BD91">
        <v>15365</v>
      </c>
      <c r="BE91" t="s">
        <v>535</v>
      </c>
      <c r="BF91" t="s">
        <v>535</v>
      </c>
      <c r="BG91" t="s">
        <v>535</v>
      </c>
      <c r="BH91" t="s">
        <v>535</v>
      </c>
      <c r="BI91" t="s">
        <v>535</v>
      </c>
      <c r="BJ91" t="s">
        <v>535</v>
      </c>
      <c r="BK91">
        <v>30206</v>
      </c>
      <c r="BL91" t="s">
        <v>186</v>
      </c>
      <c r="BM91">
        <v>170801</v>
      </c>
      <c r="BN91">
        <v>-140594</v>
      </c>
      <c r="BO91" t="s">
        <v>186</v>
      </c>
      <c r="BP91">
        <v>0</v>
      </c>
      <c r="BQ91">
        <v>0</v>
      </c>
    </row>
    <row r="92" spans="1:69">
      <c r="A92" t="s">
        <v>555</v>
      </c>
      <c r="E92">
        <v>-7021188</v>
      </c>
      <c r="F92">
        <v>-7106720</v>
      </c>
      <c r="G92">
        <v>85532</v>
      </c>
      <c r="H92">
        <v>24807117</v>
      </c>
      <c r="I92">
        <v>21554809</v>
      </c>
      <c r="J92">
        <v>3252308</v>
      </c>
      <c r="K92" t="s">
        <v>27</v>
      </c>
      <c r="L92">
        <v>7242129</v>
      </c>
      <c r="M92">
        <v>6059586</v>
      </c>
      <c r="N92">
        <v>1182543</v>
      </c>
      <c r="O92">
        <v>9627215</v>
      </c>
      <c r="P92">
        <v>6770629</v>
      </c>
      <c r="Q92">
        <v>2856586</v>
      </c>
      <c r="R92">
        <v>370146</v>
      </c>
      <c r="S92">
        <v>2486440</v>
      </c>
      <c r="T92">
        <v>3252308</v>
      </c>
      <c r="U92">
        <v>3182186</v>
      </c>
      <c r="V92">
        <v>2485718</v>
      </c>
      <c r="W92">
        <v>419019</v>
      </c>
      <c r="X92">
        <v>277449</v>
      </c>
      <c r="Y92">
        <v>70122</v>
      </c>
      <c r="Z92">
        <v>4251213</v>
      </c>
      <c r="AA92">
        <v>59994</v>
      </c>
      <c r="AB92">
        <v>1807094</v>
      </c>
      <c r="AC92">
        <v>2337094</v>
      </c>
      <c r="AD92" t="s">
        <v>186</v>
      </c>
      <c r="AE92">
        <v>47032</v>
      </c>
      <c r="AF92">
        <v>434251</v>
      </c>
      <c r="AG92">
        <v>315368</v>
      </c>
      <c r="AH92">
        <v>51941</v>
      </c>
      <c r="AI92">
        <v>25164</v>
      </c>
      <c r="AJ92">
        <v>41778</v>
      </c>
      <c r="AK92">
        <v>19003</v>
      </c>
      <c r="AL92">
        <v>22775</v>
      </c>
      <c r="AM92" t="s">
        <v>185</v>
      </c>
      <c r="AN92">
        <v>0</v>
      </c>
      <c r="AO92">
        <v>31828304</v>
      </c>
      <c r="AP92">
        <v>28661528</v>
      </c>
      <c r="AQ92">
        <v>3166776</v>
      </c>
      <c r="AR92" t="s">
        <v>27</v>
      </c>
      <c r="AS92">
        <v>6378893</v>
      </c>
      <c r="AT92">
        <v>4895752</v>
      </c>
      <c r="AU92">
        <v>1483141</v>
      </c>
      <c r="AV92">
        <v>16921786</v>
      </c>
      <c r="AW92">
        <v>6642507</v>
      </c>
      <c r="AX92">
        <v>10279279</v>
      </c>
      <c r="AY92">
        <v>911855</v>
      </c>
      <c r="AZ92">
        <v>671641</v>
      </c>
      <c r="BA92">
        <v>240214</v>
      </c>
      <c r="BB92">
        <v>9367424</v>
      </c>
      <c r="BC92">
        <v>5486325</v>
      </c>
      <c r="BD92">
        <v>3881099</v>
      </c>
      <c r="BE92">
        <v>3166776</v>
      </c>
      <c r="BF92">
        <v>3100777</v>
      </c>
      <c r="BG92">
        <v>2433398</v>
      </c>
      <c r="BH92">
        <v>397168</v>
      </c>
      <c r="BI92">
        <v>270211</v>
      </c>
      <c r="BJ92">
        <v>65999</v>
      </c>
      <c r="BK92">
        <v>5360849</v>
      </c>
      <c r="BL92" t="s">
        <v>186</v>
      </c>
      <c r="BM92">
        <v>2891305</v>
      </c>
      <c r="BN92">
        <v>2263616</v>
      </c>
      <c r="BO92" t="s">
        <v>186</v>
      </c>
      <c r="BP92">
        <v>154763</v>
      </c>
      <c r="BQ92">
        <v>51166</v>
      </c>
    </row>
    <row r="93" spans="1:69">
      <c r="A93" t="s">
        <v>556</v>
      </c>
      <c r="B93" t="s">
        <v>451</v>
      </c>
      <c r="E93">
        <v>-569282</v>
      </c>
      <c r="F93">
        <v>-538228</v>
      </c>
      <c r="G93">
        <v>-31054</v>
      </c>
      <c r="H93">
        <v>-1505369</v>
      </c>
      <c r="I93">
        <v>-696432</v>
      </c>
      <c r="J93">
        <v>-808937</v>
      </c>
      <c r="K93" t="s">
        <v>27</v>
      </c>
      <c r="L93">
        <v>-185021</v>
      </c>
      <c r="M93">
        <v>-247249</v>
      </c>
      <c r="N93">
        <v>62228</v>
      </c>
      <c r="O93">
        <v>-187319</v>
      </c>
      <c r="P93">
        <v>-14466</v>
      </c>
      <c r="Q93">
        <v>-172853</v>
      </c>
      <c r="R93">
        <v>-12390</v>
      </c>
      <c r="S93">
        <v>-160463</v>
      </c>
      <c r="T93">
        <v>-808937</v>
      </c>
      <c r="U93">
        <v>-782383</v>
      </c>
      <c r="V93">
        <v>-632988</v>
      </c>
      <c r="W93">
        <v>-72788</v>
      </c>
      <c r="X93">
        <v>-76607</v>
      </c>
      <c r="Y93">
        <v>-26554</v>
      </c>
      <c r="Z93">
        <v>-273442</v>
      </c>
      <c r="AA93">
        <v>2098</v>
      </c>
      <c r="AB93">
        <v>-174211</v>
      </c>
      <c r="AC93">
        <v>-99050</v>
      </c>
      <c r="AD93" t="s">
        <v>186</v>
      </c>
      <c r="AE93">
        <v>-2279</v>
      </c>
      <c r="AF93">
        <v>-50650</v>
      </c>
      <c r="AG93">
        <v>-38179</v>
      </c>
      <c r="AH93">
        <v>-2253</v>
      </c>
      <c r="AI93">
        <v>-7555</v>
      </c>
      <c r="AJ93">
        <v>-2663</v>
      </c>
      <c r="AK93">
        <v>-1448</v>
      </c>
      <c r="AL93">
        <v>-1215</v>
      </c>
      <c r="AM93" t="s">
        <v>185</v>
      </c>
      <c r="AN93">
        <v>0</v>
      </c>
      <c r="AO93">
        <v>-936087</v>
      </c>
      <c r="AP93">
        <v>-158204</v>
      </c>
      <c r="AQ93">
        <v>-777883</v>
      </c>
      <c r="AR93" t="s">
        <v>27</v>
      </c>
      <c r="AS93">
        <v>350327</v>
      </c>
      <c r="AT93">
        <v>214637</v>
      </c>
      <c r="AU93">
        <v>135690</v>
      </c>
      <c r="AV93">
        <v>-275940</v>
      </c>
      <c r="AW93">
        <v>-433427</v>
      </c>
      <c r="AX93">
        <v>157487</v>
      </c>
      <c r="AY93">
        <v>43412</v>
      </c>
      <c r="AZ93">
        <v>53090</v>
      </c>
      <c r="BA93">
        <v>-9678</v>
      </c>
      <c r="BB93">
        <v>114075</v>
      </c>
      <c r="BC93">
        <v>-64835</v>
      </c>
      <c r="BD93">
        <v>178910</v>
      </c>
      <c r="BE93">
        <v>-777883</v>
      </c>
      <c r="BF93">
        <v>-754792</v>
      </c>
      <c r="BG93">
        <v>-630245</v>
      </c>
      <c r="BH93">
        <v>-49534</v>
      </c>
      <c r="BI93">
        <v>-75013</v>
      </c>
      <c r="BJ93">
        <v>-23091</v>
      </c>
      <c r="BK93">
        <v>-232591</v>
      </c>
      <c r="BL93" t="s">
        <v>186</v>
      </c>
      <c r="BM93">
        <v>55769</v>
      </c>
      <c r="BN93">
        <v>-293869</v>
      </c>
      <c r="BO93" t="s">
        <v>186</v>
      </c>
      <c r="BP93">
        <v>7736</v>
      </c>
      <c r="BQ93">
        <v>-2228</v>
      </c>
    </row>
    <row r="94" spans="1:69">
      <c r="B94" t="s">
        <v>525</v>
      </c>
      <c r="C94" t="s">
        <v>526</v>
      </c>
      <c r="E94">
        <v>-386400</v>
      </c>
      <c r="F94">
        <v>-359364</v>
      </c>
      <c r="G94">
        <v>-27035</v>
      </c>
      <c r="H94" t="s">
        <v>535</v>
      </c>
      <c r="I94">
        <v>144104</v>
      </c>
      <c r="J94" t="s">
        <v>535</v>
      </c>
      <c r="K94" t="s">
        <v>27</v>
      </c>
      <c r="L94">
        <v>302072</v>
      </c>
      <c r="M94">
        <v>292455</v>
      </c>
      <c r="N94">
        <v>9618</v>
      </c>
      <c r="O94">
        <v>107154</v>
      </c>
      <c r="P94">
        <v>196922</v>
      </c>
      <c r="Q94">
        <v>-89767</v>
      </c>
      <c r="R94">
        <v>-10211</v>
      </c>
      <c r="S94">
        <v>-79556</v>
      </c>
      <c r="T94" t="s">
        <v>535</v>
      </c>
      <c r="U94" t="s">
        <v>535</v>
      </c>
      <c r="V94" t="s">
        <v>535</v>
      </c>
      <c r="W94" t="s">
        <v>535</v>
      </c>
      <c r="X94" t="s">
        <v>535</v>
      </c>
      <c r="Y94" t="s">
        <v>535</v>
      </c>
      <c r="Z94">
        <v>-258831</v>
      </c>
      <c r="AA94">
        <v>2098</v>
      </c>
      <c r="AB94">
        <v>-191472</v>
      </c>
      <c r="AC94">
        <v>-67754</v>
      </c>
      <c r="AD94" t="s">
        <v>186</v>
      </c>
      <c r="AE94">
        <v>-1702</v>
      </c>
      <c r="AF94">
        <v>-6292</v>
      </c>
      <c r="AG94">
        <v>0</v>
      </c>
      <c r="AH94">
        <v>9</v>
      </c>
      <c r="AI94">
        <v>-6485</v>
      </c>
      <c r="AJ94">
        <v>185</v>
      </c>
      <c r="AK94">
        <v>-20</v>
      </c>
      <c r="AL94">
        <v>205</v>
      </c>
      <c r="AM94" t="s">
        <v>185</v>
      </c>
      <c r="AN94">
        <v>0</v>
      </c>
      <c r="AO94" t="s">
        <v>535</v>
      </c>
      <c r="AP94">
        <v>503468</v>
      </c>
      <c r="AQ94" t="s">
        <v>535</v>
      </c>
      <c r="AR94" t="s">
        <v>27</v>
      </c>
      <c r="AS94">
        <v>511434</v>
      </c>
      <c r="AT94">
        <v>426321</v>
      </c>
      <c r="AU94">
        <v>85114</v>
      </c>
      <c r="AV94">
        <v>213910</v>
      </c>
      <c r="AW94">
        <v>-187306</v>
      </c>
      <c r="AX94">
        <v>401216</v>
      </c>
      <c r="AY94">
        <v>45833</v>
      </c>
      <c r="AZ94">
        <v>53090</v>
      </c>
      <c r="BA94">
        <v>-7257</v>
      </c>
      <c r="BB94">
        <v>355383</v>
      </c>
      <c r="BC94">
        <v>-10402</v>
      </c>
      <c r="BD94">
        <v>365785</v>
      </c>
      <c r="BE94" t="s">
        <v>535</v>
      </c>
      <c r="BF94" t="s">
        <v>535</v>
      </c>
      <c r="BG94" t="s">
        <v>535</v>
      </c>
      <c r="BH94" t="s">
        <v>535</v>
      </c>
      <c r="BI94" t="s">
        <v>535</v>
      </c>
      <c r="BJ94" t="s">
        <v>535</v>
      </c>
      <c r="BK94">
        <v>-221876</v>
      </c>
      <c r="BL94" t="s">
        <v>186</v>
      </c>
      <c r="BM94">
        <v>35103</v>
      </c>
      <c r="BN94">
        <v>-264970</v>
      </c>
      <c r="BO94" t="s">
        <v>186</v>
      </c>
      <c r="BP94">
        <v>7991</v>
      </c>
      <c r="BQ94">
        <v>0</v>
      </c>
    </row>
    <row r="95" spans="1:69">
      <c r="C95" t="s">
        <v>527</v>
      </c>
      <c r="D95" t="s">
        <v>451</v>
      </c>
      <c r="E95">
        <v>-182882</v>
      </c>
      <c r="F95">
        <v>-178863</v>
      </c>
      <c r="G95">
        <v>-4019</v>
      </c>
      <c r="H95" t="s">
        <v>535</v>
      </c>
      <c r="I95">
        <v>-840535</v>
      </c>
      <c r="J95" t="s">
        <v>535</v>
      </c>
      <c r="K95" t="s">
        <v>27</v>
      </c>
      <c r="L95">
        <v>-487093</v>
      </c>
      <c r="M95">
        <v>-539704</v>
      </c>
      <c r="N95">
        <v>52610</v>
      </c>
      <c r="O95">
        <v>-294473</v>
      </c>
      <c r="P95">
        <v>-211388</v>
      </c>
      <c r="Q95">
        <v>-83086</v>
      </c>
      <c r="R95">
        <v>-2179</v>
      </c>
      <c r="S95">
        <v>-80907</v>
      </c>
      <c r="T95" t="s">
        <v>535</v>
      </c>
      <c r="U95" t="s">
        <v>535</v>
      </c>
      <c r="V95" t="s">
        <v>535</v>
      </c>
      <c r="W95" t="s">
        <v>535</v>
      </c>
      <c r="X95" t="s">
        <v>535</v>
      </c>
      <c r="Y95" t="s">
        <v>535</v>
      </c>
      <c r="Z95">
        <v>-14611</v>
      </c>
      <c r="AA95">
        <v>0</v>
      </c>
      <c r="AB95">
        <v>17261</v>
      </c>
      <c r="AC95">
        <v>-31296</v>
      </c>
      <c r="AD95" t="s">
        <v>186</v>
      </c>
      <c r="AE95">
        <v>-577</v>
      </c>
      <c r="AF95">
        <v>-44358</v>
      </c>
      <c r="AG95">
        <v>-38179</v>
      </c>
      <c r="AH95">
        <v>-2262</v>
      </c>
      <c r="AI95">
        <v>-1070</v>
      </c>
      <c r="AJ95">
        <v>-2848</v>
      </c>
      <c r="AK95">
        <v>-1428</v>
      </c>
      <c r="AL95">
        <v>-1420</v>
      </c>
      <c r="AM95" t="s">
        <v>185</v>
      </c>
      <c r="AN95">
        <v>0</v>
      </c>
      <c r="AO95" t="s">
        <v>535</v>
      </c>
      <c r="AP95">
        <v>-661672</v>
      </c>
      <c r="AQ95" t="s">
        <v>535</v>
      </c>
      <c r="AR95" t="s">
        <v>27</v>
      </c>
      <c r="AS95">
        <v>-161107</v>
      </c>
      <c r="AT95">
        <v>-211684</v>
      </c>
      <c r="AU95">
        <v>50576</v>
      </c>
      <c r="AV95">
        <v>-489850</v>
      </c>
      <c r="AW95">
        <v>-246121</v>
      </c>
      <c r="AX95">
        <v>-243729</v>
      </c>
      <c r="AY95">
        <v>-2421</v>
      </c>
      <c r="AZ95">
        <v>0</v>
      </c>
      <c r="BA95">
        <v>-2421</v>
      </c>
      <c r="BB95">
        <v>-241308</v>
      </c>
      <c r="BC95">
        <v>-54433</v>
      </c>
      <c r="BD95">
        <v>-186875</v>
      </c>
      <c r="BE95" t="s">
        <v>535</v>
      </c>
      <c r="BF95" t="s">
        <v>535</v>
      </c>
      <c r="BG95" t="s">
        <v>535</v>
      </c>
      <c r="BH95" t="s">
        <v>535</v>
      </c>
      <c r="BI95" t="s">
        <v>535</v>
      </c>
      <c r="BJ95" t="s">
        <v>535</v>
      </c>
      <c r="BK95">
        <v>-10715</v>
      </c>
      <c r="BL95" t="s">
        <v>186</v>
      </c>
      <c r="BM95">
        <v>20666</v>
      </c>
      <c r="BN95">
        <v>-28899</v>
      </c>
      <c r="BO95" t="s">
        <v>186</v>
      </c>
      <c r="BP95">
        <v>-255</v>
      </c>
      <c r="BQ95">
        <v>-2228</v>
      </c>
    </row>
    <row r="96" spans="1:69">
      <c r="D96" t="s">
        <v>528</v>
      </c>
      <c r="E96" t="s">
        <v>536</v>
      </c>
      <c r="F96">
        <v>754279</v>
      </c>
      <c r="G96" t="s">
        <v>536</v>
      </c>
      <c r="H96" t="s">
        <v>535</v>
      </c>
      <c r="I96">
        <v>192241</v>
      </c>
      <c r="J96" t="s">
        <v>535</v>
      </c>
      <c r="K96" t="s">
        <v>27</v>
      </c>
      <c r="L96">
        <v>-66691</v>
      </c>
      <c r="M96">
        <v>-66691</v>
      </c>
      <c r="N96" t="s">
        <v>185</v>
      </c>
      <c r="O96">
        <v>297110</v>
      </c>
      <c r="P96">
        <v>331805</v>
      </c>
      <c r="Q96">
        <v>-34695</v>
      </c>
      <c r="R96" t="s">
        <v>185</v>
      </c>
      <c r="S96">
        <v>-34695</v>
      </c>
      <c r="T96" t="s">
        <v>535</v>
      </c>
      <c r="U96" t="s">
        <v>535</v>
      </c>
      <c r="V96" t="s">
        <v>535</v>
      </c>
      <c r="W96" t="s">
        <v>535</v>
      </c>
      <c r="X96" t="s">
        <v>535</v>
      </c>
      <c r="Y96" t="s">
        <v>535</v>
      </c>
      <c r="Z96">
        <v>0</v>
      </c>
      <c r="AA96">
        <v>0</v>
      </c>
      <c r="AB96" t="s">
        <v>185</v>
      </c>
      <c r="AC96" t="s">
        <v>185</v>
      </c>
      <c r="AD96" t="s">
        <v>186</v>
      </c>
      <c r="AE96" t="s">
        <v>185</v>
      </c>
      <c r="AF96">
        <v>-38178</v>
      </c>
      <c r="AG96">
        <v>-38179</v>
      </c>
      <c r="AH96" t="s">
        <v>185</v>
      </c>
      <c r="AI96" t="s">
        <v>185</v>
      </c>
      <c r="AJ96">
        <v>0</v>
      </c>
      <c r="AK96" t="s">
        <v>185</v>
      </c>
      <c r="AL96">
        <v>0</v>
      </c>
      <c r="AM96" t="s">
        <v>185</v>
      </c>
      <c r="AN96" t="s">
        <v>185</v>
      </c>
      <c r="AO96" t="s">
        <v>535</v>
      </c>
      <c r="AP96">
        <v>-562038</v>
      </c>
      <c r="AQ96" t="s">
        <v>535</v>
      </c>
      <c r="AR96" t="s">
        <v>27</v>
      </c>
      <c r="AS96">
        <v>-161506</v>
      </c>
      <c r="AT96">
        <v>-161506</v>
      </c>
      <c r="AU96" t="s">
        <v>185</v>
      </c>
      <c r="AV96">
        <v>-400532</v>
      </c>
      <c r="AW96">
        <v>-188078</v>
      </c>
      <c r="AX96">
        <v>-212454</v>
      </c>
      <c r="AY96" t="s">
        <v>185</v>
      </c>
      <c r="AZ96" t="s">
        <v>185</v>
      </c>
      <c r="BA96" t="s">
        <v>185</v>
      </c>
      <c r="BB96">
        <v>-212454</v>
      </c>
      <c r="BC96">
        <v>-56244</v>
      </c>
      <c r="BD96">
        <v>-156210</v>
      </c>
      <c r="BE96" t="s">
        <v>535</v>
      </c>
      <c r="BF96" t="s">
        <v>535</v>
      </c>
      <c r="BG96" t="s">
        <v>535</v>
      </c>
      <c r="BH96" t="s">
        <v>535</v>
      </c>
      <c r="BI96" t="s">
        <v>535</v>
      </c>
      <c r="BJ96" t="s">
        <v>535</v>
      </c>
      <c r="BK96" t="s">
        <v>185</v>
      </c>
      <c r="BL96" t="s">
        <v>186</v>
      </c>
      <c r="BM96" t="s">
        <v>185</v>
      </c>
      <c r="BN96" t="s">
        <v>185</v>
      </c>
      <c r="BO96" t="s">
        <v>186</v>
      </c>
      <c r="BP96" t="s">
        <v>185</v>
      </c>
      <c r="BQ96" t="s">
        <v>185</v>
      </c>
    </row>
    <row r="97" spans="1:69">
      <c r="D97" t="s">
        <v>529</v>
      </c>
      <c r="E97" t="s">
        <v>536</v>
      </c>
      <c r="F97">
        <v>-1046536</v>
      </c>
      <c r="G97" t="s">
        <v>536</v>
      </c>
      <c r="H97" t="s">
        <v>535</v>
      </c>
      <c r="I97">
        <v>-1139164</v>
      </c>
      <c r="J97" t="s">
        <v>535</v>
      </c>
      <c r="K97" t="s">
        <v>27</v>
      </c>
      <c r="L97">
        <v>-449670</v>
      </c>
      <c r="M97">
        <v>-449670</v>
      </c>
      <c r="N97" t="s">
        <v>185</v>
      </c>
      <c r="O97">
        <v>-628664</v>
      </c>
      <c r="P97">
        <v>-561298</v>
      </c>
      <c r="Q97">
        <v>-67366</v>
      </c>
      <c r="R97">
        <v>-1978</v>
      </c>
      <c r="S97">
        <v>-65388</v>
      </c>
      <c r="T97" t="s">
        <v>535</v>
      </c>
      <c r="U97" t="s">
        <v>535</v>
      </c>
      <c r="V97" t="s">
        <v>535</v>
      </c>
      <c r="W97" t="s">
        <v>535</v>
      </c>
      <c r="X97" t="s">
        <v>535</v>
      </c>
      <c r="Y97" t="s">
        <v>535</v>
      </c>
      <c r="Z97">
        <v>-54650</v>
      </c>
      <c r="AA97" t="s">
        <v>185</v>
      </c>
      <c r="AB97">
        <v>-30577</v>
      </c>
      <c r="AC97">
        <v>-23496</v>
      </c>
      <c r="AD97" t="s">
        <v>186</v>
      </c>
      <c r="AE97">
        <v>-577</v>
      </c>
      <c r="AF97">
        <v>-6180</v>
      </c>
      <c r="AG97" t="s">
        <v>185</v>
      </c>
      <c r="AH97">
        <v>-2262</v>
      </c>
      <c r="AI97">
        <v>-1070</v>
      </c>
      <c r="AJ97">
        <v>-2848</v>
      </c>
      <c r="AK97">
        <v>-1483</v>
      </c>
      <c r="AL97">
        <v>-1365</v>
      </c>
      <c r="AM97" t="s">
        <v>185</v>
      </c>
      <c r="AN97">
        <v>0</v>
      </c>
      <c r="AO97" t="s">
        <v>535</v>
      </c>
      <c r="AP97">
        <v>-92628</v>
      </c>
      <c r="AQ97" t="s">
        <v>535</v>
      </c>
      <c r="AR97" t="s">
        <v>27</v>
      </c>
      <c r="AS97" t="s">
        <v>185</v>
      </c>
      <c r="AT97" t="s">
        <v>185</v>
      </c>
      <c r="AU97" t="s">
        <v>185</v>
      </c>
      <c r="AV97">
        <v>-56978</v>
      </c>
      <c r="AW97" t="s">
        <v>185</v>
      </c>
      <c r="AX97">
        <v>-56978</v>
      </c>
      <c r="AY97">
        <v>-2522</v>
      </c>
      <c r="AZ97" t="s">
        <v>185</v>
      </c>
      <c r="BA97">
        <v>-2522</v>
      </c>
      <c r="BB97">
        <v>-54456</v>
      </c>
      <c r="BC97" t="s">
        <v>185</v>
      </c>
      <c r="BD97">
        <v>-54456</v>
      </c>
      <c r="BE97" t="s">
        <v>535</v>
      </c>
      <c r="BF97" t="s">
        <v>535</v>
      </c>
      <c r="BG97" t="s">
        <v>535</v>
      </c>
      <c r="BH97" t="s">
        <v>535</v>
      </c>
      <c r="BI97" t="s">
        <v>535</v>
      </c>
      <c r="BJ97" t="s">
        <v>535</v>
      </c>
      <c r="BK97">
        <v>-35650</v>
      </c>
      <c r="BL97" t="s">
        <v>186</v>
      </c>
      <c r="BM97">
        <v>-10834</v>
      </c>
      <c r="BN97">
        <v>-22335</v>
      </c>
      <c r="BO97" t="s">
        <v>186</v>
      </c>
      <c r="BP97">
        <v>-255</v>
      </c>
      <c r="BQ97">
        <v>-2228</v>
      </c>
    </row>
    <row r="98" spans="1:69">
      <c r="D98" t="s">
        <v>530</v>
      </c>
      <c r="E98" t="s">
        <v>536</v>
      </c>
      <c r="F98">
        <v>113394</v>
      </c>
      <c r="G98" t="s">
        <v>536</v>
      </c>
      <c r="H98" t="s">
        <v>535</v>
      </c>
      <c r="I98">
        <v>106388</v>
      </c>
      <c r="J98" t="s">
        <v>535</v>
      </c>
      <c r="K98" t="s">
        <v>27</v>
      </c>
      <c r="L98" s="42">
        <v>29268</v>
      </c>
      <c r="M98">
        <v>-23343</v>
      </c>
      <c r="N98">
        <v>52610</v>
      </c>
      <c r="O98">
        <v>37081</v>
      </c>
      <c r="P98" s="42">
        <v>18106</v>
      </c>
      <c r="Q98">
        <v>18975</v>
      </c>
      <c r="R98">
        <v>-201</v>
      </c>
      <c r="S98">
        <v>19175</v>
      </c>
      <c r="T98" t="s">
        <v>535</v>
      </c>
      <c r="U98" t="s">
        <v>535</v>
      </c>
      <c r="V98" t="s">
        <v>535</v>
      </c>
      <c r="W98" t="s">
        <v>535</v>
      </c>
      <c r="X98" t="s">
        <v>535</v>
      </c>
      <c r="Y98" t="s">
        <v>535</v>
      </c>
      <c r="Z98">
        <v>40039</v>
      </c>
      <c r="AA98">
        <v>0</v>
      </c>
      <c r="AB98">
        <v>47838</v>
      </c>
      <c r="AC98">
        <v>-7800</v>
      </c>
      <c r="AD98" t="s">
        <v>186</v>
      </c>
      <c r="AE98">
        <v>0</v>
      </c>
      <c r="AF98">
        <v>0</v>
      </c>
      <c r="AG98">
        <v>0</v>
      </c>
      <c r="AH98">
        <v>0</v>
      </c>
      <c r="AI98">
        <v>0</v>
      </c>
      <c r="AJ98">
        <v>0</v>
      </c>
      <c r="AK98">
        <v>55</v>
      </c>
      <c r="AL98">
        <v>-55</v>
      </c>
      <c r="AM98" t="s">
        <v>185</v>
      </c>
      <c r="AN98">
        <v>0</v>
      </c>
      <c r="AO98" t="s">
        <v>535</v>
      </c>
      <c r="AP98">
        <v>-7006</v>
      </c>
      <c r="AQ98" t="s">
        <v>535</v>
      </c>
      <c r="AR98" t="s">
        <v>27</v>
      </c>
      <c r="AS98" s="42">
        <v>399</v>
      </c>
      <c r="AT98">
        <v>-50178</v>
      </c>
      <c r="AU98">
        <v>50576</v>
      </c>
      <c r="AV98">
        <v>-32340</v>
      </c>
      <c r="AW98">
        <v>-58043</v>
      </c>
      <c r="AX98">
        <v>25703</v>
      </c>
      <c r="AY98">
        <v>101</v>
      </c>
      <c r="AZ98">
        <v>0</v>
      </c>
      <c r="BA98">
        <v>101</v>
      </c>
      <c r="BB98">
        <v>25602</v>
      </c>
      <c r="BC98">
        <v>1811</v>
      </c>
      <c r="BD98">
        <v>23792</v>
      </c>
      <c r="BE98" t="s">
        <v>535</v>
      </c>
      <c r="BF98" t="s">
        <v>535</v>
      </c>
      <c r="BG98" t="s">
        <v>535</v>
      </c>
      <c r="BH98" t="s">
        <v>535</v>
      </c>
      <c r="BI98" t="s">
        <v>535</v>
      </c>
      <c r="BJ98" t="s">
        <v>535</v>
      </c>
      <c r="BK98">
        <v>24935</v>
      </c>
      <c r="BL98" t="s">
        <v>186</v>
      </c>
      <c r="BM98">
        <v>31500</v>
      </c>
      <c r="BN98">
        <v>-6564</v>
      </c>
      <c r="BO98" t="s">
        <v>186</v>
      </c>
      <c r="BP98">
        <v>0</v>
      </c>
      <c r="BQ98">
        <v>0</v>
      </c>
    </row>
    <row r="99" spans="1:69">
      <c r="A99" t="s">
        <v>557</v>
      </c>
      <c r="E99">
        <v>-7590470</v>
      </c>
      <c r="F99">
        <v>-7644948</v>
      </c>
      <c r="G99">
        <v>54478</v>
      </c>
      <c r="H99">
        <v>23301747</v>
      </c>
      <c r="I99">
        <v>20858376</v>
      </c>
      <c r="J99">
        <v>2443371</v>
      </c>
      <c r="K99" t="s">
        <v>27</v>
      </c>
      <c r="L99">
        <v>7057108</v>
      </c>
      <c r="M99">
        <v>5812337</v>
      </c>
      <c r="N99">
        <v>1244771</v>
      </c>
      <c r="O99">
        <v>9439896</v>
      </c>
      <c r="P99">
        <v>6756163</v>
      </c>
      <c r="Q99">
        <v>2683733</v>
      </c>
      <c r="R99">
        <v>357756</v>
      </c>
      <c r="S99">
        <v>2325977</v>
      </c>
      <c r="T99">
        <v>2443371</v>
      </c>
      <c r="U99">
        <v>2399803</v>
      </c>
      <c r="V99">
        <v>1852730</v>
      </c>
      <c r="W99">
        <v>346231</v>
      </c>
      <c r="X99">
        <v>200842</v>
      </c>
      <c r="Y99">
        <v>43568</v>
      </c>
      <c r="Z99">
        <v>3977771</v>
      </c>
      <c r="AA99">
        <v>62091</v>
      </c>
      <c r="AB99">
        <v>1632883</v>
      </c>
      <c r="AC99">
        <v>2238044</v>
      </c>
      <c r="AD99" t="s">
        <v>186</v>
      </c>
      <c r="AE99">
        <v>44753</v>
      </c>
      <c r="AF99">
        <v>383601</v>
      </c>
      <c r="AG99">
        <v>277189</v>
      </c>
      <c r="AH99">
        <v>49688</v>
      </c>
      <c r="AI99">
        <v>17609</v>
      </c>
      <c r="AJ99">
        <v>39115</v>
      </c>
      <c r="AK99">
        <v>17555</v>
      </c>
      <c r="AL99">
        <v>21560</v>
      </c>
      <c r="AM99" t="s">
        <v>185</v>
      </c>
      <c r="AN99">
        <v>0</v>
      </c>
      <c r="AO99">
        <v>30892217</v>
      </c>
      <c r="AP99">
        <v>28503324</v>
      </c>
      <c r="AQ99">
        <v>2388893</v>
      </c>
      <c r="AR99" t="s">
        <v>27</v>
      </c>
      <c r="AS99">
        <v>6729220</v>
      </c>
      <c r="AT99">
        <v>5110389</v>
      </c>
      <c r="AU99">
        <v>1618831</v>
      </c>
      <c r="AV99">
        <v>16645846</v>
      </c>
      <c r="AW99">
        <v>6209080</v>
      </c>
      <c r="AX99">
        <v>10436766</v>
      </c>
      <c r="AY99">
        <v>955267</v>
      </c>
      <c r="AZ99">
        <v>724731</v>
      </c>
      <c r="BA99">
        <v>230536</v>
      </c>
      <c r="BB99">
        <v>9481499</v>
      </c>
      <c r="BC99">
        <v>5421490</v>
      </c>
      <c r="BD99">
        <v>4060009</v>
      </c>
      <c r="BE99">
        <v>2388893</v>
      </c>
      <c r="BF99">
        <v>2345985</v>
      </c>
      <c r="BG99">
        <v>1803153</v>
      </c>
      <c r="BH99">
        <v>347634</v>
      </c>
      <c r="BI99">
        <v>195198</v>
      </c>
      <c r="BJ99">
        <v>42908</v>
      </c>
      <c r="BK99">
        <v>5128258</v>
      </c>
      <c r="BL99" t="s">
        <v>186</v>
      </c>
      <c r="BM99">
        <v>2947074</v>
      </c>
      <c r="BN99">
        <v>1969747</v>
      </c>
      <c r="BO99" t="s">
        <v>186</v>
      </c>
      <c r="BP99">
        <v>162499</v>
      </c>
      <c r="BQ99">
        <v>48938</v>
      </c>
    </row>
    <row r="100" spans="1:69">
      <c r="A100" t="s">
        <v>558</v>
      </c>
      <c r="B100" t="s">
        <v>451</v>
      </c>
      <c r="E100">
        <v>-667917</v>
      </c>
      <c r="F100">
        <v>-671617</v>
      </c>
      <c r="G100">
        <v>3700</v>
      </c>
      <c r="H100">
        <v>600624</v>
      </c>
      <c r="I100">
        <v>823542</v>
      </c>
      <c r="J100">
        <v>-222918</v>
      </c>
      <c r="K100" t="s">
        <v>27</v>
      </c>
      <c r="L100">
        <v>346083</v>
      </c>
      <c r="M100">
        <v>373472</v>
      </c>
      <c r="N100">
        <v>-27389</v>
      </c>
      <c r="O100">
        <v>442388</v>
      </c>
      <c r="P100">
        <v>390157</v>
      </c>
      <c r="Q100">
        <v>52231</v>
      </c>
      <c r="R100">
        <v>-35747</v>
      </c>
      <c r="S100">
        <v>87978</v>
      </c>
      <c r="T100">
        <v>-222918</v>
      </c>
      <c r="U100">
        <v>-216015</v>
      </c>
      <c r="V100">
        <v>-216948</v>
      </c>
      <c r="W100">
        <v>41711</v>
      </c>
      <c r="X100">
        <v>-40778</v>
      </c>
      <c r="Y100">
        <v>-6903</v>
      </c>
      <c r="Z100">
        <v>12886</v>
      </c>
      <c r="AA100">
        <v>1747</v>
      </c>
      <c r="AB100">
        <v>-60549</v>
      </c>
      <c r="AC100">
        <v>71048</v>
      </c>
      <c r="AD100" t="s">
        <v>186</v>
      </c>
      <c r="AE100">
        <v>640</v>
      </c>
      <c r="AF100">
        <v>22184</v>
      </c>
      <c r="AG100">
        <v>22463</v>
      </c>
      <c r="AH100">
        <v>-805</v>
      </c>
      <c r="AI100">
        <v>776</v>
      </c>
      <c r="AJ100">
        <v>-250</v>
      </c>
      <c r="AK100">
        <v>173</v>
      </c>
      <c r="AL100">
        <v>-423</v>
      </c>
      <c r="AM100" t="s">
        <v>185</v>
      </c>
      <c r="AN100">
        <v>0</v>
      </c>
      <c r="AO100">
        <v>1268540</v>
      </c>
      <c r="AP100">
        <v>1495158</v>
      </c>
      <c r="AQ100">
        <v>-226618</v>
      </c>
      <c r="AR100" t="s">
        <v>27</v>
      </c>
      <c r="AS100">
        <v>781297</v>
      </c>
      <c r="AT100">
        <v>712965</v>
      </c>
      <c r="AU100">
        <v>68332</v>
      </c>
      <c r="AV100">
        <v>714117</v>
      </c>
      <c r="AW100">
        <v>361138</v>
      </c>
      <c r="AX100">
        <v>352979</v>
      </c>
      <c r="AY100">
        <v>-13278</v>
      </c>
      <c r="AZ100">
        <v>-55864</v>
      </c>
      <c r="BA100">
        <v>42586</v>
      </c>
      <c r="BB100">
        <v>366257</v>
      </c>
      <c r="BC100">
        <v>-87560</v>
      </c>
      <c r="BD100">
        <v>453817</v>
      </c>
      <c r="BE100">
        <v>-226618</v>
      </c>
      <c r="BF100">
        <v>-224162</v>
      </c>
      <c r="BG100">
        <v>-222662</v>
      </c>
      <c r="BH100">
        <v>20895</v>
      </c>
      <c r="BI100">
        <v>-22395</v>
      </c>
      <c r="BJ100">
        <v>-2456</v>
      </c>
      <c r="BK100">
        <v>-256</v>
      </c>
      <c r="BL100" t="s">
        <v>186</v>
      </c>
      <c r="BM100">
        <v>20258</v>
      </c>
      <c r="BN100">
        <v>-24804</v>
      </c>
      <c r="BO100" t="s">
        <v>186</v>
      </c>
      <c r="BP100">
        <v>5752</v>
      </c>
      <c r="BQ100">
        <v>-1462</v>
      </c>
    </row>
    <row r="101" spans="1:69">
      <c r="B101" t="s">
        <v>525</v>
      </c>
      <c r="C101" t="s">
        <v>526</v>
      </c>
      <c r="E101">
        <v>-362427</v>
      </c>
      <c r="F101">
        <v>-370255</v>
      </c>
      <c r="G101">
        <v>7827</v>
      </c>
      <c r="H101" t="s">
        <v>535</v>
      </c>
      <c r="I101">
        <v>336438</v>
      </c>
      <c r="J101" t="s">
        <v>535</v>
      </c>
      <c r="K101" t="s">
        <v>27</v>
      </c>
      <c r="L101">
        <v>299814</v>
      </c>
      <c r="M101">
        <v>325722</v>
      </c>
      <c r="N101">
        <v>-25908</v>
      </c>
      <c r="O101">
        <v>37489</v>
      </c>
      <c r="P101">
        <v>21743</v>
      </c>
      <c r="Q101">
        <v>15746</v>
      </c>
      <c r="R101">
        <v>-26204</v>
      </c>
      <c r="S101">
        <v>41950</v>
      </c>
      <c r="T101" t="s">
        <v>535</v>
      </c>
      <c r="U101" t="s">
        <v>535</v>
      </c>
      <c r="V101" t="s">
        <v>535</v>
      </c>
      <c r="W101" t="s">
        <v>535</v>
      </c>
      <c r="X101" t="s">
        <v>535</v>
      </c>
      <c r="Y101" t="s">
        <v>535</v>
      </c>
      <c r="Z101">
        <v>-2955</v>
      </c>
      <c r="AA101">
        <v>1746</v>
      </c>
      <c r="AB101">
        <v>-91039</v>
      </c>
      <c r="AC101">
        <v>85434</v>
      </c>
      <c r="AD101" t="s">
        <v>186</v>
      </c>
      <c r="AE101">
        <v>903</v>
      </c>
      <c r="AF101">
        <v>2090</v>
      </c>
      <c r="AG101">
        <v>0</v>
      </c>
      <c r="AH101">
        <v>684</v>
      </c>
      <c r="AI101">
        <v>1348</v>
      </c>
      <c r="AJ101">
        <v>58</v>
      </c>
      <c r="AK101">
        <v>-56</v>
      </c>
      <c r="AL101">
        <v>114</v>
      </c>
      <c r="AM101" t="s">
        <v>185</v>
      </c>
      <c r="AN101">
        <v>0</v>
      </c>
      <c r="AO101" t="s">
        <v>535</v>
      </c>
      <c r="AP101">
        <v>706693</v>
      </c>
      <c r="AQ101" t="s">
        <v>535</v>
      </c>
      <c r="AR101" t="s">
        <v>27</v>
      </c>
      <c r="AS101">
        <v>474388</v>
      </c>
      <c r="AT101">
        <v>374243</v>
      </c>
      <c r="AU101">
        <v>100145</v>
      </c>
      <c r="AV101">
        <v>231265</v>
      </c>
      <c r="AW101">
        <v>-139700</v>
      </c>
      <c r="AX101">
        <v>370965</v>
      </c>
      <c r="AY101">
        <v>-12173</v>
      </c>
      <c r="AZ101">
        <v>-55864</v>
      </c>
      <c r="BA101">
        <v>43691</v>
      </c>
      <c r="BB101">
        <v>383138</v>
      </c>
      <c r="BC101">
        <v>-51992</v>
      </c>
      <c r="BD101">
        <v>435130</v>
      </c>
      <c r="BE101" t="s">
        <v>535</v>
      </c>
      <c r="BF101" t="s">
        <v>535</v>
      </c>
      <c r="BG101" t="s">
        <v>535</v>
      </c>
      <c r="BH101" t="s">
        <v>535</v>
      </c>
      <c r="BI101" t="s">
        <v>535</v>
      </c>
      <c r="BJ101" t="s">
        <v>535</v>
      </c>
      <c r="BK101">
        <v>1040</v>
      </c>
      <c r="BL101" t="s">
        <v>186</v>
      </c>
      <c r="BM101">
        <v>-5440</v>
      </c>
      <c r="BN101">
        <v>483</v>
      </c>
      <c r="BO101" t="s">
        <v>186</v>
      </c>
      <c r="BP101">
        <v>5997</v>
      </c>
      <c r="BQ101">
        <v>0</v>
      </c>
    </row>
    <row r="102" spans="1:69">
      <c r="C102" t="s">
        <v>527</v>
      </c>
      <c r="D102" t="s">
        <v>451</v>
      </c>
      <c r="E102">
        <v>-305489</v>
      </c>
      <c r="F102">
        <v>-301362</v>
      </c>
      <c r="G102">
        <v>-4127</v>
      </c>
      <c r="H102" t="s">
        <v>535</v>
      </c>
      <c r="I102">
        <v>487103</v>
      </c>
      <c r="J102" t="s">
        <v>535</v>
      </c>
      <c r="K102" t="s">
        <v>27</v>
      </c>
      <c r="L102">
        <v>46269</v>
      </c>
      <c r="M102">
        <v>47750</v>
      </c>
      <c r="N102">
        <v>-1481</v>
      </c>
      <c r="O102">
        <v>404900</v>
      </c>
      <c r="P102">
        <v>368414</v>
      </c>
      <c r="Q102">
        <v>36485</v>
      </c>
      <c r="R102">
        <v>-9543</v>
      </c>
      <c r="S102">
        <v>46028</v>
      </c>
      <c r="T102" t="s">
        <v>535</v>
      </c>
      <c r="U102" t="s">
        <v>535</v>
      </c>
      <c r="V102" t="s">
        <v>535</v>
      </c>
      <c r="W102" t="s">
        <v>535</v>
      </c>
      <c r="X102" t="s">
        <v>535</v>
      </c>
      <c r="Y102" t="s">
        <v>535</v>
      </c>
      <c r="Z102">
        <v>15841</v>
      </c>
      <c r="AA102">
        <v>0</v>
      </c>
      <c r="AB102">
        <v>30490</v>
      </c>
      <c r="AC102">
        <v>-14386</v>
      </c>
      <c r="AD102" t="s">
        <v>186</v>
      </c>
      <c r="AE102">
        <v>-263</v>
      </c>
      <c r="AF102">
        <v>20094</v>
      </c>
      <c r="AG102">
        <v>22463</v>
      </c>
      <c r="AH102">
        <v>-1489</v>
      </c>
      <c r="AI102">
        <v>-572</v>
      </c>
      <c r="AJ102">
        <v>-308</v>
      </c>
      <c r="AK102">
        <v>229</v>
      </c>
      <c r="AL102">
        <v>-537</v>
      </c>
      <c r="AM102" t="s">
        <v>185</v>
      </c>
      <c r="AN102">
        <v>0</v>
      </c>
      <c r="AO102" t="s">
        <v>535</v>
      </c>
      <c r="AP102">
        <v>788465</v>
      </c>
      <c r="AQ102" t="s">
        <v>535</v>
      </c>
      <c r="AR102" t="s">
        <v>27</v>
      </c>
      <c r="AS102">
        <v>306909</v>
      </c>
      <c r="AT102">
        <v>338722</v>
      </c>
      <c r="AU102">
        <v>-31813</v>
      </c>
      <c r="AV102">
        <v>482852</v>
      </c>
      <c r="AW102">
        <v>500838</v>
      </c>
      <c r="AX102">
        <v>-17986</v>
      </c>
      <c r="AY102">
        <v>-1105</v>
      </c>
      <c r="AZ102">
        <v>0</v>
      </c>
      <c r="BA102">
        <v>-1105</v>
      </c>
      <c r="BB102">
        <v>-16881</v>
      </c>
      <c r="BC102">
        <v>-35568</v>
      </c>
      <c r="BD102">
        <v>18687</v>
      </c>
      <c r="BE102" t="s">
        <v>535</v>
      </c>
      <c r="BF102" t="s">
        <v>535</v>
      </c>
      <c r="BG102" t="s">
        <v>535</v>
      </c>
      <c r="BH102" t="s">
        <v>535</v>
      </c>
      <c r="BI102" t="s">
        <v>535</v>
      </c>
      <c r="BJ102" t="s">
        <v>535</v>
      </c>
      <c r="BK102">
        <v>-1296</v>
      </c>
      <c r="BL102" t="s">
        <v>186</v>
      </c>
      <c r="BM102">
        <v>25698</v>
      </c>
      <c r="BN102">
        <v>-25287</v>
      </c>
      <c r="BO102" t="s">
        <v>186</v>
      </c>
      <c r="BP102">
        <v>-245</v>
      </c>
      <c r="BQ102">
        <v>-1462</v>
      </c>
    </row>
    <row r="103" spans="1:69">
      <c r="D103" t="s">
        <v>528</v>
      </c>
      <c r="E103" t="s">
        <v>536</v>
      </c>
      <c r="F103">
        <v>32444</v>
      </c>
      <c r="G103" t="s">
        <v>536</v>
      </c>
      <c r="H103" t="s">
        <v>535</v>
      </c>
      <c r="I103">
        <v>834575</v>
      </c>
      <c r="J103" t="s">
        <v>535</v>
      </c>
      <c r="K103" t="s">
        <v>27</v>
      </c>
      <c r="L103">
        <v>242990</v>
      </c>
      <c r="M103">
        <v>242990</v>
      </c>
      <c r="N103" t="s">
        <v>185</v>
      </c>
      <c r="O103">
        <v>569122</v>
      </c>
      <c r="P103">
        <v>507970</v>
      </c>
      <c r="Q103">
        <v>61152</v>
      </c>
      <c r="R103" t="s">
        <v>185</v>
      </c>
      <c r="S103">
        <v>61152</v>
      </c>
      <c r="T103" t="s">
        <v>535</v>
      </c>
      <c r="U103" t="s">
        <v>535</v>
      </c>
      <c r="V103" t="s">
        <v>535</v>
      </c>
      <c r="W103" t="s">
        <v>535</v>
      </c>
      <c r="X103" t="s">
        <v>535</v>
      </c>
      <c r="Y103" t="s">
        <v>535</v>
      </c>
      <c r="Z103">
        <v>0</v>
      </c>
      <c r="AA103">
        <v>0</v>
      </c>
      <c r="AB103" t="s">
        <v>185</v>
      </c>
      <c r="AC103" t="s">
        <v>185</v>
      </c>
      <c r="AD103" t="s">
        <v>186</v>
      </c>
      <c r="AE103" t="s">
        <v>185</v>
      </c>
      <c r="AF103">
        <v>22463</v>
      </c>
      <c r="AG103">
        <v>22463</v>
      </c>
      <c r="AH103" t="s">
        <v>185</v>
      </c>
      <c r="AI103" t="s">
        <v>185</v>
      </c>
      <c r="AJ103">
        <v>0</v>
      </c>
      <c r="AK103" t="s">
        <v>185</v>
      </c>
      <c r="AL103">
        <v>0</v>
      </c>
      <c r="AM103" t="s">
        <v>185</v>
      </c>
      <c r="AN103" t="s">
        <v>185</v>
      </c>
      <c r="AO103" t="s">
        <v>535</v>
      </c>
      <c r="AP103">
        <v>802130</v>
      </c>
      <c r="AQ103" t="s">
        <v>535</v>
      </c>
      <c r="AR103" t="s">
        <v>27</v>
      </c>
      <c r="AS103">
        <v>388834</v>
      </c>
      <c r="AT103">
        <v>388834</v>
      </c>
      <c r="AU103" t="s">
        <v>185</v>
      </c>
      <c r="AV103">
        <v>413296</v>
      </c>
      <c r="AW103">
        <v>471542</v>
      </c>
      <c r="AX103">
        <v>-58246</v>
      </c>
      <c r="AY103" t="s">
        <v>185</v>
      </c>
      <c r="AZ103" t="s">
        <v>185</v>
      </c>
      <c r="BA103" t="s">
        <v>185</v>
      </c>
      <c r="BB103">
        <v>-58246</v>
      </c>
      <c r="BC103">
        <v>-43034</v>
      </c>
      <c r="BD103">
        <v>-15211</v>
      </c>
      <c r="BE103" t="s">
        <v>535</v>
      </c>
      <c r="BF103" t="s">
        <v>535</v>
      </c>
      <c r="BG103" t="s">
        <v>535</v>
      </c>
      <c r="BH103" t="s">
        <v>535</v>
      </c>
      <c r="BI103" t="s">
        <v>535</v>
      </c>
      <c r="BJ103" t="s">
        <v>535</v>
      </c>
      <c r="BK103" t="s">
        <v>185</v>
      </c>
      <c r="BL103" t="s">
        <v>186</v>
      </c>
      <c r="BM103" t="s">
        <v>185</v>
      </c>
      <c r="BN103" t="s">
        <v>185</v>
      </c>
      <c r="BO103" t="s">
        <v>186</v>
      </c>
      <c r="BP103" t="s">
        <v>185</v>
      </c>
      <c r="BQ103" t="s">
        <v>185</v>
      </c>
    </row>
    <row r="104" spans="1:69">
      <c r="D104" t="s">
        <v>529</v>
      </c>
      <c r="E104" t="s">
        <v>536</v>
      </c>
      <c r="F104">
        <v>-468551</v>
      </c>
      <c r="G104" t="s">
        <v>536</v>
      </c>
      <c r="H104" t="s">
        <v>535</v>
      </c>
      <c r="I104">
        <v>-497059</v>
      </c>
      <c r="J104" t="s">
        <v>535</v>
      </c>
      <c r="K104" t="s">
        <v>27</v>
      </c>
      <c r="L104">
        <v>-177866</v>
      </c>
      <c r="M104">
        <v>-177866</v>
      </c>
      <c r="N104" t="s">
        <v>185</v>
      </c>
      <c r="O104">
        <v>-291802</v>
      </c>
      <c r="P104">
        <v>-281162</v>
      </c>
      <c r="Q104">
        <v>-10640</v>
      </c>
      <c r="R104">
        <v>-2590</v>
      </c>
      <c r="S104">
        <v>-8050</v>
      </c>
      <c r="T104" t="s">
        <v>535</v>
      </c>
      <c r="U104" t="s">
        <v>535</v>
      </c>
      <c r="V104" t="s">
        <v>535</v>
      </c>
      <c r="W104" t="s">
        <v>535</v>
      </c>
      <c r="X104" t="s">
        <v>535</v>
      </c>
      <c r="Y104" t="s">
        <v>535</v>
      </c>
      <c r="Z104">
        <v>-25023</v>
      </c>
      <c r="AA104" t="s">
        <v>185</v>
      </c>
      <c r="AB104">
        <v>-15973</v>
      </c>
      <c r="AC104">
        <v>-8787</v>
      </c>
      <c r="AD104" t="s">
        <v>186</v>
      </c>
      <c r="AE104">
        <v>-263</v>
      </c>
      <c r="AF104">
        <v>-2369</v>
      </c>
      <c r="AG104" t="s">
        <v>185</v>
      </c>
      <c r="AH104">
        <v>-1489</v>
      </c>
      <c r="AI104">
        <v>-572</v>
      </c>
      <c r="AJ104">
        <v>-308</v>
      </c>
      <c r="AK104">
        <v>-489</v>
      </c>
      <c r="AL104">
        <v>181</v>
      </c>
      <c r="AM104" t="s">
        <v>185</v>
      </c>
      <c r="AN104">
        <v>0</v>
      </c>
      <c r="AO104" t="s">
        <v>535</v>
      </c>
      <c r="AP104">
        <v>-28508</v>
      </c>
      <c r="AQ104" t="s">
        <v>535</v>
      </c>
      <c r="AR104" t="s">
        <v>27</v>
      </c>
      <c r="AS104" t="s">
        <v>185</v>
      </c>
      <c r="AT104" t="s">
        <v>185</v>
      </c>
      <c r="AU104" t="s">
        <v>185</v>
      </c>
      <c r="AV104">
        <v>-11836</v>
      </c>
      <c r="AW104" t="s">
        <v>185</v>
      </c>
      <c r="AX104">
        <v>-11836</v>
      </c>
      <c r="AY104">
        <v>-1105</v>
      </c>
      <c r="AZ104" t="s">
        <v>185</v>
      </c>
      <c r="BA104">
        <v>-1105</v>
      </c>
      <c r="BB104">
        <v>-10731</v>
      </c>
      <c r="BC104" t="s">
        <v>185</v>
      </c>
      <c r="BD104">
        <v>-10731</v>
      </c>
      <c r="BE104" t="s">
        <v>535</v>
      </c>
      <c r="BF104" t="s">
        <v>535</v>
      </c>
      <c r="BG104" t="s">
        <v>535</v>
      </c>
      <c r="BH104" t="s">
        <v>535</v>
      </c>
      <c r="BI104" t="s">
        <v>535</v>
      </c>
      <c r="BJ104" t="s">
        <v>535</v>
      </c>
      <c r="BK104">
        <v>-16671</v>
      </c>
      <c r="BL104" t="s">
        <v>186</v>
      </c>
      <c r="BM104">
        <v>-4202</v>
      </c>
      <c r="BN104">
        <v>-10763</v>
      </c>
      <c r="BO104" t="s">
        <v>186</v>
      </c>
      <c r="BP104">
        <v>-245</v>
      </c>
      <c r="BQ104">
        <v>-1462</v>
      </c>
    </row>
    <row r="105" spans="1:69">
      <c r="D105" t="s">
        <v>530</v>
      </c>
      <c r="E105" t="s">
        <v>536</v>
      </c>
      <c r="F105">
        <v>134746</v>
      </c>
      <c r="G105" t="s">
        <v>536</v>
      </c>
      <c r="H105" t="s">
        <v>535</v>
      </c>
      <c r="I105">
        <v>149588</v>
      </c>
      <c r="J105" t="s">
        <v>535</v>
      </c>
      <c r="K105" t="s">
        <v>27</v>
      </c>
      <c r="L105" s="42">
        <v>-18855</v>
      </c>
      <c r="M105">
        <v>-17374</v>
      </c>
      <c r="N105">
        <v>-1481</v>
      </c>
      <c r="O105">
        <v>127579</v>
      </c>
      <c r="P105" s="42">
        <v>141605</v>
      </c>
      <c r="Q105">
        <v>-14027</v>
      </c>
      <c r="R105">
        <v>-6953</v>
      </c>
      <c r="S105">
        <v>-7074</v>
      </c>
      <c r="T105" t="s">
        <v>535</v>
      </c>
      <c r="U105" t="s">
        <v>535</v>
      </c>
      <c r="V105" t="s">
        <v>535</v>
      </c>
      <c r="W105" t="s">
        <v>535</v>
      </c>
      <c r="X105" t="s">
        <v>535</v>
      </c>
      <c r="Y105" t="s">
        <v>535</v>
      </c>
      <c r="Z105">
        <v>40864</v>
      </c>
      <c r="AA105">
        <v>0</v>
      </c>
      <c r="AB105">
        <v>46463</v>
      </c>
      <c r="AC105">
        <v>-5599</v>
      </c>
      <c r="AD105" t="s">
        <v>186</v>
      </c>
      <c r="AE105">
        <v>0</v>
      </c>
      <c r="AF105">
        <v>0</v>
      </c>
      <c r="AG105">
        <v>0</v>
      </c>
      <c r="AH105">
        <v>0</v>
      </c>
      <c r="AI105">
        <v>0</v>
      </c>
      <c r="AJ105">
        <v>0</v>
      </c>
      <c r="AK105">
        <v>718</v>
      </c>
      <c r="AL105">
        <v>-718</v>
      </c>
      <c r="AM105" t="s">
        <v>185</v>
      </c>
      <c r="AN105">
        <v>0</v>
      </c>
      <c r="AO105" t="s">
        <v>535</v>
      </c>
      <c r="AP105">
        <v>14842</v>
      </c>
      <c r="AQ105" t="s">
        <v>535</v>
      </c>
      <c r="AR105" t="s">
        <v>27</v>
      </c>
      <c r="AS105" s="42">
        <v>-81925</v>
      </c>
      <c r="AT105">
        <v>-50112</v>
      </c>
      <c r="AU105">
        <v>-31813</v>
      </c>
      <c r="AV105">
        <v>81392</v>
      </c>
      <c r="AW105">
        <v>29296</v>
      </c>
      <c r="AX105">
        <v>52096</v>
      </c>
      <c r="AY105">
        <v>0</v>
      </c>
      <c r="AZ105">
        <v>0</v>
      </c>
      <c r="BA105">
        <v>0</v>
      </c>
      <c r="BB105">
        <v>52096</v>
      </c>
      <c r="BC105">
        <v>7466</v>
      </c>
      <c r="BD105">
        <v>44629</v>
      </c>
      <c r="BE105" t="s">
        <v>535</v>
      </c>
      <c r="BF105" t="s">
        <v>535</v>
      </c>
      <c r="BG105" t="s">
        <v>535</v>
      </c>
      <c r="BH105" t="s">
        <v>535</v>
      </c>
      <c r="BI105" t="s">
        <v>535</v>
      </c>
      <c r="BJ105" t="s">
        <v>535</v>
      </c>
      <c r="BK105">
        <v>15375</v>
      </c>
      <c r="BL105" t="s">
        <v>186</v>
      </c>
      <c r="BM105">
        <v>29900</v>
      </c>
      <c r="BN105">
        <v>-14524</v>
      </c>
      <c r="BO105" t="s">
        <v>186</v>
      </c>
      <c r="BP105">
        <v>0</v>
      </c>
      <c r="BQ105">
        <v>0</v>
      </c>
    </row>
    <row r="106" spans="1:69">
      <c r="A106" t="s">
        <v>559</v>
      </c>
      <c r="E106">
        <v>-8258387</v>
      </c>
      <c r="F106">
        <v>-8316565</v>
      </c>
      <c r="G106">
        <v>58178</v>
      </c>
      <c r="H106">
        <v>23902371</v>
      </c>
      <c r="I106">
        <v>21681918</v>
      </c>
      <c r="J106">
        <v>2220453</v>
      </c>
      <c r="K106" t="s">
        <v>27</v>
      </c>
      <c r="L106">
        <v>7403191</v>
      </c>
      <c r="M106">
        <v>6185809</v>
      </c>
      <c r="N106">
        <v>1217382</v>
      </c>
      <c r="O106">
        <v>9882284</v>
      </c>
      <c r="P106">
        <v>7146320</v>
      </c>
      <c r="Q106">
        <v>2735964</v>
      </c>
      <c r="R106">
        <v>322009</v>
      </c>
      <c r="S106">
        <v>2413955</v>
      </c>
      <c r="T106">
        <v>2220453</v>
      </c>
      <c r="U106">
        <v>2183788</v>
      </c>
      <c r="V106">
        <v>1635782</v>
      </c>
      <c r="W106">
        <v>387942</v>
      </c>
      <c r="X106">
        <v>160064</v>
      </c>
      <c r="Y106">
        <v>36665</v>
      </c>
      <c r="Z106">
        <v>3990657</v>
      </c>
      <c r="AA106">
        <v>63838</v>
      </c>
      <c r="AB106">
        <v>1572334</v>
      </c>
      <c r="AC106">
        <v>2309092</v>
      </c>
      <c r="AD106" t="s">
        <v>186</v>
      </c>
      <c r="AE106">
        <v>45393</v>
      </c>
      <c r="AF106">
        <v>405785</v>
      </c>
      <c r="AG106">
        <v>299652</v>
      </c>
      <c r="AH106">
        <v>48883</v>
      </c>
      <c r="AI106">
        <v>18385</v>
      </c>
      <c r="AJ106">
        <v>38865</v>
      </c>
      <c r="AK106">
        <v>17728</v>
      </c>
      <c r="AL106">
        <v>21137</v>
      </c>
      <c r="AM106" t="s">
        <v>185</v>
      </c>
      <c r="AN106">
        <v>0</v>
      </c>
      <c r="AO106">
        <v>32160757</v>
      </c>
      <c r="AP106">
        <v>29998482</v>
      </c>
      <c r="AQ106">
        <v>2162275</v>
      </c>
      <c r="AR106" t="s">
        <v>27</v>
      </c>
      <c r="AS106">
        <v>7510517</v>
      </c>
      <c r="AT106">
        <v>5823354</v>
      </c>
      <c r="AU106">
        <v>1687163</v>
      </c>
      <c r="AV106">
        <v>17359963</v>
      </c>
      <c r="AW106">
        <v>6570218</v>
      </c>
      <c r="AX106">
        <v>10789745</v>
      </c>
      <c r="AY106">
        <v>941989</v>
      </c>
      <c r="AZ106">
        <v>668867</v>
      </c>
      <c r="BA106">
        <v>273122</v>
      </c>
      <c r="BB106">
        <v>9847756</v>
      </c>
      <c r="BC106">
        <v>5333930</v>
      </c>
      <c r="BD106">
        <v>4513826</v>
      </c>
      <c r="BE106">
        <v>2162275</v>
      </c>
      <c r="BF106">
        <v>2121823</v>
      </c>
      <c r="BG106">
        <v>1580491</v>
      </c>
      <c r="BH106">
        <v>368529</v>
      </c>
      <c r="BI106">
        <v>172803</v>
      </c>
      <c r="BJ106">
        <v>40452</v>
      </c>
      <c r="BK106">
        <v>5128002</v>
      </c>
      <c r="BL106" t="s">
        <v>186</v>
      </c>
      <c r="BM106">
        <v>2967332</v>
      </c>
      <c r="BN106">
        <v>1944943</v>
      </c>
      <c r="BO106" t="s">
        <v>186</v>
      </c>
      <c r="BP106">
        <v>168251</v>
      </c>
      <c r="BQ106">
        <v>47476</v>
      </c>
    </row>
    <row r="107" spans="1:69">
      <c r="A107" t="s">
        <v>560</v>
      </c>
      <c r="B107" t="s">
        <v>451</v>
      </c>
      <c r="E107">
        <v>427664</v>
      </c>
      <c r="F107">
        <v>448197</v>
      </c>
      <c r="G107">
        <v>-20533</v>
      </c>
      <c r="H107">
        <v>3679698</v>
      </c>
      <c r="I107">
        <v>4339335</v>
      </c>
      <c r="J107">
        <v>-659637</v>
      </c>
      <c r="K107" t="s">
        <v>27</v>
      </c>
      <c r="L107">
        <v>1490749</v>
      </c>
      <c r="M107">
        <v>1497996</v>
      </c>
      <c r="N107">
        <v>-7247</v>
      </c>
      <c r="O107">
        <v>2531449</v>
      </c>
      <c r="P107">
        <v>1971818</v>
      </c>
      <c r="Q107">
        <v>559631</v>
      </c>
      <c r="R107">
        <v>160367</v>
      </c>
      <c r="S107">
        <v>399265</v>
      </c>
      <c r="T107">
        <v>-659637</v>
      </c>
      <c r="U107">
        <v>-686846</v>
      </c>
      <c r="V107">
        <v>-572528</v>
      </c>
      <c r="W107">
        <v>-123561</v>
      </c>
      <c r="X107">
        <v>9243</v>
      </c>
      <c r="Y107">
        <v>27209</v>
      </c>
      <c r="Z107">
        <v>273220</v>
      </c>
      <c r="AA107">
        <v>1506</v>
      </c>
      <c r="AB107">
        <v>201567</v>
      </c>
      <c r="AC107">
        <v>64044</v>
      </c>
      <c r="AD107" t="s">
        <v>186</v>
      </c>
      <c r="AE107">
        <v>6103</v>
      </c>
      <c r="AF107">
        <v>43918</v>
      </c>
      <c r="AG107">
        <v>37943</v>
      </c>
      <c r="AH107">
        <v>2981</v>
      </c>
      <c r="AI107">
        <v>-752</v>
      </c>
      <c r="AJ107">
        <v>3747</v>
      </c>
      <c r="AK107">
        <v>7921</v>
      </c>
      <c r="AL107">
        <v>-4174</v>
      </c>
      <c r="AM107" t="s">
        <v>185</v>
      </c>
      <c r="AN107">
        <v>0</v>
      </c>
      <c r="AO107">
        <v>3252034</v>
      </c>
      <c r="AP107">
        <v>3891138</v>
      </c>
      <c r="AQ107">
        <v>-639104</v>
      </c>
      <c r="AR107" t="s">
        <v>27</v>
      </c>
      <c r="AS107">
        <v>1324735</v>
      </c>
      <c r="AT107">
        <v>1292504</v>
      </c>
      <c r="AU107">
        <v>32231</v>
      </c>
      <c r="AV107">
        <v>2038323</v>
      </c>
      <c r="AW107">
        <v>1371333</v>
      </c>
      <c r="AX107">
        <v>666990</v>
      </c>
      <c r="AY107">
        <v>11497</v>
      </c>
      <c r="AZ107">
        <v>34274</v>
      </c>
      <c r="BA107">
        <v>-22777</v>
      </c>
      <c r="BB107">
        <v>655493</v>
      </c>
      <c r="BC107">
        <v>174208</v>
      </c>
      <c r="BD107">
        <v>481285</v>
      </c>
      <c r="BE107">
        <v>-639104</v>
      </c>
      <c r="BF107">
        <v>-660796</v>
      </c>
      <c r="BG107">
        <v>-559786</v>
      </c>
      <c r="BH107">
        <v>-99841</v>
      </c>
      <c r="BI107">
        <v>-1169</v>
      </c>
      <c r="BJ107">
        <v>21692</v>
      </c>
      <c r="BK107">
        <v>528080</v>
      </c>
      <c r="BL107" t="s">
        <v>186</v>
      </c>
      <c r="BM107">
        <v>261028</v>
      </c>
      <c r="BN107">
        <v>249424</v>
      </c>
      <c r="BO107" t="s">
        <v>186</v>
      </c>
      <c r="BP107">
        <v>14810</v>
      </c>
      <c r="BQ107">
        <v>2818</v>
      </c>
    </row>
    <row r="108" spans="1:69">
      <c r="B108" t="s">
        <v>525</v>
      </c>
      <c r="C108" t="s">
        <v>526</v>
      </c>
      <c r="E108">
        <v>-373237</v>
      </c>
      <c r="F108">
        <v>-397235</v>
      </c>
      <c r="G108">
        <v>23998</v>
      </c>
      <c r="H108" t="s">
        <v>535</v>
      </c>
      <c r="I108">
        <v>1161984</v>
      </c>
      <c r="J108" t="s">
        <v>535</v>
      </c>
      <c r="K108" t="s">
        <v>27</v>
      </c>
      <c r="L108">
        <v>409413</v>
      </c>
      <c r="M108">
        <v>392467</v>
      </c>
      <c r="N108">
        <v>16947</v>
      </c>
      <c r="O108">
        <v>540728</v>
      </c>
      <c r="P108">
        <v>139940</v>
      </c>
      <c r="Q108">
        <v>400788</v>
      </c>
      <c r="R108">
        <v>163037</v>
      </c>
      <c r="S108">
        <v>237751</v>
      </c>
      <c r="T108" t="s">
        <v>535</v>
      </c>
      <c r="U108" t="s">
        <v>535</v>
      </c>
      <c r="V108" t="s">
        <v>535</v>
      </c>
      <c r="W108" t="s">
        <v>535</v>
      </c>
      <c r="X108" t="s">
        <v>535</v>
      </c>
      <c r="Y108" t="s">
        <v>535</v>
      </c>
      <c r="Z108">
        <v>213533</v>
      </c>
      <c r="AA108">
        <v>1506</v>
      </c>
      <c r="AB108">
        <v>170890</v>
      </c>
      <c r="AC108">
        <v>35715</v>
      </c>
      <c r="AD108" t="s">
        <v>186</v>
      </c>
      <c r="AE108">
        <v>5422</v>
      </c>
      <c r="AF108">
        <v>-1690</v>
      </c>
      <c r="AG108">
        <v>0</v>
      </c>
      <c r="AH108">
        <v>78</v>
      </c>
      <c r="AI108">
        <v>-1812</v>
      </c>
      <c r="AJ108">
        <v>44</v>
      </c>
      <c r="AK108">
        <v>0</v>
      </c>
      <c r="AL108">
        <v>44</v>
      </c>
      <c r="AM108" t="s">
        <v>185</v>
      </c>
      <c r="AN108">
        <v>0</v>
      </c>
      <c r="AO108" t="s">
        <v>535</v>
      </c>
      <c r="AP108">
        <v>1559219</v>
      </c>
      <c r="AQ108" t="s">
        <v>535</v>
      </c>
      <c r="AR108" t="s">
        <v>27</v>
      </c>
      <c r="AS108">
        <v>380823</v>
      </c>
      <c r="AT108">
        <v>333318</v>
      </c>
      <c r="AU108">
        <v>47505</v>
      </c>
      <c r="AV108">
        <v>790810</v>
      </c>
      <c r="AW108">
        <v>149633</v>
      </c>
      <c r="AX108">
        <v>641177</v>
      </c>
      <c r="AY108">
        <v>11926</v>
      </c>
      <c r="AZ108">
        <v>34274</v>
      </c>
      <c r="BA108">
        <v>-22348</v>
      </c>
      <c r="BB108">
        <v>629251</v>
      </c>
      <c r="BC108">
        <v>273933</v>
      </c>
      <c r="BD108">
        <v>355318</v>
      </c>
      <c r="BE108" t="s">
        <v>535</v>
      </c>
      <c r="BF108" t="s">
        <v>535</v>
      </c>
      <c r="BG108" t="s">
        <v>535</v>
      </c>
      <c r="BH108" t="s">
        <v>535</v>
      </c>
      <c r="BI108" t="s">
        <v>535</v>
      </c>
      <c r="BJ108" t="s">
        <v>535</v>
      </c>
      <c r="BK108">
        <v>387586</v>
      </c>
      <c r="BL108" t="s">
        <v>186</v>
      </c>
      <c r="BM108">
        <v>218759</v>
      </c>
      <c r="BN108">
        <v>154411</v>
      </c>
      <c r="BO108" t="s">
        <v>186</v>
      </c>
      <c r="BP108">
        <v>14417</v>
      </c>
      <c r="BQ108">
        <v>0</v>
      </c>
    </row>
    <row r="109" spans="1:69">
      <c r="C109" t="s">
        <v>527</v>
      </c>
      <c r="D109" t="s">
        <v>451</v>
      </c>
      <c r="E109">
        <v>800901</v>
      </c>
      <c r="F109">
        <v>845432</v>
      </c>
      <c r="G109">
        <v>-44531</v>
      </c>
      <c r="H109" t="s">
        <v>535</v>
      </c>
      <c r="I109">
        <v>3177351</v>
      </c>
      <c r="J109" t="s">
        <v>535</v>
      </c>
      <c r="K109" t="s">
        <v>27</v>
      </c>
      <c r="L109">
        <v>1081336</v>
      </c>
      <c r="M109">
        <v>1105529</v>
      </c>
      <c r="N109">
        <v>-24194</v>
      </c>
      <c r="O109">
        <v>1990721</v>
      </c>
      <c r="P109">
        <v>1831878</v>
      </c>
      <c r="Q109">
        <v>158842</v>
      </c>
      <c r="R109">
        <v>-2671</v>
      </c>
      <c r="S109">
        <v>161514</v>
      </c>
      <c r="T109" t="s">
        <v>535</v>
      </c>
      <c r="U109" t="s">
        <v>535</v>
      </c>
      <c r="V109" t="s">
        <v>535</v>
      </c>
      <c r="W109" t="s">
        <v>535</v>
      </c>
      <c r="X109" t="s">
        <v>535</v>
      </c>
      <c r="Y109" t="s">
        <v>535</v>
      </c>
      <c r="Z109">
        <v>59687</v>
      </c>
      <c r="AA109">
        <v>0</v>
      </c>
      <c r="AB109">
        <v>30677</v>
      </c>
      <c r="AC109">
        <v>28329</v>
      </c>
      <c r="AD109" t="s">
        <v>186</v>
      </c>
      <c r="AE109">
        <v>681</v>
      </c>
      <c r="AF109">
        <v>45608</v>
      </c>
      <c r="AG109">
        <v>37943</v>
      </c>
      <c r="AH109">
        <v>2903</v>
      </c>
      <c r="AI109">
        <v>1060</v>
      </c>
      <c r="AJ109">
        <v>3703</v>
      </c>
      <c r="AK109">
        <v>7921</v>
      </c>
      <c r="AL109">
        <v>-4218</v>
      </c>
      <c r="AM109" t="s">
        <v>185</v>
      </c>
      <c r="AN109">
        <v>0</v>
      </c>
      <c r="AO109" t="s">
        <v>535</v>
      </c>
      <c r="AP109">
        <v>2331919</v>
      </c>
      <c r="AQ109" t="s">
        <v>535</v>
      </c>
      <c r="AR109" t="s">
        <v>27</v>
      </c>
      <c r="AS109">
        <v>943912</v>
      </c>
      <c r="AT109">
        <v>959186</v>
      </c>
      <c r="AU109">
        <v>-15274</v>
      </c>
      <c r="AV109">
        <v>1247513</v>
      </c>
      <c r="AW109">
        <v>1221700</v>
      </c>
      <c r="AX109">
        <v>25813</v>
      </c>
      <c r="AY109">
        <v>-429</v>
      </c>
      <c r="AZ109">
        <v>0</v>
      </c>
      <c r="BA109">
        <v>-429</v>
      </c>
      <c r="BB109">
        <v>26242</v>
      </c>
      <c r="BC109">
        <v>-99725</v>
      </c>
      <c r="BD109">
        <v>125967</v>
      </c>
      <c r="BE109" t="s">
        <v>535</v>
      </c>
      <c r="BF109" t="s">
        <v>535</v>
      </c>
      <c r="BG109" t="s">
        <v>535</v>
      </c>
      <c r="BH109" t="s">
        <v>535</v>
      </c>
      <c r="BI109" t="s">
        <v>535</v>
      </c>
      <c r="BJ109" t="s">
        <v>535</v>
      </c>
      <c r="BK109">
        <v>140494</v>
      </c>
      <c r="BL109" t="s">
        <v>186</v>
      </c>
      <c r="BM109">
        <v>42269</v>
      </c>
      <c r="BN109">
        <v>95013</v>
      </c>
      <c r="BO109" t="s">
        <v>186</v>
      </c>
      <c r="BP109">
        <v>393</v>
      </c>
      <c r="BQ109">
        <v>2818</v>
      </c>
    </row>
    <row r="110" spans="1:69">
      <c r="D110" t="s">
        <v>528</v>
      </c>
      <c r="E110" t="s">
        <v>536</v>
      </c>
      <c r="F110">
        <v>-374446</v>
      </c>
      <c r="G110" t="s">
        <v>536</v>
      </c>
      <c r="H110" t="s">
        <v>535</v>
      </c>
      <c r="I110">
        <v>1809392</v>
      </c>
      <c r="J110" t="s">
        <v>535</v>
      </c>
      <c r="K110" t="s">
        <v>27</v>
      </c>
      <c r="L110">
        <v>582138</v>
      </c>
      <c r="M110">
        <v>582138</v>
      </c>
      <c r="N110" t="s">
        <v>185</v>
      </c>
      <c r="O110">
        <v>1189311</v>
      </c>
      <c r="P110">
        <v>1123642</v>
      </c>
      <c r="Q110">
        <v>65670</v>
      </c>
      <c r="R110" t="s">
        <v>185</v>
      </c>
      <c r="S110">
        <v>65670</v>
      </c>
      <c r="T110" t="s">
        <v>535</v>
      </c>
      <c r="U110" t="s">
        <v>535</v>
      </c>
      <c r="V110" t="s">
        <v>535</v>
      </c>
      <c r="W110" t="s">
        <v>535</v>
      </c>
      <c r="X110" t="s">
        <v>535</v>
      </c>
      <c r="Y110" t="s">
        <v>535</v>
      </c>
      <c r="Z110">
        <v>0</v>
      </c>
      <c r="AA110">
        <v>0</v>
      </c>
      <c r="AB110" t="s">
        <v>185</v>
      </c>
      <c r="AC110" t="s">
        <v>185</v>
      </c>
      <c r="AD110" t="s">
        <v>186</v>
      </c>
      <c r="AE110" t="s">
        <v>185</v>
      </c>
      <c r="AF110">
        <v>37943</v>
      </c>
      <c r="AG110">
        <v>37943</v>
      </c>
      <c r="AH110" t="s">
        <v>185</v>
      </c>
      <c r="AI110" t="s">
        <v>185</v>
      </c>
      <c r="AJ110">
        <v>0</v>
      </c>
      <c r="AK110" t="s">
        <v>185</v>
      </c>
      <c r="AL110">
        <v>0</v>
      </c>
      <c r="AM110" t="s">
        <v>185</v>
      </c>
      <c r="AN110" t="s">
        <v>185</v>
      </c>
      <c r="AO110" t="s">
        <v>535</v>
      </c>
      <c r="AP110">
        <v>2183838</v>
      </c>
      <c r="AQ110" t="s">
        <v>535</v>
      </c>
      <c r="AR110" t="s">
        <v>27</v>
      </c>
      <c r="AS110">
        <v>995989</v>
      </c>
      <c r="AT110">
        <v>995989</v>
      </c>
      <c r="AU110" t="s">
        <v>185</v>
      </c>
      <c r="AV110">
        <v>1187849</v>
      </c>
      <c r="AW110">
        <v>1180519</v>
      </c>
      <c r="AX110">
        <v>7330</v>
      </c>
      <c r="AY110" t="s">
        <v>185</v>
      </c>
      <c r="AZ110" t="s">
        <v>185</v>
      </c>
      <c r="BA110" t="s">
        <v>185</v>
      </c>
      <c r="BB110">
        <v>7330</v>
      </c>
      <c r="BC110">
        <v>-21663</v>
      </c>
      <c r="BD110">
        <v>28993</v>
      </c>
      <c r="BE110" t="s">
        <v>535</v>
      </c>
      <c r="BF110" t="s">
        <v>535</v>
      </c>
      <c r="BG110" t="s">
        <v>535</v>
      </c>
      <c r="BH110" t="s">
        <v>535</v>
      </c>
      <c r="BI110" t="s">
        <v>535</v>
      </c>
      <c r="BJ110" t="s">
        <v>535</v>
      </c>
      <c r="BK110" t="s">
        <v>185</v>
      </c>
      <c r="BL110" t="s">
        <v>186</v>
      </c>
      <c r="BM110" t="s">
        <v>185</v>
      </c>
      <c r="BN110" t="s">
        <v>185</v>
      </c>
      <c r="BO110" t="s">
        <v>186</v>
      </c>
      <c r="BP110" t="s">
        <v>185</v>
      </c>
      <c r="BQ110" t="s">
        <v>185</v>
      </c>
    </row>
    <row r="111" spans="1:69">
      <c r="D111" t="s">
        <v>529</v>
      </c>
      <c r="E111" t="s">
        <v>536</v>
      </c>
      <c r="F111">
        <v>1183779</v>
      </c>
      <c r="G111" t="s">
        <v>536</v>
      </c>
      <c r="H111" t="s">
        <v>535</v>
      </c>
      <c r="I111">
        <v>1285303</v>
      </c>
      <c r="J111" t="s">
        <v>535</v>
      </c>
      <c r="K111" t="s">
        <v>27</v>
      </c>
      <c r="L111">
        <v>506784</v>
      </c>
      <c r="M111">
        <v>506784</v>
      </c>
      <c r="N111" t="s">
        <v>185</v>
      </c>
      <c r="O111">
        <v>709522</v>
      </c>
      <c r="P111">
        <v>647152</v>
      </c>
      <c r="Q111">
        <v>62370</v>
      </c>
      <c r="R111">
        <v>-2671</v>
      </c>
      <c r="S111">
        <v>65042</v>
      </c>
      <c r="T111" t="s">
        <v>535</v>
      </c>
      <c r="U111" t="s">
        <v>535</v>
      </c>
      <c r="V111" t="s">
        <v>535</v>
      </c>
      <c r="W111" t="s">
        <v>535</v>
      </c>
      <c r="X111" t="s">
        <v>535</v>
      </c>
      <c r="Y111" t="s">
        <v>535</v>
      </c>
      <c r="Z111">
        <v>61332</v>
      </c>
      <c r="AA111" t="s">
        <v>185</v>
      </c>
      <c r="AB111">
        <v>41078</v>
      </c>
      <c r="AC111">
        <v>19573</v>
      </c>
      <c r="AD111" t="s">
        <v>186</v>
      </c>
      <c r="AE111">
        <v>681</v>
      </c>
      <c r="AF111">
        <v>7665</v>
      </c>
      <c r="AG111" t="s">
        <v>185</v>
      </c>
      <c r="AH111">
        <v>2903</v>
      </c>
      <c r="AI111">
        <v>1060</v>
      </c>
      <c r="AJ111">
        <v>3703</v>
      </c>
      <c r="AK111">
        <v>1644</v>
      </c>
      <c r="AL111">
        <v>2060</v>
      </c>
      <c r="AM111" t="s">
        <v>185</v>
      </c>
      <c r="AN111">
        <v>0</v>
      </c>
      <c r="AO111" t="s">
        <v>535</v>
      </c>
      <c r="AP111">
        <v>101524</v>
      </c>
      <c r="AQ111" t="s">
        <v>535</v>
      </c>
      <c r="AR111" t="s">
        <v>27</v>
      </c>
      <c r="AS111" t="s">
        <v>185</v>
      </c>
      <c r="AT111" t="s">
        <v>185</v>
      </c>
      <c r="AU111" t="s">
        <v>185</v>
      </c>
      <c r="AV111">
        <v>62034</v>
      </c>
      <c r="AW111" t="s">
        <v>185</v>
      </c>
      <c r="AX111">
        <v>62034</v>
      </c>
      <c r="AY111">
        <v>2971</v>
      </c>
      <c r="AZ111" t="s">
        <v>185</v>
      </c>
      <c r="BA111">
        <v>2971</v>
      </c>
      <c r="BB111">
        <v>59064</v>
      </c>
      <c r="BC111" t="s">
        <v>185</v>
      </c>
      <c r="BD111">
        <v>59064</v>
      </c>
      <c r="BE111" t="s">
        <v>535</v>
      </c>
      <c r="BF111" t="s">
        <v>535</v>
      </c>
      <c r="BG111" t="s">
        <v>535</v>
      </c>
      <c r="BH111" t="s">
        <v>535</v>
      </c>
      <c r="BI111" t="s">
        <v>535</v>
      </c>
      <c r="BJ111" t="s">
        <v>535</v>
      </c>
      <c r="BK111">
        <v>39490</v>
      </c>
      <c r="BL111" t="s">
        <v>186</v>
      </c>
      <c r="BM111">
        <v>11069</v>
      </c>
      <c r="BN111">
        <v>25209</v>
      </c>
      <c r="BO111" t="s">
        <v>186</v>
      </c>
      <c r="BP111">
        <v>393</v>
      </c>
      <c r="BQ111">
        <v>2818</v>
      </c>
    </row>
    <row r="112" spans="1:69">
      <c r="D112" t="s">
        <v>530</v>
      </c>
      <c r="E112" t="s">
        <v>536</v>
      </c>
      <c r="F112">
        <v>36100</v>
      </c>
      <c r="G112" t="s">
        <v>536</v>
      </c>
      <c r="H112" t="s">
        <v>535</v>
      </c>
      <c r="I112">
        <v>82657</v>
      </c>
      <c r="J112" t="s">
        <v>535</v>
      </c>
      <c r="K112" t="s">
        <v>27</v>
      </c>
      <c r="L112" s="42">
        <v>-7586</v>
      </c>
      <c r="M112">
        <v>16607</v>
      </c>
      <c r="N112">
        <v>-24194</v>
      </c>
      <c r="O112">
        <v>91888</v>
      </c>
      <c r="P112" s="42">
        <v>61085</v>
      </c>
      <c r="Q112">
        <v>30802</v>
      </c>
      <c r="R112">
        <v>0</v>
      </c>
      <c r="S112">
        <v>30803</v>
      </c>
      <c r="T112" t="s">
        <v>535</v>
      </c>
      <c r="U112" t="s">
        <v>535</v>
      </c>
      <c r="V112" t="s">
        <v>535</v>
      </c>
      <c r="W112" t="s">
        <v>535</v>
      </c>
      <c r="X112" t="s">
        <v>535</v>
      </c>
      <c r="Y112" t="s">
        <v>535</v>
      </c>
      <c r="Z112">
        <v>-1645</v>
      </c>
      <c r="AA112">
        <v>0</v>
      </c>
      <c r="AB112">
        <v>-10401</v>
      </c>
      <c r="AC112">
        <v>8756</v>
      </c>
      <c r="AD112" t="s">
        <v>186</v>
      </c>
      <c r="AE112">
        <v>0</v>
      </c>
      <c r="AF112">
        <v>0</v>
      </c>
      <c r="AG112">
        <v>0</v>
      </c>
      <c r="AH112">
        <v>0</v>
      </c>
      <c r="AI112">
        <v>0</v>
      </c>
      <c r="AJ112">
        <v>0</v>
      </c>
      <c r="AK112">
        <v>6278</v>
      </c>
      <c r="AL112">
        <v>-6278</v>
      </c>
      <c r="AM112" t="s">
        <v>185</v>
      </c>
      <c r="AN112">
        <v>0</v>
      </c>
      <c r="AO112" t="s">
        <v>535</v>
      </c>
      <c r="AP112">
        <v>46557</v>
      </c>
      <c r="AQ112" t="s">
        <v>535</v>
      </c>
      <c r="AR112" t="s">
        <v>27</v>
      </c>
      <c r="AS112" s="42">
        <v>-52077</v>
      </c>
      <c r="AT112">
        <v>-36803</v>
      </c>
      <c r="AU112">
        <v>-15274</v>
      </c>
      <c r="AV112">
        <v>-2370</v>
      </c>
      <c r="AW112">
        <v>41181</v>
      </c>
      <c r="AX112">
        <v>-43551</v>
      </c>
      <c r="AY112">
        <v>-3400</v>
      </c>
      <c r="AZ112">
        <v>0</v>
      </c>
      <c r="BA112">
        <v>-3400</v>
      </c>
      <c r="BB112">
        <v>-40151</v>
      </c>
      <c r="BC112">
        <v>-78062</v>
      </c>
      <c r="BD112">
        <v>37910</v>
      </c>
      <c r="BE112" t="s">
        <v>535</v>
      </c>
      <c r="BF112" t="s">
        <v>535</v>
      </c>
      <c r="BG112" t="s">
        <v>535</v>
      </c>
      <c r="BH112" t="s">
        <v>535</v>
      </c>
      <c r="BI112" t="s">
        <v>535</v>
      </c>
      <c r="BJ112" t="s">
        <v>535</v>
      </c>
      <c r="BK112">
        <v>101004</v>
      </c>
      <c r="BL112" t="s">
        <v>186</v>
      </c>
      <c r="BM112">
        <v>31200</v>
      </c>
      <c r="BN112">
        <v>69804</v>
      </c>
      <c r="BO112" t="s">
        <v>186</v>
      </c>
      <c r="BP112">
        <v>0</v>
      </c>
      <c r="BQ112">
        <v>0</v>
      </c>
    </row>
    <row r="113" spans="1:69">
      <c r="A113" t="s">
        <v>561</v>
      </c>
      <c r="E113">
        <v>-7830723</v>
      </c>
      <c r="F113">
        <v>-7868368</v>
      </c>
      <c r="G113">
        <v>37645</v>
      </c>
      <c r="H113">
        <v>27582069</v>
      </c>
      <c r="I113">
        <v>26021253</v>
      </c>
      <c r="J113">
        <v>1560816</v>
      </c>
      <c r="K113" t="s">
        <v>27</v>
      </c>
      <c r="L113">
        <v>8893940</v>
      </c>
      <c r="M113">
        <v>7683805</v>
      </c>
      <c r="N113">
        <v>1210135</v>
      </c>
      <c r="O113">
        <v>12413733</v>
      </c>
      <c r="P113">
        <v>9118138</v>
      </c>
      <c r="Q113">
        <v>3295595</v>
      </c>
      <c r="R113">
        <v>482376</v>
      </c>
      <c r="S113">
        <v>2813220</v>
      </c>
      <c r="T113">
        <v>1560816</v>
      </c>
      <c r="U113">
        <v>1496942</v>
      </c>
      <c r="V113">
        <v>1063254</v>
      </c>
      <c r="W113">
        <v>264381</v>
      </c>
      <c r="X113">
        <v>169307</v>
      </c>
      <c r="Y113">
        <v>63874</v>
      </c>
      <c r="Z113">
        <v>4263877</v>
      </c>
      <c r="AA113">
        <v>65344</v>
      </c>
      <c r="AB113">
        <v>1773901</v>
      </c>
      <c r="AC113">
        <v>2373136</v>
      </c>
      <c r="AD113" t="s">
        <v>186</v>
      </c>
      <c r="AE113">
        <v>51496</v>
      </c>
      <c r="AF113">
        <v>449703</v>
      </c>
      <c r="AG113">
        <v>337595</v>
      </c>
      <c r="AH113">
        <v>51864</v>
      </c>
      <c r="AI113">
        <v>17633</v>
      </c>
      <c r="AJ113">
        <v>42612</v>
      </c>
      <c r="AK113">
        <v>25649</v>
      </c>
      <c r="AL113">
        <v>16963</v>
      </c>
      <c r="AM113" t="s">
        <v>185</v>
      </c>
      <c r="AN113">
        <v>0</v>
      </c>
      <c r="AO113">
        <v>35412791</v>
      </c>
      <c r="AP113">
        <v>33889620</v>
      </c>
      <c r="AQ113">
        <v>1523171</v>
      </c>
      <c r="AR113" t="s">
        <v>27</v>
      </c>
      <c r="AS113">
        <v>8835252</v>
      </c>
      <c r="AT113">
        <v>7115858</v>
      </c>
      <c r="AU113">
        <v>1719394</v>
      </c>
      <c r="AV113">
        <v>19398286</v>
      </c>
      <c r="AW113">
        <v>7941551</v>
      </c>
      <c r="AX113">
        <v>11456735</v>
      </c>
      <c r="AY113">
        <v>953486</v>
      </c>
      <c r="AZ113">
        <v>703141</v>
      </c>
      <c r="BA113">
        <v>250345</v>
      </c>
      <c r="BB113">
        <v>10503249</v>
      </c>
      <c r="BC113">
        <v>5508138</v>
      </c>
      <c r="BD113">
        <v>4995111</v>
      </c>
      <c r="BE113">
        <v>1523171</v>
      </c>
      <c r="BF113">
        <v>1461027</v>
      </c>
      <c r="BG113">
        <v>1020705</v>
      </c>
      <c r="BH113">
        <v>268688</v>
      </c>
      <c r="BI113">
        <v>171634</v>
      </c>
      <c r="BJ113">
        <v>62144</v>
      </c>
      <c r="BK113">
        <v>5656082</v>
      </c>
      <c r="BL113" t="s">
        <v>186</v>
      </c>
      <c r="BM113">
        <v>3228360</v>
      </c>
      <c r="BN113">
        <v>2194367</v>
      </c>
      <c r="BO113" t="s">
        <v>186</v>
      </c>
      <c r="BP113">
        <v>183061</v>
      </c>
      <c r="BQ113">
        <v>50294</v>
      </c>
    </row>
    <row r="114" spans="1:69">
      <c r="A114" t="s">
        <v>562</v>
      </c>
      <c r="B114" t="s">
        <v>451</v>
      </c>
      <c r="E114">
        <v>-1965098</v>
      </c>
      <c r="F114">
        <v>-1969495</v>
      </c>
      <c r="G114">
        <v>4397</v>
      </c>
      <c r="H114">
        <v>-2475312</v>
      </c>
      <c r="I114">
        <v>-2364086</v>
      </c>
      <c r="J114">
        <v>-111226</v>
      </c>
      <c r="K114" t="s">
        <v>27</v>
      </c>
      <c r="L114">
        <v>-1476577</v>
      </c>
      <c r="M114">
        <v>-1544735</v>
      </c>
      <c r="N114">
        <v>68158</v>
      </c>
      <c r="O114">
        <v>-1091261</v>
      </c>
      <c r="P114">
        <v>-1218575</v>
      </c>
      <c r="Q114">
        <v>127314</v>
      </c>
      <c r="R114">
        <v>58115</v>
      </c>
      <c r="S114">
        <v>69198</v>
      </c>
      <c r="T114">
        <v>-111226</v>
      </c>
      <c r="U114">
        <v>-88043</v>
      </c>
      <c r="V114">
        <v>-134406</v>
      </c>
      <c r="W114">
        <v>39236</v>
      </c>
      <c r="X114">
        <v>7127</v>
      </c>
      <c r="Y114">
        <v>-23183</v>
      </c>
      <c r="Z114">
        <v>204385</v>
      </c>
      <c r="AA114">
        <v>1329</v>
      </c>
      <c r="AB114">
        <v>80229</v>
      </c>
      <c r="AC114">
        <v>121963</v>
      </c>
      <c r="AD114" t="s">
        <v>186</v>
      </c>
      <c r="AE114">
        <v>864</v>
      </c>
      <c r="AF114">
        <v>-633</v>
      </c>
      <c r="AG114">
        <v>-3138</v>
      </c>
      <c r="AH114">
        <v>-1061</v>
      </c>
      <c r="AI114">
        <v>4383</v>
      </c>
      <c r="AJ114">
        <v>-818</v>
      </c>
      <c r="AK114">
        <v>1685</v>
      </c>
      <c r="AL114">
        <v>-2503</v>
      </c>
      <c r="AM114" t="s">
        <v>185</v>
      </c>
      <c r="AN114">
        <v>0</v>
      </c>
      <c r="AO114">
        <v>-510213</v>
      </c>
      <c r="AP114">
        <v>-394590</v>
      </c>
      <c r="AQ114">
        <v>-115623</v>
      </c>
      <c r="AR114" t="s">
        <v>27</v>
      </c>
      <c r="AS114">
        <v>-441735</v>
      </c>
      <c r="AT114">
        <v>-370322</v>
      </c>
      <c r="AU114">
        <v>-71413</v>
      </c>
      <c r="AV114">
        <v>-554130</v>
      </c>
      <c r="AW114">
        <v>-402329</v>
      </c>
      <c r="AX114">
        <v>-151801</v>
      </c>
      <c r="AY114">
        <v>28722</v>
      </c>
      <c r="AZ114">
        <v>43535</v>
      </c>
      <c r="BA114">
        <v>-14813</v>
      </c>
      <c r="BB114">
        <v>-180523</v>
      </c>
      <c r="BC114">
        <v>15316</v>
      </c>
      <c r="BD114">
        <v>-195839</v>
      </c>
      <c r="BE114">
        <v>-115623</v>
      </c>
      <c r="BF114">
        <v>-94783</v>
      </c>
      <c r="BG114">
        <v>-127055</v>
      </c>
      <c r="BH114">
        <v>30272</v>
      </c>
      <c r="BI114">
        <v>2000</v>
      </c>
      <c r="BJ114">
        <v>-20840</v>
      </c>
      <c r="BK114">
        <v>601275</v>
      </c>
      <c r="BL114" t="s">
        <v>186</v>
      </c>
      <c r="BM114">
        <v>28815</v>
      </c>
      <c r="BN114">
        <v>557901</v>
      </c>
      <c r="BO114" t="s">
        <v>186</v>
      </c>
      <c r="BP114">
        <v>15736</v>
      </c>
      <c r="BQ114">
        <v>-1177</v>
      </c>
    </row>
    <row r="115" spans="1:69">
      <c r="B115" t="s">
        <v>525</v>
      </c>
      <c r="C115" t="s">
        <v>526</v>
      </c>
      <c r="E115">
        <v>-302872</v>
      </c>
      <c r="F115">
        <v>-282468</v>
      </c>
      <c r="G115">
        <v>-20404</v>
      </c>
      <c r="H115" t="s">
        <v>535</v>
      </c>
      <c r="I115">
        <v>429710</v>
      </c>
      <c r="J115" t="s">
        <v>535</v>
      </c>
      <c r="K115" t="s">
        <v>27</v>
      </c>
      <c r="L115">
        <v>-130720</v>
      </c>
      <c r="M115">
        <v>-219334</v>
      </c>
      <c r="N115">
        <v>88613</v>
      </c>
      <c r="O115">
        <v>381863</v>
      </c>
      <c r="P115">
        <v>171300</v>
      </c>
      <c r="Q115">
        <v>210562</v>
      </c>
      <c r="R115">
        <v>60898</v>
      </c>
      <c r="S115">
        <v>149665</v>
      </c>
      <c r="T115" t="s">
        <v>535</v>
      </c>
      <c r="U115" t="s">
        <v>535</v>
      </c>
      <c r="V115" t="s">
        <v>535</v>
      </c>
      <c r="W115" t="s">
        <v>535</v>
      </c>
      <c r="X115" t="s">
        <v>535</v>
      </c>
      <c r="Y115" t="s">
        <v>535</v>
      </c>
      <c r="Z115">
        <v>173578</v>
      </c>
      <c r="AA115">
        <v>1329</v>
      </c>
      <c r="AB115">
        <v>106125</v>
      </c>
      <c r="AC115">
        <v>64945</v>
      </c>
      <c r="AD115" t="s">
        <v>186</v>
      </c>
      <c r="AE115">
        <v>1179</v>
      </c>
      <c r="AF115">
        <v>4989</v>
      </c>
      <c r="AG115">
        <v>0</v>
      </c>
      <c r="AH115">
        <v>156</v>
      </c>
      <c r="AI115">
        <v>4824</v>
      </c>
      <c r="AJ115">
        <v>10</v>
      </c>
      <c r="AK115" t="s">
        <v>563</v>
      </c>
      <c r="AL115">
        <v>10</v>
      </c>
      <c r="AM115" t="s">
        <v>185</v>
      </c>
      <c r="AN115">
        <v>0</v>
      </c>
      <c r="AO115" t="s">
        <v>535</v>
      </c>
      <c r="AP115">
        <v>712178</v>
      </c>
      <c r="AQ115" t="s">
        <v>535</v>
      </c>
      <c r="AR115" t="s">
        <v>27</v>
      </c>
      <c r="AS115">
        <v>214716</v>
      </c>
      <c r="AT115">
        <v>318946</v>
      </c>
      <c r="AU115">
        <v>-104230</v>
      </c>
      <c r="AV115">
        <v>303075</v>
      </c>
      <c r="AW115">
        <v>156916</v>
      </c>
      <c r="AX115">
        <v>146159</v>
      </c>
      <c r="AY115">
        <v>30353</v>
      </c>
      <c r="AZ115">
        <v>43535</v>
      </c>
      <c r="BA115">
        <v>-13182</v>
      </c>
      <c r="BB115">
        <v>115806</v>
      </c>
      <c r="BC115">
        <v>76700</v>
      </c>
      <c r="BD115">
        <v>39106</v>
      </c>
      <c r="BE115" t="s">
        <v>535</v>
      </c>
      <c r="BF115" t="s">
        <v>535</v>
      </c>
      <c r="BG115" t="s">
        <v>535</v>
      </c>
      <c r="BH115" t="s">
        <v>535</v>
      </c>
      <c r="BI115" t="s">
        <v>535</v>
      </c>
      <c r="BJ115" t="s">
        <v>535</v>
      </c>
      <c r="BK115">
        <v>194387</v>
      </c>
      <c r="BL115" t="s">
        <v>186</v>
      </c>
      <c r="BM115">
        <v>12656</v>
      </c>
      <c r="BN115">
        <v>165787</v>
      </c>
      <c r="BO115" t="s">
        <v>186</v>
      </c>
      <c r="BP115">
        <v>15943</v>
      </c>
      <c r="BQ115">
        <v>0</v>
      </c>
    </row>
    <row r="116" spans="1:69">
      <c r="C116" t="s">
        <v>527</v>
      </c>
      <c r="D116" t="s">
        <v>451</v>
      </c>
      <c r="E116">
        <v>-1662227</v>
      </c>
      <c r="F116">
        <v>-1687028</v>
      </c>
      <c r="G116">
        <v>24801</v>
      </c>
      <c r="H116" t="s">
        <v>535</v>
      </c>
      <c r="I116">
        <v>-2793796</v>
      </c>
      <c r="J116" t="s">
        <v>535</v>
      </c>
      <c r="K116" t="s">
        <v>27</v>
      </c>
      <c r="L116">
        <v>-1345857</v>
      </c>
      <c r="M116">
        <v>-1325401</v>
      </c>
      <c r="N116">
        <v>-20455</v>
      </c>
      <c r="O116">
        <v>-1473124</v>
      </c>
      <c r="P116">
        <v>-1389875</v>
      </c>
      <c r="Q116">
        <v>-83249</v>
      </c>
      <c r="R116">
        <v>-2782</v>
      </c>
      <c r="S116">
        <v>-80467</v>
      </c>
      <c r="T116" t="s">
        <v>535</v>
      </c>
      <c r="U116" t="s">
        <v>535</v>
      </c>
      <c r="V116" t="s">
        <v>535</v>
      </c>
      <c r="W116" t="s">
        <v>535</v>
      </c>
      <c r="X116" t="s">
        <v>535</v>
      </c>
      <c r="Y116" t="s">
        <v>535</v>
      </c>
      <c r="Z116">
        <v>30807</v>
      </c>
      <c r="AA116">
        <v>0</v>
      </c>
      <c r="AB116">
        <v>-25896</v>
      </c>
      <c r="AC116">
        <v>57018</v>
      </c>
      <c r="AD116" t="s">
        <v>186</v>
      </c>
      <c r="AE116">
        <v>-315</v>
      </c>
      <c r="AF116">
        <v>-5622</v>
      </c>
      <c r="AG116">
        <v>-3138</v>
      </c>
      <c r="AH116">
        <v>-1217</v>
      </c>
      <c r="AI116">
        <v>-441</v>
      </c>
      <c r="AJ116">
        <v>-828</v>
      </c>
      <c r="AK116">
        <v>1685</v>
      </c>
      <c r="AL116">
        <v>-2513</v>
      </c>
      <c r="AM116" t="s">
        <v>185</v>
      </c>
      <c r="AN116">
        <v>0</v>
      </c>
      <c r="AO116" t="s">
        <v>535</v>
      </c>
      <c r="AP116">
        <v>-1106768</v>
      </c>
      <c r="AQ116" t="s">
        <v>535</v>
      </c>
      <c r="AR116" t="s">
        <v>27</v>
      </c>
      <c r="AS116">
        <v>-656451</v>
      </c>
      <c r="AT116">
        <v>-689268</v>
      </c>
      <c r="AU116">
        <v>32817</v>
      </c>
      <c r="AV116">
        <v>-857205</v>
      </c>
      <c r="AW116">
        <v>-559245</v>
      </c>
      <c r="AX116">
        <v>-297960</v>
      </c>
      <c r="AY116">
        <v>-1631</v>
      </c>
      <c r="AZ116">
        <v>0</v>
      </c>
      <c r="BA116">
        <v>-1631</v>
      </c>
      <c r="BB116">
        <v>-296329</v>
      </c>
      <c r="BC116">
        <v>-61384</v>
      </c>
      <c r="BD116">
        <v>-234945</v>
      </c>
      <c r="BE116" t="s">
        <v>535</v>
      </c>
      <c r="BF116" t="s">
        <v>535</v>
      </c>
      <c r="BG116" t="s">
        <v>535</v>
      </c>
      <c r="BH116" t="s">
        <v>535</v>
      </c>
      <c r="BI116" t="s">
        <v>535</v>
      </c>
      <c r="BJ116" t="s">
        <v>535</v>
      </c>
      <c r="BK116">
        <v>406888</v>
      </c>
      <c r="BL116" t="s">
        <v>186</v>
      </c>
      <c r="BM116">
        <v>16159</v>
      </c>
      <c r="BN116">
        <v>392114</v>
      </c>
      <c r="BO116" t="s">
        <v>186</v>
      </c>
      <c r="BP116">
        <v>-207</v>
      </c>
      <c r="BQ116">
        <v>-1177</v>
      </c>
    </row>
    <row r="117" spans="1:69">
      <c r="D117" t="s">
        <v>528</v>
      </c>
      <c r="E117" t="s">
        <v>536</v>
      </c>
      <c r="F117">
        <v>-583416</v>
      </c>
      <c r="G117" t="s">
        <v>536</v>
      </c>
      <c r="H117" t="s">
        <v>535</v>
      </c>
      <c r="I117">
        <v>-2121941</v>
      </c>
      <c r="J117" t="s">
        <v>535</v>
      </c>
      <c r="K117" t="s">
        <v>27</v>
      </c>
      <c r="L117">
        <v>-1045989</v>
      </c>
      <c r="M117">
        <v>-1045989</v>
      </c>
      <c r="N117" t="s">
        <v>185</v>
      </c>
      <c r="O117">
        <v>-1072815</v>
      </c>
      <c r="P117">
        <v>-1006388</v>
      </c>
      <c r="Q117">
        <v>-66427</v>
      </c>
      <c r="R117" t="s">
        <v>185</v>
      </c>
      <c r="S117">
        <v>-66427</v>
      </c>
      <c r="T117" t="s">
        <v>535</v>
      </c>
      <c r="U117" t="s">
        <v>535</v>
      </c>
      <c r="V117" t="s">
        <v>535</v>
      </c>
      <c r="W117" t="s">
        <v>535</v>
      </c>
      <c r="X117" t="s">
        <v>535</v>
      </c>
      <c r="Y117" t="s">
        <v>535</v>
      </c>
      <c r="Z117">
        <v>0</v>
      </c>
      <c r="AA117">
        <v>0</v>
      </c>
      <c r="AB117" t="s">
        <v>185</v>
      </c>
      <c r="AC117" t="s">
        <v>185</v>
      </c>
      <c r="AD117" t="s">
        <v>186</v>
      </c>
      <c r="AE117" t="s">
        <v>185</v>
      </c>
      <c r="AF117">
        <v>-3138</v>
      </c>
      <c r="AG117">
        <v>-3138</v>
      </c>
      <c r="AH117" t="s">
        <v>185</v>
      </c>
      <c r="AI117" t="s">
        <v>185</v>
      </c>
      <c r="AJ117">
        <v>0</v>
      </c>
      <c r="AK117" t="s">
        <v>185</v>
      </c>
      <c r="AL117">
        <v>0</v>
      </c>
      <c r="AM117" t="s">
        <v>185</v>
      </c>
      <c r="AN117" t="s">
        <v>185</v>
      </c>
      <c r="AO117" t="s">
        <v>535</v>
      </c>
      <c r="AP117">
        <v>-1538526</v>
      </c>
      <c r="AQ117" t="s">
        <v>535</v>
      </c>
      <c r="AR117" t="s">
        <v>27</v>
      </c>
      <c r="AS117">
        <v>-648161</v>
      </c>
      <c r="AT117">
        <v>-648161</v>
      </c>
      <c r="AU117" t="s">
        <v>185</v>
      </c>
      <c r="AV117">
        <v>-890364</v>
      </c>
      <c r="AW117">
        <v>-565547</v>
      </c>
      <c r="AX117">
        <v>-324818</v>
      </c>
      <c r="AY117" t="s">
        <v>185</v>
      </c>
      <c r="AZ117" t="s">
        <v>185</v>
      </c>
      <c r="BA117" t="s">
        <v>185</v>
      </c>
      <c r="BB117">
        <v>-324818</v>
      </c>
      <c r="BC117">
        <v>-61466</v>
      </c>
      <c r="BD117">
        <v>-263352</v>
      </c>
      <c r="BE117" t="s">
        <v>535</v>
      </c>
      <c r="BF117" t="s">
        <v>535</v>
      </c>
      <c r="BG117" t="s">
        <v>535</v>
      </c>
      <c r="BH117" t="s">
        <v>535</v>
      </c>
      <c r="BI117" t="s">
        <v>535</v>
      </c>
      <c r="BJ117" t="s">
        <v>535</v>
      </c>
      <c r="BK117" t="s">
        <v>185</v>
      </c>
      <c r="BL117" t="s">
        <v>186</v>
      </c>
      <c r="BM117" t="s">
        <v>185</v>
      </c>
      <c r="BN117" t="s">
        <v>185</v>
      </c>
      <c r="BO117" t="s">
        <v>186</v>
      </c>
      <c r="BP117" t="s">
        <v>185</v>
      </c>
      <c r="BQ117" t="s">
        <v>185</v>
      </c>
    </row>
    <row r="118" spans="1:69">
      <c r="D118" t="s">
        <v>529</v>
      </c>
      <c r="E118" t="s">
        <v>536</v>
      </c>
      <c r="F118">
        <v>-661523</v>
      </c>
      <c r="G118" t="s">
        <v>536</v>
      </c>
      <c r="H118" t="s">
        <v>535</v>
      </c>
      <c r="I118">
        <v>-717286</v>
      </c>
      <c r="J118" t="s">
        <v>535</v>
      </c>
      <c r="K118" t="s">
        <v>27</v>
      </c>
      <c r="L118">
        <v>-253851</v>
      </c>
      <c r="M118">
        <v>-253851</v>
      </c>
      <c r="N118" t="s">
        <v>185</v>
      </c>
      <c r="O118">
        <v>-430547</v>
      </c>
      <c r="P118">
        <v>-396939</v>
      </c>
      <c r="Q118">
        <v>-33608</v>
      </c>
      <c r="R118">
        <v>-2782</v>
      </c>
      <c r="S118">
        <v>-30826</v>
      </c>
      <c r="T118" t="s">
        <v>535</v>
      </c>
      <c r="U118" t="s">
        <v>535</v>
      </c>
      <c r="V118" t="s">
        <v>535</v>
      </c>
      <c r="W118" t="s">
        <v>535</v>
      </c>
      <c r="X118" t="s">
        <v>535</v>
      </c>
      <c r="Y118" t="s">
        <v>535</v>
      </c>
      <c r="Z118">
        <v>-30404</v>
      </c>
      <c r="AA118" t="s">
        <v>185</v>
      </c>
      <c r="AB118">
        <v>-19606</v>
      </c>
      <c r="AC118">
        <v>-10482</v>
      </c>
      <c r="AD118" t="s">
        <v>186</v>
      </c>
      <c r="AE118">
        <v>-315</v>
      </c>
      <c r="AF118">
        <v>-2484</v>
      </c>
      <c r="AG118" t="s">
        <v>185</v>
      </c>
      <c r="AH118">
        <v>-1217</v>
      </c>
      <c r="AI118">
        <v>-441</v>
      </c>
      <c r="AJ118">
        <v>-828</v>
      </c>
      <c r="AK118">
        <v>-243</v>
      </c>
      <c r="AL118">
        <v>-585</v>
      </c>
      <c r="AM118" t="s">
        <v>185</v>
      </c>
      <c r="AN118">
        <v>0</v>
      </c>
      <c r="AO118" t="s">
        <v>535</v>
      </c>
      <c r="AP118">
        <v>-55763</v>
      </c>
      <c r="AQ118" t="s">
        <v>535</v>
      </c>
      <c r="AR118" t="s">
        <v>27</v>
      </c>
      <c r="AS118" t="s">
        <v>185</v>
      </c>
      <c r="AT118" t="s">
        <v>185</v>
      </c>
      <c r="AU118" t="s">
        <v>185</v>
      </c>
      <c r="AV118">
        <v>-35025</v>
      </c>
      <c r="AW118" t="s">
        <v>185</v>
      </c>
      <c r="AX118">
        <v>-35025</v>
      </c>
      <c r="AY118">
        <v>-1631</v>
      </c>
      <c r="AZ118" t="s">
        <v>185</v>
      </c>
      <c r="BA118">
        <v>-1631</v>
      </c>
      <c r="BB118">
        <v>-33394</v>
      </c>
      <c r="BC118" t="s">
        <v>185</v>
      </c>
      <c r="BD118">
        <v>-33394</v>
      </c>
      <c r="BE118" t="s">
        <v>535</v>
      </c>
      <c r="BF118" t="s">
        <v>535</v>
      </c>
      <c r="BG118" t="s">
        <v>535</v>
      </c>
      <c r="BH118" t="s">
        <v>535</v>
      </c>
      <c r="BI118" t="s">
        <v>535</v>
      </c>
      <c r="BJ118" t="s">
        <v>535</v>
      </c>
      <c r="BK118">
        <v>-20739</v>
      </c>
      <c r="BL118" t="s">
        <v>186</v>
      </c>
      <c r="BM118">
        <v>-5342</v>
      </c>
      <c r="BN118">
        <v>-14013</v>
      </c>
      <c r="BO118" t="s">
        <v>186</v>
      </c>
      <c r="BP118">
        <v>-207</v>
      </c>
      <c r="BQ118">
        <v>-1177</v>
      </c>
    </row>
    <row r="119" spans="1:69">
      <c r="D119" t="s">
        <v>530</v>
      </c>
      <c r="E119" t="s">
        <v>536</v>
      </c>
      <c r="F119">
        <v>-442089</v>
      </c>
      <c r="G119" t="s">
        <v>536</v>
      </c>
      <c r="H119" t="s">
        <v>535</v>
      </c>
      <c r="I119">
        <v>45432</v>
      </c>
      <c r="J119" t="s">
        <v>535</v>
      </c>
      <c r="K119" t="s">
        <v>27</v>
      </c>
      <c r="L119" s="42">
        <v>-46017</v>
      </c>
      <c r="M119">
        <v>-25561</v>
      </c>
      <c r="N119">
        <v>-20455</v>
      </c>
      <c r="O119">
        <v>30238</v>
      </c>
      <c r="P119" s="42">
        <v>13451</v>
      </c>
      <c r="Q119">
        <v>16787</v>
      </c>
      <c r="R119">
        <v>0</v>
      </c>
      <c r="S119">
        <v>16786</v>
      </c>
      <c r="T119" t="s">
        <v>535</v>
      </c>
      <c r="U119" t="s">
        <v>535</v>
      </c>
      <c r="V119" t="s">
        <v>535</v>
      </c>
      <c r="W119" t="s">
        <v>535</v>
      </c>
      <c r="X119" t="s">
        <v>535</v>
      </c>
      <c r="Y119" t="s">
        <v>535</v>
      </c>
      <c r="Z119">
        <v>61211</v>
      </c>
      <c r="AA119">
        <v>0</v>
      </c>
      <c r="AB119">
        <v>-6290</v>
      </c>
      <c r="AC119">
        <v>67500</v>
      </c>
      <c r="AD119" t="s">
        <v>186</v>
      </c>
      <c r="AE119">
        <v>0</v>
      </c>
      <c r="AF119">
        <v>0</v>
      </c>
      <c r="AG119">
        <v>0</v>
      </c>
      <c r="AH119">
        <v>0</v>
      </c>
      <c r="AI119">
        <v>0</v>
      </c>
      <c r="AJ119">
        <v>0</v>
      </c>
      <c r="AK119">
        <v>1928</v>
      </c>
      <c r="AL119">
        <v>-1928</v>
      </c>
      <c r="AM119" t="s">
        <v>185</v>
      </c>
      <c r="AN119">
        <v>0</v>
      </c>
      <c r="AO119" t="s">
        <v>535</v>
      </c>
      <c r="AP119">
        <v>487521</v>
      </c>
      <c r="AQ119" t="s">
        <v>535</v>
      </c>
      <c r="AR119" t="s">
        <v>27</v>
      </c>
      <c r="AS119" s="42">
        <v>-8290</v>
      </c>
      <c r="AT119">
        <v>-41107</v>
      </c>
      <c r="AU119">
        <v>32817</v>
      </c>
      <c r="AV119">
        <v>68184</v>
      </c>
      <c r="AW119">
        <v>6302</v>
      </c>
      <c r="AX119">
        <v>61882</v>
      </c>
      <c r="AY119">
        <v>0</v>
      </c>
      <c r="AZ119">
        <v>0</v>
      </c>
      <c r="BA119">
        <v>0</v>
      </c>
      <c r="BB119">
        <v>61883</v>
      </c>
      <c r="BC119">
        <v>82</v>
      </c>
      <c r="BD119">
        <v>61801</v>
      </c>
      <c r="BE119" t="s">
        <v>535</v>
      </c>
      <c r="BF119" t="s">
        <v>535</v>
      </c>
      <c r="BG119" t="s">
        <v>535</v>
      </c>
      <c r="BH119" t="s">
        <v>535</v>
      </c>
      <c r="BI119" t="s">
        <v>535</v>
      </c>
      <c r="BJ119" t="s">
        <v>535</v>
      </c>
      <c r="BK119">
        <v>427627</v>
      </c>
      <c r="BL119" t="s">
        <v>186</v>
      </c>
      <c r="BM119">
        <v>21501</v>
      </c>
      <c r="BN119">
        <v>406127</v>
      </c>
      <c r="BO119" t="s">
        <v>186</v>
      </c>
      <c r="BP119">
        <v>0</v>
      </c>
      <c r="BQ119">
        <v>0</v>
      </c>
    </row>
    <row r="120" spans="1:69">
      <c r="A120" t="s">
        <v>564</v>
      </c>
      <c r="E120">
        <v>-9795821</v>
      </c>
      <c r="F120">
        <v>-9837863</v>
      </c>
      <c r="G120">
        <v>42042</v>
      </c>
      <c r="H120">
        <v>25106757</v>
      </c>
      <c r="I120">
        <v>23657167</v>
      </c>
      <c r="J120">
        <v>1449590</v>
      </c>
      <c r="K120" t="s">
        <v>27</v>
      </c>
      <c r="L120">
        <v>7417363</v>
      </c>
      <c r="M120">
        <v>6139070</v>
      </c>
      <c r="N120">
        <v>1278293</v>
      </c>
      <c r="O120">
        <v>11322472</v>
      </c>
      <c r="P120">
        <v>7899563</v>
      </c>
      <c r="Q120">
        <v>3422909</v>
      </c>
      <c r="R120">
        <v>540491</v>
      </c>
      <c r="S120">
        <v>2882418</v>
      </c>
      <c r="T120">
        <v>1449590</v>
      </c>
      <c r="U120">
        <v>1408899</v>
      </c>
      <c r="V120">
        <v>928848</v>
      </c>
      <c r="W120">
        <v>303617</v>
      </c>
      <c r="X120">
        <v>176434</v>
      </c>
      <c r="Y120">
        <v>40691</v>
      </c>
      <c r="Z120">
        <v>4468262</v>
      </c>
      <c r="AA120">
        <v>66673</v>
      </c>
      <c r="AB120">
        <v>1854130</v>
      </c>
      <c r="AC120">
        <v>2495099</v>
      </c>
      <c r="AD120" t="s">
        <v>186</v>
      </c>
      <c r="AE120">
        <v>52360</v>
      </c>
      <c r="AF120">
        <v>449070</v>
      </c>
      <c r="AG120">
        <v>334457</v>
      </c>
      <c r="AH120">
        <v>50803</v>
      </c>
      <c r="AI120">
        <v>22016</v>
      </c>
      <c r="AJ120">
        <v>41794</v>
      </c>
      <c r="AK120">
        <v>27334</v>
      </c>
      <c r="AL120">
        <v>14460</v>
      </c>
      <c r="AM120" t="s">
        <v>185</v>
      </c>
      <c r="AN120">
        <v>0</v>
      </c>
      <c r="AO120">
        <v>34902578</v>
      </c>
      <c r="AP120">
        <v>33495030</v>
      </c>
      <c r="AQ120">
        <v>1407548</v>
      </c>
      <c r="AR120" t="s">
        <v>27</v>
      </c>
      <c r="AS120">
        <v>8393517</v>
      </c>
      <c r="AT120">
        <v>6745536</v>
      </c>
      <c r="AU120">
        <v>1647981</v>
      </c>
      <c r="AV120">
        <v>18844156</v>
      </c>
      <c r="AW120">
        <v>7539222</v>
      </c>
      <c r="AX120">
        <v>11304934</v>
      </c>
      <c r="AY120">
        <v>982208</v>
      </c>
      <c r="AZ120">
        <v>746676</v>
      </c>
      <c r="BA120">
        <v>235532</v>
      </c>
      <c r="BB120">
        <v>10322726</v>
      </c>
      <c r="BC120">
        <v>5523454</v>
      </c>
      <c r="BD120">
        <v>4799272</v>
      </c>
      <c r="BE120">
        <v>1407548</v>
      </c>
      <c r="BF120">
        <v>1366244</v>
      </c>
      <c r="BG120">
        <v>893650</v>
      </c>
      <c r="BH120">
        <v>298960</v>
      </c>
      <c r="BI120">
        <v>173634</v>
      </c>
      <c r="BJ120">
        <v>41304</v>
      </c>
      <c r="BK120">
        <v>6257357</v>
      </c>
      <c r="BL120" t="s">
        <v>186</v>
      </c>
      <c r="BM120">
        <v>3257175</v>
      </c>
      <c r="BN120">
        <v>2752268</v>
      </c>
      <c r="BO120" t="s">
        <v>186</v>
      </c>
      <c r="BP120">
        <v>198797</v>
      </c>
      <c r="BQ120">
        <v>49117</v>
      </c>
    </row>
    <row r="121" spans="1:69">
      <c r="A121" t="s">
        <v>565</v>
      </c>
      <c r="B121" t="s">
        <v>451</v>
      </c>
      <c r="E121">
        <v>-1870619</v>
      </c>
      <c r="F121">
        <v>-1848728</v>
      </c>
      <c r="G121">
        <v>-21891</v>
      </c>
      <c r="H121">
        <v>3738420</v>
      </c>
      <c r="I121">
        <v>3397608</v>
      </c>
      <c r="J121">
        <v>340812</v>
      </c>
      <c r="K121" t="s">
        <v>27</v>
      </c>
      <c r="L121">
        <v>1251471</v>
      </c>
      <c r="M121">
        <v>1346894</v>
      </c>
      <c r="N121">
        <v>-95423</v>
      </c>
      <c r="O121">
        <v>1801701</v>
      </c>
      <c r="P121">
        <v>1578451</v>
      </c>
      <c r="Q121">
        <v>223249</v>
      </c>
      <c r="R121">
        <v>-17516</v>
      </c>
      <c r="S121">
        <v>240765</v>
      </c>
      <c r="T121">
        <v>340812</v>
      </c>
      <c r="U121">
        <v>346407</v>
      </c>
      <c r="V121">
        <v>368656</v>
      </c>
      <c r="W121">
        <v>-15494</v>
      </c>
      <c r="X121">
        <v>-6755</v>
      </c>
      <c r="Y121">
        <v>-5595</v>
      </c>
      <c r="Z121">
        <v>279096</v>
      </c>
      <c r="AA121">
        <v>1366</v>
      </c>
      <c r="AB121">
        <v>205103</v>
      </c>
      <c r="AC121">
        <v>71447</v>
      </c>
      <c r="AD121" t="s">
        <v>186</v>
      </c>
      <c r="AE121">
        <v>1180</v>
      </c>
      <c r="AF121">
        <v>65341</v>
      </c>
      <c r="AG121">
        <v>61648</v>
      </c>
      <c r="AH121">
        <v>-54</v>
      </c>
      <c r="AI121">
        <v>4137</v>
      </c>
      <c r="AJ121">
        <v>-391</v>
      </c>
      <c r="AK121">
        <v>1935</v>
      </c>
      <c r="AL121">
        <v>-2326</v>
      </c>
      <c r="AM121" t="s">
        <v>185</v>
      </c>
      <c r="AN121">
        <v>0</v>
      </c>
      <c r="AO121">
        <v>5609040</v>
      </c>
      <c r="AP121">
        <v>5246337</v>
      </c>
      <c r="AQ121">
        <v>362703</v>
      </c>
      <c r="AR121" t="s">
        <v>27</v>
      </c>
      <c r="AS121">
        <v>2061211</v>
      </c>
      <c r="AT121">
        <v>2044978</v>
      </c>
      <c r="AU121">
        <v>16233</v>
      </c>
      <c r="AV121">
        <v>2919411</v>
      </c>
      <c r="AW121">
        <v>1757019</v>
      </c>
      <c r="AX121">
        <v>1162392</v>
      </c>
      <c r="AY121">
        <v>-37156</v>
      </c>
      <c r="AZ121">
        <v>-30619</v>
      </c>
      <c r="BA121">
        <v>-6537</v>
      </c>
      <c r="BB121">
        <v>1199548</v>
      </c>
      <c r="BC121">
        <v>678311</v>
      </c>
      <c r="BD121">
        <v>521238</v>
      </c>
      <c r="BE121">
        <v>362703</v>
      </c>
      <c r="BF121">
        <v>371776</v>
      </c>
      <c r="BG121">
        <v>382612</v>
      </c>
      <c r="BH121">
        <v>-2856</v>
      </c>
      <c r="BI121">
        <v>-7980</v>
      </c>
      <c r="BJ121">
        <v>-9073</v>
      </c>
      <c r="BK121">
        <v>265714</v>
      </c>
      <c r="BL121" t="s">
        <v>186</v>
      </c>
      <c r="BM121">
        <v>217557</v>
      </c>
      <c r="BN121">
        <v>40950</v>
      </c>
      <c r="BO121" t="s">
        <v>186</v>
      </c>
      <c r="BP121">
        <v>7489</v>
      </c>
      <c r="BQ121">
        <v>-282</v>
      </c>
    </row>
    <row r="122" spans="1:69">
      <c r="B122" t="s">
        <v>525</v>
      </c>
      <c r="C122" t="s">
        <v>526</v>
      </c>
      <c r="E122">
        <v>-558356</v>
      </c>
      <c r="F122">
        <v>-516686</v>
      </c>
      <c r="G122">
        <v>-41670</v>
      </c>
      <c r="H122" t="s">
        <v>535</v>
      </c>
      <c r="I122">
        <v>315580</v>
      </c>
      <c r="J122" t="s">
        <v>535</v>
      </c>
      <c r="K122" t="s">
        <v>27</v>
      </c>
      <c r="L122">
        <v>114924</v>
      </c>
      <c r="M122">
        <v>171905</v>
      </c>
      <c r="N122">
        <v>-56981</v>
      </c>
      <c r="O122">
        <v>-11453</v>
      </c>
      <c r="P122">
        <v>-25304</v>
      </c>
      <c r="Q122">
        <v>13851</v>
      </c>
      <c r="R122">
        <v>-455</v>
      </c>
      <c r="S122">
        <v>14307</v>
      </c>
      <c r="T122" t="s">
        <v>535</v>
      </c>
      <c r="U122" t="s">
        <v>535</v>
      </c>
      <c r="V122" t="s">
        <v>535</v>
      </c>
      <c r="W122" t="s">
        <v>535</v>
      </c>
      <c r="X122" t="s">
        <v>535</v>
      </c>
      <c r="Y122" t="s">
        <v>535</v>
      </c>
      <c r="Z122">
        <v>207450</v>
      </c>
      <c r="AA122">
        <v>1367</v>
      </c>
      <c r="AB122">
        <v>130517</v>
      </c>
      <c r="AC122">
        <v>74404</v>
      </c>
      <c r="AD122" t="s">
        <v>186</v>
      </c>
      <c r="AE122">
        <v>1163</v>
      </c>
      <c r="AF122">
        <v>4659</v>
      </c>
      <c r="AG122">
        <v>0</v>
      </c>
      <c r="AH122">
        <v>237</v>
      </c>
      <c r="AI122">
        <v>4271</v>
      </c>
      <c r="AJ122">
        <v>150</v>
      </c>
      <c r="AK122">
        <v>-12</v>
      </c>
      <c r="AL122">
        <v>162</v>
      </c>
      <c r="AM122" t="s">
        <v>185</v>
      </c>
      <c r="AN122">
        <v>0</v>
      </c>
      <c r="AO122" t="s">
        <v>535</v>
      </c>
      <c r="AP122">
        <v>832266</v>
      </c>
      <c r="AQ122" t="s">
        <v>535</v>
      </c>
      <c r="AR122" t="s">
        <v>27</v>
      </c>
      <c r="AS122">
        <v>315983</v>
      </c>
      <c r="AT122">
        <v>276977</v>
      </c>
      <c r="AU122">
        <v>39005</v>
      </c>
      <c r="AV122">
        <v>233469</v>
      </c>
      <c r="AW122">
        <v>-291427</v>
      </c>
      <c r="AX122">
        <v>524896</v>
      </c>
      <c r="AY122">
        <v>-33145</v>
      </c>
      <c r="AZ122">
        <v>-30619</v>
      </c>
      <c r="BA122">
        <v>-2526</v>
      </c>
      <c r="BB122">
        <v>558041</v>
      </c>
      <c r="BC122">
        <v>328273</v>
      </c>
      <c r="BD122">
        <v>229768</v>
      </c>
      <c r="BE122" t="s">
        <v>535</v>
      </c>
      <c r="BF122" t="s">
        <v>535</v>
      </c>
      <c r="BG122" t="s">
        <v>535</v>
      </c>
      <c r="BH122" t="s">
        <v>535</v>
      </c>
      <c r="BI122" t="s">
        <v>535</v>
      </c>
      <c r="BJ122" t="s">
        <v>535</v>
      </c>
      <c r="BK122">
        <v>282814</v>
      </c>
      <c r="BL122" t="s">
        <v>186</v>
      </c>
      <c r="BM122">
        <v>211220</v>
      </c>
      <c r="BN122">
        <v>61528</v>
      </c>
      <c r="BO122" t="s">
        <v>186</v>
      </c>
      <c r="BP122">
        <v>10066</v>
      </c>
      <c r="BQ122">
        <v>0</v>
      </c>
    </row>
    <row r="123" spans="1:69">
      <c r="C123" t="s">
        <v>527</v>
      </c>
      <c r="D123" t="s">
        <v>451</v>
      </c>
      <c r="E123">
        <v>-1312263</v>
      </c>
      <c r="F123">
        <v>-1332041</v>
      </c>
      <c r="G123">
        <v>19779</v>
      </c>
      <c r="H123" t="s">
        <v>535</v>
      </c>
      <c r="I123">
        <v>3082029</v>
      </c>
      <c r="J123" t="s">
        <v>535</v>
      </c>
      <c r="K123" t="s">
        <v>27</v>
      </c>
      <c r="L123">
        <v>1136547</v>
      </c>
      <c r="M123">
        <v>1174989</v>
      </c>
      <c r="N123">
        <v>-38442</v>
      </c>
      <c r="O123">
        <v>1813154</v>
      </c>
      <c r="P123">
        <v>1603756</v>
      </c>
      <c r="Q123">
        <v>209397</v>
      </c>
      <c r="R123">
        <v>-17061</v>
      </c>
      <c r="S123">
        <v>226458</v>
      </c>
      <c r="T123" t="s">
        <v>535</v>
      </c>
      <c r="U123" t="s">
        <v>535</v>
      </c>
      <c r="V123" t="s">
        <v>535</v>
      </c>
      <c r="W123" t="s">
        <v>535</v>
      </c>
      <c r="X123" t="s">
        <v>535</v>
      </c>
      <c r="Y123" t="s">
        <v>535</v>
      </c>
      <c r="Z123">
        <v>71646</v>
      </c>
      <c r="AA123">
        <v>0</v>
      </c>
      <c r="AB123">
        <v>74586</v>
      </c>
      <c r="AC123">
        <v>-2957</v>
      </c>
      <c r="AD123" t="s">
        <v>186</v>
      </c>
      <c r="AE123">
        <v>17</v>
      </c>
      <c r="AF123">
        <v>60682</v>
      </c>
      <c r="AG123">
        <v>61648</v>
      </c>
      <c r="AH123">
        <v>-291</v>
      </c>
      <c r="AI123">
        <v>-134</v>
      </c>
      <c r="AJ123">
        <v>-541</v>
      </c>
      <c r="AK123">
        <v>1947</v>
      </c>
      <c r="AL123">
        <v>-2488</v>
      </c>
      <c r="AM123" t="s">
        <v>185</v>
      </c>
      <c r="AN123">
        <v>0</v>
      </c>
      <c r="AO123" t="s">
        <v>535</v>
      </c>
      <c r="AP123">
        <v>4414070</v>
      </c>
      <c r="AQ123" t="s">
        <v>535</v>
      </c>
      <c r="AR123" t="s">
        <v>27</v>
      </c>
      <c r="AS123">
        <v>1745228</v>
      </c>
      <c r="AT123">
        <v>1768001</v>
      </c>
      <c r="AU123">
        <v>-22772</v>
      </c>
      <c r="AV123">
        <v>2685942</v>
      </c>
      <c r="AW123">
        <v>2048446</v>
      </c>
      <c r="AX123">
        <v>637496</v>
      </c>
      <c r="AY123">
        <v>-4011</v>
      </c>
      <c r="AZ123">
        <v>0</v>
      </c>
      <c r="BA123">
        <v>-4011</v>
      </c>
      <c r="BB123">
        <v>641507</v>
      </c>
      <c r="BC123">
        <v>350038</v>
      </c>
      <c r="BD123">
        <v>291470</v>
      </c>
      <c r="BE123" t="s">
        <v>535</v>
      </c>
      <c r="BF123" t="s">
        <v>535</v>
      </c>
      <c r="BG123" t="s">
        <v>535</v>
      </c>
      <c r="BH123" t="s">
        <v>535</v>
      </c>
      <c r="BI123" t="s">
        <v>535</v>
      </c>
      <c r="BJ123" t="s">
        <v>535</v>
      </c>
      <c r="BK123">
        <v>-17100</v>
      </c>
      <c r="BL123" t="s">
        <v>186</v>
      </c>
      <c r="BM123">
        <v>6337</v>
      </c>
      <c r="BN123">
        <v>-20578</v>
      </c>
      <c r="BO123" t="s">
        <v>186</v>
      </c>
      <c r="BP123">
        <v>-2577</v>
      </c>
      <c r="BQ123">
        <v>-282</v>
      </c>
    </row>
    <row r="124" spans="1:69">
      <c r="D124" t="s">
        <v>528</v>
      </c>
      <c r="E124" t="s">
        <v>536</v>
      </c>
      <c r="F124">
        <v>-1387388</v>
      </c>
      <c r="G124" t="s">
        <v>536</v>
      </c>
      <c r="H124" t="s">
        <v>535</v>
      </c>
      <c r="I124">
        <v>2941705</v>
      </c>
      <c r="J124" t="s">
        <v>535</v>
      </c>
      <c r="K124" t="s">
        <v>27</v>
      </c>
      <c r="L124">
        <v>1103460</v>
      </c>
      <c r="M124">
        <v>1103460</v>
      </c>
      <c r="N124" t="s">
        <v>185</v>
      </c>
      <c r="O124">
        <v>1776596</v>
      </c>
      <c r="P124">
        <v>1544406</v>
      </c>
      <c r="Q124">
        <v>232191</v>
      </c>
      <c r="R124" t="s">
        <v>185</v>
      </c>
      <c r="S124">
        <v>232191</v>
      </c>
      <c r="T124" t="s">
        <v>535</v>
      </c>
      <c r="U124" t="s">
        <v>535</v>
      </c>
      <c r="V124" t="s">
        <v>535</v>
      </c>
      <c r="W124" t="s">
        <v>535</v>
      </c>
      <c r="X124" t="s">
        <v>535</v>
      </c>
      <c r="Y124" t="s">
        <v>535</v>
      </c>
      <c r="Z124">
        <v>0</v>
      </c>
      <c r="AA124">
        <v>0</v>
      </c>
      <c r="AB124" t="s">
        <v>185</v>
      </c>
      <c r="AC124" t="s">
        <v>185</v>
      </c>
      <c r="AD124" t="s">
        <v>186</v>
      </c>
      <c r="AE124" t="s">
        <v>185</v>
      </c>
      <c r="AF124">
        <v>61648</v>
      </c>
      <c r="AG124">
        <v>61648</v>
      </c>
      <c r="AH124" t="s">
        <v>185</v>
      </c>
      <c r="AI124" t="s">
        <v>185</v>
      </c>
      <c r="AJ124">
        <v>0</v>
      </c>
      <c r="AK124" t="s">
        <v>185</v>
      </c>
      <c r="AL124">
        <v>0</v>
      </c>
      <c r="AM124" t="s">
        <v>185</v>
      </c>
      <c r="AN124" t="s">
        <v>185</v>
      </c>
      <c r="AO124" t="s">
        <v>535</v>
      </c>
      <c r="AP124">
        <v>4329093</v>
      </c>
      <c r="AQ124" t="s">
        <v>535</v>
      </c>
      <c r="AR124" t="s">
        <v>27</v>
      </c>
      <c r="AS124">
        <v>1747196</v>
      </c>
      <c r="AT124">
        <v>1747196</v>
      </c>
      <c r="AU124" t="s">
        <v>185</v>
      </c>
      <c r="AV124">
        <v>2581897</v>
      </c>
      <c r="AW124">
        <v>2067560</v>
      </c>
      <c r="AX124">
        <v>514337</v>
      </c>
      <c r="AY124" t="s">
        <v>185</v>
      </c>
      <c r="AZ124" t="s">
        <v>185</v>
      </c>
      <c r="BA124" t="s">
        <v>185</v>
      </c>
      <c r="BB124">
        <v>514337</v>
      </c>
      <c r="BC124">
        <v>196451</v>
      </c>
      <c r="BD124">
        <v>317887</v>
      </c>
      <c r="BE124" t="s">
        <v>535</v>
      </c>
      <c r="BF124" t="s">
        <v>535</v>
      </c>
      <c r="BG124" t="s">
        <v>535</v>
      </c>
      <c r="BH124" t="s">
        <v>535</v>
      </c>
      <c r="BI124" t="s">
        <v>535</v>
      </c>
      <c r="BJ124" t="s">
        <v>535</v>
      </c>
      <c r="BK124" t="s">
        <v>185</v>
      </c>
      <c r="BL124" t="s">
        <v>186</v>
      </c>
      <c r="BM124" t="s">
        <v>185</v>
      </c>
      <c r="BN124" t="s">
        <v>185</v>
      </c>
      <c r="BO124" t="s">
        <v>186</v>
      </c>
      <c r="BP124" t="s">
        <v>185</v>
      </c>
      <c r="BQ124" t="s">
        <v>185</v>
      </c>
    </row>
    <row r="125" spans="1:69">
      <c r="D125" t="s">
        <v>529</v>
      </c>
      <c r="E125" t="s">
        <v>536</v>
      </c>
      <c r="F125">
        <v>119526</v>
      </c>
      <c r="G125" t="s">
        <v>536</v>
      </c>
      <c r="H125" t="s">
        <v>535</v>
      </c>
      <c r="I125">
        <v>128439</v>
      </c>
      <c r="J125" t="s">
        <v>535</v>
      </c>
      <c r="K125" t="s">
        <v>27</v>
      </c>
      <c r="L125">
        <v>40624</v>
      </c>
      <c r="M125">
        <v>40624</v>
      </c>
      <c r="N125" t="s">
        <v>185</v>
      </c>
      <c r="O125">
        <v>86535</v>
      </c>
      <c r="P125">
        <v>77144</v>
      </c>
      <c r="Q125">
        <v>9391</v>
      </c>
      <c r="R125">
        <v>14740</v>
      </c>
      <c r="S125">
        <v>-5349</v>
      </c>
      <c r="T125" t="s">
        <v>535</v>
      </c>
      <c r="U125" t="s">
        <v>535</v>
      </c>
      <c r="V125" t="s">
        <v>535</v>
      </c>
      <c r="W125" t="s">
        <v>535</v>
      </c>
      <c r="X125" t="s">
        <v>535</v>
      </c>
      <c r="Y125" t="s">
        <v>535</v>
      </c>
      <c r="Z125">
        <v>2246</v>
      </c>
      <c r="AA125" t="s">
        <v>185</v>
      </c>
      <c r="AB125">
        <v>186</v>
      </c>
      <c r="AC125">
        <v>2044</v>
      </c>
      <c r="AD125" t="s">
        <v>186</v>
      </c>
      <c r="AE125">
        <v>17</v>
      </c>
      <c r="AF125">
        <v>-966</v>
      </c>
      <c r="AG125" t="s">
        <v>185</v>
      </c>
      <c r="AH125">
        <v>-291</v>
      </c>
      <c r="AI125">
        <v>-134</v>
      </c>
      <c r="AJ125">
        <v>-541</v>
      </c>
      <c r="AK125">
        <v>-297</v>
      </c>
      <c r="AL125">
        <v>-244</v>
      </c>
      <c r="AM125" t="s">
        <v>185</v>
      </c>
      <c r="AN125">
        <v>0</v>
      </c>
      <c r="AO125" t="s">
        <v>535</v>
      </c>
      <c r="AP125">
        <v>8914</v>
      </c>
      <c r="AQ125" t="s">
        <v>535</v>
      </c>
      <c r="AR125" t="s">
        <v>27</v>
      </c>
      <c r="AS125" t="s">
        <v>185</v>
      </c>
      <c r="AT125" t="s">
        <v>185</v>
      </c>
      <c r="AU125" t="s">
        <v>185</v>
      </c>
      <c r="AV125">
        <v>9188</v>
      </c>
      <c r="AW125" t="s">
        <v>185</v>
      </c>
      <c r="AX125">
        <v>9188</v>
      </c>
      <c r="AY125">
        <v>-4011</v>
      </c>
      <c r="AZ125" t="s">
        <v>185</v>
      </c>
      <c r="BA125">
        <v>-4011</v>
      </c>
      <c r="BB125">
        <v>13199</v>
      </c>
      <c r="BC125" t="s">
        <v>185</v>
      </c>
      <c r="BD125">
        <v>13199</v>
      </c>
      <c r="BE125" t="s">
        <v>535</v>
      </c>
      <c r="BF125" t="s">
        <v>535</v>
      </c>
      <c r="BG125" t="s">
        <v>535</v>
      </c>
      <c r="BH125" t="s">
        <v>535</v>
      </c>
      <c r="BI125" t="s">
        <v>535</v>
      </c>
      <c r="BJ125" t="s">
        <v>535</v>
      </c>
      <c r="BK125">
        <v>-274</v>
      </c>
      <c r="BL125" t="s">
        <v>186</v>
      </c>
      <c r="BM125">
        <v>-662</v>
      </c>
      <c r="BN125">
        <v>651</v>
      </c>
      <c r="BO125" t="s">
        <v>186</v>
      </c>
      <c r="BP125">
        <v>19</v>
      </c>
      <c r="BQ125">
        <v>-282</v>
      </c>
    </row>
    <row r="126" spans="1:69">
      <c r="D126" t="s">
        <v>530</v>
      </c>
      <c r="E126" t="s">
        <v>536</v>
      </c>
      <c r="F126">
        <v>-64179</v>
      </c>
      <c r="G126" t="s">
        <v>536</v>
      </c>
      <c r="H126" t="s">
        <v>535</v>
      </c>
      <c r="I126">
        <v>11885</v>
      </c>
      <c r="J126" t="s">
        <v>535</v>
      </c>
      <c r="K126" t="s">
        <v>27</v>
      </c>
      <c r="L126" s="42">
        <v>-7537</v>
      </c>
      <c r="M126">
        <v>30905</v>
      </c>
      <c r="N126">
        <v>-38442</v>
      </c>
      <c r="O126">
        <v>-49978</v>
      </c>
      <c r="P126" s="42">
        <v>-17794</v>
      </c>
      <c r="Q126">
        <v>-32185</v>
      </c>
      <c r="R126">
        <v>-31801</v>
      </c>
      <c r="S126">
        <v>-384</v>
      </c>
      <c r="T126" t="s">
        <v>535</v>
      </c>
      <c r="U126" t="s">
        <v>535</v>
      </c>
      <c r="V126" t="s">
        <v>535</v>
      </c>
      <c r="W126" t="s">
        <v>535</v>
      </c>
      <c r="X126" t="s">
        <v>535</v>
      </c>
      <c r="Y126" t="s">
        <v>535</v>
      </c>
      <c r="Z126">
        <v>69400</v>
      </c>
      <c r="AA126">
        <v>0</v>
      </c>
      <c r="AB126">
        <v>74400</v>
      </c>
      <c r="AC126">
        <v>-5001</v>
      </c>
      <c r="AD126" t="s">
        <v>186</v>
      </c>
      <c r="AE126">
        <v>0</v>
      </c>
      <c r="AF126">
        <v>0</v>
      </c>
      <c r="AG126">
        <v>0</v>
      </c>
      <c r="AH126">
        <v>0</v>
      </c>
      <c r="AI126">
        <v>0</v>
      </c>
      <c r="AJ126">
        <v>0</v>
      </c>
      <c r="AK126">
        <v>2244</v>
      </c>
      <c r="AL126">
        <v>-2244</v>
      </c>
      <c r="AM126" t="s">
        <v>185</v>
      </c>
      <c r="AN126">
        <v>0</v>
      </c>
      <c r="AO126" t="s">
        <v>535</v>
      </c>
      <c r="AP126">
        <v>76063</v>
      </c>
      <c r="AQ126" t="s">
        <v>535</v>
      </c>
      <c r="AR126" t="s">
        <v>27</v>
      </c>
      <c r="AS126" s="42">
        <v>-1968</v>
      </c>
      <c r="AT126">
        <v>20805</v>
      </c>
      <c r="AU126">
        <v>-22772</v>
      </c>
      <c r="AV126">
        <v>94858</v>
      </c>
      <c r="AW126">
        <v>-19114</v>
      </c>
      <c r="AX126">
        <v>113971</v>
      </c>
      <c r="AY126">
        <v>0</v>
      </c>
      <c r="AZ126">
        <v>0</v>
      </c>
      <c r="BA126">
        <v>0</v>
      </c>
      <c r="BB126">
        <v>113971</v>
      </c>
      <c r="BC126">
        <v>153587</v>
      </c>
      <c r="BD126">
        <v>-39616</v>
      </c>
      <c r="BE126" t="s">
        <v>535</v>
      </c>
      <c r="BF126" t="s">
        <v>535</v>
      </c>
      <c r="BG126" t="s">
        <v>535</v>
      </c>
      <c r="BH126" t="s">
        <v>535</v>
      </c>
      <c r="BI126" t="s">
        <v>535</v>
      </c>
      <c r="BJ126" t="s">
        <v>535</v>
      </c>
      <c r="BK126">
        <v>-16826</v>
      </c>
      <c r="BL126" t="s">
        <v>186</v>
      </c>
      <c r="BM126">
        <v>6999</v>
      </c>
      <c r="BN126">
        <v>-21229</v>
      </c>
      <c r="BO126" t="s">
        <v>186</v>
      </c>
      <c r="BP126">
        <v>-2596</v>
      </c>
      <c r="BQ126">
        <v>0</v>
      </c>
    </row>
    <row r="127" spans="1:69">
      <c r="A127" t="s">
        <v>566</v>
      </c>
      <c r="E127">
        <v>-11666440</v>
      </c>
      <c r="F127">
        <v>-11686591</v>
      </c>
      <c r="G127">
        <v>20151</v>
      </c>
      <c r="H127">
        <v>28845177</v>
      </c>
      <c r="I127">
        <v>27054775</v>
      </c>
      <c r="J127">
        <v>1790402</v>
      </c>
      <c r="K127" t="s">
        <v>27</v>
      </c>
      <c r="L127">
        <v>8668834</v>
      </c>
      <c r="M127">
        <v>7485964</v>
      </c>
      <c r="N127">
        <v>1182870</v>
      </c>
      <c r="O127">
        <v>13124173</v>
      </c>
      <c r="P127">
        <v>9478014</v>
      </c>
      <c r="Q127">
        <v>3646158</v>
      </c>
      <c r="R127">
        <v>522975</v>
      </c>
      <c r="S127">
        <v>3123183</v>
      </c>
      <c r="T127">
        <v>1790402</v>
      </c>
      <c r="U127">
        <v>1755306</v>
      </c>
      <c r="V127">
        <v>1297504</v>
      </c>
      <c r="W127">
        <v>288123</v>
      </c>
      <c r="X127">
        <v>169679</v>
      </c>
      <c r="Y127">
        <v>35096</v>
      </c>
      <c r="Z127">
        <v>4747358</v>
      </c>
      <c r="AA127">
        <v>68039</v>
      </c>
      <c r="AB127">
        <v>2059233</v>
      </c>
      <c r="AC127">
        <v>2566546</v>
      </c>
      <c r="AD127" t="s">
        <v>186</v>
      </c>
      <c r="AE127">
        <v>53540</v>
      </c>
      <c r="AF127">
        <v>514411</v>
      </c>
      <c r="AG127">
        <v>396105</v>
      </c>
      <c r="AH127">
        <v>50749</v>
      </c>
      <c r="AI127">
        <v>26153</v>
      </c>
      <c r="AJ127">
        <v>41403</v>
      </c>
      <c r="AK127">
        <v>29269</v>
      </c>
      <c r="AL127">
        <v>12134</v>
      </c>
      <c r="AM127" t="s">
        <v>185</v>
      </c>
      <c r="AN127">
        <v>0</v>
      </c>
      <c r="AO127">
        <v>40511618</v>
      </c>
      <c r="AP127">
        <v>38741367</v>
      </c>
      <c r="AQ127">
        <v>1770251</v>
      </c>
      <c r="AR127" t="s">
        <v>27</v>
      </c>
      <c r="AS127">
        <v>10454728</v>
      </c>
      <c r="AT127">
        <v>8790514</v>
      </c>
      <c r="AU127">
        <v>1664214</v>
      </c>
      <c r="AV127">
        <v>21763567</v>
      </c>
      <c r="AW127">
        <v>9296241</v>
      </c>
      <c r="AX127">
        <v>12467326</v>
      </c>
      <c r="AY127">
        <v>945052</v>
      </c>
      <c r="AZ127">
        <v>716057</v>
      </c>
      <c r="BA127">
        <v>228995</v>
      </c>
      <c r="BB127">
        <v>11522274</v>
      </c>
      <c r="BC127">
        <v>6201765</v>
      </c>
      <c r="BD127">
        <v>5320510</v>
      </c>
      <c r="BE127">
        <v>1770251</v>
      </c>
      <c r="BF127">
        <v>1738020</v>
      </c>
      <c r="BG127">
        <v>1276262</v>
      </c>
      <c r="BH127">
        <v>296104</v>
      </c>
      <c r="BI127">
        <v>165654</v>
      </c>
      <c r="BJ127">
        <v>32231</v>
      </c>
      <c r="BK127">
        <v>6523071</v>
      </c>
      <c r="BL127" t="s">
        <v>186</v>
      </c>
      <c r="BM127">
        <v>3474732</v>
      </c>
      <c r="BN127">
        <v>2793218</v>
      </c>
      <c r="BO127" t="s">
        <v>186</v>
      </c>
      <c r="BP127">
        <v>206286</v>
      </c>
      <c r="BQ127">
        <v>48835</v>
      </c>
    </row>
    <row r="128" spans="1:69">
      <c r="A128" t="s">
        <v>567</v>
      </c>
      <c r="B128" t="s">
        <v>451</v>
      </c>
      <c r="E128">
        <v>-3054564</v>
      </c>
      <c r="F128">
        <v>-3027718</v>
      </c>
      <c r="G128">
        <v>-26846</v>
      </c>
      <c r="H128">
        <v>3177978</v>
      </c>
      <c r="I128">
        <v>2422425</v>
      </c>
      <c r="J128">
        <v>755553</v>
      </c>
      <c r="K128" t="s">
        <v>27</v>
      </c>
      <c r="L128">
        <v>680612</v>
      </c>
      <c r="M128">
        <v>707818</v>
      </c>
      <c r="N128">
        <v>-27206</v>
      </c>
      <c r="O128">
        <v>1275079</v>
      </c>
      <c r="P128">
        <v>1137002</v>
      </c>
      <c r="Q128">
        <v>138078</v>
      </c>
      <c r="R128">
        <v>-97495</v>
      </c>
      <c r="S128">
        <v>235572</v>
      </c>
      <c r="T128">
        <v>755553</v>
      </c>
      <c r="U128">
        <v>736292</v>
      </c>
      <c r="V128">
        <v>616670</v>
      </c>
      <c r="W128">
        <v>84040</v>
      </c>
      <c r="X128">
        <v>35582</v>
      </c>
      <c r="Y128">
        <v>19261</v>
      </c>
      <c r="Z128">
        <v>353839</v>
      </c>
      <c r="AA128">
        <v>1847</v>
      </c>
      <c r="AB128">
        <v>132685</v>
      </c>
      <c r="AC128">
        <v>227284</v>
      </c>
      <c r="AD128" t="s">
        <v>186</v>
      </c>
      <c r="AE128">
        <v>-7977</v>
      </c>
      <c r="AF128">
        <v>112895</v>
      </c>
      <c r="AG128">
        <v>97500</v>
      </c>
      <c r="AH128">
        <v>2193</v>
      </c>
      <c r="AI128">
        <v>10217</v>
      </c>
      <c r="AJ128">
        <v>2985</v>
      </c>
      <c r="AK128">
        <v>776</v>
      </c>
      <c r="AL128">
        <v>2209</v>
      </c>
      <c r="AM128" t="s">
        <v>185</v>
      </c>
      <c r="AN128">
        <v>0</v>
      </c>
      <c r="AO128">
        <v>6232542</v>
      </c>
      <c r="AP128">
        <v>5450143</v>
      </c>
      <c r="AQ128">
        <v>782399</v>
      </c>
      <c r="AR128" t="s">
        <v>27</v>
      </c>
      <c r="AS128">
        <v>1420852</v>
      </c>
      <c r="AT128">
        <v>1472358</v>
      </c>
      <c r="AU128">
        <v>-51505</v>
      </c>
      <c r="AV128">
        <v>3408339</v>
      </c>
      <c r="AW128">
        <v>2538388</v>
      </c>
      <c r="AX128">
        <v>869952</v>
      </c>
      <c r="AY128">
        <v>247419</v>
      </c>
      <c r="AZ128">
        <v>311257</v>
      </c>
      <c r="BA128">
        <v>-63838</v>
      </c>
      <c r="BB128">
        <v>622533</v>
      </c>
      <c r="BC128">
        <v>62487</v>
      </c>
      <c r="BD128">
        <v>560046</v>
      </c>
      <c r="BE128">
        <v>782399</v>
      </c>
      <c r="BF128">
        <v>763146</v>
      </c>
      <c r="BG128">
        <v>626213</v>
      </c>
      <c r="BH128">
        <v>90174</v>
      </c>
      <c r="BI128">
        <v>46759</v>
      </c>
      <c r="BJ128">
        <v>19253</v>
      </c>
      <c r="BK128">
        <v>620951</v>
      </c>
      <c r="BL128" t="s">
        <v>186</v>
      </c>
      <c r="BM128">
        <v>344806</v>
      </c>
      <c r="BN128">
        <v>264244</v>
      </c>
      <c r="BO128" t="s">
        <v>186</v>
      </c>
      <c r="BP128">
        <v>9872</v>
      </c>
      <c r="BQ128">
        <v>2029</v>
      </c>
    </row>
    <row r="129" spans="1:69">
      <c r="B129" t="s">
        <v>525</v>
      </c>
      <c r="C129" t="s">
        <v>526</v>
      </c>
      <c r="E129">
        <v>-671965</v>
      </c>
      <c r="F129">
        <v>-666858</v>
      </c>
      <c r="G129">
        <v>-5107</v>
      </c>
      <c r="H129" t="s">
        <v>535</v>
      </c>
      <c r="I129">
        <v>954808</v>
      </c>
      <c r="J129" t="s">
        <v>535</v>
      </c>
      <c r="K129" t="s">
        <v>27</v>
      </c>
      <c r="L129">
        <v>282333</v>
      </c>
      <c r="M129">
        <v>297237</v>
      </c>
      <c r="N129">
        <v>-14904</v>
      </c>
      <c r="O129">
        <v>406368</v>
      </c>
      <c r="P129">
        <v>395995</v>
      </c>
      <c r="Q129">
        <v>10373</v>
      </c>
      <c r="R129">
        <v>-24942</v>
      </c>
      <c r="S129">
        <v>35315</v>
      </c>
      <c r="T129" t="s">
        <v>535</v>
      </c>
      <c r="U129" t="s">
        <v>535</v>
      </c>
      <c r="V129" t="s">
        <v>535</v>
      </c>
      <c r="W129" t="s">
        <v>535</v>
      </c>
      <c r="X129" t="s">
        <v>535</v>
      </c>
      <c r="Y129" t="s">
        <v>535</v>
      </c>
      <c r="Z129">
        <v>257133</v>
      </c>
      <c r="AA129">
        <v>1847</v>
      </c>
      <c r="AB129">
        <v>92767</v>
      </c>
      <c r="AC129">
        <v>170830</v>
      </c>
      <c r="AD129" t="s">
        <v>186</v>
      </c>
      <c r="AE129">
        <v>-8311</v>
      </c>
      <c r="AF129">
        <v>8974</v>
      </c>
      <c r="AG129">
        <v>0</v>
      </c>
      <c r="AH129">
        <v>81</v>
      </c>
      <c r="AI129">
        <v>8814</v>
      </c>
      <c r="AJ129">
        <v>78</v>
      </c>
      <c r="AK129">
        <v>-73</v>
      </c>
      <c r="AL129">
        <v>151</v>
      </c>
      <c r="AM129" t="s">
        <v>185</v>
      </c>
      <c r="AN129">
        <v>0</v>
      </c>
      <c r="AO129" t="s">
        <v>535</v>
      </c>
      <c r="AP129">
        <v>1621666</v>
      </c>
      <c r="AQ129" t="s">
        <v>535</v>
      </c>
      <c r="AR129" t="s">
        <v>27</v>
      </c>
      <c r="AS129">
        <v>137068</v>
      </c>
      <c r="AT129">
        <v>173646</v>
      </c>
      <c r="AU129">
        <v>-36578</v>
      </c>
      <c r="AV129">
        <v>946560</v>
      </c>
      <c r="AW129">
        <v>687417</v>
      </c>
      <c r="AX129">
        <v>259144</v>
      </c>
      <c r="AY129">
        <v>269163</v>
      </c>
      <c r="AZ129">
        <v>311257</v>
      </c>
      <c r="BA129">
        <v>-42094</v>
      </c>
      <c r="BB129">
        <v>-10019</v>
      </c>
      <c r="BC129">
        <v>-244211</v>
      </c>
      <c r="BD129">
        <v>234192</v>
      </c>
      <c r="BE129" t="s">
        <v>535</v>
      </c>
      <c r="BF129" t="s">
        <v>535</v>
      </c>
      <c r="BG129" t="s">
        <v>535</v>
      </c>
      <c r="BH129" t="s">
        <v>535</v>
      </c>
      <c r="BI129" t="s">
        <v>535</v>
      </c>
      <c r="BJ129" t="s">
        <v>535</v>
      </c>
      <c r="BK129">
        <v>538038</v>
      </c>
      <c r="BL129" t="s">
        <v>186</v>
      </c>
      <c r="BM129">
        <v>319425</v>
      </c>
      <c r="BN129">
        <v>206049</v>
      </c>
      <c r="BO129" t="s">
        <v>186</v>
      </c>
      <c r="BP129">
        <v>12564</v>
      </c>
      <c r="BQ129">
        <v>0</v>
      </c>
    </row>
    <row r="130" spans="1:69">
      <c r="C130" t="s">
        <v>527</v>
      </c>
      <c r="D130" t="s">
        <v>451</v>
      </c>
      <c r="E130">
        <v>-2382598</v>
      </c>
      <c r="F130">
        <v>-2360859</v>
      </c>
      <c r="G130">
        <v>-21739</v>
      </c>
      <c r="H130" t="s">
        <v>535</v>
      </c>
      <c r="I130">
        <v>1467617</v>
      </c>
      <c r="J130" t="s">
        <v>535</v>
      </c>
      <c r="K130" t="s">
        <v>27</v>
      </c>
      <c r="L130">
        <v>398279</v>
      </c>
      <c r="M130">
        <v>410581</v>
      </c>
      <c r="N130">
        <v>-12302</v>
      </c>
      <c r="O130">
        <v>868711</v>
      </c>
      <c r="P130">
        <v>741006</v>
      </c>
      <c r="Q130">
        <v>127705</v>
      </c>
      <c r="R130">
        <v>-72552</v>
      </c>
      <c r="S130">
        <v>200257</v>
      </c>
      <c r="T130" t="s">
        <v>535</v>
      </c>
      <c r="U130" t="s">
        <v>535</v>
      </c>
      <c r="V130" t="s">
        <v>535</v>
      </c>
      <c r="W130" t="s">
        <v>535</v>
      </c>
      <c r="X130" t="s">
        <v>535</v>
      </c>
      <c r="Y130" t="s">
        <v>535</v>
      </c>
      <c r="Z130">
        <v>96706</v>
      </c>
      <c r="AA130">
        <v>0</v>
      </c>
      <c r="AB130">
        <v>39918</v>
      </c>
      <c r="AC130">
        <v>56454</v>
      </c>
      <c r="AD130" t="s">
        <v>186</v>
      </c>
      <c r="AE130">
        <v>334</v>
      </c>
      <c r="AF130">
        <v>103921</v>
      </c>
      <c r="AG130">
        <v>97500</v>
      </c>
      <c r="AH130">
        <v>2112</v>
      </c>
      <c r="AI130">
        <v>1403</v>
      </c>
      <c r="AJ130">
        <v>2907</v>
      </c>
      <c r="AK130">
        <v>849</v>
      </c>
      <c r="AL130">
        <v>2058</v>
      </c>
      <c r="AM130" t="s">
        <v>185</v>
      </c>
      <c r="AN130">
        <v>0</v>
      </c>
      <c r="AO130" t="s">
        <v>535</v>
      </c>
      <c r="AP130">
        <v>3828477</v>
      </c>
      <c r="AQ130" t="s">
        <v>535</v>
      </c>
      <c r="AR130" t="s">
        <v>27</v>
      </c>
      <c r="AS130">
        <v>1283785</v>
      </c>
      <c r="AT130">
        <v>1298712</v>
      </c>
      <c r="AU130">
        <v>-14927</v>
      </c>
      <c r="AV130">
        <v>2461779</v>
      </c>
      <c r="AW130">
        <v>1850971</v>
      </c>
      <c r="AX130">
        <v>610808</v>
      </c>
      <c r="AY130">
        <v>-21744</v>
      </c>
      <c r="AZ130">
        <v>0</v>
      </c>
      <c r="BA130">
        <v>-21744</v>
      </c>
      <c r="BB130">
        <v>632552</v>
      </c>
      <c r="BC130">
        <v>306698</v>
      </c>
      <c r="BD130">
        <v>325854</v>
      </c>
      <c r="BE130" t="s">
        <v>535</v>
      </c>
      <c r="BF130" t="s">
        <v>535</v>
      </c>
      <c r="BG130" t="s">
        <v>535</v>
      </c>
      <c r="BH130" t="s">
        <v>535</v>
      </c>
      <c r="BI130" t="s">
        <v>535</v>
      </c>
      <c r="BJ130" t="s">
        <v>535</v>
      </c>
      <c r="BK130">
        <v>82913</v>
      </c>
      <c r="BL130" t="s">
        <v>186</v>
      </c>
      <c r="BM130">
        <v>25380</v>
      </c>
      <c r="BN130">
        <v>58195</v>
      </c>
      <c r="BO130" t="s">
        <v>186</v>
      </c>
      <c r="BP130">
        <v>-2691</v>
      </c>
      <c r="BQ130">
        <v>2029</v>
      </c>
    </row>
    <row r="131" spans="1:69">
      <c r="D131" t="s">
        <v>528</v>
      </c>
      <c r="E131" t="s">
        <v>536</v>
      </c>
      <c r="F131">
        <v>-3384059</v>
      </c>
      <c r="G131" t="s">
        <v>536</v>
      </c>
      <c r="H131" t="s">
        <v>535</v>
      </c>
      <c r="I131">
        <v>269656</v>
      </c>
      <c r="J131" t="s">
        <v>535</v>
      </c>
      <c r="K131" t="s">
        <v>27</v>
      </c>
      <c r="L131">
        <v>-21411</v>
      </c>
      <c r="M131">
        <v>-21411</v>
      </c>
      <c r="N131" t="s">
        <v>185</v>
      </c>
      <c r="O131">
        <v>193567</v>
      </c>
      <c r="P131">
        <v>50574</v>
      </c>
      <c r="Q131">
        <v>142993</v>
      </c>
      <c r="R131" t="s">
        <v>185</v>
      </c>
      <c r="S131">
        <v>142993</v>
      </c>
      <c r="T131" t="s">
        <v>535</v>
      </c>
      <c r="U131" t="s">
        <v>535</v>
      </c>
      <c r="V131" t="s">
        <v>535</v>
      </c>
      <c r="W131" t="s">
        <v>535</v>
      </c>
      <c r="X131" t="s">
        <v>535</v>
      </c>
      <c r="Y131" t="s">
        <v>535</v>
      </c>
      <c r="Z131">
        <v>0</v>
      </c>
      <c r="AA131">
        <v>0</v>
      </c>
      <c r="AB131" t="s">
        <v>185</v>
      </c>
      <c r="AC131" t="s">
        <v>185</v>
      </c>
      <c r="AD131" t="s">
        <v>186</v>
      </c>
      <c r="AE131" t="s">
        <v>185</v>
      </c>
      <c r="AF131">
        <v>97500</v>
      </c>
      <c r="AG131">
        <v>97500</v>
      </c>
      <c r="AH131" t="s">
        <v>185</v>
      </c>
      <c r="AI131" t="s">
        <v>185</v>
      </c>
      <c r="AJ131">
        <v>0</v>
      </c>
      <c r="AK131" t="s">
        <v>185</v>
      </c>
      <c r="AL131">
        <v>0</v>
      </c>
      <c r="AM131" t="s">
        <v>185</v>
      </c>
      <c r="AN131" t="s">
        <v>185</v>
      </c>
      <c r="AO131" t="s">
        <v>535</v>
      </c>
      <c r="AP131">
        <v>3653715</v>
      </c>
      <c r="AQ131" t="s">
        <v>535</v>
      </c>
      <c r="AR131" t="s">
        <v>27</v>
      </c>
      <c r="AS131">
        <v>1316181</v>
      </c>
      <c r="AT131">
        <v>1316181</v>
      </c>
      <c r="AU131" t="s">
        <v>185</v>
      </c>
      <c r="AV131">
        <v>2337534</v>
      </c>
      <c r="AW131">
        <v>1755583</v>
      </c>
      <c r="AX131">
        <v>581951</v>
      </c>
      <c r="AY131" t="s">
        <v>185</v>
      </c>
      <c r="AZ131" t="s">
        <v>185</v>
      </c>
      <c r="BA131" t="s">
        <v>185</v>
      </c>
      <c r="BB131">
        <v>581951</v>
      </c>
      <c r="BC131">
        <v>305157</v>
      </c>
      <c r="BD131">
        <v>276794</v>
      </c>
      <c r="BE131" t="s">
        <v>535</v>
      </c>
      <c r="BF131" t="s">
        <v>535</v>
      </c>
      <c r="BG131" t="s">
        <v>535</v>
      </c>
      <c r="BH131" t="s">
        <v>535</v>
      </c>
      <c r="BI131" t="s">
        <v>535</v>
      </c>
      <c r="BJ131" t="s">
        <v>535</v>
      </c>
      <c r="BK131" t="s">
        <v>185</v>
      </c>
      <c r="BL131" t="s">
        <v>186</v>
      </c>
      <c r="BM131" t="s">
        <v>185</v>
      </c>
      <c r="BN131" t="s">
        <v>185</v>
      </c>
      <c r="BO131" t="s">
        <v>186</v>
      </c>
      <c r="BP131" t="s">
        <v>185</v>
      </c>
      <c r="BQ131" t="s">
        <v>185</v>
      </c>
    </row>
    <row r="132" spans="1:69">
      <c r="D132" t="s">
        <v>529</v>
      </c>
      <c r="E132" t="s">
        <v>536</v>
      </c>
      <c r="F132">
        <v>1007219</v>
      </c>
      <c r="G132" t="s">
        <v>536</v>
      </c>
      <c r="H132" t="s">
        <v>535</v>
      </c>
      <c r="I132">
        <v>1095037</v>
      </c>
      <c r="J132" t="s">
        <v>535</v>
      </c>
      <c r="K132" t="s">
        <v>27</v>
      </c>
      <c r="L132">
        <v>411149</v>
      </c>
      <c r="M132">
        <v>411149</v>
      </c>
      <c r="N132" t="s">
        <v>185</v>
      </c>
      <c r="O132">
        <v>624761</v>
      </c>
      <c r="P132">
        <v>573669</v>
      </c>
      <c r="Q132">
        <v>51091</v>
      </c>
      <c r="R132">
        <v>7548</v>
      </c>
      <c r="S132">
        <v>43544</v>
      </c>
      <c r="T132" t="s">
        <v>535</v>
      </c>
      <c r="U132" t="s">
        <v>535</v>
      </c>
      <c r="V132" t="s">
        <v>535</v>
      </c>
      <c r="W132" t="s">
        <v>535</v>
      </c>
      <c r="X132" t="s">
        <v>535</v>
      </c>
      <c r="Y132" t="s">
        <v>535</v>
      </c>
      <c r="Z132">
        <v>52706</v>
      </c>
      <c r="AA132" t="s">
        <v>185</v>
      </c>
      <c r="AB132">
        <v>36418</v>
      </c>
      <c r="AC132">
        <v>15954</v>
      </c>
      <c r="AD132" t="s">
        <v>186</v>
      </c>
      <c r="AE132">
        <v>334</v>
      </c>
      <c r="AF132">
        <v>6422</v>
      </c>
      <c r="AG132" t="s">
        <v>185</v>
      </c>
      <c r="AH132">
        <v>2112</v>
      </c>
      <c r="AI132">
        <v>1403</v>
      </c>
      <c r="AJ132">
        <v>2907</v>
      </c>
      <c r="AK132">
        <v>1947</v>
      </c>
      <c r="AL132">
        <v>960</v>
      </c>
      <c r="AM132" t="s">
        <v>185</v>
      </c>
      <c r="AN132">
        <v>0</v>
      </c>
      <c r="AO132" t="s">
        <v>535</v>
      </c>
      <c r="AP132">
        <v>87818</v>
      </c>
      <c r="AQ132" t="s">
        <v>535</v>
      </c>
      <c r="AR132" t="s">
        <v>27</v>
      </c>
      <c r="AS132" t="s">
        <v>185</v>
      </c>
      <c r="AT132" t="s">
        <v>185</v>
      </c>
      <c r="AU132" t="s">
        <v>185</v>
      </c>
      <c r="AV132">
        <v>50705</v>
      </c>
      <c r="AW132" t="s">
        <v>185</v>
      </c>
      <c r="AX132">
        <v>50705</v>
      </c>
      <c r="AY132">
        <v>6856</v>
      </c>
      <c r="AZ132" t="s">
        <v>185</v>
      </c>
      <c r="BA132">
        <v>6856</v>
      </c>
      <c r="BB132">
        <v>43850</v>
      </c>
      <c r="BC132" t="s">
        <v>185</v>
      </c>
      <c r="BD132">
        <v>43850</v>
      </c>
      <c r="BE132" t="s">
        <v>535</v>
      </c>
      <c r="BF132" t="s">
        <v>535</v>
      </c>
      <c r="BG132" t="s">
        <v>535</v>
      </c>
      <c r="BH132" t="s">
        <v>535</v>
      </c>
      <c r="BI132" t="s">
        <v>535</v>
      </c>
      <c r="BJ132" t="s">
        <v>535</v>
      </c>
      <c r="BK132">
        <v>37113</v>
      </c>
      <c r="BL132" t="s">
        <v>186</v>
      </c>
      <c r="BM132">
        <v>7481</v>
      </c>
      <c r="BN132">
        <v>27345</v>
      </c>
      <c r="BO132" t="s">
        <v>186</v>
      </c>
      <c r="BP132">
        <v>259</v>
      </c>
      <c r="BQ132">
        <v>2029</v>
      </c>
    </row>
    <row r="133" spans="1:69">
      <c r="D133" t="s">
        <v>530</v>
      </c>
      <c r="E133" t="s">
        <v>536</v>
      </c>
      <c r="F133">
        <v>15981</v>
      </c>
      <c r="G133" t="s">
        <v>536</v>
      </c>
      <c r="H133" t="s">
        <v>535</v>
      </c>
      <c r="I133">
        <v>102924</v>
      </c>
      <c r="J133" t="s">
        <v>535</v>
      </c>
      <c r="K133" t="s">
        <v>27</v>
      </c>
      <c r="L133" s="42">
        <v>8541</v>
      </c>
      <c r="M133">
        <v>20843</v>
      </c>
      <c r="N133">
        <v>-12302</v>
      </c>
      <c r="O133">
        <v>50383</v>
      </c>
      <c r="P133" s="42">
        <v>116763</v>
      </c>
      <c r="Q133">
        <v>-66380</v>
      </c>
      <c r="R133">
        <v>-80100</v>
      </c>
      <c r="S133">
        <v>13720</v>
      </c>
      <c r="T133" t="s">
        <v>535</v>
      </c>
      <c r="U133" t="s">
        <v>535</v>
      </c>
      <c r="V133" t="s">
        <v>535</v>
      </c>
      <c r="W133" t="s">
        <v>535</v>
      </c>
      <c r="X133" t="s">
        <v>535</v>
      </c>
      <c r="Y133" t="s">
        <v>535</v>
      </c>
      <c r="Z133">
        <v>44000</v>
      </c>
      <c r="AA133">
        <v>0</v>
      </c>
      <c r="AB133">
        <v>3500</v>
      </c>
      <c r="AC133">
        <v>40500</v>
      </c>
      <c r="AD133" t="s">
        <v>186</v>
      </c>
      <c r="AE133">
        <v>0</v>
      </c>
      <c r="AF133">
        <v>0</v>
      </c>
      <c r="AG133">
        <v>0</v>
      </c>
      <c r="AH133">
        <v>0</v>
      </c>
      <c r="AI133">
        <v>0</v>
      </c>
      <c r="AJ133">
        <v>0</v>
      </c>
      <c r="AK133">
        <v>-1097</v>
      </c>
      <c r="AL133">
        <v>1097</v>
      </c>
      <c r="AM133" t="s">
        <v>185</v>
      </c>
      <c r="AN133">
        <v>0</v>
      </c>
      <c r="AO133" t="s">
        <v>535</v>
      </c>
      <c r="AP133">
        <v>86943</v>
      </c>
      <c r="AQ133" t="s">
        <v>535</v>
      </c>
      <c r="AR133" t="s">
        <v>27</v>
      </c>
      <c r="AS133" s="42">
        <v>-32397</v>
      </c>
      <c r="AT133">
        <v>-17469</v>
      </c>
      <c r="AU133">
        <v>-14927</v>
      </c>
      <c r="AV133">
        <v>73540</v>
      </c>
      <c r="AW133">
        <v>95388</v>
      </c>
      <c r="AX133">
        <v>-21848</v>
      </c>
      <c r="AY133">
        <v>-28599</v>
      </c>
      <c r="AZ133">
        <v>0</v>
      </c>
      <c r="BA133">
        <v>-28599</v>
      </c>
      <c r="BB133">
        <v>6751</v>
      </c>
      <c r="BC133">
        <v>1541</v>
      </c>
      <c r="BD133">
        <v>5210</v>
      </c>
      <c r="BE133" t="s">
        <v>535</v>
      </c>
      <c r="BF133" t="s">
        <v>535</v>
      </c>
      <c r="BG133" t="s">
        <v>535</v>
      </c>
      <c r="BH133" t="s">
        <v>535</v>
      </c>
      <c r="BI133" t="s">
        <v>535</v>
      </c>
      <c r="BJ133" t="s">
        <v>535</v>
      </c>
      <c r="BK133">
        <v>45800</v>
      </c>
      <c r="BL133" t="s">
        <v>186</v>
      </c>
      <c r="BM133">
        <v>17900</v>
      </c>
      <c r="BN133">
        <v>30850</v>
      </c>
      <c r="BO133" t="s">
        <v>186</v>
      </c>
      <c r="BP133">
        <v>-2950</v>
      </c>
      <c r="BQ133">
        <v>0</v>
      </c>
    </row>
    <row r="134" spans="1:69">
      <c r="A134" t="s">
        <v>568</v>
      </c>
      <c r="E134">
        <v>-14721004</v>
      </c>
      <c r="F134">
        <v>-14714309</v>
      </c>
      <c r="G134">
        <v>-6695</v>
      </c>
      <c r="H134">
        <v>32023156</v>
      </c>
      <c r="I134">
        <v>29477201</v>
      </c>
      <c r="J134">
        <v>2545955</v>
      </c>
      <c r="K134" t="s">
        <v>27</v>
      </c>
      <c r="L134">
        <v>9349445</v>
      </c>
      <c r="M134">
        <v>8193782</v>
      </c>
      <c r="N134">
        <v>1155663</v>
      </c>
      <c r="O134">
        <v>14399252</v>
      </c>
      <c r="P134">
        <v>10615016</v>
      </c>
      <c r="Q134">
        <v>3784236</v>
      </c>
      <c r="R134">
        <v>425480</v>
      </c>
      <c r="S134">
        <v>3358756</v>
      </c>
      <c r="T134">
        <v>2545955</v>
      </c>
      <c r="U134">
        <v>2491598</v>
      </c>
      <c r="V134">
        <v>1914174</v>
      </c>
      <c r="W134">
        <v>372163</v>
      </c>
      <c r="X134">
        <v>205261</v>
      </c>
      <c r="Y134">
        <v>54357</v>
      </c>
      <c r="Z134">
        <v>5101197</v>
      </c>
      <c r="AA134">
        <v>69887</v>
      </c>
      <c r="AB134">
        <v>2191918</v>
      </c>
      <c r="AC134">
        <v>2793830</v>
      </c>
      <c r="AD134" t="s">
        <v>186</v>
      </c>
      <c r="AE134">
        <v>45563</v>
      </c>
      <c r="AF134">
        <v>627306</v>
      </c>
      <c r="AG134">
        <v>493605</v>
      </c>
      <c r="AH134">
        <v>52942</v>
      </c>
      <c r="AI134">
        <v>36370</v>
      </c>
      <c r="AJ134">
        <v>44388</v>
      </c>
      <c r="AK134">
        <v>30045</v>
      </c>
      <c r="AL134">
        <v>14343</v>
      </c>
      <c r="AM134" t="s">
        <v>185</v>
      </c>
      <c r="AN134">
        <v>0</v>
      </c>
      <c r="AO134">
        <v>46744160</v>
      </c>
      <c r="AP134">
        <v>44191510</v>
      </c>
      <c r="AQ134">
        <v>2552650</v>
      </c>
      <c r="AR134" t="s">
        <v>27</v>
      </c>
      <c r="AS134">
        <v>11875581</v>
      </c>
      <c r="AT134">
        <v>10262872</v>
      </c>
      <c r="AU134">
        <v>1612709</v>
      </c>
      <c r="AV134">
        <v>25171907</v>
      </c>
      <c r="AW134">
        <v>11834628</v>
      </c>
      <c r="AX134">
        <v>13337278</v>
      </c>
      <c r="AY134">
        <v>1192471</v>
      </c>
      <c r="AZ134">
        <v>1027314</v>
      </c>
      <c r="BA134">
        <v>165157</v>
      </c>
      <c r="BB134">
        <v>12144807</v>
      </c>
      <c r="BC134">
        <v>6264252</v>
      </c>
      <c r="BD134">
        <v>5880556</v>
      </c>
      <c r="BE134">
        <v>2552650</v>
      </c>
      <c r="BF134">
        <v>2501166</v>
      </c>
      <c r="BG134">
        <v>1902475</v>
      </c>
      <c r="BH134">
        <v>386278</v>
      </c>
      <c r="BI134">
        <v>212413</v>
      </c>
      <c r="BJ134">
        <v>51484</v>
      </c>
      <c r="BK134">
        <v>7144022</v>
      </c>
      <c r="BL134" t="s">
        <v>186</v>
      </c>
      <c r="BM134">
        <v>3819538</v>
      </c>
      <c r="BN134">
        <v>3057462</v>
      </c>
      <c r="BO134" t="s">
        <v>186</v>
      </c>
      <c r="BP134">
        <v>216158</v>
      </c>
      <c r="BQ134">
        <v>50864</v>
      </c>
    </row>
    <row r="135" spans="1:69">
      <c r="A135" t="s">
        <v>569</v>
      </c>
      <c r="B135" t="s">
        <v>451</v>
      </c>
      <c r="E135">
        <v>-4111516</v>
      </c>
      <c r="F135">
        <v>-4140264</v>
      </c>
      <c r="G135">
        <v>28748</v>
      </c>
      <c r="H135">
        <v>2919782</v>
      </c>
      <c r="I135">
        <v>3482771</v>
      </c>
      <c r="J135">
        <v>-562989</v>
      </c>
      <c r="K135" t="s">
        <v>27</v>
      </c>
      <c r="L135">
        <v>1498313</v>
      </c>
      <c r="M135">
        <v>1470817</v>
      </c>
      <c r="N135">
        <v>27496</v>
      </c>
      <c r="O135">
        <v>1914674</v>
      </c>
      <c r="P135">
        <v>1446278</v>
      </c>
      <c r="Q135">
        <v>468396</v>
      </c>
      <c r="R135">
        <v>148128</v>
      </c>
      <c r="S135">
        <v>320268</v>
      </c>
      <c r="T135">
        <v>-562989</v>
      </c>
      <c r="U135">
        <v>-569062</v>
      </c>
      <c r="V135">
        <v>-562835</v>
      </c>
      <c r="W135">
        <v>-60881</v>
      </c>
      <c r="X135">
        <v>54654</v>
      </c>
      <c r="Y135">
        <v>6073</v>
      </c>
      <c r="Z135">
        <v>-15242</v>
      </c>
      <c r="AA135">
        <v>1125</v>
      </c>
      <c r="AB135">
        <v>-61055</v>
      </c>
      <c r="AC135">
        <v>42992</v>
      </c>
      <c r="AD135" t="s">
        <v>186</v>
      </c>
      <c r="AE135">
        <v>1697</v>
      </c>
      <c r="AF135">
        <v>85026</v>
      </c>
      <c r="AG135">
        <v>-21377</v>
      </c>
      <c r="AH135">
        <v>110687</v>
      </c>
      <c r="AI135">
        <v>-539</v>
      </c>
      <c r="AJ135">
        <v>-3746</v>
      </c>
      <c r="AK135">
        <v>-1786</v>
      </c>
      <c r="AL135">
        <v>-1960</v>
      </c>
      <c r="AM135" t="s">
        <v>185</v>
      </c>
      <c r="AN135">
        <v>0</v>
      </c>
      <c r="AO135">
        <v>7031298</v>
      </c>
      <c r="AP135">
        <v>7623035</v>
      </c>
      <c r="AQ135">
        <v>-591737</v>
      </c>
      <c r="AR135" t="s">
        <v>27</v>
      </c>
      <c r="AS135">
        <v>2990340</v>
      </c>
      <c r="AT135">
        <v>2900976</v>
      </c>
      <c r="AU135">
        <v>89364</v>
      </c>
      <c r="AV135">
        <v>3799699</v>
      </c>
      <c r="AW135">
        <v>3415987</v>
      </c>
      <c r="AX135">
        <v>383712</v>
      </c>
      <c r="AY135">
        <v>-397</v>
      </c>
      <c r="AZ135">
        <v>-39904</v>
      </c>
      <c r="BA135">
        <v>39507</v>
      </c>
      <c r="BB135">
        <v>384109</v>
      </c>
      <c r="BC135">
        <v>488709</v>
      </c>
      <c r="BD135">
        <v>-104600</v>
      </c>
      <c r="BE135">
        <v>-591737</v>
      </c>
      <c r="BF135">
        <v>-605328</v>
      </c>
      <c r="BG135">
        <v>-571930</v>
      </c>
      <c r="BH135">
        <v>-82309</v>
      </c>
      <c r="BI135">
        <v>48911</v>
      </c>
      <c r="BJ135">
        <v>13591</v>
      </c>
      <c r="BK135">
        <v>832996</v>
      </c>
      <c r="BL135" t="s">
        <v>186</v>
      </c>
      <c r="BM135">
        <v>347784</v>
      </c>
      <c r="BN135">
        <v>355705</v>
      </c>
      <c r="BO135" t="s">
        <v>186</v>
      </c>
      <c r="BP135">
        <v>19611</v>
      </c>
      <c r="BQ135">
        <v>109896</v>
      </c>
    </row>
    <row r="136" spans="1:69">
      <c r="B136" t="s">
        <v>525</v>
      </c>
      <c r="C136" t="s">
        <v>526</v>
      </c>
      <c r="E136">
        <v>-823625</v>
      </c>
      <c r="F136">
        <v>-784597</v>
      </c>
      <c r="G136">
        <v>-39028</v>
      </c>
      <c r="H136" t="s">
        <v>535</v>
      </c>
      <c r="I136">
        <v>1191028</v>
      </c>
      <c r="J136" t="s">
        <v>535</v>
      </c>
      <c r="K136" t="s">
        <v>27</v>
      </c>
      <c r="L136">
        <v>341955</v>
      </c>
      <c r="M136">
        <v>321806</v>
      </c>
      <c r="N136">
        <v>20148</v>
      </c>
      <c r="O136">
        <v>711540</v>
      </c>
      <c r="P136">
        <v>197255</v>
      </c>
      <c r="Q136">
        <v>514285</v>
      </c>
      <c r="R136">
        <v>75397</v>
      </c>
      <c r="S136">
        <v>438888</v>
      </c>
      <c r="T136" t="s">
        <v>535</v>
      </c>
      <c r="U136" t="s">
        <v>535</v>
      </c>
      <c r="V136" t="s">
        <v>535</v>
      </c>
      <c r="W136" t="s">
        <v>535</v>
      </c>
      <c r="X136" t="s">
        <v>535</v>
      </c>
      <c r="Y136" t="s">
        <v>535</v>
      </c>
      <c r="Z136">
        <v>23541</v>
      </c>
      <c r="AA136">
        <v>1206</v>
      </c>
      <c r="AB136">
        <v>-44169</v>
      </c>
      <c r="AC136">
        <v>64588</v>
      </c>
      <c r="AD136" t="s">
        <v>186</v>
      </c>
      <c r="AE136">
        <v>1915</v>
      </c>
      <c r="AF136">
        <v>113993</v>
      </c>
      <c r="AG136">
        <v>0</v>
      </c>
      <c r="AH136">
        <v>113685</v>
      </c>
      <c r="AI136">
        <v>460</v>
      </c>
      <c r="AJ136">
        <v>-153</v>
      </c>
      <c r="AK136">
        <v>-64</v>
      </c>
      <c r="AL136">
        <v>-89</v>
      </c>
      <c r="AM136" t="s">
        <v>185</v>
      </c>
      <c r="AN136">
        <v>0</v>
      </c>
      <c r="AO136" t="s">
        <v>535</v>
      </c>
      <c r="AP136">
        <v>1975626</v>
      </c>
      <c r="AQ136" t="s">
        <v>535</v>
      </c>
      <c r="AR136" t="s">
        <v>27</v>
      </c>
      <c r="AS136">
        <v>475803</v>
      </c>
      <c r="AT136">
        <v>410279</v>
      </c>
      <c r="AU136">
        <v>65524</v>
      </c>
      <c r="AV136">
        <v>614103</v>
      </c>
      <c r="AW136">
        <v>-53068</v>
      </c>
      <c r="AX136">
        <v>667171</v>
      </c>
      <c r="AY136">
        <v>-61390</v>
      </c>
      <c r="AZ136">
        <v>-55404</v>
      </c>
      <c r="BA136">
        <v>-5986</v>
      </c>
      <c r="BB136">
        <v>728561</v>
      </c>
      <c r="BC136">
        <v>661171</v>
      </c>
      <c r="BD136">
        <v>67390</v>
      </c>
      <c r="BE136" t="s">
        <v>535</v>
      </c>
      <c r="BF136" t="s">
        <v>535</v>
      </c>
      <c r="BG136" t="s">
        <v>535</v>
      </c>
      <c r="BH136" t="s">
        <v>535</v>
      </c>
      <c r="BI136" t="s">
        <v>535</v>
      </c>
      <c r="BJ136" t="s">
        <v>535</v>
      </c>
      <c r="BK136">
        <v>885720</v>
      </c>
      <c r="BL136" t="s">
        <v>186</v>
      </c>
      <c r="BM136">
        <v>347208</v>
      </c>
      <c r="BN136">
        <v>406352</v>
      </c>
      <c r="BO136" t="s">
        <v>186</v>
      </c>
      <c r="BP136">
        <v>19326</v>
      </c>
      <c r="BQ136">
        <v>112834</v>
      </c>
    </row>
    <row r="137" spans="1:69">
      <c r="C137" t="s">
        <v>527</v>
      </c>
      <c r="D137" t="s">
        <v>451</v>
      </c>
      <c r="E137">
        <v>-3287891</v>
      </c>
      <c r="F137">
        <v>-3355667</v>
      </c>
      <c r="G137">
        <v>67776</v>
      </c>
      <c r="H137" t="s">
        <v>535</v>
      </c>
      <c r="I137">
        <v>2291742</v>
      </c>
      <c r="J137" t="s">
        <v>535</v>
      </c>
      <c r="K137" t="s">
        <v>27</v>
      </c>
      <c r="L137">
        <v>1156358</v>
      </c>
      <c r="M137">
        <v>1149011</v>
      </c>
      <c r="N137">
        <v>7348</v>
      </c>
      <c r="O137">
        <v>1203134</v>
      </c>
      <c r="P137">
        <v>1249023</v>
      </c>
      <c r="Q137">
        <v>-45889</v>
      </c>
      <c r="R137">
        <v>72731</v>
      </c>
      <c r="S137">
        <v>-118620</v>
      </c>
      <c r="T137" t="s">
        <v>535</v>
      </c>
      <c r="U137" t="s">
        <v>535</v>
      </c>
      <c r="V137" t="s">
        <v>535</v>
      </c>
      <c r="W137" t="s">
        <v>535</v>
      </c>
      <c r="X137" t="s">
        <v>535</v>
      </c>
      <c r="Y137" t="s">
        <v>535</v>
      </c>
      <c r="Z137">
        <v>-38783</v>
      </c>
      <c r="AA137">
        <v>-81</v>
      </c>
      <c r="AB137">
        <v>-16887</v>
      </c>
      <c r="AC137">
        <v>-21597</v>
      </c>
      <c r="AD137" t="s">
        <v>186</v>
      </c>
      <c r="AE137">
        <v>-218</v>
      </c>
      <c r="AF137">
        <v>-28967</v>
      </c>
      <c r="AG137">
        <v>-21377</v>
      </c>
      <c r="AH137">
        <v>-2998</v>
      </c>
      <c r="AI137">
        <v>-999</v>
      </c>
      <c r="AJ137">
        <v>-3593</v>
      </c>
      <c r="AK137">
        <v>-1722</v>
      </c>
      <c r="AL137">
        <v>-1871</v>
      </c>
      <c r="AM137" t="s">
        <v>185</v>
      </c>
      <c r="AN137">
        <v>0</v>
      </c>
      <c r="AO137" t="s">
        <v>535</v>
      </c>
      <c r="AP137">
        <v>5647409</v>
      </c>
      <c r="AQ137" t="s">
        <v>535</v>
      </c>
      <c r="AR137" t="s">
        <v>27</v>
      </c>
      <c r="AS137">
        <v>2514537</v>
      </c>
      <c r="AT137">
        <v>2490696</v>
      </c>
      <c r="AU137">
        <v>23840</v>
      </c>
      <c r="AV137">
        <v>3185596</v>
      </c>
      <c r="AW137">
        <v>3469055</v>
      </c>
      <c r="AX137">
        <v>-283459</v>
      </c>
      <c r="AY137">
        <v>60993</v>
      </c>
      <c r="AZ137">
        <v>15500</v>
      </c>
      <c r="BA137">
        <v>45493</v>
      </c>
      <c r="BB137">
        <v>-344452</v>
      </c>
      <c r="BC137">
        <v>-172463</v>
      </c>
      <c r="BD137">
        <v>-171990</v>
      </c>
      <c r="BE137" t="s">
        <v>535</v>
      </c>
      <c r="BF137" t="s">
        <v>535</v>
      </c>
      <c r="BG137" t="s">
        <v>535</v>
      </c>
      <c r="BH137" t="s">
        <v>535</v>
      </c>
      <c r="BI137" t="s">
        <v>535</v>
      </c>
      <c r="BJ137" t="s">
        <v>535</v>
      </c>
      <c r="BK137">
        <v>-52723</v>
      </c>
      <c r="BL137" t="s">
        <v>186</v>
      </c>
      <c r="BM137">
        <v>576</v>
      </c>
      <c r="BN137">
        <v>-50647</v>
      </c>
      <c r="BO137" t="s">
        <v>186</v>
      </c>
      <c r="BP137">
        <v>286</v>
      </c>
      <c r="BQ137">
        <v>-2938</v>
      </c>
    </row>
    <row r="138" spans="1:69">
      <c r="D138" t="s">
        <v>528</v>
      </c>
      <c r="E138" t="s">
        <v>536</v>
      </c>
      <c r="F138">
        <v>-1866282</v>
      </c>
      <c r="G138" t="s">
        <v>536</v>
      </c>
      <c r="H138" t="s">
        <v>535</v>
      </c>
      <c r="I138">
        <v>3130215</v>
      </c>
      <c r="J138" t="s">
        <v>535</v>
      </c>
      <c r="K138" t="s">
        <v>27</v>
      </c>
      <c r="L138">
        <v>1495958</v>
      </c>
      <c r="M138">
        <v>1495958</v>
      </c>
      <c r="N138" t="s">
        <v>185</v>
      </c>
      <c r="O138">
        <v>1655634</v>
      </c>
      <c r="P138">
        <v>1782002</v>
      </c>
      <c r="Q138">
        <v>-126368</v>
      </c>
      <c r="R138" t="s">
        <v>185</v>
      </c>
      <c r="S138">
        <v>-126368</v>
      </c>
      <c r="T138" t="s">
        <v>535</v>
      </c>
      <c r="U138" t="s">
        <v>535</v>
      </c>
      <c r="V138" t="s">
        <v>535</v>
      </c>
      <c r="W138" t="s">
        <v>535</v>
      </c>
      <c r="X138" t="s">
        <v>535</v>
      </c>
      <c r="Y138" t="s">
        <v>535</v>
      </c>
      <c r="Z138">
        <v>0</v>
      </c>
      <c r="AA138">
        <v>0</v>
      </c>
      <c r="AB138" t="s">
        <v>185</v>
      </c>
      <c r="AC138" t="s">
        <v>185</v>
      </c>
      <c r="AD138" t="s">
        <v>186</v>
      </c>
      <c r="AE138" t="s">
        <v>185</v>
      </c>
      <c r="AF138">
        <v>-21377</v>
      </c>
      <c r="AG138">
        <v>-21377</v>
      </c>
      <c r="AH138" t="s">
        <v>185</v>
      </c>
      <c r="AI138" t="s">
        <v>185</v>
      </c>
      <c r="AJ138">
        <v>0</v>
      </c>
      <c r="AK138" t="s">
        <v>185</v>
      </c>
      <c r="AL138">
        <v>0</v>
      </c>
      <c r="AM138" t="s">
        <v>185</v>
      </c>
      <c r="AN138" t="s">
        <v>185</v>
      </c>
      <c r="AO138" t="s">
        <v>535</v>
      </c>
      <c r="AP138">
        <v>4996497</v>
      </c>
      <c r="AQ138" t="s">
        <v>535</v>
      </c>
      <c r="AR138" t="s">
        <v>27</v>
      </c>
      <c r="AS138">
        <v>2484428</v>
      </c>
      <c r="AT138">
        <v>2484428</v>
      </c>
      <c r="AU138" t="s">
        <v>185</v>
      </c>
      <c r="AV138">
        <v>2512069</v>
      </c>
      <c r="AW138">
        <v>2960319</v>
      </c>
      <c r="AX138">
        <v>-448250</v>
      </c>
      <c r="AY138" t="s">
        <v>185</v>
      </c>
      <c r="AZ138" t="s">
        <v>185</v>
      </c>
      <c r="BA138" t="s">
        <v>185</v>
      </c>
      <c r="BB138">
        <v>-448250</v>
      </c>
      <c r="BC138">
        <v>-210216</v>
      </c>
      <c r="BD138">
        <v>-238034</v>
      </c>
      <c r="BE138" t="s">
        <v>535</v>
      </c>
      <c r="BF138" t="s">
        <v>535</v>
      </c>
      <c r="BG138" t="s">
        <v>535</v>
      </c>
      <c r="BH138" t="s">
        <v>535</v>
      </c>
      <c r="BI138" t="s">
        <v>535</v>
      </c>
      <c r="BJ138" t="s">
        <v>535</v>
      </c>
      <c r="BK138" t="s">
        <v>185</v>
      </c>
      <c r="BL138" t="s">
        <v>186</v>
      </c>
      <c r="BM138" t="s">
        <v>185</v>
      </c>
      <c r="BN138" t="s">
        <v>185</v>
      </c>
      <c r="BO138" t="s">
        <v>186</v>
      </c>
      <c r="BP138" t="s">
        <v>185</v>
      </c>
      <c r="BQ138" t="s">
        <v>185</v>
      </c>
    </row>
    <row r="139" spans="1:69">
      <c r="D139" t="s">
        <v>529</v>
      </c>
      <c r="E139" t="s">
        <v>536</v>
      </c>
      <c r="F139">
        <v>-950625</v>
      </c>
      <c r="G139" t="s">
        <v>536</v>
      </c>
      <c r="H139" t="s">
        <v>535</v>
      </c>
      <c r="I139">
        <v>-1033522</v>
      </c>
      <c r="J139" t="s">
        <v>535</v>
      </c>
      <c r="K139" t="s">
        <v>27</v>
      </c>
      <c r="L139">
        <v>-342687</v>
      </c>
      <c r="M139">
        <v>-342687</v>
      </c>
      <c r="N139" t="s">
        <v>185</v>
      </c>
      <c r="O139">
        <v>-626491</v>
      </c>
      <c r="P139">
        <v>-579412</v>
      </c>
      <c r="Q139">
        <v>-47079</v>
      </c>
      <c r="R139">
        <v>-2169</v>
      </c>
      <c r="S139">
        <v>-44910</v>
      </c>
      <c r="T139" t="s">
        <v>535</v>
      </c>
      <c r="U139" t="s">
        <v>535</v>
      </c>
      <c r="V139" t="s">
        <v>535</v>
      </c>
      <c r="W139" t="s">
        <v>535</v>
      </c>
      <c r="X139" t="s">
        <v>535</v>
      </c>
      <c r="Y139" t="s">
        <v>535</v>
      </c>
      <c r="Z139">
        <v>-56754</v>
      </c>
      <c r="AA139">
        <v>-202</v>
      </c>
      <c r="AB139">
        <v>-36687</v>
      </c>
      <c r="AC139">
        <v>-19647</v>
      </c>
      <c r="AD139" t="s">
        <v>186</v>
      </c>
      <c r="AE139">
        <v>-218</v>
      </c>
      <c r="AF139">
        <v>-7590</v>
      </c>
      <c r="AG139" t="s">
        <v>185</v>
      </c>
      <c r="AH139">
        <v>-2998</v>
      </c>
      <c r="AI139">
        <v>-999</v>
      </c>
      <c r="AJ139">
        <v>-3593</v>
      </c>
      <c r="AK139">
        <v>-2664</v>
      </c>
      <c r="AL139">
        <v>-929</v>
      </c>
      <c r="AM139" t="s">
        <v>185</v>
      </c>
      <c r="AN139">
        <v>0</v>
      </c>
      <c r="AO139" t="s">
        <v>535</v>
      </c>
      <c r="AP139">
        <v>-82897</v>
      </c>
      <c r="AQ139" t="s">
        <v>535</v>
      </c>
      <c r="AR139" t="s">
        <v>27</v>
      </c>
      <c r="AS139" t="s">
        <v>185</v>
      </c>
      <c r="AT139" t="s">
        <v>185</v>
      </c>
      <c r="AU139" t="s">
        <v>185</v>
      </c>
      <c r="AV139">
        <v>-44972</v>
      </c>
      <c r="AW139" t="s">
        <v>185</v>
      </c>
      <c r="AX139">
        <v>-44972</v>
      </c>
      <c r="AY139">
        <v>3593</v>
      </c>
      <c r="AZ139" t="s">
        <v>185</v>
      </c>
      <c r="BA139">
        <v>3593</v>
      </c>
      <c r="BB139">
        <v>-48564</v>
      </c>
      <c r="BC139" t="s">
        <v>185</v>
      </c>
      <c r="BD139">
        <v>-48564</v>
      </c>
      <c r="BE139" t="s">
        <v>535</v>
      </c>
      <c r="BF139" t="s">
        <v>535</v>
      </c>
      <c r="BG139" t="s">
        <v>535</v>
      </c>
      <c r="BH139" t="s">
        <v>535</v>
      </c>
      <c r="BI139" t="s">
        <v>535</v>
      </c>
      <c r="BJ139" t="s">
        <v>535</v>
      </c>
      <c r="BK139">
        <v>-37925</v>
      </c>
      <c r="BL139" t="s">
        <v>186</v>
      </c>
      <c r="BM139">
        <v>-9624</v>
      </c>
      <c r="BN139">
        <v>-25147</v>
      </c>
      <c r="BO139" t="s">
        <v>186</v>
      </c>
      <c r="BP139">
        <v>-216</v>
      </c>
      <c r="BQ139">
        <v>-2938</v>
      </c>
    </row>
    <row r="140" spans="1:69">
      <c r="D140" t="s">
        <v>530</v>
      </c>
      <c r="E140" t="s">
        <v>536</v>
      </c>
      <c r="F140">
        <v>-538759</v>
      </c>
      <c r="G140" t="s">
        <v>536</v>
      </c>
      <c r="H140" t="s">
        <v>535</v>
      </c>
      <c r="I140">
        <v>195049</v>
      </c>
      <c r="J140" t="s">
        <v>535</v>
      </c>
      <c r="K140" t="s">
        <v>27</v>
      </c>
      <c r="L140" s="42">
        <v>3087</v>
      </c>
      <c r="M140">
        <v>-4260</v>
      </c>
      <c r="N140">
        <v>7348</v>
      </c>
      <c r="O140">
        <v>173991</v>
      </c>
      <c r="P140" s="42">
        <v>46433</v>
      </c>
      <c r="Q140">
        <v>127558</v>
      </c>
      <c r="R140">
        <v>74900</v>
      </c>
      <c r="S140">
        <v>52658</v>
      </c>
      <c r="T140" t="s">
        <v>535</v>
      </c>
      <c r="U140" t="s">
        <v>535</v>
      </c>
      <c r="V140" t="s">
        <v>535</v>
      </c>
      <c r="W140" t="s">
        <v>535</v>
      </c>
      <c r="X140" t="s">
        <v>535</v>
      </c>
      <c r="Y140" t="s">
        <v>535</v>
      </c>
      <c r="Z140">
        <v>17971</v>
      </c>
      <c r="AA140">
        <v>121</v>
      </c>
      <c r="AB140">
        <v>19800</v>
      </c>
      <c r="AC140">
        <v>-1950</v>
      </c>
      <c r="AD140" t="s">
        <v>186</v>
      </c>
      <c r="AE140">
        <v>0</v>
      </c>
      <c r="AF140">
        <v>0</v>
      </c>
      <c r="AG140">
        <v>0</v>
      </c>
      <c r="AH140">
        <v>0</v>
      </c>
      <c r="AI140">
        <v>0</v>
      </c>
      <c r="AJ140">
        <v>0</v>
      </c>
      <c r="AK140">
        <v>942</v>
      </c>
      <c r="AL140">
        <v>-942</v>
      </c>
      <c r="AM140" t="s">
        <v>185</v>
      </c>
      <c r="AN140">
        <v>0</v>
      </c>
      <c r="AO140" t="s">
        <v>535</v>
      </c>
      <c r="AP140">
        <v>733808</v>
      </c>
      <c r="AQ140" t="s">
        <v>535</v>
      </c>
      <c r="AR140" t="s">
        <v>27</v>
      </c>
      <c r="AS140" s="42">
        <v>30109</v>
      </c>
      <c r="AT140">
        <v>6268</v>
      </c>
      <c r="AU140">
        <v>23840</v>
      </c>
      <c r="AV140">
        <v>718498</v>
      </c>
      <c r="AW140">
        <v>508736</v>
      </c>
      <c r="AX140">
        <v>209762</v>
      </c>
      <c r="AY140">
        <v>57400</v>
      </c>
      <c r="AZ140">
        <v>15500</v>
      </c>
      <c r="BA140">
        <v>41900</v>
      </c>
      <c r="BB140">
        <v>152362</v>
      </c>
      <c r="BC140">
        <v>37753</v>
      </c>
      <c r="BD140">
        <v>114609</v>
      </c>
      <c r="BE140" t="s">
        <v>535</v>
      </c>
      <c r="BF140" t="s">
        <v>535</v>
      </c>
      <c r="BG140" t="s">
        <v>535</v>
      </c>
      <c r="BH140" t="s">
        <v>535</v>
      </c>
      <c r="BI140" t="s">
        <v>535</v>
      </c>
      <c r="BJ140" t="s">
        <v>535</v>
      </c>
      <c r="BK140">
        <v>-14798</v>
      </c>
      <c r="BL140" t="s">
        <v>186</v>
      </c>
      <c r="BM140">
        <v>10200</v>
      </c>
      <c r="BN140">
        <v>-25500</v>
      </c>
      <c r="BO140" t="s">
        <v>186</v>
      </c>
      <c r="BP140">
        <v>502</v>
      </c>
      <c r="BQ140">
        <v>0</v>
      </c>
    </row>
    <row r="141" spans="1:69">
      <c r="A141" t="s">
        <v>570</v>
      </c>
      <c r="E141">
        <v>-18832520</v>
      </c>
      <c r="F141">
        <v>-18854573</v>
      </c>
      <c r="G141">
        <v>22053</v>
      </c>
      <c r="H141">
        <v>34942937</v>
      </c>
      <c r="I141">
        <v>32959971</v>
      </c>
      <c r="J141">
        <v>1982966</v>
      </c>
      <c r="K141" t="s">
        <v>27</v>
      </c>
      <c r="L141">
        <v>10847758</v>
      </c>
      <c r="M141">
        <v>9664599</v>
      </c>
      <c r="N141">
        <v>1183159</v>
      </c>
      <c r="O141">
        <v>16313926</v>
      </c>
      <c r="P141">
        <v>12061294</v>
      </c>
      <c r="Q141">
        <v>4252632</v>
      </c>
      <c r="R141">
        <v>573608</v>
      </c>
      <c r="S141">
        <v>3679024</v>
      </c>
      <c r="T141">
        <v>1982966</v>
      </c>
      <c r="U141">
        <v>1922536</v>
      </c>
      <c r="V141">
        <v>1351339</v>
      </c>
      <c r="W141">
        <v>311282</v>
      </c>
      <c r="X141">
        <v>259915</v>
      </c>
      <c r="Y141">
        <v>60430</v>
      </c>
      <c r="Z141">
        <v>5085955</v>
      </c>
      <c r="AA141">
        <v>71011</v>
      </c>
      <c r="AB141">
        <v>2130863</v>
      </c>
      <c r="AC141">
        <v>2836821</v>
      </c>
      <c r="AD141" t="s">
        <v>186</v>
      </c>
      <c r="AE141">
        <v>47260</v>
      </c>
      <c r="AF141">
        <v>712332</v>
      </c>
      <c r="AG141">
        <v>472229</v>
      </c>
      <c r="AH141">
        <v>163629</v>
      </c>
      <c r="AI141">
        <v>35832</v>
      </c>
      <c r="AJ141">
        <v>40642</v>
      </c>
      <c r="AK141">
        <v>28260</v>
      </c>
      <c r="AL141">
        <v>12382</v>
      </c>
      <c r="AM141" t="s">
        <v>185</v>
      </c>
      <c r="AN141">
        <v>0</v>
      </c>
      <c r="AO141">
        <v>53775458</v>
      </c>
      <c r="AP141">
        <v>51814545</v>
      </c>
      <c r="AQ141">
        <v>1960913</v>
      </c>
      <c r="AR141" t="s">
        <v>27</v>
      </c>
      <c r="AS141">
        <v>14865920</v>
      </c>
      <c r="AT141">
        <v>13163847</v>
      </c>
      <c r="AU141">
        <v>1702073</v>
      </c>
      <c r="AV141">
        <v>28971605</v>
      </c>
      <c r="AW141">
        <v>15250615</v>
      </c>
      <c r="AX141">
        <v>13720990</v>
      </c>
      <c r="AY141">
        <v>1192074</v>
      </c>
      <c r="AZ141">
        <v>987410</v>
      </c>
      <c r="BA141">
        <v>204664</v>
      </c>
      <c r="BB141">
        <v>12528916</v>
      </c>
      <c r="BC141">
        <v>6752960</v>
      </c>
      <c r="BD141">
        <v>5775956</v>
      </c>
      <c r="BE141">
        <v>1960913</v>
      </c>
      <c r="BF141">
        <v>1895838</v>
      </c>
      <c r="BG141">
        <v>1330545</v>
      </c>
      <c r="BH141">
        <v>303969</v>
      </c>
      <c r="BI141">
        <v>261324</v>
      </c>
      <c r="BJ141">
        <v>65075</v>
      </c>
      <c r="BK141">
        <v>7977019</v>
      </c>
      <c r="BL141" t="s">
        <v>186</v>
      </c>
      <c r="BM141">
        <v>4167322</v>
      </c>
      <c r="BN141">
        <v>3413167</v>
      </c>
      <c r="BO141" t="s">
        <v>186</v>
      </c>
      <c r="BP141">
        <v>235770</v>
      </c>
      <c r="BQ141">
        <v>160760</v>
      </c>
    </row>
    <row r="142" spans="1:69">
      <c r="A142" t="s">
        <v>571</v>
      </c>
      <c r="B142" t="s">
        <v>451</v>
      </c>
      <c r="E142">
        <v>2568612</v>
      </c>
      <c r="F142">
        <v>2521168</v>
      </c>
      <c r="G142">
        <v>47444</v>
      </c>
      <c r="H142">
        <v>-3502651</v>
      </c>
      <c r="I142">
        <v>-4063028</v>
      </c>
      <c r="J142">
        <v>560377</v>
      </c>
      <c r="K142" t="s">
        <v>27</v>
      </c>
      <c r="L142">
        <v>-1697474</v>
      </c>
      <c r="M142">
        <v>-1721869</v>
      </c>
      <c r="N142">
        <v>24394</v>
      </c>
      <c r="O142">
        <v>-2289802</v>
      </c>
      <c r="P142">
        <v>-1781568</v>
      </c>
      <c r="Q142">
        <v>-508233</v>
      </c>
      <c r="R142">
        <v>-97998</v>
      </c>
      <c r="S142">
        <v>-410235</v>
      </c>
      <c r="T142">
        <v>560377</v>
      </c>
      <c r="U142">
        <v>543135</v>
      </c>
      <c r="V142">
        <v>509441</v>
      </c>
      <c r="W142">
        <v>121077</v>
      </c>
      <c r="X142">
        <v>-87383</v>
      </c>
      <c r="Y142">
        <v>17242</v>
      </c>
      <c r="Z142">
        <v>-70334</v>
      </c>
      <c r="AA142">
        <v>2101</v>
      </c>
      <c r="AB142">
        <v>99975</v>
      </c>
      <c r="AC142">
        <v>-165204</v>
      </c>
      <c r="AD142" t="s">
        <v>186</v>
      </c>
      <c r="AE142">
        <v>-7207</v>
      </c>
      <c r="AF142">
        <v>-5418</v>
      </c>
      <c r="AG142">
        <v>2065</v>
      </c>
      <c r="AH142">
        <v>-3092</v>
      </c>
      <c r="AI142">
        <v>-861</v>
      </c>
      <c r="AJ142">
        <v>-3530</v>
      </c>
      <c r="AK142">
        <v>82</v>
      </c>
      <c r="AL142">
        <v>-3612</v>
      </c>
      <c r="AM142" t="s">
        <v>185</v>
      </c>
      <c r="AN142">
        <v>0</v>
      </c>
      <c r="AO142">
        <v>-6071264</v>
      </c>
      <c r="AP142">
        <v>-6584197</v>
      </c>
      <c r="AQ142">
        <v>512933</v>
      </c>
      <c r="AR142" t="s">
        <v>27</v>
      </c>
      <c r="AS142">
        <v>-2630737</v>
      </c>
      <c r="AT142">
        <v>-2696928</v>
      </c>
      <c r="AU142">
        <v>66191</v>
      </c>
      <c r="AV142">
        <v>-4256371</v>
      </c>
      <c r="AW142">
        <v>-3123645</v>
      </c>
      <c r="AX142">
        <v>-1132726</v>
      </c>
      <c r="AY142">
        <v>62395</v>
      </c>
      <c r="AZ142">
        <v>-37422</v>
      </c>
      <c r="BA142">
        <v>99817</v>
      </c>
      <c r="BB142">
        <v>-1195121</v>
      </c>
      <c r="BC142">
        <v>-408883</v>
      </c>
      <c r="BD142">
        <v>-786238</v>
      </c>
      <c r="BE142">
        <v>512933</v>
      </c>
      <c r="BF142">
        <v>506402</v>
      </c>
      <c r="BG142">
        <v>460496</v>
      </c>
      <c r="BH142">
        <v>138515</v>
      </c>
      <c r="BI142">
        <v>-92609</v>
      </c>
      <c r="BJ142">
        <v>6531</v>
      </c>
      <c r="BK142">
        <v>302911</v>
      </c>
      <c r="BL142" t="s">
        <v>186</v>
      </c>
      <c r="BM142">
        <v>131243</v>
      </c>
      <c r="BN142">
        <v>163422</v>
      </c>
      <c r="BO142" t="s">
        <v>186</v>
      </c>
      <c r="BP142">
        <v>16142</v>
      </c>
      <c r="BQ142">
        <v>-7897</v>
      </c>
    </row>
    <row r="143" spans="1:69">
      <c r="B143" t="s">
        <v>525</v>
      </c>
      <c r="C143" t="s">
        <v>526</v>
      </c>
      <c r="E143">
        <v>-869105</v>
      </c>
      <c r="F143">
        <v>-788407</v>
      </c>
      <c r="G143">
        <v>-80698</v>
      </c>
      <c r="H143" t="s">
        <v>535</v>
      </c>
      <c r="I143">
        <v>747109</v>
      </c>
      <c r="J143" t="s">
        <v>535</v>
      </c>
      <c r="K143" t="s">
        <v>27</v>
      </c>
      <c r="L143">
        <v>388510</v>
      </c>
      <c r="M143">
        <v>378952</v>
      </c>
      <c r="N143">
        <v>9558</v>
      </c>
      <c r="O143">
        <v>322719</v>
      </c>
      <c r="P143">
        <v>159463</v>
      </c>
      <c r="Q143">
        <v>163255</v>
      </c>
      <c r="R143">
        <v>-91668</v>
      </c>
      <c r="S143">
        <v>254923</v>
      </c>
      <c r="T143" t="s">
        <v>535</v>
      </c>
      <c r="U143" t="s">
        <v>535</v>
      </c>
      <c r="V143" t="s">
        <v>535</v>
      </c>
      <c r="W143" t="s">
        <v>535</v>
      </c>
      <c r="X143" t="s">
        <v>535</v>
      </c>
      <c r="Y143" t="s">
        <v>535</v>
      </c>
      <c r="Z143">
        <v>30066</v>
      </c>
      <c r="AA143">
        <v>2370</v>
      </c>
      <c r="AB143">
        <v>146765</v>
      </c>
      <c r="AC143">
        <v>-112056</v>
      </c>
      <c r="AD143" t="s">
        <v>186</v>
      </c>
      <c r="AE143">
        <v>-7012</v>
      </c>
      <c r="AF143">
        <v>5814</v>
      </c>
      <c r="AG143">
        <v>0</v>
      </c>
      <c r="AH143">
        <v>4966</v>
      </c>
      <c r="AI143">
        <v>820</v>
      </c>
      <c r="AJ143">
        <v>28</v>
      </c>
      <c r="AK143">
        <v>-21</v>
      </c>
      <c r="AL143">
        <v>49</v>
      </c>
      <c r="AM143" t="s">
        <v>185</v>
      </c>
      <c r="AN143">
        <v>0</v>
      </c>
      <c r="AO143" t="s">
        <v>535</v>
      </c>
      <c r="AP143">
        <v>1535516</v>
      </c>
      <c r="AQ143" t="s">
        <v>535</v>
      </c>
      <c r="AR143" t="s">
        <v>27</v>
      </c>
      <c r="AS143">
        <v>408982</v>
      </c>
      <c r="AT143">
        <v>333472</v>
      </c>
      <c r="AU143">
        <v>75510</v>
      </c>
      <c r="AV143">
        <v>760384</v>
      </c>
      <c r="AW143">
        <v>2585</v>
      </c>
      <c r="AX143">
        <v>757799</v>
      </c>
      <c r="AY143">
        <v>59282</v>
      </c>
      <c r="AZ143">
        <v>-37422</v>
      </c>
      <c r="BA143">
        <v>96704</v>
      </c>
      <c r="BB143">
        <v>698517</v>
      </c>
      <c r="BC143">
        <v>430275</v>
      </c>
      <c r="BD143">
        <v>268242</v>
      </c>
      <c r="BE143" t="s">
        <v>535</v>
      </c>
      <c r="BF143" t="s">
        <v>535</v>
      </c>
      <c r="BG143" t="s">
        <v>535</v>
      </c>
      <c r="BH143" t="s">
        <v>535</v>
      </c>
      <c r="BI143" t="s">
        <v>535</v>
      </c>
      <c r="BJ143" t="s">
        <v>535</v>
      </c>
      <c r="BK143">
        <v>366150</v>
      </c>
      <c r="BL143" t="s">
        <v>186</v>
      </c>
      <c r="BM143">
        <v>138476</v>
      </c>
      <c r="BN143">
        <v>211350</v>
      </c>
      <c r="BO143" t="s">
        <v>186</v>
      </c>
      <c r="BP143">
        <v>16325</v>
      </c>
      <c r="BQ143">
        <v>0</v>
      </c>
    </row>
    <row r="144" spans="1:69">
      <c r="C144" t="s">
        <v>527</v>
      </c>
      <c r="D144" t="s">
        <v>451</v>
      </c>
      <c r="E144">
        <v>3437717</v>
      </c>
      <c r="F144">
        <v>3309575</v>
      </c>
      <c r="G144">
        <v>128142</v>
      </c>
      <c r="H144" t="s">
        <v>535</v>
      </c>
      <c r="I144">
        <v>-4810137</v>
      </c>
      <c r="J144" t="s">
        <v>535</v>
      </c>
      <c r="K144" t="s">
        <v>27</v>
      </c>
      <c r="L144">
        <v>-2085985</v>
      </c>
      <c r="M144">
        <v>-2100821</v>
      </c>
      <c r="N144">
        <v>14836</v>
      </c>
      <c r="O144">
        <v>-2612520</v>
      </c>
      <c r="P144">
        <v>-1941032</v>
      </c>
      <c r="Q144">
        <v>-671488</v>
      </c>
      <c r="R144">
        <v>-6331</v>
      </c>
      <c r="S144">
        <v>-665158</v>
      </c>
      <c r="T144" t="s">
        <v>535</v>
      </c>
      <c r="U144" t="s">
        <v>535</v>
      </c>
      <c r="V144" t="s">
        <v>535</v>
      </c>
      <c r="W144" t="s">
        <v>535</v>
      </c>
      <c r="X144" t="s">
        <v>535</v>
      </c>
      <c r="Y144" t="s">
        <v>535</v>
      </c>
      <c r="Z144">
        <v>-100401</v>
      </c>
      <c r="AA144">
        <v>-269</v>
      </c>
      <c r="AB144">
        <v>-46789</v>
      </c>
      <c r="AC144">
        <v>-53147</v>
      </c>
      <c r="AD144" t="s">
        <v>186</v>
      </c>
      <c r="AE144">
        <v>-195</v>
      </c>
      <c r="AF144">
        <v>-11232</v>
      </c>
      <c r="AG144">
        <v>2065</v>
      </c>
      <c r="AH144">
        <v>-8058</v>
      </c>
      <c r="AI144">
        <v>-1681</v>
      </c>
      <c r="AJ144">
        <v>-3558</v>
      </c>
      <c r="AK144">
        <v>103</v>
      </c>
      <c r="AL144">
        <v>-3661</v>
      </c>
      <c r="AM144" t="s">
        <v>185</v>
      </c>
      <c r="AN144">
        <v>0</v>
      </c>
      <c r="AO144" t="s">
        <v>535</v>
      </c>
      <c r="AP144">
        <v>-8119713</v>
      </c>
      <c r="AQ144" t="s">
        <v>535</v>
      </c>
      <c r="AR144" t="s">
        <v>27</v>
      </c>
      <c r="AS144">
        <v>-3039718</v>
      </c>
      <c r="AT144">
        <v>-3030400</v>
      </c>
      <c r="AU144">
        <v>-9319</v>
      </c>
      <c r="AV144">
        <v>-5016755</v>
      </c>
      <c r="AW144">
        <v>-3126230</v>
      </c>
      <c r="AX144">
        <v>-1890525</v>
      </c>
      <c r="AY144">
        <v>3113</v>
      </c>
      <c r="AZ144">
        <v>0</v>
      </c>
      <c r="BA144">
        <v>3113</v>
      </c>
      <c r="BB144">
        <v>-1893638</v>
      </c>
      <c r="BC144">
        <v>-839158</v>
      </c>
      <c r="BD144">
        <v>-1054480</v>
      </c>
      <c r="BE144" t="s">
        <v>535</v>
      </c>
      <c r="BF144" t="s">
        <v>535</v>
      </c>
      <c r="BG144" t="s">
        <v>535</v>
      </c>
      <c r="BH144" t="s">
        <v>535</v>
      </c>
      <c r="BI144" t="s">
        <v>535</v>
      </c>
      <c r="BJ144" t="s">
        <v>535</v>
      </c>
      <c r="BK144">
        <v>-63239</v>
      </c>
      <c r="BL144" t="s">
        <v>186</v>
      </c>
      <c r="BM144">
        <v>-7232</v>
      </c>
      <c r="BN144">
        <v>-47928</v>
      </c>
      <c r="BO144" t="s">
        <v>186</v>
      </c>
      <c r="BP144">
        <v>-182</v>
      </c>
      <c r="BQ144">
        <v>-7897</v>
      </c>
    </row>
    <row r="145" spans="1:69">
      <c r="D145" t="s">
        <v>528</v>
      </c>
      <c r="E145" t="s">
        <v>536</v>
      </c>
      <c r="F145">
        <v>4389022</v>
      </c>
      <c r="G145" t="s">
        <v>536</v>
      </c>
      <c r="H145" t="s">
        <v>535</v>
      </c>
      <c r="I145">
        <v>-3414385</v>
      </c>
      <c r="J145" t="s">
        <v>535</v>
      </c>
      <c r="K145" t="s">
        <v>27</v>
      </c>
      <c r="L145">
        <v>-1575762</v>
      </c>
      <c r="M145">
        <v>-1575762</v>
      </c>
      <c r="N145" t="s">
        <v>185</v>
      </c>
      <c r="O145">
        <v>-1840687</v>
      </c>
      <c r="P145">
        <v>-1213957</v>
      </c>
      <c r="Q145">
        <v>-626731</v>
      </c>
      <c r="R145" t="s">
        <v>185</v>
      </c>
      <c r="S145">
        <v>-626731</v>
      </c>
      <c r="T145" t="s">
        <v>535</v>
      </c>
      <c r="U145" t="s">
        <v>535</v>
      </c>
      <c r="V145" t="s">
        <v>535</v>
      </c>
      <c r="W145" t="s">
        <v>535</v>
      </c>
      <c r="X145" t="s">
        <v>535</v>
      </c>
      <c r="Y145" t="s">
        <v>535</v>
      </c>
      <c r="Z145">
        <v>0</v>
      </c>
      <c r="AA145">
        <v>0</v>
      </c>
      <c r="AB145" t="s">
        <v>185</v>
      </c>
      <c r="AC145" t="s">
        <v>185</v>
      </c>
      <c r="AD145" t="s">
        <v>186</v>
      </c>
      <c r="AE145" t="s">
        <v>185</v>
      </c>
      <c r="AF145">
        <v>2065</v>
      </c>
      <c r="AG145">
        <v>2065</v>
      </c>
      <c r="AH145" t="s">
        <v>185</v>
      </c>
      <c r="AI145" t="s">
        <v>185</v>
      </c>
      <c r="AJ145">
        <v>0</v>
      </c>
      <c r="AK145" t="s">
        <v>185</v>
      </c>
      <c r="AL145">
        <v>0</v>
      </c>
      <c r="AM145" t="s">
        <v>185</v>
      </c>
      <c r="AN145" t="s">
        <v>185</v>
      </c>
      <c r="AO145" t="s">
        <v>535</v>
      </c>
      <c r="AP145">
        <v>-7803407</v>
      </c>
      <c r="AQ145" t="s">
        <v>535</v>
      </c>
      <c r="AR145" t="s">
        <v>27</v>
      </c>
      <c r="AS145">
        <v>-2885386</v>
      </c>
      <c r="AT145">
        <v>-2885386</v>
      </c>
      <c r="AU145" t="s">
        <v>185</v>
      </c>
      <c r="AV145">
        <v>-4918021</v>
      </c>
      <c r="AW145">
        <v>-3073892</v>
      </c>
      <c r="AX145">
        <v>-1844129</v>
      </c>
      <c r="AY145" t="s">
        <v>185</v>
      </c>
      <c r="AZ145" t="s">
        <v>185</v>
      </c>
      <c r="BA145" t="s">
        <v>185</v>
      </c>
      <c r="BB145">
        <v>-1844129</v>
      </c>
      <c r="BC145">
        <v>-842233</v>
      </c>
      <c r="BD145">
        <v>-1001896</v>
      </c>
      <c r="BE145" t="s">
        <v>535</v>
      </c>
      <c r="BF145" t="s">
        <v>535</v>
      </c>
      <c r="BG145" t="s">
        <v>535</v>
      </c>
      <c r="BH145" t="s">
        <v>535</v>
      </c>
      <c r="BI145" t="s">
        <v>535</v>
      </c>
      <c r="BJ145" t="s">
        <v>535</v>
      </c>
      <c r="BK145" t="s">
        <v>185</v>
      </c>
      <c r="BL145" t="s">
        <v>186</v>
      </c>
      <c r="BM145" t="s">
        <v>185</v>
      </c>
      <c r="BN145" t="s">
        <v>185</v>
      </c>
      <c r="BO145" t="s">
        <v>186</v>
      </c>
      <c r="BP145" t="s">
        <v>185</v>
      </c>
      <c r="BQ145" t="s">
        <v>185</v>
      </c>
    </row>
    <row r="146" spans="1:69">
      <c r="D146" t="s">
        <v>529</v>
      </c>
      <c r="E146" t="s">
        <v>536</v>
      </c>
      <c r="F146">
        <v>-1157750</v>
      </c>
      <c r="G146" t="s">
        <v>536</v>
      </c>
      <c r="H146" t="s">
        <v>535</v>
      </c>
      <c r="I146">
        <v>-1263723</v>
      </c>
      <c r="J146" t="s">
        <v>535</v>
      </c>
      <c r="K146" t="s">
        <v>27</v>
      </c>
      <c r="L146">
        <v>-388444</v>
      </c>
      <c r="M146">
        <v>-388444</v>
      </c>
      <c r="N146" t="s">
        <v>185</v>
      </c>
      <c r="O146">
        <v>-787861</v>
      </c>
      <c r="P146">
        <v>-733212</v>
      </c>
      <c r="Q146">
        <v>-54649</v>
      </c>
      <c r="R146">
        <v>-6330</v>
      </c>
      <c r="S146">
        <v>-48318</v>
      </c>
      <c r="T146" t="s">
        <v>535</v>
      </c>
      <c r="U146" t="s">
        <v>535</v>
      </c>
      <c r="V146" t="s">
        <v>535</v>
      </c>
      <c r="W146" t="s">
        <v>535</v>
      </c>
      <c r="X146" t="s">
        <v>535</v>
      </c>
      <c r="Y146" t="s">
        <v>535</v>
      </c>
      <c r="Z146">
        <v>-74121</v>
      </c>
      <c r="AA146">
        <v>-269</v>
      </c>
      <c r="AB146">
        <v>-44809</v>
      </c>
      <c r="AC146">
        <v>-28847</v>
      </c>
      <c r="AD146" t="s">
        <v>186</v>
      </c>
      <c r="AE146">
        <v>-195</v>
      </c>
      <c r="AF146">
        <v>-13297</v>
      </c>
      <c r="AG146" t="s">
        <v>185</v>
      </c>
      <c r="AH146">
        <v>-8058</v>
      </c>
      <c r="AI146">
        <v>-1681</v>
      </c>
      <c r="AJ146">
        <v>-3558</v>
      </c>
      <c r="AK146">
        <v>-2675</v>
      </c>
      <c r="AL146">
        <v>-883</v>
      </c>
      <c r="AM146" t="s">
        <v>185</v>
      </c>
      <c r="AN146">
        <v>0</v>
      </c>
      <c r="AO146" t="s">
        <v>535</v>
      </c>
      <c r="AP146">
        <v>-105972</v>
      </c>
      <c r="AQ146" t="s">
        <v>535</v>
      </c>
      <c r="AR146" t="s">
        <v>27</v>
      </c>
      <c r="AS146" t="s">
        <v>185</v>
      </c>
      <c r="AT146" t="s">
        <v>185</v>
      </c>
      <c r="AU146" t="s">
        <v>185</v>
      </c>
      <c r="AV146">
        <v>-56999</v>
      </c>
      <c r="AW146" t="s">
        <v>185</v>
      </c>
      <c r="AX146">
        <v>-56999</v>
      </c>
      <c r="AY146">
        <v>3113</v>
      </c>
      <c r="AZ146" t="s">
        <v>185</v>
      </c>
      <c r="BA146">
        <v>3113</v>
      </c>
      <c r="BB146">
        <v>-60112</v>
      </c>
      <c r="BC146" t="s">
        <v>185</v>
      </c>
      <c r="BD146">
        <v>-60112</v>
      </c>
      <c r="BE146" t="s">
        <v>535</v>
      </c>
      <c r="BF146" t="s">
        <v>535</v>
      </c>
      <c r="BG146" t="s">
        <v>535</v>
      </c>
      <c r="BH146" t="s">
        <v>535</v>
      </c>
      <c r="BI146" t="s">
        <v>535</v>
      </c>
      <c r="BJ146" t="s">
        <v>535</v>
      </c>
      <c r="BK146">
        <v>-48973</v>
      </c>
      <c r="BL146" t="s">
        <v>186</v>
      </c>
      <c r="BM146">
        <v>-11732</v>
      </c>
      <c r="BN146">
        <v>-29162</v>
      </c>
      <c r="BO146" t="s">
        <v>186</v>
      </c>
      <c r="BP146">
        <v>-182</v>
      </c>
      <c r="BQ146">
        <v>-7897</v>
      </c>
    </row>
    <row r="147" spans="1:69">
      <c r="D147" t="s">
        <v>530</v>
      </c>
      <c r="E147" t="s">
        <v>536</v>
      </c>
      <c r="F147">
        <v>78304</v>
      </c>
      <c r="G147" t="s">
        <v>536</v>
      </c>
      <c r="H147" t="s">
        <v>535</v>
      </c>
      <c r="I147">
        <v>-132030</v>
      </c>
      <c r="J147" t="s">
        <v>535</v>
      </c>
      <c r="K147" t="s">
        <v>27</v>
      </c>
      <c r="L147" s="42">
        <v>-121778</v>
      </c>
      <c r="M147">
        <v>-136614</v>
      </c>
      <c r="N147">
        <v>14836</v>
      </c>
      <c r="O147">
        <v>16028</v>
      </c>
      <c r="P147" s="42">
        <v>6137</v>
      </c>
      <c r="Q147">
        <v>9891</v>
      </c>
      <c r="R147">
        <v>0</v>
      </c>
      <c r="S147">
        <v>9891</v>
      </c>
      <c r="T147" t="s">
        <v>535</v>
      </c>
      <c r="U147" t="s">
        <v>535</v>
      </c>
      <c r="V147" t="s">
        <v>535</v>
      </c>
      <c r="W147" t="s">
        <v>535</v>
      </c>
      <c r="X147" t="s">
        <v>535</v>
      </c>
      <c r="Y147" t="s">
        <v>535</v>
      </c>
      <c r="Z147">
        <v>-26280</v>
      </c>
      <c r="AA147">
        <v>0</v>
      </c>
      <c r="AB147">
        <v>-1980</v>
      </c>
      <c r="AC147">
        <v>-24300</v>
      </c>
      <c r="AD147" t="s">
        <v>186</v>
      </c>
      <c r="AE147">
        <v>0</v>
      </c>
      <c r="AF147">
        <v>0</v>
      </c>
      <c r="AG147">
        <v>0</v>
      </c>
      <c r="AH147">
        <v>0</v>
      </c>
      <c r="AI147">
        <v>0</v>
      </c>
      <c r="AJ147">
        <v>0</v>
      </c>
      <c r="AK147">
        <v>2778</v>
      </c>
      <c r="AL147">
        <v>-2778</v>
      </c>
      <c r="AM147" t="s">
        <v>185</v>
      </c>
      <c r="AN147">
        <v>0</v>
      </c>
      <c r="AO147" t="s">
        <v>535</v>
      </c>
      <c r="AP147">
        <v>-210334</v>
      </c>
      <c r="AQ147" t="s">
        <v>535</v>
      </c>
      <c r="AR147" t="s">
        <v>27</v>
      </c>
      <c r="AS147" s="42">
        <v>-154333</v>
      </c>
      <c r="AT147">
        <v>-145014</v>
      </c>
      <c r="AU147">
        <v>-9319</v>
      </c>
      <c r="AV147">
        <v>-41735</v>
      </c>
      <c r="AW147">
        <v>-52338</v>
      </c>
      <c r="AX147">
        <v>10603</v>
      </c>
      <c r="AY147">
        <v>0</v>
      </c>
      <c r="AZ147">
        <v>0</v>
      </c>
      <c r="BA147">
        <v>0</v>
      </c>
      <c r="BB147">
        <v>10603</v>
      </c>
      <c r="BC147">
        <v>3075</v>
      </c>
      <c r="BD147">
        <v>7528</v>
      </c>
      <c r="BE147" t="s">
        <v>535</v>
      </c>
      <c r="BF147" t="s">
        <v>535</v>
      </c>
      <c r="BG147" t="s">
        <v>535</v>
      </c>
      <c r="BH147" t="s">
        <v>535</v>
      </c>
      <c r="BI147" t="s">
        <v>535</v>
      </c>
      <c r="BJ147" t="s">
        <v>535</v>
      </c>
      <c r="BK147">
        <v>-14266</v>
      </c>
      <c r="BL147" t="s">
        <v>186</v>
      </c>
      <c r="BM147">
        <v>4500</v>
      </c>
      <c r="BN147">
        <v>-18766</v>
      </c>
      <c r="BO147" t="s">
        <v>186</v>
      </c>
      <c r="BP147">
        <v>0</v>
      </c>
      <c r="BQ147">
        <v>0</v>
      </c>
    </row>
    <row r="148" spans="1:69">
      <c r="A148" t="s">
        <v>572</v>
      </c>
      <c r="E148">
        <v>-16263908</v>
      </c>
      <c r="F148">
        <v>-16333405</v>
      </c>
      <c r="G148">
        <v>69497</v>
      </c>
      <c r="H148">
        <v>31440286</v>
      </c>
      <c r="I148">
        <v>28896943</v>
      </c>
      <c r="J148">
        <v>2543343</v>
      </c>
      <c r="K148" t="s">
        <v>27</v>
      </c>
      <c r="L148">
        <v>9150284</v>
      </c>
      <c r="M148">
        <v>7942730</v>
      </c>
      <c r="N148">
        <v>1207554</v>
      </c>
      <c r="O148">
        <v>14024125</v>
      </c>
      <c r="P148">
        <v>10279726</v>
      </c>
      <c r="Q148">
        <v>3744399</v>
      </c>
      <c r="R148">
        <v>475610</v>
      </c>
      <c r="S148">
        <v>3268789</v>
      </c>
      <c r="T148">
        <v>2543343</v>
      </c>
      <c r="U148">
        <v>2465671</v>
      </c>
      <c r="V148">
        <v>1860780</v>
      </c>
      <c r="W148">
        <v>432359</v>
      </c>
      <c r="X148">
        <v>172532</v>
      </c>
      <c r="Y148">
        <v>77672</v>
      </c>
      <c r="Z148">
        <v>5015621</v>
      </c>
      <c r="AA148">
        <v>73112</v>
      </c>
      <c r="AB148">
        <v>2230838</v>
      </c>
      <c r="AC148">
        <v>2671618</v>
      </c>
      <c r="AD148" t="s">
        <v>186</v>
      </c>
      <c r="AE148">
        <v>40053</v>
      </c>
      <c r="AF148">
        <v>706914</v>
      </c>
      <c r="AG148">
        <v>474294</v>
      </c>
      <c r="AH148">
        <v>160537</v>
      </c>
      <c r="AI148">
        <v>34970</v>
      </c>
      <c r="AJ148">
        <v>37112</v>
      </c>
      <c r="AK148">
        <v>28342</v>
      </c>
      <c r="AL148">
        <v>8770</v>
      </c>
      <c r="AM148" t="s">
        <v>185</v>
      </c>
      <c r="AN148">
        <v>0</v>
      </c>
      <c r="AO148">
        <v>47704194</v>
      </c>
      <c r="AP148">
        <v>45230348</v>
      </c>
      <c r="AQ148">
        <v>2473846</v>
      </c>
      <c r="AR148" t="s">
        <v>27</v>
      </c>
      <c r="AS148">
        <v>12235184</v>
      </c>
      <c r="AT148">
        <v>10466919</v>
      </c>
      <c r="AU148">
        <v>1768264</v>
      </c>
      <c r="AV148">
        <v>24715235</v>
      </c>
      <c r="AW148">
        <v>12126970</v>
      </c>
      <c r="AX148">
        <v>12588264</v>
      </c>
      <c r="AY148">
        <v>1254469</v>
      </c>
      <c r="AZ148">
        <v>949988</v>
      </c>
      <c r="BA148">
        <v>304481</v>
      </c>
      <c r="BB148">
        <v>11333795</v>
      </c>
      <c r="BC148">
        <v>6344077</v>
      </c>
      <c r="BD148">
        <v>4989718</v>
      </c>
      <c r="BE148">
        <v>2473846</v>
      </c>
      <c r="BF148">
        <v>2402240</v>
      </c>
      <c r="BG148">
        <v>1791041</v>
      </c>
      <c r="BH148">
        <v>442484</v>
      </c>
      <c r="BI148">
        <v>168715</v>
      </c>
      <c r="BJ148">
        <v>71606</v>
      </c>
      <c r="BK148">
        <v>8279930</v>
      </c>
      <c r="BL148" t="s">
        <v>186</v>
      </c>
      <c r="BM148">
        <v>4298566</v>
      </c>
      <c r="BN148">
        <v>3576589</v>
      </c>
      <c r="BO148" t="s">
        <v>186</v>
      </c>
      <c r="BP148">
        <v>251912</v>
      </c>
      <c r="BQ148">
        <v>152863</v>
      </c>
    </row>
    <row r="149" spans="1:69">
      <c r="A149" t="s">
        <v>573</v>
      </c>
      <c r="B149" t="s">
        <v>451</v>
      </c>
      <c r="E149">
        <v>-3589246</v>
      </c>
      <c r="F149">
        <v>-3514295</v>
      </c>
      <c r="G149">
        <v>-74951</v>
      </c>
      <c r="H149">
        <v>2959362</v>
      </c>
      <c r="I149">
        <v>3299904</v>
      </c>
      <c r="J149">
        <v>-340542</v>
      </c>
      <c r="K149" t="s">
        <v>27</v>
      </c>
      <c r="L149">
        <v>1456526</v>
      </c>
      <c r="M149">
        <v>1352165</v>
      </c>
      <c r="N149">
        <v>104361</v>
      </c>
      <c r="O149">
        <v>1310003</v>
      </c>
      <c r="P149">
        <v>1202863</v>
      </c>
      <c r="Q149">
        <v>107140</v>
      </c>
      <c r="R149">
        <v>-26040</v>
      </c>
      <c r="S149">
        <v>133180</v>
      </c>
      <c r="T149">
        <v>-340542</v>
      </c>
      <c r="U149">
        <v>-328074</v>
      </c>
      <c r="V149">
        <v>-268881</v>
      </c>
      <c r="W149">
        <v>-61648</v>
      </c>
      <c r="X149">
        <v>2455</v>
      </c>
      <c r="Y149">
        <v>-12468</v>
      </c>
      <c r="Z149">
        <v>462839</v>
      </c>
      <c r="AA149">
        <v>1929</v>
      </c>
      <c r="AB149">
        <v>34760</v>
      </c>
      <c r="AC149">
        <v>423793</v>
      </c>
      <c r="AD149" t="s">
        <v>186</v>
      </c>
      <c r="AE149">
        <v>2357</v>
      </c>
      <c r="AF149">
        <v>70535</v>
      </c>
      <c r="AG149">
        <v>69206</v>
      </c>
      <c r="AH149">
        <v>5961</v>
      </c>
      <c r="AI149">
        <v>-4674</v>
      </c>
      <c r="AJ149">
        <v>43</v>
      </c>
      <c r="AK149">
        <v>1082</v>
      </c>
      <c r="AL149">
        <v>-1039</v>
      </c>
      <c r="AM149" t="s">
        <v>185</v>
      </c>
      <c r="AN149">
        <v>0</v>
      </c>
      <c r="AO149">
        <v>6548608</v>
      </c>
      <c r="AP149">
        <v>6814199</v>
      </c>
      <c r="AQ149">
        <v>-265591</v>
      </c>
      <c r="AR149" t="s">
        <v>27</v>
      </c>
      <c r="AS149">
        <v>2573911</v>
      </c>
      <c r="AT149">
        <v>2512027</v>
      </c>
      <c r="AU149">
        <v>61884</v>
      </c>
      <c r="AV149">
        <v>3901550</v>
      </c>
      <c r="AW149">
        <v>2609549</v>
      </c>
      <c r="AX149">
        <v>1292001</v>
      </c>
      <c r="AY149">
        <v>52872</v>
      </c>
      <c r="AZ149">
        <v>132672</v>
      </c>
      <c r="BA149">
        <v>-79800</v>
      </c>
      <c r="BB149">
        <v>1239130</v>
      </c>
      <c r="BC149">
        <v>519772</v>
      </c>
      <c r="BD149">
        <v>719358</v>
      </c>
      <c r="BE149">
        <v>-265591</v>
      </c>
      <c r="BF149">
        <v>-260619</v>
      </c>
      <c r="BG149">
        <v>-222944</v>
      </c>
      <c r="BH149">
        <v>-55652</v>
      </c>
      <c r="BI149">
        <v>17977</v>
      </c>
      <c r="BJ149">
        <v>-4972</v>
      </c>
      <c r="BK149">
        <v>338738</v>
      </c>
      <c r="BL149" t="s">
        <v>186</v>
      </c>
      <c r="BM149">
        <v>235861</v>
      </c>
      <c r="BN149">
        <v>77841</v>
      </c>
      <c r="BO149" t="s">
        <v>186</v>
      </c>
      <c r="BP149">
        <v>23792</v>
      </c>
      <c r="BQ149">
        <v>1243</v>
      </c>
    </row>
    <row r="150" spans="1:69">
      <c r="B150" t="s">
        <v>525</v>
      </c>
      <c r="C150" t="s">
        <v>526</v>
      </c>
      <c r="E150">
        <v>-924123</v>
      </c>
      <c r="F150">
        <v>-908481</v>
      </c>
      <c r="G150">
        <v>-15642</v>
      </c>
      <c r="H150" t="s">
        <v>535</v>
      </c>
      <c r="I150">
        <v>978604</v>
      </c>
      <c r="J150" t="s">
        <v>535</v>
      </c>
      <c r="K150" t="s">
        <v>27</v>
      </c>
      <c r="L150">
        <v>454085</v>
      </c>
      <c r="M150">
        <v>359956</v>
      </c>
      <c r="N150">
        <v>94129</v>
      </c>
      <c r="O150">
        <v>81562</v>
      </c>
      <c r="P150">
        <v>-4691</v>
      </c>
      <c r="Q150">
        <v>86253</v>
      </c>
      <c r="R150">
        <v>-25772</v>
      </c>
      <c r="S150">
        <v>112025</v>
      </c>
      <c r="T150" t="s">
        <v>535</v>
      </c>
      <c r="U150" t="s">
        <v>535</v>
      </c>
      <c r="V150" t="s">
        <v>535</v>
      </c>
      <c r="W150" t="s">
        <v>535</v>
      </c>
      <c r="X150" t="s">
        <v>535</v>
      </c>
      <c r="Y150" t="s">
        <v>535</v>
      </c>
      <c r="Z150">
        <v>442916</v>
      </c>
      <c r="AA150">
        <v>1848</v>
      </c>
      <c r="AB150">
        <v>31359</v>
      </c>
      <c r="AC150">
        <v>407397</v>
      </c>
      <c r="AD150" t="s">
        <v>186</v>
      </c>
      <c r="AE150">
        <v>2312</v>
      </c>
      <c r="AF150">
        <v>41</v>
      </c>
      <c r="AG150">
        <v>0</v>
      </c>
      <c r="AH150">
        <v>4624</v>
      </c>
      <c r="AI150">
        <v>-4931</v>
      </c>
      <c r="AJ150">
        <v>349</v>
      </c>
      <c r="AK150">
        <v>370</v>
      </c>
      <c r="AL150">
        <v>-22</v>
      </c>
      <c r="AM150" t="s">
        <v>185</v>
      </c>
      <c r="AN150">
        <v>0</v>
      </c>
      <c r="AO150" t="s">
        <v>535</v>
      </c>
      <c r="AP150">
        <v>1887085</v>
      </c>
      <c r="AQ150" t="s">
        <v>535</v>
      </c>
      <c r="AR150" t="s">
        <v>27</v>
      </c>
      <c r="AS150">
        <v>348784</v>
      </c>
      <c r="AT150">
        <v>306282</v>
      </c>
      <c r="AU150">
        <v>42502</v>
      </c>
      <c r="AV150">
        <v>1231077</v>
      </c>
      <c r="AW150">
        <v>133014</v>
      </c>
      <c r="AX150">
        <v>1098063</v>
      </c>
      <c r="AY150">
        <v>132089</v>
      </c>
      <c r="AZ150">
        <v>120472</v>
      </c>
      <c r="BA150">
        <v>11617</v>
      </c>
      <c r="BB150">
        <v>965974</v>
      </c>
      <c r="BC150">
        <v>490813</v>
      </c>
      <c r="BD150">
        <v>475161</v>
      </c>
      <c r="BE150" t="s">
        <v>535</v>
      </c>
      <c r="BF150" t="s">
        <v>535</v>
      </c>
      <c r="BG150" t="s">
        <v>535</v>
      </c>
      <c r="BH150" t="s">
        <v>535</v>
      </c>
      <c r="BI150" t="s">
        <v>535</v>
      </c>
      <c r="BJ150" t="s">
        <v>535</v>
      </c>
      <c r="BK150">
        <v>307224</v>
      </c>
      <c r="BL150" t="s">
        <v>186</v>
      </c>
      <c r="BM150">
        <v>232174</v>
      </c>
      <c r="BN150">
        <v>47282</v>
      </c>
      <c r="BO150" t="s">
        <v>186</v>
      </c>
      <c r="BP150">
        <v>27768</v>
      </c>
      <c r="BQ150">
        <v>0</v>
      </c>
    </row>
    <row r="151" spans="1:69">
      <c r="C151" t="s">
        <v>527</v>
      </c>
      <c r="D151" t="s">
        <v>451</v>
      </c>
      <c r="E151">
        <v>-2665123</v>
      </c>
      <c r="F151">
        <v>-2605814</v>
      </c>
      <c r="G151">
        <v>-59309</v>
      </c>
      <c r="H151" t="s">
        <v>535</v>
      </c>
      <c r="I151">
        <v>2321300</v>
      </c>
      <c r="J151" t="s">
        <v>535</v>
      </c>
      <c r="K151" t="s">
        <v>27</v>
      </c>
      <c r="L151">
        <v>1002442</v>
      </c>
      <c r="M151">
        <v>992209</v>
      </c>
      <c r="N151">
        <v>10232</v>
      </c>
      <c r="O151">
        <v>1228441</v>
      </c>
      <c r="P151">
        <v>1207554</v>
      </c>
      <c r="Q151">
        <v>20887</v>
      </c>
      <c r="R151">
        <v>-268</v>
      </c>
      <c r="S151">
        <v>21154</v>
      </c>
      <c r="T151" t="s">
        <v>535</v>
      </c>
      <c r="U151" t="s">
        <v>535</v>
      </c>
      <c r="V151" t="s">
        <v>535</v>
      </c>
      <c r="W151" t="s">
        <v>535</v>
      </c>
      <c r="X151" t="s">
        <v>535</v>
      </c>
      <c r="Y151" t="s">
        <v>535</v>
      </c>
      <c r="Z151">
        <v>19924</v>
      </c>
      <c r="AA151">
        <v>81</v>
      </c>
      <c r="AB151">
        <v>3401</v>
      </c>
      <c r="AC151">
        <v>16396</v>
      </c>
      <c r="AD151" t="s">
        <v>186</v>
      </c>
      <c r="AE151">
        <v>45</v>
      </c>
      <c r="AF151">
        <v>70494</v>
      </c>
      <c r="AG151">
        <v>69206</v>
      </c>
      <c r="AH151">
        <v>1337</v>
      </c>
      <c r="AI151">
        <v>257</v>
      </c>
      <c r="AJ151">
        <v>-306</v>
      </c>
      <c r="AK151">
        <v>711</v>
      </c>
      <c r="AL151">
        <v>-1017</v>
      </c>
      <c r="AM151" t="s">
        <v>185</v>
      </c>
      <c r="AN151">
        <v>0</v>
      </c>
      <c r="AO151" t="s">
        <v>535</v>
      </c>
      <c r="AP151">
        <v>4927114</v>
      </c>
      <c r="AQ151" t="s">
        <v>535</v>
      </c>
      <c r="AR151" t="s">
        <v>27</v>
      </c>
      <c r="AS151">
        <v>2225127</v>
      </c>
      <c r="AT151">
        <v>2205745</v>
      </c>
      <c r="AU151">
        <v>19382</v>
      </c>
      <c r="AV151">
        <v>2670473</v>
      </c>
      <c r="AW151">
        <v>2476535</v>
      </c>
      <c r="AX151">
        <v>193939</v>
      </c>
      <c r="AY151">
        <v>-79218</v>
      </c>
      <c r="AZ151">
        <v>12200</v>
      </c>
      <c r="BA151">
        <v>-91418</v>
      </c>
      <c r="BB151">
        <v>273156</v>
      </c>
      <c r="BC151">
        <v>28959</v>
      </c>
      <c r="BD151">
        <v>244197</v>
      </c>
      <c r="BE151" t="s">
        <v>535</v>
      </c>
      <c r="BF151" t="s">
        <v>535</v>
      </c>
      <c r="BG151" t="s">
        <v>535</v>
      </c>
      <c r="BH151" t="s">
        <v>535</v>
      </c>
      <c r="BI151" t="s">
        <v>535</v>
      </c>
      <c r="BJ151" t="s">
        <v>535</v>
      </c>
      <c r="BK151">
        <v>31514</v>
      </c>
      <c r="BL151" t="s">
        <v>186</v>
      </c>
      <c r="BM151">
        <v>3687</v>
      </c>
      <c r="BN151">
        <v>30559</v>
      </c>
      <c r="BO151" t="s">
        <v>186</v>
      </c>
      <c r="BP151">
        <v>-3976</v>
      </c>
      <c r="BQ151">
        <v>1243</v>
      </c>
    </row>
    <row r="152" spans="1:69">
      <c r="D152" t="s">
        <v>528</v>
      </c>
      <c r="E152" t="s">
        <v>536</v>
      </c>
      <c r="F152">
        <v>-3087609</v>
      </c>
      <c r="G152" t="s">
        <v>536</v>
      </c>
      <c r="H152" t="s">
        <v>535</v>
      </c>
      <c r="I152">
        <v>1911515</v>
      </c>
      <c r="J152" t="s">
        <v>535</v>
      </c>
      <c r="K152" t="s">
        <v>27</v>
      </c>
      <c r="L152">
        <v>782720</v>
      </c>
      <c r="M152">
        <v>782720</v>
      </c>
      <c r="N152" t="s">
        <v>185</v>
      </c>
      <c r="O152">
        <v>1059589</v>
      </c>
      <c r="P152">
        <v>938956</v>
      </c>
      <c r="Q152">
        <v>120633</v>
      </c>
      <c r="R152" t="s">
        <v>185</v>
      </c>
      <c r="S152">
        <v>120633</v>
      </c>
      <c r="T152" t="s">
        <v>535</v>
      </c>
      <c r="U152" t="s">
        <v>535</v>
      </c>
      <c r="V152" t="s">
        <v>535</v>
      </c>
      <c r="W152" t="s">
        <v>535</v>
      </c>
      <c r="X152" t="s">
        <v>535</v>
      </c>
      <c r="Y152" t="s">
        <v>535</v>
      </c>
      <c r="Z152">
        <v>0</v>
      </c>
      <c r="AA152">
        <v>0</v>
      </c>
      <c r="AB152" t="s">
        <v>185</v>
      </c>
      <c r="AC152" t="s">
        <v>185</v>
      </c>
      <c r="AD152" t="s">
        <v>186</v>
      </c>
      <c r="AE152" t="s">
        <v>185</v>
      </c>
      <c r="AF152">
        <v>69206</v>
      </c>
      <c r="AG152">
        <v>69206</v>
      </c>
      <c r="AH152" t="s">
        <v>185</v>
      </c>
      <c r="AI152" t="s">
        <v>185</v>
      </c>
      <c r="AJ152">
        <v>0</v>
      </c>
      <c r="AK152" t="s">
        <v>185</v>
      </c>
      <c r="AL152">
        <v>0</v>
      </c>
      <c r="AM152" t="s">
        <v>185</v>
      </c>
      <c r="AN152" t="s">
        <v>185</v>
      </c>
      <c r="AO152" t="s">
        <v>535</v>
      </c>
      <c r="AP152">
        <v>4999124</v>
      </c>
      <c r="AQ152" t="s">
        <v>535</v>
      </c>
      <c r="AR152" t="s">
        <v>27</v>
      </c>
      <c r="AS152">
        <v>2262246</v>
      </c>
      <c r="AT152">
        <v>2262246</v>
      </c>
      <c r="AU152" t="s">
        <v>185</v>
      </c>
      <c r="AV152">
        <v>2736878</v>
      </c>
      <c r="AW152">
        <v>2460023</v>
      </c>
      <c r="AX152">
        <v>276855</v>
      </c>
      <c r="AY152" t="s">
        <v>185</v>
      </c>
      <c r="AZ152" t="s">
        <v>185</v>
      </c>
      <c r="BA152" t="s">
        <v>185</v>
      </c>
      <c r="BB152">
        <v>276855</v>
      </c>
      <c r="BC152">
        <v>99859</v>
      </c>
      <c r="BD152">
        <v>176996</v>
      </c>
      <c r="BE152" t="s">
        <v>535</v>
      </c>
      <c r="BF152" t="s">
        <v>535</v>
      </c>
      <c r="BG152" t="s">
        <v>535</v>
      </c>
      <c r="BH152" t="s">
        <v>535</v>
      </c>
      <c r="BI152" t="s">
        <v>535</v>
      </c>
      <c r="BJ152" t="s">
        <v>535</v>
      </c>
      <c r="BK152" t="s">
        <v>185</v>
      </c>
      <c r="BL152" t="s">
        <v>186</v>
      </c>
      <c r="BM152" t="s">
        <v>185</v>
      </c>
      <c r="BN152" t="s">
        <v>185</v>
      </c>
      <c r="BO152" t="s">
        <v>186</v>
      </c>
      <c r="BP152" t="s">
        <v>185</v>
      </c>
      <c r="BQ152" t="s">
        <v>185</v>
      </c>
    </row>
    <row r="153" spans="1:69">
      <c r="D153" t="s">
        <v>529</v>
      </c>
      <c r="E153" t="s">
        <v>536</v>
      </c>
      <c r="F153">
        <v>487820</v>
      </c>
      <c r="G153" t="s">
        <v>536</v>
      </c>
      <c r="H153" t="s">
        <v>535</v>
      </c>
      <c r="I153">
        <v>523934</v>
      </c>
      <c r="J153" t="s">
        <v>535</v>
      </c>
      <c r="K153" t="s">
        <v>27</v>
      </c>
      <c r="L153">
        <v>240327</v>
      </c>
      <c r="M153">
        <v>240327</v>
      </c>
      <c r="N153" t="s">
        <v>185</v>
      </c>
      <c r="O153">
        <v>262045</v>
      </c>
      <c r="P153">
        <v>244754</v>
      </c>
      <c r="Q153">
        <v>17291</v>
      </c>
      <c r="R153">
        <v>-268</v>
      </c>
      <c r="S153">
        <v>17559</v>
      </c>
      <c r="T153" t="s">
        <v>535</v>
      </c>
      <c r="U153" t="s">
        <v>535</v>
      </c>
      <c r="V153" t="s">
        <v>535</v>
      </c>
      <c r="W153" t="s">
        <v>535</v>
      </c>
      <c r="X153" t="s">
        <v>535</v>
      </c>
      <c r="Y153" t="s">
        <v>535</v>
      </c>
      <c r="Z153">
        <v>20274</v>
      </c>
      <c r="AA153">
        <v>81</v>
      </c>
      <c r="AB153">
        <v>14952</v>
      </c>
      <c r="AC153">
        <v>5196</v>
      </c>
      <c r="AD153" t="s">
        <v>186</v>
      </c>
      <c r="AE153">
        <v>45</v>
      </c>
      <c r="AF153">
        <v>1288</v>
      </c>
      <c r="AG153" t="s">
        <v>185</v>
      </c>
      <c r="AH153">
        <v>1337</v>
      </c>
      <c r="AI153">
        <v>257</v>
      </c>
      <c r="AJ153">
        <v>-306</v>
      </c>
      <c r="AK153">
        <v>-787</v>
      </c>
      <c r="AL153">
        <v>481</v>
      </c>
      <c r="AM153" t="s">
        <v>185</v>
      </c>
      <c r="AN153">
        <v>0</v>
      </c>
      <c r="AO153" t="s">
        <v>535</v>
      </c>
      <c r="AP153">
        <v>36114</v>
      </c>
      <c r="AQ153" t="s">
        <v>535</v>
      </c>
      <c r="AR153" t="s">
        <v>27</v>
      </c>
      <c r="AS153" t="s">
        <v>185</v>
      </c>
      <c r="AT153" t="s">
        <v>185</v>
      </c>
      <c r="AU153" t="s">
        <v>185</v>
      </c>
      <c r="AV153">
        <v>19262</v>
      </c>
      <c r="AW153" t="s">
        <v>185</v>
      </c>
      <c r="AX153">
        <v>19262</v>
      </c>
      <c r="AY153">
        <v>2682</v>
      </c>
      <c r="AZ153" t="s">
        <v>185</v>
      </c>
      <c r="BA153">
        <v>2682</v>
      </c>
      <c r="BB153">
        <v>16579</v>
      </c>
      <c r="BC153" t="s">
        <v>185</v>
      </c>
      <c r="BD153">
        <v>16579</v>
      </c>
      <c r="BE153" t="s">
        <v>535</v>
      </c>
      <c r="BF153" t="s">
        <v>535</v>
      </c>
      <c r="BG153" t="s">
        <v>535</v>
      </c>
      <c r="BH153" t="s">
        <v>535</v>
      </c>
      <c r="BI153" t="s">
        <v>535</v>
      </c>
      <c r="BJ153" t="s">
        <v>535</v>
      </c>
      <c r="BK153">
        <v>16853</v>
      </c>
      <c r="BL153" t="s">
        <v>186</v>
      </c>
      <c r="BM153">
        <v>3687</v>
      </c>
      <c r="BN153">
        <v>11898</v>
      </c>
      <c r="BO153" t="s">
        <v>186</v>
      </c>
      <c r="BP153">
        <v>24</v>
      </c>
      <c r="BQ153">
        <v>1243</v>
      </c>
    </row>
    <row r="154" spans="1:69">
      <c r="D154" t="s">
        <v>530</v>
      </c>
      <c r="E154" t="s">
        <v>536</v>
      </c>
      <c r="F154">
        <v>-6025</v>
      </c>
      <c r="G154" t="s">
        <v>536</v>
      </c>
      <c r="H154" t="s">
        <v>535</v>
      </c>
      <c r="I154">
        <v>-114149</v>
      </c>
      <c r="J154" t="s">
        <v>535</v>
      </c>
      <c r="K154" t="s">
        <v>27</v>
      </c>
      <c r="L154" s="42">
        <v>-20605</v>
      </c>
      <c r="M154">
        <v>-30837</v>
      </c>
      <c r="N154">
        <v>10232</v>
      </c>
      <c r="O154">
        <v>-93193</v>
      </c>
      <c r="P154" s="42">
        <v>23844</v>
      </c>
      <c r="Q154">
        <v>-117037</v>
      </c>
      <c r="R154">
        <v>0</v>
      </c>
      <c r="S154">
        <v>-117037</v>
      </c>
      <c r="T154" t="s">
        <v>535</v>
      </c>
      <c r="U154" t="s">
        <v>535</v>
      </c>
      <c r="V154" t="s">
        <v>535</v>
      </c>
      <c r="W154" t="s">
        <v>535</v>
      </c>
      <c r="X154" t="s">
        <v>535</v>
      </c>
      <c r="Y154" t="s">
        <v>535</v>
      </c>
      <c r="Z154">
        <v>-351</v>
      </c>
      <c r="AA154">
        <v>0</v>
      </c>
      <c r="AB154">
        <v>-11551</v>
      </c>
      <c r="AC154">
        <v>11200</v>
      </c>
      <c r="AD154" t="s">
        <v>186</v>
      </c>
      <c r="AE154">
        <v>0</v>
      </c>
      <c r="AF154">
        <v>0</v>
      </c>
      <c r="AG154">
        <v>0</v>
      </c>
      <c r="AH154">
        <v>0</v>
      </c>
      <c r="AI154">
        <v>0</v>
      </c>
      <c r="AJ154">
        <v>0</v>
      </c>
      <c r="AK154">
        <v>1498</v>
      </c>
      <c r="AL154">
        <v>-1498</v>
      </c>
      <c r="AM154" t="s">
        <v>185</v>
      </c>
      <c r="AN154">
        <v>0</v>
      </c>
      <c r="AO154" t="s">
        <v>535</v>
      </c>
      <c r="AP154">
        <v>-108124</v>
      </c>
      <c r="AQ154" t="s">
        <v>535</v>
      </c>
      <c r="AR154" t="s">
        <v>27</v>
      </c>
      <c r="AS154" s="42">
        <v>-37119</v>
      </c>
      <c r="AT154">
        <v>-56501</v>
      </c>
      <c r="AU154">
        <v>19382</v>
      </c>
      <c r="AV154">
        <v>-85667</v>
      </c>
      <c r="AW154">
        <v>16512</v>
      </c>
      <c r="AX154">
        <v>-102178</v>
      </c>
      <c r="AY154">
        <v>-81900</v>
      </c>
      <c r="AZ154">
        <v>12200</v>
      </c>
      <c r="BA154">
        <v>-94100</v>
      </c>
      <c r="BB154">
        <v>-20279</v>
      </c>
      <c r="BC154">
        <v>-70900</v>
      </c>
      <c r="BD154">
        <v>50621</v>
      </c>
      <c r="BE154" t="s">
        <v>535</v>
      </c>
      <c r="BF154" t="s">
        <v>535</v>
      </c>
      <c r="BG154" t="s">
        <v>535</v>
      </c>
      <c r="BH154" t="s">
        <v>535</v>
      </c>
      <c r="BI154" t="s">
        <v>535</v>
      </c>
      <c r="BJ154" t="s">
        <v>535</v>
      </c>
      <c r="BK154">
        <v>14661</v>
      </c>
      <c r="BL154" t="s">
        <v>186</v>
      </c>
      <c r="BM154">
        <v>0</v>
      </c>
      <c r="BN154">
        <v>18661</v>
      </c>
      <c r="BO154" t="s">
        <v>186</v>
      </c>
      <c r="BP154">
        <v>-4000</v>
      </c>
      <c r="BQ154">
        <v>0</v>
      </c>
    </row>
    <row r="155" spans="1:69">
      <c r="A155" t="s">
        <v>574</v>
      </c>
      <c r="E155">
        <v>-19853154</v>
      </c>
      <c r="F155">
        <v>-19847700</v>
      </c>
      <c r="G155">
        <v>-5454</v>
      </c>
      <c r="H155">
        <v>34399648</v>
      </c>
      <c r="I155">
        <v>32196847</v>
      </c>
      <c r="J155">
        <v>2202801</v>
      </c>
      <c r="K155" t="s">
        <v>27</v>
      </c>
      <c r="L155">
        <v>10606810</v>
      </c>
      <c r="M155">
        <v>9294895</v>
      </c>
      <c r="N155">
        <v>1311915</v>
      </c>
      <c r="O155">
        <v>15334128</v>
      </c>
      <c r="P155">
        <v>11482589</v>
      </c>
      <c r="Q155">
        <v>3851539</v>
      </c>
      <c r="R155">
        <v>449571</v>
      </c>
      <c r="S155">
        <v>3401968</v>
      </c>
      <c r="T155">
        <v>2202801</v>
      </c>
      <c r="U155">
        <v>2137597</v>
      </c>
      <c r="V155">
        <v>1591899</v>
      </c>
      <c r="W155">
        <v>370711</v>
      </c>
      <c r="X155">
        <v>174987</v>
      </c>
      <c r="Y155">
        <v>65204</v>
      </c>
      <c r="Z155">
        <v>5478460</v>
      </c>
      <c r="AA155">
        <v>75042</v>
      </c>
      <c r="AB155">
        <v>2265598</v>
      </c>
      <c r="AC155">
        <v>3095411</v>
      </c>
      <c r="AD155" t="s">
        <v>186</v>
      </c>
      <c r="AE155">
        <v>42410</v>
      </c>
      <c r="AF155">
        <v>777449</v>
      </c>
      <c r="AG155">
        <v>543499</v>
      </c>
      <c r="AH155">
        <v>166498</v>
      </c>
      <c r="AI155">
        <v>30296</v>
      </c>
      <c r="AJ155">
        <v>37155</v>
      </c>
      <c r="AK155">
        <v>29424</v>
      </c>
      <c r="AL155">
        <v>7731</v>
      </c>
      <c r="AM155" t="s">
        <v>185</v>
      </c>
      <c r="AN155">
        <v>0</v>
      </c>
      <c r="AO155">
        <v>54252801</v>
      </c>
      <c r="AP155">
        <v>52044546</v>
      </c>
      <c r="AQ155">
        <v>2208255</v>
      </c>
      <c r="AR155" t="s">
        <v>27</v>
      </c>
      <c r="AS155">
        <v>14809094</v>
      </c>
      <c r="AT155">
        <v>12978946</v>
      </c>
      <c r="AU155">
        <v>1830148</v>
      </c>
      <c r="AV155">
        <v>28616785</v>
      </c>
      <c r="AW155">
        <v>14736519</v>
      </c>
      <c r="AX155">
        <v>13880266</v>
      </c>
      <c r="AY155">
        <v>1307341</v>
      </c>
      <c r="AZ155">
        <v>1082660</v>
      </c>
      <c r="BA155">
        <v>224681</v>
      </c>
      <c r="BB155">
        <v>12572925</v>
      </c>
      <c r="BC155">
        <v>6863849</v>
      </c>
      <c r="BD155">
        <v>5709076</v>
      </c>
      <c r="BE155">
        <v>2208255</v>
      </c>
      <c r="BF155">
        <v>2141621</v>
      </c>
      <c r="BG155">
        <v>1568097</v>
      </c>
      <c r="BH155">
        <v>386832</v>
      </c>
      <c r="BI155">
        <v>186692</v>
      </c>
      <c r="BJ155">
        <v>66634</v>
      </c>
      <c r="BK155">
        <v>8618667</v>
      </c>
      <c r="BL155" t="s">
        <v>186</v>
      </c>
      <c r="BM155">
        <v>4534427</v>
      </c>
      <c r="BN155">
        <v>3654430</v>
      </c>
      <c r="BO155" t="s">
        <v>186</v>
      </c>
      <c r="BP155">
        <v>275704</v>
      </c>
      <c r="BQ155">
        <v>154107</v>
      </c>
    </row>
    <row r="156" spans="1:69">
      <c r="A156" t="s">
        <v>575</v>
      </c>
      <c r="B156" t="s">
        <v>451</v>
      </c>
      <c r="E156">
        <v>-6378972</v>
      </c>
      <c r="F156">
        <v>-6416576</v>
      </c>
      <c r="G156">
        <v>37604</v>
      </c>
      <c r="H156">
        <v>1485804</v>
      </c>
      <c r="I156">
        <v>1372438</v>
      </c>
      <c r="J156">
        <v>113366</v>
      </c>
      <c r="K156" t="s">
        <v>27</v>
      </c>
      <c r="L156">
        <v>658593</v>
      </c>
      <c r="M156">
        <v>627951</v>
      </c>
      <c r="N156">
        <v>30642</v>
      </c>
      <c r="O156">
        <v>538963</v>
      </c>
      <c r="P156">
        <v>626695</v>
      </c>
      <c r="Q156">
        <v>-87732</v>
      </c>
      <c r="R156">
        <v>-37234</v>
      </c>
      <c r="S156">
        <v>-50498</v>
      </c>
      <c r="T156">
        <v>113366</v>
      </c>
      <c r="U156">
        <v>106358</v>
      </c>
      <c r="V156">
        <v>-59401</v>
      </c>
      <c r="W156">
        <v>164774</v>
      </c>
      <c r="X156">
        <v>985</v>
      </c>
      <c r="Y156">
        <v>7008</v>
      </c>
      <c r="Z156">
        <v>42386</v>
      </c>
      <c r="AA156">
        <v>2004</v>
      </c>
      <c r="AB156">
        <v>114273</v>
      </c>
      <c r="AC156">
        <v>-76278</v>
      </c>
      <c r="AD156" t="s">
        <v>186</v>
      </c>
      <c r="AE156">
        <v>2386</v>
      </c>
      <c r="AF156">
        <v>132496</v>
      </c>
      <c r="AG156">
        <v>138777</v>
      </c>
      <c r="AH156">
        <v>392</v>
      </c>
      <c r="AI156">
        <v>-4291</v>
      </c>
      <c r="AJ156">
        <v>-2382</v>
      </c>
      <c r="AK156">
        <v>-7620</v>
      </c>
      <c r="AL156">
        <v>5238</v>
      </c>
      <c r="AM156" t="s">
        <v>185</v>
      </c>
      <c r="AN156">
        <v>0</v>
      </c>
      <c r="AO156">
        <v>7864775</v>
      </c>
      <c r="AP156">
        <v>7789013</v>
      </c>
      <c r="AQ156">
        <v>75762</v>
      </c>
      <c r="AR156" t="s">
        <v>27</v>
      </c>
      <c r="AS156">
        <v>3028148</v>
      </c>
      <c r="AT156">
        <v>2903918</v>
      </c>
      <c r="AU156">
        <v>124229</v>
      </c>
      <c r="AV156">
        <v>4470083</v>
      </c>
      <c r="AW156">
        <v>3706823</v>
      </c>
      <c r="AX156">
        <v>763260</v>
      </c>
      <c r="AY156">
        <v>132874</v>
      </c>
      <c r="AZ156">
        <v>116906</v>
      </c>
      <c r="BA156">
        <v>15968</v>
      </c>
      <c r="BB156">
        <v>630386</v>
      </c>
      <c r="BC156">
        <v>449442</v>
      </c>
      <c r="BD156">
        <v>180944</v>
      </c>
      <c r="BE156">
        <v>75762</v>
      </c>
      <c r="BF156">
        <v>73578</v>
      </c>
      <c r="BG156">
        <v>-53633</v>
      </c>
      <c r="BH156">
        <v>115785</v>
      </c>
      <c r="BI156">
        <v>11426</v>
      </c>
      <c r="BJ156">
        <v>2184</v>
      </c>
      <c r="BK156">
        <v>290783</v>
      </c>
      <c r="BL156" t="s">
        <v>186</v>
      </c>
      <c r="BM156">
        <v>-108453</v>
      </c>
      <c r="BN156">
        <v>362803</v>
      </c>
      <c r="BO156" t="s">
        <v>186</v>
      </c>
      <c r="BP156">
        <v>40744</v>
      </c>
      <c r="BQ156">
        <v>-4311</v>
      </c>
    </row>
    <row r="157" spans="1:69">
      <c r="B157" t="s">
        <v>525</v>
      </c>
      <c r="C157" t="s">
        <v>526</v>
      </c>
      <c r="E157">
        <v>-1268840</v>
      </c>
      <c r="F157">
        <v>-1197963</v>
      </c>
      <c r="G157">
        <v>-70877</v>
      </c>
      <c r="H157" t="s">
        <v>535</v>
      </c>
      <c r="I157">
        <v>855854</v>
      </c>
      <c r="J157" t="s">
        <v>535</v>
      </c>
      <c r="K157" t="s">
        <v>27</v>
      </c>
      <c r="L157">
        <v>379072</v>
      </c>
      <c r="M157">
        <v>365704</v>
      </c>
      <c r="N157">
        <v>13368</v>
      </c>
      <c r="O157">
        <v>361049</v>
      </c>
      <c r="P157">
        <v>157821</v>
      </c>
      <c r="Q157">
        <v>203228</v>
      </c>
      <c r="R157">
        <v>-52784</v>
      </c>
      <c r="S157">
        <v>256012</v>
      </c>
      <c r="T157" t="s">
        <v>535</v>
      </c>
      <c r="U157" t="s">
        <v>535</v>
      </c>
      <c r="V157" t="s">
        <v>535</v>
      </c>
      <c r="W157" t="s">
        <v>535</v>
      </c>
      <c r="X157" t="s">
        <v>535</v>
      </c>
      <c r="Y157" t="s">
        <v>535</v>
      </c>
      <c r="Z157">
        <v>113616</v>
      </c>
      <c r="AA157">
        <v>2234</v>
      </c>
      <c r="AB157">
        <v>155042</v>
      </c>
      <c r="AC157">
        <v>-46188</v>
      </c>
      <c r="AD157" t="s">
        <v>186</v>
      </c>
      <c r="AE157">
        <v>2528</v>
      </c>
      <c r="AF157">
        <v>2116</v>
      </c>
      <c r="AG157">
        <v>0</v>
      </c>
      <c r="AH157">
        <v>5137</v>
      </c>
      <c r="AI157">
        <v>-3508</v>
      </c>
      <c r="AJ157">
        <v>487</v>
      </c>
      <c r="AK157">
        <v>497</v>
      </c>
      <c r="AL157">
        <v>-105</v>
      </c>
      <c r="AM157" t="s">
        <v>185</v>
      </c>
      <c r="AN157">
        <v>95</v>
      </c>
      <c r="AO157" t="s">
        <v>535</v>
      </c>
      <c r="AP157">
        <v>2053816</v>
      </c>
      <c r="AQ157" t="s">
        <v>535</v>
      </c>
      <c r="AR157" t="s">
        <v>27</v>
      </c>
      <c r="AS157">
        <v>387991</v>
      </c>
      <c r="AT157">
        <v>292011</v>
      </c>
      <c r="AU157">
        <v>95980</v>
      </c>
      <c r="AV157">
        <v>1430276</v>
      </c>
      <c r="AW157">
        <v>421336</v>
      </c>
      <c r="AX157">
        <v>1008940</v>
      </c>
      <c r="AY157">
        <v>139904</v>
      </c>
      <c r="AZ157">
        <v>118629</v>
      </c>
      <c r="BA157">
        <v>21275</v>
      </c>
      <c r="BB157">
        <v>869036</v>
      </c>
      <c r="BC157">
        <v>449842</v>
      </c>
      <c r="BD157">
        <v>419194</v>
      </c>
      <c r="BE157" t="s">
        <v>535</v>
      </c>
      <c r="BF157" t="s">
        <v>535</v>
      </c>
      <c r="BG157" t="s">
        <v>535</v>
      </c>
      <c r="BH157" t="s">
        <v>535</v>
      </c>
      <c r="BI157" t="s">
        <v>535</v>
      </c>
      <c r="BJ157" t="s">
        <v>535</v>
      </c>
      <c r="BK157">
        <v>235549</v>
      </c>
      <c r="BL157" t="s">
        <v>186</v>
      </c>
      <c r="BM157">
        <v>-145547</v>
      </c>
      <c r="BN157">
        <v>340102</v>
      </c>
      <c r="BO157" t="s">
        <v>186</v>
      </c>
      <c r="BP157">
        <v>40994</v>
      </c>
      <c r="BQ157">
        <v>0</v>
      </c>
    </row>
    <row r="158" spans="1:69">
      <c r="C158" t="s">
        <v>527</v>
      </c>
      <c r="D158" t="s">
        <v>451</v>
      </c>
      <c r="E158">
        <v>-5110132</v>
      </c>
      <c r="F158">
        <v>-5218613</v>
      </c>
      <c r="G158">
        <v>108481</v>
      </c>
      <c r="H158" t="s">
        <v>535</v>
      </c>
      <c r="I158">
        <v>516584</v>
      </c>
      <c r="J158" t="s">
        <v>535</v>
      </c>
      <c r="K158" t="s">
        <v>27</v>
      </c>
      <c r="L158">
        <v>279521</v>
      </c>
      <c r="M158">
        <v>262247</v>
      </c>
      <c r="N158">
        <v>17274</v>
      </c>
      <c r="O158">
        <v>177914</v>
      </c>
      <c r="P158">
        <v>468874</v>
      </c>
      <c r="Q158">
        <v>-290960</v>
      </c>
      <c r="R158">
        <v>15550</v>
      </c>
      <c r="S158">
        <v>-306510</v>
      </c>
      <c r="T158" t="s">
        <v>535</v>
      </c>
      <c r="U158" t="s">
        <v>535</v>
      </c>
      <c r="V158" t="s">
        <v>535</v>
      </c>
      <c r="W158" t="s">
        <v>535</v>
      </c>
      <c r="X158" t="s">
        <v>535</v>
      </c>
      <c r="Y158" t="s">
        <v>535</v>
      </c>
      <c r="Z158">
        <v>-71230</v>
      </c>
      <c r="AA158">
        <v>-230</v>
      </c>
      <c r="AB158">
        <v>-40768</v>
      </c>
      <c r="AC158">
        <v>-30090</v>
      </c>
      <c r="AD158" t="s">
        <v>186</v>
      </c>
      <c r="AE158">
        <v>-142</v>
      </c>
      <c r="AF158">
        <v>130380</v>
      </c>
      <c r="AG158">
        <v>138777</v>
      </c>
      <c r="AH158">
        <v>-4746</v>
      </c>
      <c r="AI158">
        <v>-783</v>
      </c>
      <c r="AJ158">
        <v>-2869</v>
      </c>
      <c r="AK158">
        <v>-8117</v>
      </c>
      <c r="AL158">
        <v>5343</v>
      </c>
      <c r="AM158" t="s">
        <v>185</v>
      </c>
      <c r="AN158">
        <v>-95</v>
      </c>
      <c r="AO158" t="s">
        <v>535</v>
      </c>
      <c r="AP158">
        <v>5735197</v>
      </c>
      <c r="AQ158" t="s">
        <v>535</v>
      </c>
      <c r="AR158" t="s">
        <v>27</v>
      </c>
      <c r="AS158">
        <v>2640156</v>
      </c>
      <c r="AT158">
        <v>2611907</v>
      </c>
      <c r="AU158">
        <v>28249</v>
      </c>
      <c r="AV158">
        <v>3039807</v>
      </c>
      <c r="AW158">
        <v>3285487</v>
      </c>
      <c r="AX158">
        <v>-245680</v>
      </c>
      <c r="AY158">
        <v>-7030</v>
      </c>
      <c r="AZ158">
        <v>-1723</v>
      </c>
      <c r="BA158">
        <v>-5307</v>
      </c>
      <c r="BB158">
        <v>-238650</v>
      </c>
      <c r="BC158">
        <v>-400</v>
      </c>
      <c r="BD158">
        <v>-238250</v>
      </c>
      <c r="BE158" t="s">
        <v>535</v>
      </c>
      <c r="BF158" t="s">
        <v>535</v>
      </c>
      <c r="BG158" t="s">
        <v>535</v>
      </c>
      <c r="BH158" t="s">
        <v>535</v>
      </c>
      <c r="BI158" t="s">
        <v>535</v>
      </c>
      <c r="BJ158" t="s">
        <v>535</v>
      </c>
      <c r="BK158">
        <v>55234</v>
      </c>
      <c r="BL158" t="s">
        <v>186</v>
      </c>
      <c r="BM158">
        <v>37094</v>
      </c>
      <c r="BN158">
        <v>22701</v>
      </c>
      <c r="BO158" t="s">
        <v>186</v>
      </c>
      <c r="BP158">
        <v>-251</v>
      </c>
      <c r="BQ158">
        <v>-4311</v>
      </c>
    </row>
    <row r="159" spans="1:69">
      <c r="D159" t="s">
        <v>528</v>
      </c>
      <c r="E159" t="s">
        <v>536</v>
      </c>
      <c r="F159">
        <v>-3432584</v>
      </c>
      <c r="G159" t="s">
        <v>536</v>
      </c>
      <c r="H159" t="s">
        <v>535</v>
      </c>
      <c r="I159">
        <v>1945078</v>
      </c>
      <c r="J159" t="s">
        <v>535</v>
      </c>
      <c r="K159" t="s">
        <v>27</v>
      </c>
      <c r="L159">
        <v>742972</v>
      </c>
      <c r="M159">
        <v>742972</v>
      </c>
      <c r="N159" t="s">
        <v>185</v>
      </c>
      <c r="O159">
        <v>1063328</v>
      </c>
      <c r="P159">
        <v>1108317</v>
      </c>
      <c r="Q159">
        <v>-44989</v>
      </c>
      <c r="R159" t="s">
        <v>185</v>
      </c>
      <c r="S159">
        <v>-44989</v>
      </c>
      <c r="T159" t="s">
        <v>535</v>
      </c>
      <c r="U159" t="s">
        <v>535</v>
      </c>
      <c r="V159" t="s">
        <v>535</v>
      </c>
      <c r="W159" t="s">
        <v>535</v>
      </c>
      <c r="X159" t="s">
        <v>535</v>
      </c>
      <c r="Y159" t="s">
        <v>535</v>
      </c>
      <c r="Z159">
        <v>0</v>
      </c>
      <c r="AA159">
        <v>0</v>
      </c>
      <c r="AB159" t="s">
        <v>185</v>
      </c>
      <c r="AC159" t="s">
        <v>185</v>
      </c>
      <c r="AD159" t="s">
        <v>186</v>
      </c>
      <c r="AE159" t="s">
        <v>185</v>
      </c>
      <c r="AF159">
        <v>138777</v>
      </c>
      <c r="AG159">
        <v>138777</v>
      </c>
      <c r="AH159" t="s">
        <v>185</v>
      </c>
      <c r="AI159" t="s">
        <v>185</v>
      </c>
      <c r="AJ159">
        <v>0</v>
      </c>
      <c r="AK159" t="s">
        <v>185</v>
      </c>
      <c r="AL159">
        <v>0</v>
      </c>
      <c r="AM159" t="s">
        <v>185</v>
      </c>
      <c r="AN159" t="s">
        <v>185</v>
      </c>
      <c r="AO159" t="s">
        <v>535</v>
      </c>
      <c r="AP159">
        <v>5377662</v>
      </c>
      <c r="AQ159" t="s">
        <v>535</v>
      </c>
      <c r="AR159" t="s">
        <v>27</v>
      </c>
      <c r="AS159">
        <v>2636651</v>
      </c>
      <c r="AT159">
        <v>2636651</v>
      </c>
      <c r="AU159" t="s">
        <v>185</v>
      </c>
      <c r="AV159">
        <v>2741010</v>
      </c>
      <c r="AW159">
        <v>2826201</v>
      </c>
      <c r="AX159">
        <v>-85191</v>
      </c>
      <c r="AY159" t="s">
        <v>185</v>
      </c>
      <c r="AZ159" t="s">
        <v>185</v>
      </c>
      <c r="BA159" t="s">
        <v>185</v>
      </c>
      <c r="BB159">
        <v>-85191</v>
      </c>
      <c r="BC159">
        <v>-27668</v>
      </c>
      <c r="BD159">
        <v>-57523</v>
      </c>
      <c r="BE159" t="s">
        <v>535</v>
      </c>
      <c r="BF159" t="s">
        <v>535</v>
      </c>
      <c r="BG159" t="s">
        <v>535</v>
      </c>
      <c r="BH159" t="s">
        <v>535</v>
      </c>
      <c r="BI159" t="s">
        <v>535</v>
      </c>
      <c r="BJ159" t="s">
        <v>535</v>
      </c>
      <c r="BK159" t="s">
        <v>185</v>
      </c>
      <c r="BL159" t="s">
        <v>186</v>
      </c>
      <c r="BM159" t="s">
        <v>185</v>
      </c>
      <c r="BN159" t="s">
        <v>185</v>
      </c>
      <c r="BO159" t="s">
        <v>186</v>
      </c>
      <c r="BP159" t="s">
        <v>185</v>
      </c>
      <c r="BQ159" t="s">
        <v>185</v>
      </c>
    </row>
    <row r="160" spans="1:69">
      <c r="D160" t="s">
        <v>529</v>
      </c>
      <c r="E160" t="s">
        <v>536</v>
      </c>
      <c r="F160">
        <v>-1063690</v>
      </c>
      <c r="G160" t="s">
        <v>536</v>
      </c>
      <c r="H160" t="s">
        <v>535</v>
      </c>
      <c r="I160">
        <v>-1176281</v>
      </c>
      <c r="J160" t="s">
        <v>535</v>
      </c>
      <c r="K160" t="s">
        <v>27</v>
      </c>
      <c r="L160">
        <v>-455813</v>
      </c>
      <c r="M160">
        <v>-455813</v>
      </c>
      <c r="N160" t="s">
        <v>185</v>
      </c>
      <c r="O160">
        <v>-639475</v>
      </c>
      <c r="P160">
        <v>-586751</v>
      </c>
      <c r="Q160">
        <v>-52724</v>
      </c>
      <c r="R160">
        <v>-3864</v>
      </c>
      <c r="S160">
        <v>-48860</v>
      </c>
      <c r="T160" t="s">
        <v>535</v>
      </c>
      <c r="U160" t="s">
        <v>535</v>
      </c>
      <c r="V160" t="s">
        <v>535</v>
      </c>
      <c r="W160" t="s">
        <v>535</v>
      </c>
      <c r="X160" t="s">
        <v>535</v>
      </c>
      <c r="Y160" t="s">
        <v>535</v>
      </c>
      <c r="Z160">
        <v>-72596</v>
      </c>
      <c r="AA160">
        <v>-230</v>
      </c>
      <c r="AB160">
        <v>-40406</v>
      </c>
      <c r="AC160">
        <v>-31818</v>
      </c>
      <c r="AD160" t="s">
        <v>186</v>
      </c>
      <c r="AE160">
        <v>-142</v>
      </c>
      <c r="AF160">
        <v>-8398</v>
      </c>
      <c r="AG160" t="s">
        <v>185</v>
      </c>
      <c r="AH160">
        <v>-4746</v>
      </c>
      <c r="AI160">
        <v>-783</v>
      </c>
      <c r="AJ160">
        <v>-2869</v>
      </c>
      <c r="AK160">
        <v>-2379</v>
      </c>
      <c r="AL160">
        <v>-700</v>
      </c>
      <c r="AM160" t="s">
        <v>185</v>
      </c>
      <c r="AN160">
        <v>210</v>
      </c>
      <c r="AO160" t="s">
        <v>535</v>
      </c>
      <c r="AP160">
        <v>-112591</v>
      </c>
      <c r="AQ160" t="s">
        <v>535</v>
      </c>
      <c r="AR160" t="s">
        <v>27</v>
      </c>
      <c r="AS160" t="s">
        <v>185</v>
      </c>
      <c r="AT160" t="s">
        <v>185</v>
      </c>
      <c r="AU160" t="s">
        <v>185</v>
      </c>
      <c r="AV160">
        <v>-58723</v>
      </c>
      <c r="AW160">
        <v>0</v>
      </c>
      <c r="AX160">
        <v>-58723</v>
      </c>
      <c r="AY160">
        <v>-771</v>
      </c>
      <c r="AZ160" t="s">
        <v>185</v>
      </c>
      <c r="BA160">
        <v>-771</v>
      </c>
      <c r="BB160">
        <v>-57952</v>
      </c>
      <c r="BC160" t="s">
        <v>185</v>
      </c>
      <c r="BD160">
        <v>-57952</v>
      </c>
      <c r="BE160" t="s">
        <v>535</v>
      </c>
      <c r="BF160" t="s">
        <v>535</v>
      </c>
      <c r="BG160" t="s">
        <v>535</v>
      </c>
      <c r="BH160" t="s">
        <v>535</v>
      </c>
      <c r="BI160" t="s">
        <v>535</v>
      </c>
      <c r="BJ160" t="s">
        <v>535</v>
      </c>
      <c r="BK160">
        <v>-53868</v>
      </c>
      <c r="BL160" t="s">
        <v>186</v>
      </c>
      <c r="BM160">
        <v>-12905</v>
      </c>
      <c r="BN160">
        <v>-36401</v>
      </c>
      <c r="BO160" t="s">
        <v>186</v>
      </c>
      <c r="BP160">
        <v>-251</v>
      </c>
      <c r="BQ160">
        <v>-4311</v>
      </c>
    </row>
    <row r="161" spans="1:158">
      <c r="D161" t="s">
        <v>530</v>
      </c>
      <c r="E161" t="s">
        <v>536</v>
      </c>
      <c r="F161">
        <v>-722339</v>
      </c>
      <c r="G161" t="s">
        <v>536</v>
      </c>
      <c r="H161" t="s">
        <v>535</v>
      </c>
      <c r="I161">
        <v>-252212</v>
      </c>
      <c r="J161" t="s">
        <v>535</v>
      </c>
      <c r="K161" t="s">
        <v>27</v>
      </c>
      <c r="L161" s="42">
        <v>-7637</v>
      </c>
      <c r="M161">
        <v>-24911</v>
      </c>
      <c r="N161">
        <v>17274</v>
      </c>
      <c r="O161">
        <v>-245940</v>
      </c>
      <c r="P161" s="42">
        <v>-52692</v>
      </c>
      <c r="Q161">
        <v>-193248</v>
      </c>
      <c r="R161">
        <v>19414</v>
      </c>
      <c r="S161">
        <v>-212662</v>
      </c>
      <c r="T161" t="s">
        <v>535</v>
      </c>
      <c r="U161" t="s">
        <v>535</v>
      </c>
      <c r="V161" t="s">
        <v>535</v>
      </c>
      <c r="W161" t="s">
        <v>535</v>
      </c>
      <c r="X161" t="s">
        <v>535</v>
      </c>
      <c r="Y161" t="s">
        <v>535</v>
      </c>
      <c r="Z161">
        <v>1365</v>
      </c>
      <c r="AA161">
        <v>0</v>
      </c>
      <c r="AB161">
        <v>-363</v>
      </c>
      <c r="AC161">
        <v>1728</v>
      </c>
      <c r="AD161" t="s">
        <v>186</v>
      </c>
      <c r="AE161">
        <v>0</v>
      </c>
      <c r="AF161">
        <v>0</v>
      </c>
      <c r="AG161">
        <v>0</v>
      </c>
      <c r="AH161">
        <v>0</v>
      </c>
      <c r="AI161">
        <v>0</v>
      </c>
      <c r="AJ161">
        <v>0</v>
      </c>
      <c r="AK161">
        <v>-5738</v>
      </c>
      <c r="AL161">
        <v>6043</v>
      </c>
      <c r="AM161" t="s">
        <v>185</v>
      </c>
      <c r="AN161">
        <v>-305</v>
      </c>
      <c r="AO161" t="s">
        <v>535</v>
      </c>
      <c r="AP161">
        <v>470127</v>
      </c>
      <c r="AQ161" t="s">
        <v>535</v>
      </c>
      <c r="AR161" t="s">
        <v>27</v>
      </c>
      <c r="AS161" s="42">
        <v>3505</v>
      </c>
      <c r="AT161">
        <v>-24744</v>
      </c>
      <c r="AU161">
        <v>28249</v>
      </c>
      <c r="AV161">
        <v>357520</v>
      </c>
      <c r="AW161">
        <v>459286</v>
      </c>
      <c r="AX161">
        <v>-101766</v>
      </c>
      <c r="AY161">
        <v>-6259</v>
      </c>
      <c r="AZ161">
        <v>-1723</v>
      </c>
      <c r="BA161">
        <v>-4536</v>
      </c>
      <c r="BB161">
        <v>-95507</v>
      </c>
      <c r="BC161">
        <v>27268</v>
      </c>
      <c r="BD161">
        <v>-122775</v>
      </c>
      <c r="BE161" t="s">
        <v>535</v>
      </c>
      <c r="BF161" t="s">
        <v>535</v>
      </c>
      <c r="BG161" t="s">
        <v>535</v>
      </c>
      <c r="BH161" t="s">
        <v>535</v>
      </c>
      <c r="BI161" t="s">
        <v>535</v>
      </c>
      <c r="BJ161" t="s">
        <v>535</v>
      </c>
      <c r="BK161">
        <v>109102</v>
      </c>
      <c r="BL161" t="s">
        <v>186</v>
      </c>
      <c r="BM161">
        <v>50000</v>
      </c>
      <c r="BN161">
        <v>59102</v>
      </c>
      <c r="BO161" t="s">
        <v>186</v>
      </c>
      <c r="BP161">
        <v>0</v>
      </c>
      <c r="BQ161">
        <v>0</v>
      </c>
    </row>
    <row r="162" spans="1:158">
      <c r="A162" t="s">
        <v>576</v>
      </c>
      <c r="E162">
        <v>-26232125</v>
      </c>
      <c r="F162">
        <v>-26264275</v>
      </c>
      <c r="G162">
        <v>32150</v>
      </c>
      <c r="H162">
        <v>35885452</v>
      </c>
      <c r="I162">
        <v>33569285</v>
      </c>
      <c r="J162">
        <v>2316167</v>
      </c>
      <c r="K162" t="s">
        <v>27</v>
      </c>
      <c r="L162">
        <v>11265403</v>
      </c>
      <c r="M162">
        <v>9922846</v>
      </c>
      <c r="N162">
        <v>1342556</v>
      </c>
      <c r="O162">
        <v>15873091</v>
      </c>
      <c r="P162">
        <v>12109284</v>
      </c>
      <c r="Q162">
        <v>3763807</v>
      </c>
      <c r="R162">
        <v>412337</v>
      </c>
      <c r="S162">
        <v>3351470</v>
      </c>
      <c r="T162">
        <v>2316167</v>
      </c>
      <c r="U162">
        <v>2243955</v>
      </c>
      <c r="V162">
        <v>1532498</v>
      </c>
      <c r="W162">
        <v>535485</v>
      </c>
      <c r="X162">
        <v>175972</v>
      </c>
      <c r="Y162">
        <v>72212</v>
      </c>
      <c r="Z162">
        <v>5520846</v>
      </c>
      <c r="AA162">
        <v>77046</v>
      </c>
      <c r="AB162">
        <v>2379871</v>
      </c>
      <c r="AC162">
        <v>3019133</v>
      </c>
      <c r="AD162" t="s">
        <v>186</v>
      </c>
      <c r="AE162">
        <v>44796</v>
      </c>
      <c r="AF162">
        <v>909945</v>
      </c>
      <c r="AG162">
        <v>682277</v>
      </c>
      <c r="AH162">
        <v>166890</v>
      </c>
      <c r="AI162">
        <v>26005</v>
      </c>
      <c r="AJ162">
        <v>34773</v>
      </c>
      <c r="AK162">
        <v>21804</v>
      </c>
      <c r="AL162">
        <v>12970</v>
      </c>
      <c r="AM162" t="s">
        <v>185</v>
      </c>
      <c r="AN162">
        <v>0</v>
      </c>
      <c r="AO162">
        <v>62117577</v>
      </c>
      <c r="AP162">
        <v>59833560</v>
      </c>
      <c r="AQ162">
        <v>2284017</v>
      </c>
      <c r="AR162" t="s">
        <v>27</v>
      </c>
      <c r="AS162">
        <v>17837242</v>
      </c>
      <c r="AT162">
        <v>15882864</v>
      </c>
      <c r="AU162">
        <v>1954378</v>
      </c>
      <c r="AV162">
        <v>33086868</v>
      </c>
      <c r="AW162">
        <v>18443342</v>
      </c>
      <c r="AX162">
        <v>14643526</v>
      </c>
      <c r="AY162">
        <v>1440214</v>
      </c>
      <c r="AZ162">
        <v>1199566</v>
      </c>
      <c r="BA162">
        <v>240648</v>
      </c>
      <c r="BB162">
        <v>13203311</v>
      </c>
      <c r="BC162">
        <v>7313291</v>
      </c>
      <c r="BD162">
        <v>5890020</v>
      </c>
      <c r="BE162">
        <v>2284017</v>
      </c>
      <c r="BF162">
        <v>2215199</v>
      </c>
      <c r="BG162">
        <v>1514464</v>
      </c>
      <c r="BH162">
        <v>502617</v>
      </c>
      <c r="BI162">
        <v>198118</v>
      </c>
      <c r="BJ162">
        <v>68818</v>
      </c>
      <c r="BK162">
        <v>8909450</v>
      </c>
      <c r="BL162" t="s">
        <v>186</v>
      </c>
      <c r="BM162">
        <v>4425974</v>
      </c>
      <c r="BN162">
        <v>4017233</v>
      </c>
      <c r="BO162" t="s">
        <v>186</v>
      </c>
      <c r="BP162">
        <v>316448</v>
      </c>
      <c r="BQ162">
        <v>149795</v>
      </c>
    </row>
    <row r="165" spans="1:158">
      <c r="A165" t="s">
        <v>587</v>
      </c>
      <c r="F165">
        <f>SUM(F161,F154,F147,F140,F133,F126,F119,F112,F105,F98,F91,F84,F77,F70,F63,F56,F49,F42,F35,F28,F21,F14)</f>
        <v>618126</v>
      </c>
      <c r="L165">
        <f>SUM(L161,L154,L147,L140,L133,L126,L119,L112,L105,L98,L91,L84,L77,L70,L63,L56,L49,L42,L35,L28,L21,L14)</f>
        <v>-89152</v>
      </c>
      <c r="P165">
        <f>SUM(P161,P154,P147,P140,P133,P126,P119,P112,P105,P98,P91,P84,P77,P70,P63,P56,P49,P42,P35,P28,P21,P14)</f>
        <v>1048698</v>
      </c>
      <c r="Q165">
        <f>SUM(Q161,Q154,Q147,Q140,Q133,Q126,Q119,Q112,Q105,Q98,Q91,Q84,Q77,Q70,Q63,Q56,Q49,Q42,Q35,Q28,Q21,Q14)</f>
        <v>35567</v>
      </c>
      <c r="Z165">
        <f>SUM(Z161,Z154,Z147,Z140,Z133,Z126,Z119,Z112,Z105,Z98,Z91,Z84,Z77,Z70,Z63,Z56,Z49,Z42,Z35,Z28,Z21,Z14)</f>
        <v>1560141</v>
      </c>
      <c r="AS165">
        <f>SUM(AS161,AS154,AS147,AS140,AS133,AS126,AS119,AS112,AS105,AS98,AS91,AS84,AS77,AS70,AS63,AS56,AS49,AS42,AS35,AS28,AS21,AS14)</f>
        <v>-672506</v>
      </c>
      <c r="AW165">
        <f>SUM(AW161,AW154,AW147,AW140,AW133,AW126,AW119,AW112,AW105,AW98,AW91,AW84,AW77,AW70,AW63,AW56,AW49,AW42,AW35,AW28,AW21,AW14)</f>
        <v>1606034</v>
      </c>
      <c r="AX165">
        <f>SUM(AX161,AX154,AX147,AX140,AX133,AX126,AX119,AX112,AX105,AX98,AX91,AX84,AX77,AX70,AX63,AX56,AX49,AX42,AX35,AX28,AX21,AX14)</f>
        <v>185945</v>
      </c>
      <c r="BK165">
        <f>SUM(BK161,BK154,BK147,BK140,BK133,BK126,BK119,BK112,BK105,BK98,BK91,BK84,BK77,BK70,BK63,BK56,BK49,BK42,BK35,BK28,BK21,BK14)</f>
        <v>817636</v>
      </c>
    </row>
    <row r="166" spans="1:158">
      <c r="A166" t="s">
        <v>596</v>
      </c>
      <c r="F166">
        <f>SUM(F13,F20,F27,F34,F41,F48,F55,F62,F69)</f>
        <v>977072</v>
      </c>
      <c r="L166">
        <f>SUM(L13,L20,L27,L34,L41,L48,L55,L62,L69)</f>
        <v>546092</v>
      </c>
      <c r="P166">
        <f>SUM(P13,P20,P27,P34,P41,P48,P55,P62,P69)</f>
        <v>469860</v>
      </c>
      <c r="Q166">
        <f>SUM(Q13,Q20,Q27,Q34,Q41,Q48,Q55,Q62,Q69)</f>
        <v>72182</v>
      </c>
      <c r="Z166">
        <f>SUM(Z13,Z20,Z27,Z34,Z41,Z48,Z55,Z62,Z69)</f>
        <v>35367</v>
      </c>
      <c r="AS166">
        <f>SUM(AS13,AS20,AS27,AS34,AS41,AS48,AS55,AS62,AS69)</f>
        <v>0</v>
      </c>
      <c r="AW166">
        <f>SUM(AW13,AW20,AW27,AW34,AW41,AW48,AW55,AW62,AW69)</f>
        <v>0</v>
      </c>
      <c r="AX166">
        <f>SUM(AX13,AX20,AX27,AX34,AX41,AX48,AX55,AX62,AX69)</f>
        <v>114338</v>
      </c>
      <c r="BK166">
        <f>SUM(BK13,BK20,BK27,BK34,BK41,BK48,BK55,BK62,BK69)</f>
        <v>47591</v>
      </c>
    </row>
    <row r="167" spans="1:158">
      <c r="A167" t="s">
        <v>597</v>
      </c>
      <c r="F167">
        <f>SUM(F76,F83,F90,F97,F104,F111,F118,F125,F132,F139,F146,F153,F160)</f>
        <v>-3916980</v>
      </c>
      <c r="L167">
        <f>SUM(L76,L83,L90,L97,L104,L111,L118,L125,L132,L139,L146,L153,L160)</f>
        <v>-1304583</v>
      </c>
      <c r="P167">
        <f>SUM(P76,P83,P90,P97,P104,P111,P118,P125,P132,P139,P146,P153,P160)</f>
        <v>-2495795</v>
      </c>
      <c r="Q167">
        <f>SUM(Q76,Q83,Q90,Q97,Q104,Q111,Q118,Q125,Q132,Q139,Q146,Q153,Q160)</f>
        <v>-231259</v>
      </c>
      <c r="Z167">
        <f>SUM(Z76,Z83,Z90,Z97,Z104,Z111,Z118,Z125,Z132,Z139,Z146,Z153,Z160)</f>
        <v>-223749</v>
      </c>
      <c r="AS167">
        <f>SUM(AS76,AS83,AS90,AS97,AS104,AS111,AS118,AS125,AS132,AS139,AS146,AS153,AS160)</f>
        <v>0</v>
      </c>
      <c r="AW167">
        <f>SUM(AW76,AW83,AW90,AW97,AW104,AW111,AW118,AW125,AW132,AW139,AW146,AW153,AW160)</f>
        <v>0</v>
      </c>
      <c r="AX167">
        <f>SUM(AX76,AX83,AX90,AX97,AX104,AX111,AX118,AX125,AX132,AX139,AX146,AX153,AX160)</f>
        <v>-209555</v>
      </c>
      <c r="BK167">
        <f>SUM(BK76,BK83,BK90,BK97,BK104,BK111,BK118,BK125,BK132,BK139,BK146,BK153,BK160)</f>
        <v>-170332</v>
      </c>
    </row>
    <row r="169" spans="1:158">
      <c r="A169" t="s">
        <v>598</v>
      </c>
      <c r="F169">
        <f>SUM(F12,F19,F26,F33,F40,F47,F54,F61,F68)</f>
        <v>74593</v>
      </c>
      <c r="L169">
        <f>SUM(L12,L19,L26,L33,L40,L47,L54,L61,L68)</f>
        <v>-485918</v>
      </c>
      <c r="P169">
        <f>SUM(P12,P19,P26,P33,P40,P47,P54,P61,P68)</f>
        <v>1272262</v>
      </c>
      <c r="Q169">
        <f>SUM(Q12,Q19,Q26,Q33,Q40,Q47,Q54,Q61,Q68)</f>
        <v>62604</v>
      </c>
      <c r="Z169">
        <f>SUM(Z12,Z19,Z26,Z33,Z40,Z47,Z54,Z61,Z68)</f>
        <v>0</v>
      </c>
      <c r="AS169">
        <f>SUM(AS12,AS19,AS26,AS33,AS40,AS47,AS54,AS61,AS68)</f>
        <v>21544</v>
      </c>
      <c r="AW169">
        <f>SUM(AW12,AW19,AW26,AW33,AW40,AW47,AW54,AW61,AW68)</f>
        <v>842477</v>
      </c>
      <c r="AX169">
        <f>SUM(AX12,AX19,AX26,AX33,AX40,AX47,AX54,AX61,AX68)</f>
        <v>219148</v>
      </c>
      <c r="BK169">
        <f>SUM(BK12,BK19,BK26,BK33,BK40,BK47,BK54,BK61,BK68)</f>
        <v>0</v>
      </c>
    </row>
    <row r="170" spans="1:158">
      <c r="A170" t="s">
        <v>599</v>
      </c>
      <c r="F170">
        <f>SUM(F75,F82,F89,F96,F103,F110,F117,F124,F131,F138,F145,F152,F159)</f>
        <v>-9086959</v>
      </c>
      <c r="L170">
        <f>SUM(L75,L82,L89,L96,L103,L110,L117,L124,L131,L138,L145,L152,L159)</f>
        <v>3444675</v>
      </c>
      <c r="P170">
        <f>SUM(P75,P82,P89,P96,P103,P110,P117,P124,P131,P138,P145,P152,P159)</f>
        <v>7421004</v>
      </c>
      <c r="Q170">
        <f>SUM(Q75,Q82,Q89,Q96,Q103,Q110,Q117,Q124,Q131,Q138,Q145,Q152,Q159)</f>
        <v>-123303</v>
      </c>
      <c r="Z170">
        <f>SUM(Z75,Z82,Z89,Z96,Z103,Z110,Z117,Z124,Z131,Z138,Z145,Z152,Z159)</f>
        <v>0</v>
      </c>
      <c r="AS170">
        <f>SUM(AS75,AS82,AS89,AS96,AS103,AS110,AS117,AS124,AS131,AS138,AS145,AS152,AS159)</f>
        <v>9611645</v>
      </c>
      <c r="AW170">
        <f>SUM(AW75,AW82,AW89,AW96,AW103,AW110,AW117,AW124,AW131,AW138,AW145,AW152,AW159)</f>
        <v>12194368</v>
      </c>
      <c r="AX170">
        <f>SUM(AX75,AX82,AX89,AX96,AX103,AX110,AX117,AX124,AX131,AX138,AX145,AX152,AX159)</f>
        <v>-1694758</v>
      </c>
      <c r="BK170">
        <f>SUM(BK75,BK82,BK89,BK96,BK103,BK110,BK117,BK124,BK131,BK138,BK145,BK152,BK159)</f>
        <v>0</v>
      </c>
    </row>
    <row r="171" spans="1:158" ht="15.6">
      <c r="A171" s="70" t="s">
        <v>190</v>
      </c>
      <c r="B171" s="67"/>
      <c r="C171" s="67"/>
      <c r="D171" s="67"/>
      <c r="E171" s="67"/>
      <c r="F171" s="67"/>
      <c r="G171" s="67"/>
      <c r="H171" s="67"/>
      <c r="I171" s="67"/>
      <c r="J171" s="67"/>
      <c r="K171" s="67"/>
      <c r="L171" s="67"/>
      <c r="M171" s="67"/>
      <c r="N171" s="67"/>
      <c r="O171" s="67"/>
      <c r="P171" s="67"/>
      <c r="Q171" s="67"/>
      <c r="R171" s="67"/>
      <c r="S171" s="67"/>
      <c r="T171" s="67"/>
      <c r="U171" s="67"/>
      <c r="V171" s="67"/>
      <c r="W171" s="67"/>
      <c r="X171" s="67"/>
      <c r="Y171" s="67"/>
      <c r="Z171" s="67"/>
      <c r="AA171" s="67"/>
      <c r="AB171" s="67"/>
      <c r="AC171" s="67"/>
      <c r="AD171" s="67"/>
      <c r="AE171" s="67"/>
      <c r="AF171" s="67"/>
      <c r="AG171" s="67"/>
      <c r="AH171" s="67"/>
      <c r="AI171" s="67"/>
      <c r="AJ171" s="67"/>
      <c r="AK171" s="67"/>
      <c r="AL171" s="67"/>
      <c r="AM171" s="67"/>
      <c r="AN171" s="67"/>
      <c r="AO171" s="67"/>
      <c r="AP171" s="67"/>
      <c r="AQ171" s="67"/>
      <c r="AR171" s="67"/>
      <c r="AS171" s="67"/>
      <c r="AT171" s="67"/>
      <c r="AU171" s="67"/>
      <c r="AV171" s="67"/>
      <c r="AW171" s="67"/>
      <c r="AX171" s="67"/>
      <c r="AY171" s="67"/>
      <c r="AZ171" s="67"/>
      <c r="BA171" s="67"/>
      <c r="BB171" s="67"/>
      <c r="BC171" s="67"/>
      <c r="BD171" s="67"/>
      <c r="BE171" s="67"/>
      <c r="BF171" s="67"/>
      <c r="BG171" s="67"/>
      <c r="BH171" s="67"/>
      <c r="BI171" s="67"/>
      <c r="BJ171" s="67"/>
      <c r="BK171" s="67"/>
      <c r="BL171" s="67"/>
      <c r="BM171" s="67"/>
      <c r="BN171" s="67"/>
      <c r="BO171" s="67"/>
      <c r="BP171" s="67"/>
      <c r="BQ171" s="67"/>
      <c r="BR171" s="67"/>
      <c r="BS171" s="67"/>
      <c r="BT171" s="67"/>
      <c r="BU171" s="67"/>
      <c r="BV171" s="67"/>
      <c r="BW171" s="67"/>
      <c r="BX171" s="67"/>
      <c r="BY171" s="67"/>
      <c r="BZ171" s="67"/>
      <c r="CA171" s="67"/>
      <c r="CB171" s="67"/>
      <c r="CC171" s="67"/>
      <c r="CD171" s="67"/>
      <c r="CE171" s="67"/>
      <c r="CF171" s="67"/>
      <c r="CG171" s="67"/>
      <c r="CH171" s="67"/>
      <c r="CI171" s="67"/>
      <c r="CJ171" s="67"/>
      <c r="CK171" s="67"/>
      <c r="CL171" s="67"/>
      <c r="CM171" s="67"/>
      <c r="CN171" s="67"/>
      <c r="CO171" s="67"/>
      <c r="CP171" s="67"/>
      <c r="CQ171" s="67"/>
      <c r="CR171" s="67"/>
      <c r="CS171" s="67"/>
      <c r="CT171" s="67"/>
      <c r="CU171" s="67"/>
      <c r="CV171" s="67"/>
      <c r="CW171" s="67"/>
      <c r="CX171" s="67"/>
      <c r="CY171" s="67"/>
      <c r="CZ171" s="67"/>
      <c r="DA171" s="67"/>
      <c r="DB171" s="67"/>
      <c r="DC171" s="67"/>
      <c r="DD171" s="67"/>
      <c r="DE171" s="67"/>
      <c r="DF171" s="67"/>
      <c r="DG171" s="67"/>
      <c r="DH171" s="67"/>
      <c r="DI171" s="67"/>
      <c r="DJ171" s="67"/>
      <c r="DK171" s="67"/>
      <c r="DL171" s="67"/>
      <c r="DM171" s="67"/>
      <c r="DN171" s="67"/>
      <c r="DO171" s="67"/>
      <c r="DP171" s="67"/>
      <c r="DQ171" s="67"/>
      <c r="DR171" s="67"/>
      <c r="DS171" s="67"/>
      <c r="DT171" s="67"/>
      <c r="DU171" s="67"/>
      <c r="DV171" s="67"/>
      <c r="DW171" s="67"/>
      <c r="DX171" s="67"/>
      <c r="DY171" s="67"/>
      <c r="DZ171" s="67"/>
      <c r="EA171" s="67"/>
      <c r="EB171" s="67"/>
      <c r="EC171" s="67"/>
      <c r="ED171" s="67"/>
      <c r="EE171" s="67"/>
      <c r="EF171" s="67"/>
      <c r="EG171" s="67"/>
      <c r="EH171" s="67"/>
      <c r="EI171" s="67"/>
      <c r="EJ171" s="67"/>
      <c r="EK171" s="67"/>
      <c r="EL171" s="67"/>
      <c r="EM171" s="67"/>
      <c r="EN171" s="67"/>
      <c r="EO171" s="67"/>
      <c r="EP171" s="67"/>
      <c r="EQ171" s="67"/>
      <c r="ER171" s="67"/>
      <c r="ES171" s="67"/>
      <c r="ET171" s="67"/>
      <c r="EU171" s="67"/>
      <c r="EV171" s="67"/>
      <c r="EW171" s="67"/>
      <c r="EX171" s="67"/>
      <c r="EY171" s="67"/>
      <c r="EZ171" s="67"/>
      <c r="FA171" s="67"/>
      <c r="FB171" s="67"/>
    </row>
    <row r="172" spans="1:158" ht="14.4">
      <c r="A172" s="69" t="s">
        <v>577</v>
      </c>
      <c r="B172" s="67"/>
      <c r="C172" s="67"/>
      <c r="D172" s="67"/>
      <c r="E172" s="67"/>
      <c r="F172" s="67"/>
      <c r="G172" s="67"/>
      <c r="H172" s="67"/>
      <c r="I172" s="67"/>
      <c r="J172" s="67"/>
      <c r="K172" s="67"/>
      <c r="L172" s="67"/>
      <c r="M172" s="67"/>
      <c r="N172" s="67"/>
      <c r="O172" s="67"/>
      <c r="P172" s="67"/>
      <c r="Q172" s="67"/>
      <c r="R172" s="67"/>
      <c r="S172" s="67"/>
      <c r="T172" s="67"/>
      <c r="U172" s="67"/>
      <c r="V172" s="67"/>
      <c r="W172" s="67"/>
      <c r="X172" s="67"/>
      <c r="Y172" s="67"/>
      <c r="Z172" s="67"/>
      <c r="AA172" s="67"/>
      <c r="AB172" s="67"/>
      <c r="AC172" s="67"/>
      <c r="AD172" s="67"/>
      <c r="AE172" s="67"/>
      <c r="AF172" s="67"/>
      <c r="AG172" s="67"/>
      <c r="AH172" s="67"/>
      <c r="AI172" s="67"/>
      <c r="AJ172" s="67"/>
      <c r="AK172" s="67"/>
      <c r="AL172" s="67"/>
      <c r="AM172" s="67"/>
      <c r="AN172" s="67"/>
      <c r="AO172" s="67"/>
      <c r="AP172" s="67"/>
      <c r="AQ172" s="67"/>
      <c r="AR172" s="67"/>
      <c r="AS172" s="67"/>
      <c r="AT172" s="67"/>
      <c r="AU172" s="67"/>
      <c r="AV172" s="67"/>
      <c r="AW172" s="67"/>
      <c r="AX172" s="67"/>
      <c r="AY172" s="67"/>
      <c r="AZ172" s="67"/>
      <c r="BA172" s="67"/>
      <c r="BB172" s="67"/>
      <c r="BC172" s="67"/>
      <c r="BD172" s="67"/>
      <c r="BE172" s="67"/>
      <c r="BF172" s="67"/>
      <c r="BG172" s="67"/>
      <c r="BH172" s="67"/>
      <c r="BI172" s="67"/>
      <c r="BJ172" s="67"/>
      <c r="BK172" s="67"/>
      <c r="BL172" s="67"/>
      <c r="BM172" s="67"/>
      <c r="BN172" s="67"/>
      <c r="BO172" s="67"/>
      <c r="BP172" s="67"/>
      <c r="BQ172" s="67"/>
      <c r="BR172" s="67"/>
      <c r="BS172" s="67"/>
      <c r="BT172" s="67"/>
      <c r="BU172" s="67"/>
      <c r="BV172" s="67"/>
      <c r="BW172" s="67"/>
      <c r="BX172" s="67"/>
      <c r="BY172" s="67"/>
      <c r="BZ172" s="67"/>
      <c r="CA172" s="67"/>
      <c r="CB172" s="67"/>
      <c r="CC172" s="67"/>
      <c r="CD172" s="67"/>
      <c r="CE172" s="67"/>
      <c r="CF172" s="67"/>
      <c r="CG172" s="67"/>
      <c r="CH172" s="67"/>
      <c r="CI172" s="67"/>
      <c r="CJ172" s="67"/>
      <c r="CK172" s="67"/>
      <c r="CL172" s="67"/>
      <c r="CM172" s="67"/>
      <c r="CN172" s="67"/>
      <c r="CO172" s="67"/>
      <c r="CP172" s="67"/>
      <c r="CQ172" s="67"/>
      <c r="CR172" s="67"/>
      <c r="CS172" s="67"/>
      <c r="CT172" s="67"/>
      <c r="CU172" s="67"/>
      <c r="CV172" s="67"/>
      <c r="CW172" s="67"/>
      <c r="CX172" s="67"/>
      <c r="CY172" s="67"/>
      <c r="CZ172" s="67"/>
      <c r="DA172" s="67"/>
      <c r="DB172" s="67"/>
      <c r="DC172" s="67"/>
      <c r="DD172" s="67"/>
      <c r="DE172" s="67"/>
      <c r="DF172" s="67"/>
      <c r="DG172" s="67"/>
      <c r="DH172" s="67"/>
      <c r="DI172" s="67"/>
      <c r="DJ172" s="67"/>
      <c r="DK172" s="67"/>
      <c r="DL172" s="67"/>
      <c r="DM172" s="67"/>
      <c r="DN172" s="67"/>
      <c r="DO172" s="67"/>
      <c r="DP172" s="67"/>
      <c r="DQ172" s="67"/>
      <c r="DR172" s="67"/>
      <c r="DS172" s="67"/>
      <c r="DT172" s="67"/>
      <c r="DU172" s="67"/>
      <c r="DV172" s="67"/>
      <c r="DW172" s="67"/>
      <c r="DX172" s="67"/>
      <c r="DY172" s="67"/>
      <c r="DZ172" s="67"/>
      <c r="EA172" s="67"/>
      <c r="EB172" s="67"/>
      <c r="EC172" s="67"/>
      <c r="ED172" s="67"/>
      <c r="EE172" s="67"/>
      <c r="EF172" s="67"/>
      <c r="EG172" s="67"/>
      <c r="EH172" s="67"/>
      <c r="EI172" s="67"/>
      <c r="EJ172" s="67"/>
      <c r="EK172" s="67"/>
      <c r="EL172" s="67"/>
      <c r="EM172" s="67"/>
      <c r="EN172" s="67"/>
      <c r="EO172" s="67"/>
      <c r="EP172" s="67"/>
      <c r="EQ172" s="67"/>
      <c r="ER172" s="67"/>
      <c r="ES172" s="67"/>
      <c r="ET172" s="67"/>
      <c r="EU172" s="67"/>
      <c r="EV172" s="67"/>
      <c r="EW172" s="67"/>
      <c r="EX172" s="67"/>
      <c r="EY172" s="67"/>
      <c r="EZ172" s="67"/>
      <c r="FA172" s="67"/>
      <c r="FB172" s="67"/>
    </row>
    <row r="173" spans="1:158" ht="14.4">
      <c r="A173" s="69" t="s">
        <v>578</v>
      </c>
      <c r="B173" s="67"/>
      <c r="C173" s="67"/>
      <c r="D173" s="67"/>
      <c r="E173" s="67"/>
      <c r="F173" s="67"/>
      <c r="G173" s="67"/>
      <c r="H173" s="67"/>
      <c r="I173" s="67"/>
      <c r="J173" s="67"/>
      <c r="K173" s="67"/>
      <c r="L173" s="67"/>
      <c r="M173" s="67"/>
      <c r="N173" s="67"/>
      <c r="O173" s="67"/>
      <c r="P173" s="67"/>
      <c r="Q173" s="67"/>
      <c r="R173" s="67"/>
      <c r="S173" s="67"/>
      <c r="T173" s="67"/>
      <c r="U173" s="67"/>
      <c r="V173" s="67"/>
      <c r="W173" s="67"/>
      <c r="X173" s="67"/>
      <c r="Y173" s="67"/>
      <c r="Z173" s="67"/>
      <c r="AA173" s="67"/>
      <c r="AB173" s="67"/>
      <c r="AC173" s="67"/>
      <c r="AD173" s="67"/>
      <c r="AE173" s="67"/>
      <c r="AF173" s="67"/>
      <c r="AG173" s="67"/>
      <c r="AH173" s="67"/>
      <c r="AI173" s="67"/>
      <c r="AJ173" s="67"/>
      <c r="AK173" s="67"/>
      <c r="AL173" s="67"/>
      <c r="AM173" s="67"/>
      <c r="AN173" s="67"/>
      <c r="AO173" s="67"/>
      <c r="AP173" s="67"/>
      <c r="AQ173" s="67"/>
      <c r="AR173" s="67"/>
      <c r="AS173" s="67"/>
      <c r="AT173" s="67"/>
      <c r="AU173" s="67"/>
      <c r="AV173" s="67"/>
      <c r="AW173" s="67"/>
      <c r="AX173" s="67"/>
      <c r="AY173" s="67"/>
      <c r="AZ173" s="67"/>
      <c r="BA173" s="67"/>
      <c r="BB173" s="67"/>
      <c r="BC173" s="67"/>
      <c r="BD173" s="67"/>
      <c r="BE173" s="67"/>
      <c r="BF173" s="67"/>
      <c r="BG173" s="67"/>
      <c r="BH173" s="67"/>
      <c r="BI173" s="67"/>
      <c r="BJ173" s="67"/>
      <c r="BK173" s="67"/>
      <c r="BL173" s="67"/>
      <c r="BM173" s="67"/>
      <c r="BN173" s="67"/>
      <c r="BO173" s="67"/>
      <c r="BP173" s="67"/>
      <c r="BQ173" s="67"/>
      <c r="BR173" s="67"/>
      <c r="BS173" s="67"/>
      <c r="BT173" s="67"/>
      <c r="BU173" s="67"/>
      <c r="BV173" s="67"/>
      <c r="BW173" s="67"/>
      <c r="BX173" s="67"/>
      <c r="BY173" s="67"/>
      <c r="BZ173" s="67"/>
      <c r="CA173" s="67"/>
      <c r="CB173" s="67"/>
      <c r="CC173" s="67"/>
      <c r="CD173" s="67"/>
      <c r="CE173" s="67"/>
      <c r="CF173" s="67"/>
      <c r="CG173" s="67"/>
      <c r="CH173" s="67"/>
      <c r="CI173" s="67"/>
      <c r="CJ173" s="67"/>
      <c r="CK173" s="67"/>
      <c r="CL173" s="67"/>
      <c r="CM173" s="67"/>
      <c r="CN173" s="67"/>
      <c r="CO173" s="67"/>
      <c r="CP173" s="67"/>
      <c r="CQ173" s="67"/>
      <c r="CR173" s="67"/>
      <c r="CS173" s="67"/>
      <c r="CT173" s="67"/>
      <c r="CU173" s="67"/>
      <c r="CV173" s="67"/>
      <c r="CW173" s="67"/>
      <c r="CX173" s="67"/>
      <c r="CY173" s="67"/>
      <c r="CZ173" s="67"/>
      <c r="DA173" s="67"/>
      <c r="DB173" s="67"/>
      <c r="DC173" s="67"/>
      <c r="DD173" s="67"/>
      <c r="DE173" s="67"/>
      <c r="DF173" s="67"/>
      <c r="DG173" s="67"/>
      <c r="DH173" s="67"/>
      <c r="DI173" s="67"/>
      <c r="DJ173" s="67"/>
      <c r="DK173" s="67"/>
      <c r="DL173" s="67"/>
      <c r="DM173" s="67"/>
      <c r="DN173" s="67"/>
      <c r="DO173" s="67"/>
      <c r="DP173" s="67"/>
      <c r="DQ173" s="67"/>
      <c r="DR173" s="67"/>
      <c r="DS173" s="67"/>
      <c r="DT173" s="67"/>
      <c r="DU173" s="67"/>
      <c r="DV173" s="67"/>
      <c r="DW173" s="67"/>
      <c r="DX173" s="67"/>
      <c r="DY173" s="67"/>
      <c r="DZ173" s="67"/>
      <c r="EA173" s="67"/>
      <c r="EB173" s="67"/>
      <c r="EC173" s="67"/>
      <c r="ED173" s="67"/>
      <c r="EE173" s="67"/>
      <c r="EF173" s="67"/>
      <c r="EG173" s="67"/>
      <c r="EH173" s="67"/>
      <c r="EI173" s="67"/>
      <c r="EJ173" s="67"/>
      <c r="EK173" s="67"/>
      <c r="EL173" s="67"/>
      <c r="EM173" s="67"/>
      <c r="EN173" s="67"/>
      <c r="EO173" s="67"/>
      <c r="EP173" s="67"/>
      <c r="EQ173" s="67"/>
      <c r="ER173" s="67"/>
      <c r="ES173" s="67"/>
      <c r="ET173" s="67"/>
      <c r="EU173" s="67"/>
      <c r="EV173" s="67"/>
      <c r="EW173" s="67"/>
      <c r="EX173" s="67"/>
      <c r="EY173" s="67"/>
      <c r="EZ173" s="67"/>
      <c r="FA173" s="67"/>
      <c r="FB173" s="67"/>
    </row>
    <row r="174" spans="1:158" ht="14.4">
      <c r="A174" s="69" t="s">
        <v>579</v>
      </c>
      <c r="B174" s="67"/>
      <c r="C174" s="67"/>
      <c r="D174" s="67"/>
      <c r="E174" s="67"/>
      <c r="F174" s="67"/>
      <c r="G174" s="67"/>
      <c r="H174" s="67"/>
      <c r="I174" s="67"/>
      <c r="J174" s="67"/>
      <c r="K174" s="67"/>
      <c r="L174" s="67"/>
      <c r="M174" s="67"/>
      <c r="N174" s="67"/>
      <c r="O174" s="67"/>
      <c r="P174" s="67"/>
      <c r="Q174" s="67"/>
      <c r="R174" s="67"/>
      <c r="S174" s="67"/>
      <c r="T174" s="67"/>
      <c r="U174" s="67"/>
      <c r="V174" s="67"/>
      <c r="W174" s="67"/>
      <c r="X174" s="67"/>
      <c r="Y174" s="67"/>
      <c r="Z174" s="67"/>
      <c r="AA174" s="67"/>
      <c r="AB174" s="67"/>
      <c r="AC174" s="67"/>
      <c r="AD174" s="67"/>
      <c r="AE174" s="67"/>
      <c r="AF174" s="67"/>
      <c r="AG174" s="67"/>
      <c r="AH174" s="67"/>
      <c r="AI174" s="67"/>
      <c r="AJ174" s="67"/>
      <c r="AK174" s="67"/>
      <c r="AL174" s="67"/>
      <c r="AM174" s="67"/>
      <c r="AN174" s="67"/>
      <c r="AO174" s="67"/>
      <c r="AP174" s="67"/>
      <c r="AQ174" s="67"/>
      <c r="AR174" s="67"/>
      <c r="AS174" s="67"/>
      <c r="AT174" s="67"/>
      <c r="AU174" s="67"/>
      <c r="AV174" s="67"/>
      <c r="AW174" s="67"/>
      <c r="AX174" s="67"/>
      <c r="AY174" s="67"/>
      <c r="AZ174" s="67"/>
      <c r="BA174" s="67"/>
      <c r="BB174" s="67"/>
      <c r="BC174" s="67"/>
      <c r="BD174" s="67"/>
      <c r="BE174" s="67"/>
      <c r="BF174" s="67"/>
      <c r="BG174" s="67"/>
      <c r="BH174" s="67"/>
      <c r="BI174" s="67"/>
      <c r="BJ174" s="67"/>
      <c r="BK174" s="67"/>
      <c r="BL174" s="67"/>
      <c r="BM174" s="67"/>
      <c r="BN174" s="67"/>
      <c r="BO174" s="67"/>
      <c r="BP174" s="67"/>
      <c r="BQ174" s="67"/>
      <c r="BR174" s="67"/>
      <c r="BS174" s="67"/>
      <c r="BT174" s="67"/>
      <c r="BU174" s="67"/>
      <c r="BV174" s="67"/>
      <c r="BW174" s="67"/>
      <c r="BX174" s="67"/>
      <c r="BY174" s="67"/>
      <c r="BZ174" s="67"/>
      <c r="CA174" s="67"/>
      <c r="CB174" s="67"/>
      <c r="CC174" s="67"/>
      <c r="CD174" s="67"/>
      <c r="CE174" s="67"/>
      <c r="CF174" s="67"/>
      <c r="CG174" s="67"/>
      <c r="CH174" s="67"/>
      <c r="CI174" s="67"/>
      <c r="CJ174" s="67"/>
      <c r="CK174" s="67"/>
      <c r="CL174" s="67"/>
      <c r="CM174" s="67"/>
      <c r="CN174" s="67"/>
      <c r="CO174" s="67"/>
      <c r="CP174" s="67"/>
      <c r="CQ174" s="67"/>
      <c r="CR174" s="67"/>
      <c r="CS174" s="67"/>
      <c r="CT174" s="67"/>
      <c r="CU174" s="67"/>
      <c r="CV174" s="67"/>
      <c r="CW174" s="67"/>
      <c r="CX174" s="67"/>
      <c r="CY174" s="67"/>
      <c r="CZ174" s="67"/>
      <c r="DA174" s="67"/>
      <c r="DB174" s="67"/>
      <c r="DC174" s="67"/>
      <c r="DD174" s="67"/>
      <c r="DE174" s="67"/>
      <c r="DF174" s="67"/>
      <c r="DG174" s="67"/>
      <c r="DH174" s="67"/>
      <c r="DI174" s="67"/>
      <c r="DJ174" s="67"/>
      <c r="DK174" s="67"/>
      <c r="DL174" s="67"/>
      <c r="DM174" s="67"/>
      <c r="DN174" s="67"/>
      <c r="DO174" s="67"/>
      <c r="DP174" s="67"/>
      <c r="DQ174" s="67"/>
      <c r="DR174" s="67"/>
      <c r="DS174" s="67"/>
      <c r="DT174" s="67"/>
      <c r="DU174" s="67"/>
      <c r="DV174" s="67"/>
      <c r="DW174" s="67"/>
      <c r="DX174" s="67"/>
      <c r="DY174" s="67"/>
      <c r="DZ174" s="67"/>
      <c r="EA174" s="67"/>
      <c r="EB174" s="67"/>
      <c r="EC174" s="67"/>
      <c r="ED174" s="67"/>
      <c r="EE174" s="67"/>
      <c r="EF174" s="67"/>
      <c r="EG174" s="67"/>
      <c r="EH174" s="67"/>
      <c r="EI174" s="67"/>
      <c r="EJ174" s="67"/>
      <c r="EK174" s="67"/>
      <c r="EL174" s="67"/>
      <c r="EM174" s="67"/>
      <c r="EN174" s="67"/>
      <c r="EO174" s="67"/>
      <c r="EP174" s="67"/>
      <c r="EQ174" s="67"/>
      <c r="ER174" s="67"/>
      <c r="ES174" s="67"/>
      <c r="ET174" s="67"/>
      <c r="EU174" s="67"/>
      <c r="EV174" s="67"/>
      <c r="EW174" s="67"/>
      <c r="EX174" s="67"/>
      <c r="EY174" s="67"/>
      <c r="EZ174" s="67"/>
      <c r="FA174" s="67"/>
      <c r="FB174" s="67"/>
    </row>
    <row r="175" spans="1:158" ht="14.4">
      <c r="A175" s="69" t="s">
        <v>580</v>
      </c>
      <c r="B175" s="67"/>
      <c r="C175" s="67"/>
      <c r="D175" s="67"/>
      <c r="E175" s="67"/>
      <c r="F175" s="67"/>
      <c r="G175" s="67"/>
      <c r="H175" s="67"/>
      <c r="I175" s="67"/>
      <c r="J175" s="67"/>
      <c r="K175" s="67"/>
      <c r="L175" s="67"/>
      <c r="M175" s="67"/>
      <c r="N175" s="67"/>
      <c r="O175" s="67"/>
      <c r="P175" s="67"/>
      <c r="Q175" s="67"/>
      <c r="R175" s="67"/>
      <c r="S175" s="67"/>
      <c r="T175" s="67"/>
      <c r="U175" s="67"/>
      <c r="V175" s="67"/>
      <c r="W175" s="67"/>
      <c r="X175" s="67"/>
      <c r="Y175" s="67"/>
      <c r="Z175" s="67"/>
      <c r="AA175" s="67"/>
      <c r="AB175" s="67"/>
      <c r="AC175" s="67"/>
      <c r="AD175" s="67"/>
      <c r="AE175" s="67"/>
      <c r="AF175" s="67"/>
      <c r="AG175" s="67"/>
      <c r="AH175" s="67"/>
      <c r="AI175" s="67"/>
      <c r="AJ175" s="67"/>
      <c r="AK175" s="67"/>
      <c r="AL175" s="67"/>
      <c r="AM175" s="67"/>
      <c r="AN175" s="67"/>
      <c r="AO175" s="67"/>
      <c r="AP175" s="67"/>
      <c r="AQ175" s="67"/>
      <c r="AR175" s="67"/>
      <c r="AS175" s="67"/>
      <c r="AT175" s="67"/>
      <c r="AU175" s="67"/>
      <c r="AV175" s="67"/>
      <c r="AW175" s="67"/>
      <c r="AX175" s="67"/>
      <c r="AY175" s="67"/>
      <c r="AZ175" s="67"/>
      <c r="BA175" s="67"/>
      <c r="BB175" s="67"/>
      <c r="BC175" s="67"/>
      <c r="BD175" s="67"/>
      <c r="BE175" s="67"/>
      <c r="BF175" s="67"/>
      <c r="BG175" s="67"/>
      <c r="BH175" s="67"/>
      <c r="BI175" s="67"/>
      <c r="BJ175" s="67"/>
      <c r="BK175" s="67"/>
      <c r="BL175" s="67"/>
      <c r="BM175" s="67"/>
      <c r="BN175" s="67"/>
      <c r="BO175" s="67"/>
      <c r="BP175" s="67"/>
      <c r="BQ175" s="67"/>
      <c r="BR175" s="67"/>
      <c r="BS175" s="67"/>
      <c r="BT175" s="67"/>
      <c r="BU175" s="67"/>
      <c r="BV175" s="67"/>
      <c r="BW175" s="67"/>
      <c r="BX175" s="67"/>
      <c r="BY175" s="67"/>
      <c r="BZ175" s="67"/>
      <c r="CA175" s="67"/>
      <c r="CB175" s="67"/>
      <c r="CC175" s="67"/>
      <c r="CD175" s="67"/>
      <c r="CE175" s="67"/>
      <c r="CF175" s="67"/>
      <c r="CG175" s="67"/>
      <c r="CH175" s="67"/>
      <c r="CI175" s="67"/>
      <c r="CJ175" s="67"/>
      <c r="CK175" s="67"/>
      <c r="CL175" s="67"/>
      <c r="CM175" s="67"/>
      <c r="CN175" s="67"/>
      <c r="CO175" s="67"/>
      <c r="CP175" s="67"/>
      <c r="CQ175" s="67"/>
      <c r="CR175" s="67"/>
      <c r="CS175" s="67"/>
      <c r="CT175" s="67"/>
      <c r="CU175" s="67"/>
      <c r="CV175" s="67"/>
      <c r="CW175" s="67"/>
      <c r="CX175" s="67"/>
      <c r="CY175" s="67"/>
      <c r="CZ175" s="67"/>
      <c r="DA175" s="67"/>
      <c r="DB175" s="67"/>
      <c r="DC175" s="67"/>
      <c r="DD175" s="67"/>
      <c r="DE175" s="67"/>
      <c r="DF175" s="67"/>
      <c r="DG175" s="67"/>
      <c r="DH175" s="67"/>
      <c r="DI175" s="67"/>
      <c r="DJ175" s="67"/>
      <c r="DK175" s="67"/>
      <c r="DL175" s="67"/>
      <c r="DM175" s="67"/>
      <c r="DN175" s="67"/>
      <c r="DO175" s="67"/>
      <c r="DP175" s="67"/>
      <c r="DQ175" s="67"/>
      <c r="DR175" s="67"/>
      <c r="DS175" s="67"/>
      <c r="DT175" s="67"/>
      <c r="DU175" s="67"/>
      <c r="DV175" s="67"/>
      <c r="DW175" s="67"/>
      <c r="DX175" s="67"/>
      <c r="DY175" s="67"/>
      <c r="DZ175" s="67"/>
      <c r="EA175" s="67"/>
      <c r="EB175" s="67"/>
      <c r="EC175" s="67"/>
      <c r="ED175" s="67"/>
      <c r="EE175" s="67"/>
      <c r="EF175" s="67"/>
      <c r="EG175" s="67"/>
      <c r="EH175" s="67"/>
      <c r="EI175" s="67"/>
      <c r="EJ175" s="67"/>
      <c r="EK175" s="67"/>
      <c r="EL175" s="67"/>
      <c r="EM175" s="67"/>
      <c r="EN175" s="67"/>
      <c r="EO175" s="67"/>
      <c r="EP175" s="67"/>
      <c r="EQ175" s="67"/>
      <c r="ER175" s="67"/>
      <c r="ES175" s="67"/>
      <c r="ET175" s="67"/>
      <c r="EU175" s="67"/>
      <c r="EV175" s="67"/>
      <c r="EW175" s="67"/>
      <c r="EX175" s="67"/>
      <c r="EY175" s="67"/>
      <c r="EZ175" s="67"/>
      <c r="FA175" s="67"/>
      <c r="FB175" s="67"/>
    </row>
    <row r="176" spans="1:158" ht="14.4">
      <c r="A176" s="69" t="s">
        <v>581</v>
      </c>
      <c r="B176" s="67"/>
      <c r="C176" s="67"/>
      <c r="D176" s="67"/>
      <c r="E176" s="67"/>
      <c r="F176" s="67"/>
      <c r="G176" s="67"/>
      <c r="H176" s="67"/>
      <c r="I176" s="67"/>
      <c r="J176" s="67"/>
      <c r="K176" s="67"/>
      <c r="L176" s="67"/>
      <c r="M176" s="67"/>
      <c r="N176" s="67"/>
      <c r="O176" s="67"/>
      <c r="P176" s="67"/>
      <c r="Q176" s="67"/>
      <c r="R176" s="67"/>
      <c r="S176" s="67"/>
      <c r="T176" s="67"/>
      <c r="U176" s="67"/>
      <c r="V176" s="67"/>
      <c r="W176" s="67"/>
      <c r="X176" s="67"/>
      <c r="Y176" s="67"/>
      <c r="Z176" s="67"/>
      <c r="AA176" s="67"/>
      <c r="AB176" s="67"/>
      <c r="AC176" s="67"/>
      <c r="AD176" s="67"/>
      <c r="AE176" s="67"/>
      <c r="AF176" s="67"/>
      <c r="AG176" s="67"/>
      <c r="AH176" s="67"/>
      <c r="AI176" s="67"/>
      <c r="AJ176" s="67"/>
      <c r="AK176" s="67"/>
      <c r="AL176" s="67"/>
      <c r="AM176" s="67"/>
      <c r="AN176" s="67"/>
      <c r="AO176" s="67"/>
      <c r="AP176" s="67"/>
      <c r="AQ176" s="67"/>
      <c r="AR176" s="67"/>
      <c r="AS176" s="67"/>
      <c r="AT176" s="67"/>
      <c r="AU176" s="67"/>
      <c r="AV176" s="67"/>
      <c r="AW176" s="67"/>
      <c r="AX176" s="67"/>
      <c r="AY176" s="67"/>
      <c r="AZ176" s="67"/>
      <c r="BA176" s="67"/>
      <c r="BB176" s="67"/>
      <c r="BC176" s="67"/>
      <c r="BD176" s="67"/>
      <c r="BE176" s="67"/>
      <c r="BF176" s="67"/>
      <c r="BG176" s="67"/>
      <c r="BH176" s="67"/>
      <c r="BI176" s="67"/>
      <c r="BJ176" s="67"/>
      <c r="BK176" s="67"/>
      <c r="BL176" s="67"/>
      <c r="BM176" s="67"/>
      <c r="BN176" s="67"/>
      <c r="BO176" s="67"/>
      <c r="BP176" s="67"/>
      <c r="BQ176" s="67"/>
      <c r="BR176" s="67"/>
      <c r="BS176" s="67"/>
      <c r="BT176" s="67"/>
      <c r="BU176" s="67"/>
      <c r="BV176" s="67"/>
      <c r="BW176" s="67"/>
      <c r="BX176" s="67"/>
      <c r="BY176" s="67"/>
      <c r="BZ176" s="67"/>
      <c r="CA176" s="67"/>
      <c r="CB176" s="67"/>
      <c r="CC176" s="67"/>
      <c r="CD176" s="67"/>
      <c r="CE176" s="67"/>
      <c r="CF176" s="67"/>
      <c r="CG176" s="67"/>
      <c r="CH176" s="67"/>
      <c r="CI176" s="67"/>
      <c r="CJ176" s="67"/>
      <c r="CK176" s="67"/>
      <c r="CL176" s="67"/>
      <c r="CM176" s="67"/>
      <c r="CN176" s="67"/>
      <c r="CO176" s="67"/>
      <c r="CP176" s="67"/>
      <c r="CQ176" s="67"/>
      <c r="CR176" s="67"/>
      <c r="CS176" s="67"/>
      <c r="CT176" s="67"/>
      <c r="CU176" s="67"/>
      <c r="CV176" s="67"/>
      <c r="CW176" s="67"/>
      <c r="CX176" s="67"/>
      <c r="CY176" s="67"/>
      <c r="CZ176" s="67"/>
      <c r="DA176" s="67"/>
      <c r="DB176" s="67"/>
      <c r="DC176" s="67"/>
      <c r="DD176" s="67"/>
      <c r="DE176" s="67"/>
      <c r="DF176" s="67"/>
      <c r="DG176" s="67"/>
      <c r="DH176" s="67"/>
      <c r="DI176" s="67"/>
      <c r="DJ176" s="67"/>
      <c r="DK176" s="67"/>
      <c r="DL176" s="67"/>
      <c r="DM176" s="67"/>
      <c r="DN176" s="67"/>
      <c r="DO176" s="67"/>
      <c r="DP176" s="67"/>
      <c r="DQ176" s="67"/>
      <c r="DR176" s="67"/>
      <c r="DS176" s="67"/>
      <c r="DT176" s="67"/>
      <c r="DU176" s="67"/>
      <c r="DV176" s="67"/>
      <c r="DW176" s="67"/>
      <c r="DX176" s="67"/>
      <c r="DY176" s="67"/>
      <c r="DZ176" s="67"/>
      <c r="EA176" s="67"/>
      <c r="EB176" s="67"/>
      <c r="EC176" s="67"/>
      <c r="ED176" s="67"/>
      <c r="EE176" s="67"/>
      <c r="EF176" s="67"/>
      <c r="EG176" s="67"/>
      <c r="EH176" s="67"/>
      <c r="EI176" s="67"/>
      <c r="EJ176" s="67"/>
      <c r="EK176" s="67"/>
      <c r="EL176" s="67"/>
      <c r="EM176" s="67"/>
      <c r="EN176" s="67"/>
      <c r="EO176" s="67"/>
      <c r="EP176" s="67"/>
      <c r="EQ176" s="67"/>
      <c r="ER176" s="67"/>
      <c r="ES176" s="67"/>
      <c r="ET176" s="67"/>
      <c r="EU176" s="67"/>
      <c r="EV176" s="67"/>
      <c r="EW176" s="67"/>
      <c r="EX176" s="67"/>
      <c r="EY176" s="67"/>
      <c r="EZ176" s="67"/>
      <c r="FA176" s="67"/>
      <c r="FB176" s="67"/>
    </row>
    <row r="177" spans="1:158" ht="14.4">
      <c r="A177" s="69" t="s">
        <v>582</v>
      </c>
      <c r="B177" s="67"/>
      <c r="C177" s="67"/>
      <c r="D177" s="67"/>
      <c r="E177" s="67"/>
      <c r="F177" s="67"/>
      <c r="G177" s="67"/>
      <c r="H177" s="67"/>
      <c r="I177" s="67"/>
      <c r="J177" s="67"/>
      <c r="K177" s="67"/>
      <c r="L177" s="67"/>
      <c r="M177" s="67"/>
      <c r="N177" s="67"/>
      <c r="O177" s="67"/>
      <c r="P177" s="67"/>
      <c r="Q177" s="67"/>
      <c r="R177" s="67"/>
      <c r="S177" s="67"/>
      <c r="T177" s="67"/>
      <c r="U177" s="67"/>
      <c r="V177" s="67"/>
      <c r="W177" s="67"/>
      <c r="X177" s="67"/>
      <c r="Y177" s="67"/>
      <c r="Z177" s="67"/>
      <c r="AA177" s="67"/>
      <c r="AB177" s="67"/>
      <c r="AC177" s="67"/>
      <c r="AD177" s="67"/>
      <c r="AE177" s="67"/>
      <c r="AF177" s="67"/>
      <c r="AG177" s="67"/>
      <c r="AH177" s="67"/>
      <c r="AI177" s="67"/>
      <c r="AJ177" s="67"/>
      <c r="AK177" s="67"/>
      <c r="AL177" s="67"/>
      <c r="AM177" s="67"/>
      <c r="AN177" s="67"/>
      <c r="AO177" s="67"/>
      <c r="AP177" s="67"/>
      <c r="AQ177" s="67"/>
      <c r="AR177" s="67"/>
      <c r="AS177" s="67"/>
      <c r="AT177" s="67"/>
      <c r="AU177" s="67"/>
      <c r="AV177" s="67"/>
      <c r="AW177" s="67"/>
      <c r="AX177" s="67"/>
      <c r="AY177" s="67"/>
      <c r="AZ177" s="67"/>
      <c r="BA177" s="67"/>
      <c r="BB177" s="67"/>
      <c r="BC177" s="67"/>
      <c r="BD177" s="67"/>
      <c r="BE177" s="67"/>
      <c r="BF177" s="67"/>
      <c r="BG177" s="67"/>
      <c r="BH177" s="67"/>
      <c r="BI177" s="67"/>
      <c r="BJ177" s="67"/>
      <c r="BK177" s="67"/>
      <c r="BL177" s="67"/>
      <c r="BM177" s="67"/>
      <c r="BN177" s="67"/>
      <c r="BO177" s="67"/>
      <c r="BP177" s="67"/>
      <c r="BQ177" s="67"/>
      <c r="BR177" s="67"/>
      <c r="BS177" s="67"/>
      <c r="BT177" s="67"/>
      <c r="BU177" s="67"/>
      <c r="BV177" s="67"/>
      <c r="BW177" s="67"/>
      <c r="BX177" s="67"/>
      <c r="BY177" s="67"/>
      <c r="BZ177" s="67"/>
      <c r="CA177" s="67"/>
      <c r="CB177" s="67"/>
      <c r="CC177" s="67"/>
      <c r="CD177" s="67"/>
      <c r="CE177" s="67"/>
      <c r="CF177" s="67"/>
      <c r="CG177" s="67"/>
      <c r="CH177" s="67"/>
      <c r="CI177" s="67"/>
      <c r="CJ177" s="67"/>
      <c r="CK177" s="67"/>
      <c r="CL177" s="67"/>
      <c r="CM177" s="67"/>
      <c r="CN177" s="67"/>
      <c r="CO177" s="67"/>
      <c r="CP177" s="67"/>
      <c r="CQ177" s="67"/>
      <c r="CR177" s="67"/>
      <c r="CS177" s="67"/>
      <c r="CT177" s="67"/>
      <c r="CU177" s="67"/>
      <c r="CV177" s="67"/>
      <c r="CW177" s="67"/>
      <c r="CX177" s="67"/>
      <c r="CY177" s="67"/>
      <c r="CZ177" s="67"/>
      <c r="DA177" s="67"/>
      <c r="DB177" s="67"/>
      <c r="DC177" s="67"/>
      <c r="DD177" s="67"/>
      <c r="DE177" s="67"/>
      <c r="DF177" s="67"/>
      <c r="DG177" s="67"/>
      <c r="DH177" s="67"/>
      <c r="DI177" s="67"/>
      <c r="DJ177" s="67"/>
      <c r="DK177" s="67"/>
      <c r="DL177" s="67"/>
      <c r="DM177" s="67"/>
      <c r="DN177" s="67"/>
      <c r="DO177" s="67"/>
      <c r="DP177" s="67"/>
      <c r="DQ177" s="67"/>
      <c r="DR177" s="67"/>
      <c r="DS177" s="67"/>
      <c r="DT177" s="67"/>
      <c r="DU177" s="67"/>
      <c r="DV177" s="67"/>
      <c r="DW177" s="67"/>
      <c r="DX177" s="67"/>
      <c r="DY177" s="67"/>
      <c r="DZ177" s="67"/>
      <c r="EA177" s="67"/>
      <c r="EB177" s="67"/>
      <c r="EC177" s="67"/>
      <c r="ED177" s="67"/>
      <c r="EE177" s="67"/>
      <c r="EF177" s="67"/>
      <c r="EG177" s="67"/>
      <c r="EH177" s="67"/>
      <c r="EI177" s="67"/>
      <c r="EJ177" s="67"/>
      <c r="EK177" s="67"/>
      <c r="EL177" s="67"/>
      <c r="EM177" s="67"/>
      <c r="EN177" s="67"/>
      <c r="EO177" s="67"/>
      <c r="EP177" s="67"/>
      <c r="EQ177" s="67"/>
      <c r="ER177" s="67"/>
      <c r="ES177" s="67"/>
      <c r="ET177" s="67"/>
      <c r="EU177" s="67"/>
      <c r="EV177" s="67"/>
      <c r="EW177" s="67"/>
      <c r="EX177" s="67"/>
      <c r="EY177" s="67"/>
      <c r="EZ177" s="67"/>
      <c r="FA177" s="67"/>
      <c r="FB177" s="67"/>
    </row>
    <row r="178" spans="1:158" ht="14.4">
      <c r="A178" s="69" t="s">
        <v>583</v>
      </c>
      <c r="B178" s="67"/>
      <c r="C178" s="67"/>
      <c r="D178" s="67"/>
      <c r="E178" s="67"/>
      <c r="F178" s="67"/>
      <c r="G178" s="67"/>
      <c r="H178" s="67"/>
      <c r="I178" s="67"/>
      <c r="J178" s="67"/>
      <c r="K178" s="67"/>
      <c r="L178" s="67"/>
      <c r="M178" s="67"/>
      <c r="N178" s="67"/>
      <c r="O178" s="67"/>
      <c r="P178" s="67"/>
      <c r="Q178" s="67"/>
      <c r="R178" s="67"/>
      <c r="S178" s="67"/>
      <c r="T178" s="67"/>
      <c r="U178" s="67"/>
      <c r="V178" s="67"/>
      <c r="W178" s="67"/>
      <c r="X178" s="67"/>
      <c r="Y178" s="67"/>
      <c r="Z178" s="67"/>
      <c r="AA178" s="67"/>
      <c r="AB178" s="67"/>
      <c r="AC178" s="67"/>
      <c r="AD178" s="67"/>
      <c r="AE178" s="67"/>
      <c r="AF178" s="67"/>
      <c r="AG178" s="67"/>
      <c r="AH178" s="67"/>
      <c r="AI178" s="67"/>
      <c r="AJ178" s="67"/>
      <c r="AK178" s="67"/>
      <c r="AL178" s="67"/>
      <c r="AM178" s="67"/>
      <c r="AN178" s="67"/>
      <c r="AO178" s="67"/>
      <c r="AP178" s="67"/>
      <c r="AQ178" s="67"/>
      <c r="AR178" s="67"/>
      <c r="AS178" s="67"/>
      <c r="AT178" s="67"/>
      <c r="AU178" s="67"/>
      <c r="AV178" s="67"/>
      <c r="AW178" s="67"/>
      <c r="AX178" s="67"/>
      <c r="AY178" s="67"/>
      <c r="AZ178" s="67"/>
      <c r="BA178" s="67"/>
      <c r="BB178" s="67"/>
      <c r="BC178" s="67"/>
      <c r="BD178" s="67"/>
      <c r="BE178" s="67"/>
      <c r="BF178" s="67"/>
      <c r="BG178" s="67"/>
      <c r="BH178" s="67"/>
      <c r="BI178" s="67"/>
      <c r="BJ178" s="67"/>
      <c r="BK178" s="67"/>
      <c r="BL178" s="67"/>
      <c r="BM178" s="67"/>
      <c r="BN178" s="67"/>
      <c r="BO178" s="67"/>
      <c r="BP178" s="67"/>
      <c r="BQ178" s="67"/>
      <c r="BR178" s="67"/>
      <c r="BS178" s="67"/>
      <c r="BT178" s="67"/>
      <c r="BU178" s="67"/>
      <c r="BV178" s="67"/>
      <c r="BW178" s="67"/>
      <c r="BX178" s="67"/>
      <c r="BY178" s="67"/>
      <c r="BZ178" s="67"/>
      <c r="CA178" s="67"/>
      <c r="CB178" s="67"/>
      <c r="CC178" s="67"/>
      <c r="CD178" s="67"/>
      <c r="CE178" s="67"/>
      <c r="CF178" s="67"/>
      <c r="CG178" s="67"/>
      <c r="CH178" s="67"/>
      <c r="CI178" s="67"/>
      <c r="CJ178" s="67"/>
      <c r="CK178" s="67"/>
      <c r="CL178" s="67"/>
      <c r="CM178" s="67"/>
      <c r="CN178" s="67"/>
      <c r="CO178" s="67"/>
      <c r="CP178" s="67"/>
      <c r="CQ178" s="67"/>
      <c r="CR178" s="67"/>
      <c r="CS178" s="67"/>
      <c r="CT178" s="67"/>
      <c r="CU178" s="67"/>
      <c r="CV178" s="67"/>
      <c r="CW178" s="67"/>
      <c r="CX178" s="67"/>
      <c r="CY178" s="67"/>
      <c r="CZ178" s="67"/>
      <c r="DA178" s="67"/>
      <c r="DB178" s="67"/>
      <c r="DC178" s="67"/>
      <c r="DD178" s="67"/>
      <c r="DE178" s="67"/>
      <c r="DF178" s="67"/>
      <c r="DG178" s="67"/>
      <c r="DH178" s="67"/>
      <c r="DI178" s="67"/>
      <c r="DJ178" s="67"/>
      <c r="DK178" s="67"/>
      <c r="DL178" s="67"/>
      <c r="DM178" s="67"/>
      <c r="DN178" s="67"/>
      <c r="DO178" s="67"/>
      <c r="DP178" s="67"/>
      <c r="DQ178" s="67"/>
      <c r="DR178" s="67"/>
      <c r="DS178" s="67"/>
      <c r="DT178" s="67"/>
      <c r="DU178" s="67"/>
      <c r="DV178" s="67"/>
      <c r="DW178" s="67"/>
      <c r="DX178" s="67"/>
      <c r="DY178" s="67"/>
      <c r="DZ178" s="67"/>
      <c r="EA178" s="67"/>
      <c r="EB178" s="67"/>
      <c r="EC178" s="67"/>
      <c r="ED178" s="67"/>
      <c r="EE178" s="67"/>
      <c r="EF178" s="67"/>
      <c r="EG178" s="67"/>
      <c r="EH178" s="67"/>
      <c r="EI178" s="67"/>
      <c r="EJ178" s="67"/>
      <c r="EK178" s="67"/>
      <c r="EL178" s="67"/>
      <c r="EM178" s="67"/>
      <c r="EN178" s="67"/>
      <c r="EO178" s="67"/>
      <c r="EP178" s="67"/>
      <c r="EQ178" s="67"/>
      <c r="ER178" s="67"/>
      <c r="ES178" s="67"/>
      <c r="ET178" s="67"/>
      <c r="EU178" s="67"/>
      <c r="EV178" s="67"/>
      <c r="EW178" s="67"/>
      <c r="EX178" s="67"/>
      <c r="EY178" s="67"/>
      <c r="EZ178" s="67"/>
      <c r="FA178" s="67"/>
      <c r="FB178" s="67"/>
    </row>
    <row r="179" spans="1:158" ht="14.4">
      <c r="A179" s="69" t="s">
        <v>584</v>
      </c>
      <c r="B179" s="67"/>
      <c r="C179" s="67"/>
      <c r="D179" s="67"/>
      <c r="E179" s="67"/>
      <c r="F179" s="67"/>
      <c r="G179" s="67"/>
      <c r="H179" s="67"/>
      <c r="I179" s="67"/>
      <c r="J179" s="67"/>
      <c r="K179" s="67"/>
      <c r="L179" s="67"/>
      <c r="M179" s="67"/>
      <c r="N179" s="67"/>
      <c r="O179" s="67"/>
      <c r="P179" s="67"/>
      <c r="Q179" s="67"/>
      <c r="R179" s="67"/>
      <c r="S179" s="67"/>
      <c r="T179" s="67"/>
      <c r="U179" s="67"/>
      <c r="V179" s="67"/>
      <c r="W179" s="67"/>
      <c r="X179" s="67"/>
      <c r="Y179" s="67"/>
      <c r="Z179" s="67"/>
      <c r="AA179" s="67"/>
      <c r="AB179" s="67"/>
      <c r="AC179" s="67"/>
      <c r="AD179" s="67"/>
      <c r="AE179" s="67"/>
      <c r="AF179" s="67"/>
      <c r="AG179" s="67"/>
      <c r="AH179" s="67"/>
      <c r="AI179" s="67"/>
      <c r="AJ179" s="67"/>
      <c r="AK179" s="67"/>
      <c r="AL179" s="67"/>
      <c r="AM179" s="67"/>
      <c r="AN179" s="67"/>
      <c r="AO179" s="67"/>
      <c r="AP179" s="67"/>
      <c r="AQ179" s="67"/>
      <c r="AR179" s="67"/>
      <c r="AS179" s="67"/>
      <c r="AT179" s="67"/>
      <c r="AU179" s="67"/>
      <c r="AV179" s="67"/>
      <c r="AW179" s="67"/>
      <c r="AX179" s="67"/>
      <c r="AY179" s="67"/>
      <c r="AZ179" s="67"/>
      <c r="BA179" s="67"/>
      <c r="BB179" s="67"/>
      <c r="BC179" s="67"/>
      <c r="BD179" s="67"/>
      <c r="BE179" s="67"/>
      <c r="BF179" s="67"/>
      <c r="BG179" s="67"/>
      <c r="BH179" s="67"/>
      <c r="BI179" s="67"/>
      <c r="BJ179" s="67"/>
      <c r="BK179" s="67"/>
      <c r="BL179" s="67"/>
      <c r="BM179" s="67"/>
      <c r="BN179" s="67"/>
      <c r="BO179" s="67"/>
      <c r="BP179" s="67"/>
      <c r="BQ179" s="67"/>
      <c r="BR179" s="67"/>
      <c r="BS179" s="67"/>
      <c r="BT179" s="67"/>
      <c r="BU179" s="67"/>
      <c r="BV179" s="67"/>
      <c r="BW179" s="67"/>
      <c r="BX179" s="67"/>
      <c r="BY179" s="67"/>
      <c r="BZ179" s="67"/>
      <c r="CA179" s="67"/>
      <c r="CB179" s="67"/>
      <c r="CC179" s="67"/>
      <c r="CD179" s="67"/>
      <c r="CE179" s="67"/>
      <c r="CF179" s="67"/>
      <c r="CG179" s="67"/>
      <c r="CH179" s="67"/>
      <c r="CI179" s="67"/>
      <c r="CJ179" s="67"/>
      <c r="CK179" s="67"/>
      <c r="CL179" s="67"/>
      <c r="CM179" s="67"/>
      <c r="CN179" s="67"/>
      <c r="CO179" s="67"/>
      <c r="CP179" s="67"/>
      <c r="CQ179" s="67"/>
      <c r="CR179" s="67"/>
      <c r="CS179" s="67"/>
      <c r="CT179" s="67"/>
      <c r="CU179" s="67"/>
      <c r="CV179" s="67"/>
      <c r="CW179" s="67"/>
      <c r="CX179" s="67"/>
      <c r="CY179" s="67"/>
      <c r="CZ179" s="67"/>
      <c r="DA179" s="67"/>
      <c r="DB179" s="67"/>
      <c r="DC179" s="67"/>
      <c r="DD179" s="67"/>
      <c r="DE179" s="67"/>
      <c r="DF179" s="67"/>
      <c r="DG179" s="67"/>
      <c r="DH179" s="67"/>
      <c r="DI179" s="67"/>
      <c r="DJ179" s="67"/>
      <c r="DK179" s="67"/>
      <c r="DL179" s="67"/>
      <c r="DM179" s="67"/>
      <c r="DN179" s="67"/>
      <c r="DO179" s="67"/>
      <c r="DP179" s="67"/>
      <c r="DQ179" s="67"/>
      <c r="DR179" s="67"/>
      <c r="DS179" s="67"/>
      <c r="DT179" s="67"/>
      <c r="DU179" s="67"/>
      <c r="DV179" s="67"/>
      <c r="DW179" s="67"/>
      <c r="DX179" s="67"/>
      <c r="DY179" s="67"/>
      <c r="DZ179" s="67"/>
      <c r="EA179" s="67"/>
      <c r="EB179" s="67"/>
      <c r="EC179" s="67"/>
      <c r="ED179" s="67"/>
      <c r="EE179" s="67"/>
      <c r="EF179" s="67"/>
      <c r="EG179" s="67"/>
      <c r="EH179" s="67"/>
      <c r="EI179" s="67"/>
      <c r="EJ179" s="67"/>
      <c r="EK179" s="67"/>
      <c r="EL179" s="67"/>
      <c r="EM179" s="67"/>
      <c r="EN179" s="67"/>
      <c r="EO179" s="67"/>
      <c r="EP179" s="67"/>
      <c r="EQ179" s="67"/>
      <c r="ER179" s="67"/>
      <c r="ES179" s="67"/>
      <c r="ET179" s="67"/>
      <c r="EU179" s="67"/>
      <c r="EV179" s="67"/>
      <c r="EW179" s="67"/>
      <c r="EX179" s="67"/>
      <c r="EY179" s="67"/>
      <c r="EZ179" s="67"/>
      <c r="FA179" s="67"/>
      <c r="FB179" s="67"/>
    </row>
  </sheetData>
  <mergeCells count="13">
    <mergeCell ref="A179:FB179"/>
    <mergeCell ref="A173:FB173"/>
    <mergeCell ref="A174:FB174"/>
    <mergeCell ref="A175:FB175"/>
    <mergeCell ref="A176:FB176"/>
    <mergeCell ref="A177:FB177"/>
    <mergeCell ref="A178:FB178"/>
    <mergeCell ref="A172:FB172"/>
    <mergeCell ref="A1:FA1"/>
    <mergeCell ref="A2:FA2"/>
    <mergeCell ref="A3:FA3"/>
    <mergeCell ref="A4:FA4"/>
    <mergeCell ref="A171:FB17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44013-7729-4F85-BE61-2F7F034DD6DA}">
  <dimension ref="A29:AU92"/>
  <sheetViews>
    <sheetView workbookViewId="0"/>
  </sheetViews>
  <sheetFormatPr defaultColWidth="8.8984375" defaultRowHeight="13.8"/>
  <sheetData>
    <row r="29" ht="4.5" customHeight="1"/>
    <row r="30" ht="11.25" hidden="1" customHeight="1"/>
    <row r="31" ht="15" hidden="1"/>
    <row r="32" ht="15" hidden="1"/>
    <row r="33" spans="1:28" ht="15" hidden="1"/>
    <row r="34" spans="1:28" ht="15" hidden="1"/>
    <row r="35" spans="1:28" ht="15" hidden="1"/>
    <row r="36" spans="1:28" ht="15" hidden="1"/>
    <row r="37" spans="1:28" ht="15" hidden="1"/>
    <row r="38" spans="1:28" ht="15" hidden="1"/>
    <row r="39" spans="1:28" ht="15" hidden="1"/>
    <row r="40" spans="1:28" ht="15" hidden="1"/>
    <row r="41" spans="1:28" ht="15" hidden="1"/>
    <row r="42" spans="1:28" ht="15" hidden="1"/>
    <row r="43" spans="1:28" ht="15" hidden="1"/>
    <row r="45" spans="1:28" ht="18.75">
      <c r="A45" s="66" t="s">
        <v>237</v>
      </c>
      <c r="B45" s="67"/>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row>
    <row r="46" spans="1:28" ht="17.399999999999999">
      <c r="A46" s="68" t="s">
        <v>188</v>
      </c>
      <c r="B46" s="67"/>
      <c r="C46" s="67"/>
      <c r="D46" s="67"/>
      <c r="E46" s="67"/>
      <c r="F46" s="67"/>
      <c r="G46" s="67"/>
      <c r="H46" s="67"/>
      <c r="I46" s="67"/>
      <c r="J46" s="67"/>
      <c r="K46" s="67"/>
      <c r="L46" s="67"/>
      <c r="M46" s="67"/>
      <c r="N46" s="67"/>
      <c r="O46" s="67"/>
      <c r="P46" s="67"/>
      <c r="Q46" s="67"/>
      <c r="R46" s="67"/>
      <c r="S46" s="67"/>
      <c r="T46" s="67"/>
      <c r="U46" s="67"/>
      <c r="V46" s="67"/>
      <c r="W46" s="67"/>
      <c r="X46" s="67"/>
      <c r="Y46" s="67"/>
      <c r="Z46" s="67"/>
      <c r="AA46" s="67"/>
      <c r="AB46" s="67"/>
    </row>
    <row r="47" spans="1:28">
      <c r="A47" s="67" t="s">
        <v>132</v>
      </c>
      <c r="B47" s="67"/>
      <c r="C47" s="67"/>
      <c r="D47" s="67"/>
      <c r="E47" s="67"/>
      <c r="F47" s="67"/>
      <c r="G47" s="67"/>
      <c r="H47" s="67"/>
      <c r="I47" s="67"/>
      <c r="J47" s="67"/>
      <c r="K47" s="67"/>
      <c r="L47" s="67"/>
      <c r="M47" s="67"/>
      <c r="N47" s="67"/>
      <c r="O47" s="67"/>
      <c r="P47" s="67"/>
      <c r="Q47" s="67"/>
      <c r="R47" s="67"/>
      <c r="S47" s="67"/>
      <c r="T47" s="67"/>
      <c r="U47" s="67"/>
      <c r="V47" s="67"/>
      <c r="W47" s="67"/>
      <c r="X47" s="67"/>
      <c r="Y47" s="67"/>
      <c r="Z47" s="67"/>
      <c r="AA47" s="67"/>
      <c r="AB47" s="67"/>
    </row>
    <row r="48" spans="1:28">
      <c r="A48" s="67" t="s">
        <v>189</v>
      </c>
      <c r="B48" s="67"/>
      <c r="C48" s="67"/>
      <c r="D48" s="67"/>
      <c r="E48" s="67"/>
      <c r="F48" s="67"/>
      <c r="G48" s="67"/>
      <c r="H48" s="67"/>
      <c r="I48" s="67"/>
      <c r="J48" s="67"/>
      <c r="K48" s="67"/>
      <c r="L48" s="67"/>
      <c r="M48" s="67"/>
      <c r="N48" s="67"/>
      <c r="O48" s="67"/>
      <c r="P48" s="67"/>
      <c r="Q48" s="67"/>
      <c r="R48" s="67"/>
      <c r="S48" s="67"/>
      <c r="T48" s="67"/>
      <c r="U48" s="67"/>
      <c r="V48" s="67"/>
      <c r="W48" s="67"/>
      <c r="X48" s="67"/>
      <c r="Y48" s="67"/>
      <c r="Z48" s="67"/>
      <c r="AA48" s="67"/>
      <c r="AB48" s="67"/>
    </row>
    <row r="53" spans="1:47" ht="14.4">
      <c r="A53" s="2" t="s">
        <v>0</v>
      </c>
      <c r="B53" s="1" t="s">
        <v>1</v>
      </c>
      <c r="C53" s="1" t="s">
        <v>2</v>
      </c>
      <c r="D53" t="s">
        <v>3</v>
      </c>
      <c r="E53" t="s">
        <v>4</v>
      </c>
      <c r="F53" t="s">
        <v>5</v>
      </c>
      <c r="G53" t="s">
        <v>6</v>
      </c>
      <c r="H53" t="s">
        <v>7</v>
      </c>
      <c r="I53" t="s">
        <v>8</v>
      </c>
      <c r="J53" t="s">
        <v>9</v>
      </c>
      <c r="K53" t="s">
        <v>10</v>
      </c>
      <c r="L53" t="s">
        <v>11</v>
      </c>
      <c r="M53" t="s">
        <v>12</v>
      </c>
      <c r="N53" t="s">
        <v>13</v>
      </c>
      <c r="O53" t="s">
        <v>14</v>
      </c>
      <c r="P53" t="s">
        <v>15</v>
      </c>
      <c r="Q53" t="s">
        <v>16</v>
      </c>
      <c r="R53" t="s">
        <v>17</v>
      </c>
      <c r="S53" t="s">
        <v>18</v>
      </c>
      <c r="T53" t="s">
        <v>19</v>
      </c>
      <c r="U53" t="s">
        <v>20</v>
      </c>
      <c r="V53" t="s">
        <v>21</v>
      </c>
      <c r="W53" s="1" t="s">
        <v>22</v>
      </c>
      <c r="X53" s="1" t="s">
        <v>23</v>
      </c>
      <c r="Y53" s="1" t="s">
        <v>24</v>
      </c>
      <c r="Z53" t="s">
        <v>25</v>
      </c>
      <c r="AA53" t="s">
        <v>26</v>
      </c>
      <c r="AB53" t="s">
        <v>134</v>
      </c>
      <c r="AC53" t="s">
        <v>135</v>
      </c>
      <c r="AD53" t="s">
        <v>136</v>
      </c>
      <c r="AE53" t="s">
        <v>138</v>
      </c>
      <c r="AF53" t="s">
        <v>139</v>
      </c>
      <c r="AG53" t="s">
        <v>140</v>
      </c>
      <c r="AH53" t="s">
        <v>141</v>
      </c>
      <c r="AI53" t="s">
        <v>142</v>
      </c>
      <c r="AJ53" t="s">
        <v>143</v>
      </c>
      <c r="AK53" t="s">
        <v>144</v>
      </c>
      <c r="AL53" t="s">
        <v>145</v>
      </c>
      <c r="AM53" t="s">
        <v>146</v>
      </c>
      <c r="AN53" t="s">
        <v>202</v>
      </c>
      <c r="AO53" t="s">
        <v>203</v>
      </c>
      <c r="AP53" t="s">
        <v>204</v>
      </c>
      <c r="AQ53" s="1" t="s">
        <v>205</v>
      </c>
      <c r="AR53" s="1" t="s">
        <v>206</v>
      </c>
      <c r="AS53" s="1" t="s">
        <v>27</v>
      </c>
      <c r="AT53" t="s">
        <v>207</v>
      </c>
      <c r="AU53" t="s">
        <v>208</v>
      </c>
    </row>
    <row r="54" spans="1:47" ht="14.4">
      <c r="A54" s="2" t="s">
        <v>27</v>
      </c>
      <c r="B54" s="1" t="s">
        <v>209</v>
      </c>
      <c r="C54" s="1" t="s">
        <v>210</v>
      </c>
      <c r="D54" t="s">
        <v>211</v>
      </c>
      <c r="E54" t="s">
        <v>212</v>
      </c>
      <c r="F54" t="s">
        <v>213</v>
      </c>
      <c r="G54" t="s">
        <v>214</v>
      </c>
      <c r="H54" t="s">
        <v>215</v>
      </c>
      <c r="I54" t="s">
        <v>216</v>
      </c>
      <c r="J54" t="s">
        <v>217</v>
      </c>
      <c r="K54" t="s">
        <v>218</v>
      </c>
      <c r="L54" t="s">
        <v>219</v>
      </c>
      <c r="M54" t="s">
        <v>220</v>
      </c>
      <c r="N54" t="s">
        <v>221</v>
      </c>
      <c r="O54" t="s">
        <v>222</v>
      </c>
      <c r="P54" t="s">
        <v>223</v>
      </c>
      <c r="Q54" t="s">
        <v>224</v>
      </c>
      <c r="R54" t="s">
        <v>225</v>
      </c>
      <c r="S54" t="s">
        <v>226</v>
      </c>
      <c r="T54" t="s">
        <v>227</v>
      </c>
      <c r="U54" t="s">
        <v>228</v>
      </c>
      <c r="V54" t="s">
        <v>215</v>
      </c>
      <c r="W54" s="1" t="s">
        <v>229</v>
      </c>
      <c r="X54" s="1" t="s">
        <v>230</v>
      </c>
      <c r="Y54" s="1" t="s">
        <v>210</v>
      </c>
      <c r="Z54" t="s">
        <v>211</v>
      </c>
      <c r="AA54" t="s">
        <v>212</v>
      </c>
      <c r="AB54" t="s">
        <v>213</v>
      </c>
      <c r="AC54" t="s">
        <v>214</v>
      </c>
      <c r="AD54" t="s">
        <v>215</v>
      </c>
      <c r="AE54" t="s">
        <v>231</v>
      </c>
      <c r="AF54" t="s">
        <v>232</v>
      </c>
      <c r="AG54" t="s">
        <v>218</v>
      </c>
      <c r="AH54" t="s">
        <v>219</v>
      </c>
      <c r="AI54" t="s">
        <v>220</v>
      </c>
      <c r="AJ54" t="s">
        <v>221</v>
      </c>
      <c r="AK54" t="s">
        <v>222</v>
      </c>
      <c r="AL54" t="s">
        <v>223</v>
      </c>
      <c r="AM54" t="s">
        <v>224</v>
      </c>
      <c r="AN54" t="s">
        <v>225</v>
      </c>
      <c r="AO54" t="s">
        <v>226</v>
      </c>
      <c r="AP54" t="s">
        <v>227</v>
      </c>
      <c r="AQ54" s="1" t="s">
        <v>229</v>
      </c>
      <c r="AR54" s="1" t="s">
        <v>233</v>
      </c>
      <c r="AS54" s="1" t="s">
        <v>234</v>
      </c>
      <c r="AT54" t="s">
        <v>235</v>
      </c>
      <c r="AU54" t="s">
        <v>236</v>
      </c>
    </row>
    <row r="55" spans="1:47" ht="14.4">
      <c r="A55" s="2" t="s">
        <v>104</v>
      </c>
      <c r="B55" s="1">
        <v>302540</v>
      </c>
      <c r="C55" s="1">
        <v>298294</v>
      </c>
      <c r="D55">
        <v>135317</v>
      </c>
      <c r="E55">
        <v>125990</v>
      </c>
      <c r="F55">
        <v>62536</v>
      </c>
      <c r="G55">
        <v>63454</v>
      </c>
      <c r="H55">
        <v>9326</v>
      </c>
      <c r="I55">
        <v>7757</v>
      </c>
      <c r="J55">
        <v>1569</v>
      </c>
      <c r="K55">
        <v>72155</v>
      </c>
      <c r="L55">
        <v>30123</v>
      </c>
      <c r="M55">
        <v>30123</v>
      </c>
      <c r="N55" t="s">
        <v>186</v>
      </c>
      <c r="O55">
        <v>42032</v>
      </c>
      <c r="P55">
        <v>4573</v>
      </c>
      <c r="Q55">
        <v>37460</v>
      </c>
      <c r="R55">
        <v>89586</v>
      </c>
      <c r="S55">
        <v>86563</v>
      </c>
      <c r="T55">
        <v>3023</v>
      </c>
      <c r="U55">
        <v>1236</v>
      </c>
      <c r="V55">
        <v>1236</v>
      </c>
      <c r="W55" s="1">
        <v>4246</v>
      </c>
      <c r="X55" s="1">
        <v>292566</v>
      </c>
      <c r="Y55" s="1">
        <v>281076</v>
      </c>
      <c r="Z55">
        <v>57927</v>
      </c>
      <c r="AA55">
        <v>37695</v>
      </c>
      <c r="AB55">
        <v>33906</v>
      </c>
      <c r="AC55">
        <v>3789</v>
      </c>
      <c r="AD55">
        <v>20232</v>
      </c>
      <c r="AE55">
        <v>16997</v>
      </c>
      <c r="AF55">
        <v>3235</v>
      </c>
      <c r="AG55">
        <v>145651</v>
      </c>
      <c r="AH55">
        <v>17058</v>
      </c>
      <c r="AI55">
        <v>17058</v>
      </c>
      <c r="AJ55" t="s">
        <v>186</v>
      </c>
      <c r="AK55">
        <v>128593</v>
      </c>
      <c r="AL55">
        <v>15902</v>
      </c>
      <c r="AM55">
        <v>112691</v>
      </c>
      <c r="AN55">
        <v>77498</v>
      </c>
      <c r="AO55">
        <v>76528</v>
      </c>
      <c r="AP55">
        <v>970</v>
      </c>
      <c r="AQ55" s="1">
        <v>11490</v>
      </c>
      <c r="AR55" s="1">
        <v>9974</v>
      </c>
      <c r="AS55" s="1" t="s">
        <v>27</v>
      </c>
      <c r="AT55" t="s">
        <v>186</v>
      </c>
      <c r="AU55" t="s">
        <v>186</v>
      </c>
    </row>
    <row r="56" spans="1:47" ht="14.4">
      <c r="A56" s="2" t="s">
        <v>105</v>
      </c>
      <c r="B56" s="1">
        <v>365612</v>
      </c>
      <c r="C56" s="1">
        <v>361217</v>
      </c>
      <c r="D56">
        <v>156067</v>
      </c>
      <c r="E56">
        <v>144834</v>
      </c>
      <c r="F56">
        <v>52863</v>
      </c>
      <c r="G56">
        <v>91971</v>
      </c>
      <c r="H56">
        <v>11233</v>
      </c>
      <c r="I56">
        <v>8690</v>
      </c>
      <c r="J56">
        <v>2543</v>
      </c>
      <c r="K56">
        <v>78359</v>
      </c>
      <c r="L56">
        <v>33473</v>
      </c>
      <c r="M56">
        <v>33473</v>
      </c>
      <c r="N56" t="s">
        <v>186</v>
      </c>
      <c r="O56">
        <v>44886</v>
      </c>
      <c r="P56">
        <v>6943</v>
      </c>
      <c r="Q56">
        <v>37943</v>
      </c>
      <c r="R56">
        <v>125521</v>
      </c>
      <c r="S56">
        <v>121835</v>
      </c>
      <c r="T56">
        <v>3686</v>
      </c>
      <c r="U56">
        <v>1270</v>
      </c>
      <c r="V56">
        <v>1270</v>
      </c>
      <c r="W56" s="1">
        <v>4395</v>
      </c>
      <c r="X56" s="1">
        <v>350980</v>
      </c>
      <c r="Y56" s="1">
        <v>339107</v>
      </c>
      <c r="Z56">
        <v>62247</v>
      </c>
      <c r="AA56">
        <v>36071</v>
      </c>
      <c r="AB56">
        <v>37274</v>
      </c>
      <c r="AC56">
        <v>-1203</v>
      </c>
      <c r="AD56">
        <v>26176</v>
      </c>
      <c r="AE56">
        <v>22491</v>
      </c>
      <c r="AF56">
        <v>3685</v>
      </c>
      <c r="AG56">
        <v>165368</v>
      </c>
      <c r="AH56">
        <v>19645</v>
      </c>
      <c r="AI56">
        <v>19645</v>
      </c>
      <c r="AJ56" t="s">
        <v>186</v>
      </c>
      <c r="AK56">
        <v>145723</v>
      </c>
      <c r="AL56">
        <v>19063</v>
      </c>
      <c r="AM56">
        <v>126660</v>
      </c>
      <c r="AN56">
        <v>111493</v>
      </c>
      <c r="AO56">
        <v>110348</v>
      </c>
      <c r="AP56">
        <v>1145</v>
      </c>
      <c r="AQ56" s="1">
        <v>11873</v>
      </c>
      <c r="AR56" s="1">
        <v>14632</v>
      </c>
      <c r="AS56" s="1" t="s">
        <v>27</v>
      </c>
      <c r="AT56" t="s">
        <v>186</v>
      </c>
      <c r="AU56" t="s">
        <v>186</v>
      </c>
    </row>
    <row r="57" spans="1:47" ht="14.4">
      <c r="A57" s="2" t="s">
        <v>106</v>
      </c>
      <c r="B57" s="1">
        <v>311364</v>
      </c>
      <c r="C57" s="1">
        <v>306851</v>
      </c>
      <c r="D57">
        <v>133212</v>
      </c>
      <c r="E57">
        <v>122258</v>
      </c>
      <c r="F57">
        <v>53235</v>
      </c>
      <c r="G57">
        <v>69023</v>
      </c>
      <c r="H57">
        <v>10954</v>
      </c>
      <c r="I57">
        <v>8938</v>
      </c>
      <c r="J57">
        <v>2016</v>
      </c>
      <c r="K57">
        <v>73845</v>
      </c>
      <c r="L57">
        <v>34164</v>
      </c>
      <c r="M57">
        <v>34164</v>
      </c>
      <c r="N57" t="s">
        <v>186</v>
      </c>
      <c r="O57">
        <v>39681</v>
      </c>
      <c r="P57">
        <v>5140</v>
      </c>
      <c r="Q57">
        <v>34542</v>
      </c>
      <c r="R57">
        <v>98484</v>
      </c>
      <c r="S57">
        <v>93572</v>
      </c>
      <c r="T57">
        <v>4911</v>
      </c>
      <c r="U57">
        <v>1311</v>
      </c>
      <c r="V57">
        <v>1311</v>
      </c>
      <c r="W57" s="1">
        <v>4512</v>
      </c>
      <c r="X57" s="1">
        <v>288120</v>
      </c>
      <c r="Y57" s="1">
        <v>275619</v>
      </c>
      <c r="Z57">
        <v>19528</v>
      </c>
      <c r="AA57">
        <v>-7415</v>
      </c>
      <c r="AB57">
        <v>25410</v>
      </c>
      <c r="AC57">
        <v>-32825</v>
      </c>
      <c r="AD57">
        <v>26943</v>
      </c>
      <c r="AE57">
        <v>23271</v>
      </c>
      <c r="AF57">
        <v>3672</v>
      </c>
      <c r="AG57">
        <v>162874</v>
      </c>
      <c r="AH57">
        <v>21129</v>
      </c>
      <c r="AI57">
        <v>21129</v>
      </c>
      <c r="AJ57" t="s">
        <v>186</v>
      </c>
      <c r="AK57">
        <v>141745</v>
      </c>
      <c r="AL57">
        <v>15453</v>
      </c>
      <c r="AM57">
        <v>126292</v>
      </c>
      <c r="AN57">
        <v>93218</v>
      </c>
      <c r="AO57">
        <v>92229</v>
      </c>
      <c r="AP57">
        <v>988</v>
      </c>
      <c r="AQ57" s="1">
        <v>12500</v>
      </c>
      <c r="AR57" s="1">
        <v>23244</v>
      </c>
      <c r="AS57" s="1" t="s">
        <v>27</v>
      </c>
      <c r="AT57" t="s">
        <v>186</v>
      </c>
      <c r="AU57" t="s">
        <v>186</v>
      </c>
    </row>
    <row r="58" spans="1:47" ht="14.4">
      <c r="A58" s="2" t="s">
        <v>107</v>
      </c>
      <c r="B58" s="1">
        <v>306391</v>
      </c>
      <c r="C58" s="1">
        <v>301822</v>
      </c>
      <c r="D58">
        <v>149414</v>
      </c>
      <c r="E58">
        <v>139300</v>
      </c>
      <c r="F58">
        <v>54601</v>
      </c>
      <c r="G58">
        <v>84698</v>
      </c>
      <c r="H58">
        <v>10113</v>
      </c>
      <c r="I58">
        <v>8467</v>
      </c>
      <c r="J58">
        <v>1646</v>
      </c>
      <c r="K58">
        <v>81829</v>
      </c>
      <c r="L58">
        <v>38229</v>
      </c>
      <c r="M58">
        <v>38229</v>
      </c>
      <c r="N58" t="s">
        <v>186</v>
      </c>
      <c r="O58">
        <v>43600</v>
      </c>
      <c r="P58">
        <v>2689</v>
      </c>
      <c r="Q58">
        <v>40911</v>
      </c>
      <c r="R58">
        <v>69529</v>
      </c>
      <c r="S58">
        <v>63551</v>
      </c>
      <c r="T58">
        <v>5978</v>
      </c>
      <c r="U58">
        <v>1050</v>
      </c>
      <c r="V58">
        <v>1050</v>
      </c>
      <c r="W58" s="1">
        <v>4570</v>
      </c>
      <c r="X58" s="1">
        <v>288886</v>
      </c>
      <c r="Y58" s="1">
        <v>276070</v>
      </c>
      <c r="Z58">
        <v>49578</v>
      </c>
      <c r="AA58">
        <v>24363</v>
      </c>
      <c r="AB58">
        <v>21191</v>
      </c>
      <c r="AC58">
        <v>3173</v>
      </c>
      <c r="AD58">
        <v>25215</v>
      </c>
      <c r="AE58">
        <v>22123</v>
      </c>
      <c r="AF58">
        <v>3093</v>
      </c>
      <c r="AG58">
        <v>160275</v>
      </c>
      <c r="AH58">
        <v>23560</v>
      </c>
      <c r="AI58">
        <v>23560</v>
      </c>
      <c r="AJ58" t="s">
        <v>186</v>
      </c>
      <c r="AK58">
        <v>136715</v>
      </c>
      <c r="AL58">
        <v>10008</v>
      </c>
      <c r="AM58">
        <v>126708</v>
      </c>
      <c r="AN58">
        <v>66217</v>
      </c>
      <c r="AO58">
        <v>64766</v>
      </c>
      <c r="AP58">
        <v>1451</v>
      </c>
      <c r="AQ58" s="1">
        <v>12816</v>
      </c>
      <c r="AR58" s="1">
        <v>17506</v>
      </c>
      <c r="AS58" s="1" t="s">
        <v>27</v>
      </c>
      <c r="AT58" t="s">
        <v>186</v>
      </c>
      <c r="AU58" t="s">
        <v>186</v>
      </c>
    </row>
    <row r="59" spans="1:47" ht="14.4">
      <c r="A59" s="2" t="s">
        <v>108</v>
      </c>
      <c r="B59" s="1">
        <v>346931</v>
      </c>
      <c r="C59" s="1">
        <v>342260</v>
      </c>
      <c r="D59">
        <v>188380</v>
      </c>
      <c r="E59">
        <v>178206</v>
      </c>
      <c r="F59">
        <v>59459</v>
      </c>
      <c r="G59">
        <v>118747</v>
      </c>
      <c r="H59">
        <v>10174</v>
      </c>
      <c r="I59">
        <v>8657</v>
      </c>
      <c r="J59">
        <v>1518</v>
      </c>
      <c r="K59">
        <v>90587</v>
      </c>
      <c r="L59">
        <v>41554</v>
      </c>
      <c r="M59">
        <v>41554</v>
      </c>
      <c r="N59" t="s">
        <v>186</v>
      </c>
      <c r="O59">
        <v>49033</v>
      </c>
      <c r="P59">
        <v>2576</v>
      </c>
      <c r="Q59">
        <v>46457</v>
      </c>
      <c r="R59">
        <v>62210</v>
      </c>
      <c r="S59">
        <v>55627</v>
      </c>
      <c r="T59">
        <v>6582</v>
      </c>
      <c r="U59">
        <v>1083</v>
      </c>
      <c r="V59">
        <v>1083</v>
      </c>
      <c r="W59" s="1">
        <v>4671</v>
      </c>
      <c r="X59" s="1">
        <v>317677</v>
      </c>
      <c r="Y59" s="1">
        <v>304322</v>
      </c>
      <c r="Z59">
        <v>83757</v>
      </c>
      <c r="AA59">
        <v>63304</v>
      </c>
      <c r="AB59">
        <v>43255</v>
      </c>
      <c r="AC59">
        <v>20048</v>
      </c>
      <c r="AD59">
        <v>20453</v>
      </c>
      <c r="AE59">
        <v>17728</v>
      </c>
      <c r="AF59">
        <v>2725</v>
      </c>
      <c r="AG59">
        <v>164097</v>
      </c>
      <c r="AH59">
        <v>25660</v>
      </c>
      <c r="AI59">
        <v>25660</v>
      </c>
      <c r="AJ59" t="s">
        <v>186</v>
      </c>
      <c r="AK59">
        <v>138437</v>
      </c>
      <c r="AL59">
        <v>6050</v>
      </c>
      <c r="AM59">
        <v>132387</v>
      </c>
      <c r="AN59">
        <v>56468</v>
      </c>
      <c r="AO59">
        <v>54713</v>
      </c>
      <c r="AP59">
        <v>1756</v>
      </c>
      <c r="AQ59" s="1">
        <v>13356</v>
      </c>
      <c r="AR59" s="1">
        <v>29254</v>
      </c>
      <c r="AS59" s="1" t="s">
        <v>27</v>
      </c>
      <c r="AT59">
        <v>52632</v>
      </c>
      <c r="AU59">
        <v>53753</v>
      </c>
    </row>
    <row r="60" spans="1:47" ht="14.4">
      <c r="A60" s="2" t="s">
        <v>109</v>
      </c>
      <c r="B60" s="1">
        <v>432839</v>
      </c>
      <c r="C60" s="1">
        <v>428105</v>
      </c>
      <c r="D60">
        <v>250900</v>
      </c>
      <c r="E60">
        <v>240334</v>
      </c>
      <c r="F60">
        <v>81555</v>
      </c>
      <c r="G60">
        <v>158779</v>
      </c>
      <c r="H60">
        <v>10566</v>
      </c>
      <c r="I60">
        <v>8353</v>
      </c>
      <c r="J60">
        <v>2213</v>
      </c>
      <c r="K60">
        <v>108603</v>
      </c>
      <c r="L60">
        <v>54087</v>
      </c>
      <c r="M60">
        <v>54087</v>
      </c>
      <c r="N60" t="s">
        <v>186</v>
      </c>
      <c r="O60">
        <v>54517</v>
      </c>
      <c r="P60">
        <v>4039</v>
      </c>
      <c r="Q60">
        <v>50478</v>
      </c>
      <c r="R60">
        <v>67436</v>
      </c>
      <c r="S60">
        <v>60466</v>
      </c>
      <c r="T60">
        <v>6970</v>
      </c>
      <c r="U60">
        <v>1165</v>
      </c>
      <c r="V60">
        <v>1165</v>
      </c>
      <c r="W60" s="1">
        <v>4734</v>
      </c>
      <c r="X60" s="1">
        <v>386256</v>
      </c>
      <c r="Y60" s="1">
        <v>371713</v>
      </c>
      <c r="Z60">
        <v>110270</v>
      </c>
      <c r="AA60">
        <v>91580</v>
      </c>
      <c r="AB60">
        <v>36287</v>
      </c>
      <c r="AC60">
        <v>55293</v>
      </c>
      <c r="AD60">
        <v>18690</v>
      </c>
      <c r="AE60">
        <v>16187</v>
      </c>
      <c r="AF60">
        <v>2503</v>
      </c>
      <c r="AG60">
        <v>197413</v>
      </c>
      <c r="AH60">
        <v>37037</v>
      </c>
      <c r="AI60">
        <v>37037</v>
      </c>
      <c r="AJ60" t="s">
        <v>186</v>
      </c>
      <c r="AK60">
        <v>160375</v>
      </c>
      <c r="AL60">
        <v>7802</v>
      </c>
      <c r="AM60">
        <v>152573</v>
      </c>
      <c r="AN60">
        <v>64030</v>
      </c>
      <c r="AO60">
        <v>61992</v>
      </c>
      <c r="AP60">
        <v>2038</v>
      </c>
      <c r="AQ60" s="1">
        <v>14543</v>
      </c>
      <c r="AR60" s="1">
        <v>46583</v>
      </c>
      <c r="AS60" s="1" t="s">
        <v>27</v>
      </c>
      <c r="AT60">
        <v>57443</v>
      </c>
      <c r="AU60">
        <v>61698</v>
      </c>
    </row>
    <row r="61" spans="1:47" ht="14.4">
      <c r="A61" s="2" t="s">
        <v>110</v>
      </c>
      <c r="B61" s="1">
        <v>536294</v>
      </c>
      <c r="C61" s="1">
        <v>531498</v>
      </c>
      <c r="D61">
        <v>291418</v>
      </c>
      <c r="E61">
        <v>279062</v>
      </c>
      <c r="F61">
        <v>298712</v>
      </c>
      <c r="G61">
        <v>-19650</v>
      </c>
      <c r="H61">
        <v>12356</v>
      </c>
      <c r="I61">
        <v>8980</v>
      </c>
      <c r="J61">
        <v>3376</v>
      </c>
      <c r="K61">
        <v>129903</v>
      </c>
      <c r="L61">
        <v>64628</v>
      </c>
      <c r="M61">
        <v>64628</v>
      </c>
      <c r="N61" t="s">
        <v>186</v>
      </c>
      <c r="O61">
        <v>65275</v>
      </c>
      <c r="P61">
        <v>9852</v>
      </c>
      <c r="Q61">
        <v>55423</v>
      </c>
      <c r="R61">
        <v>108992</v>
      </c>
      <c r="S61">
        <v>104556</v>
      </c>
      <c r="T61">
        <v>4436</v>
      </c>
      <c r="U61">
        <v>1185</v>
      </c>
      <c r="V61">
        <v>1185</v>
      </c>
      <c r="W61" s="1">
        <v>4796</v>
      </c>
      <c r="X61" s="1">
        <v>492108</v>
      </c>
      <c r="Y61" s="1">
        <v>475701</v>
      </c>
      <c r="Z61">
        <v>131946</v>
      </c>
      <c r="AA61">
        <v>110146</v>
      </c>
      <c r="AB61">
        <v>64395</v>
      </c>
      <c r="AC61">
        <v>45752</v>
      </c>
      <c r="AD61">
        <v>21800</v>
      </c>
      <c r="AE61">
        <v>18650</v>
      </c>
      <c r="AF61">
        <v>3150</v>
      </c>
      <c r="AG61">
        <v>242654</v>
      </c>
      <c r="AH61">
        <v>38082</v>
      </c>
      <c r="AI61">
        <v>38082</v>
      </c>
      <c r="AJ61" t="s">
        <v>186</v>
      </c>
      <c r="AK61">
        <v>204571</v>
      </c>
      <c r="AL61">
        <v>18471</v>
      </c>
      <c r="AM61">
        <v>186100</v>
      </c>
      <c r="AN61">
        <v>101101</v>
      </c>
      <c r="AO61">
        <v>99704</v>
      </c>
      <c r="AP61">
        <v>1398</v>
      </c>
      <c r="AQ61" s="1">
        <v>16407</v>
      </c>
      <c r="AR61" s="1">
        <v>44186</v>
      </c>
      <c r="AS61" s="1" t="s">
        <v>27</v>
      </c>
      <c r="AT61">
        <v>101308</v>
      </c>
      <c r="AU61">
        <v>100080</v>
      </c>
    </row>
    <row r="62" spans="1:47" ht="14.4">
      <c r="A62" s="2" t="s">
        <v>111</v>
      </c>
      <c r="B62" s="1">
        <v>669919</v>
      </c>
      <c r="C62" s="1">
        <v>664850</v>
      </c>
      <c r="D62">
        <v>320975</v>
      </c>
      <c r="E62">
        <v>306768</v>
      </c>
      <c r="F62">
        <v>101686</v>
      </c>
      <c r="G62">
        <v>205082</v>
      </c>
      <c r="H62">
        <v>14207</v>
      </c>
      <c r="I62">
        <v>9602</v>
      </c>
      <c r="J62">
        <v>4605</v>
      </c>
      <c r="K62">
        <v>166787</v>
      </c>
      <c r="L62">
        <v>84330</v>
      </c>
      <c r="M62">
        <v>84330</v>
      </c>
      <c r="N62" t="s">
        <v>186</v>
      </c>
      <c r="O62">
        <v>82457</v>
      </c>
      <c r="P62">
        <v>18569</v>
      </c>
      <c r="Q62">
        <v>63888</v>
      </c>
      <c r="R62">
        <v>175862</v>
      </c>
      <c r="S62">
        <v>168914</v>
      </c>
      <c r="T62">
        <v>6948</v>
      </c>
      <c r="U62">
        <v>1226</v>
      </c>
      <c r="V62">
        <v>1226</v>
      </c>
      <c r="W62" s="1">
        <v>5069</v>
      </c>
      <c r="X62" s="1">
        <v>653945</v>
      </c>
      <c r="Y62" s="1">
        <v>637300</v>
      </c>
      <c r="Z62">
        <v>163365</v>
      </c>
      <c r="AA62">
        <v>136522</v>
      </c>
      <c r="AB62">
        <v>63230</v>
      </c>
      <c r="AC62">
        <v>73292</v>
      </c>
      <c r="AD62">
        <v>26843</v>
      </c>
      <c r="AE62">
        <v>23029</v>
      </c>
      <c r="AF62">
        <v>3814</v>
      </c>
      <c r="AG62">
        <v>306671</v>
      </c>
      <c r="AH62">
        <v>44883</v>
      </c>
      <c r="AI62">
        <v>44883</v>
      </c>
      <c r="AJ62" t="s">
        <v>186</v>
      </c>
      <c r="AK62">
        <v>261788</v>
      </c>
      <c r="AL62">
        <v>29283</v>
      </c>
      <c r="AM62">
        <v>232505</v>
      </c>
      <c r="AN62">
        <v>167264</v>
      </c>
      <c r="AO62">
        <v>165184</v>
      </c>
      <c r="AP62">
        <v>2080</v>
      </c>
      <c r="AQ62" s="1">
        <v>16645</v>
      </c>
      <c r="AR62" s="1">
        <v>15974</v>
      </c>
      <c r="AS62" s="1" t="s">
        <v>27</v>
      </c>
      <c r="AT62">
        <v>165977</v>
      </c>
      <c r="AU62">
        <v>167007</v>
      </c>
    </row>
    <row r="63" spans="1:47" ht="14.4">
      <c r="A63" s="2" t="s">
        <v>112</v>
      </c>
      <c r="B63" s="1">
        <v>816938</v>
      </c>
      <c r="C63" s="1">
        <v>811719</v>
      </c>
      <c r="D63">
        <v>371794</v>
      </c>
      <c r="E63">
        <v>354311</v>
      </c>
      <c r="F63">
        <v>132833</v>
      </c>
      <c r="G63">
        <v>221478</v>
      </c>
      <c r="H63">
        <v>17483</v>
      </c>
      <c r="I63">
        <v>11300</v>
      </c>
      <c r="J63">
        <v>6183</v>
      </c>
      <c r="K63">
        <v>221834</v>
      </c>
      <c r="L63">
        <v>116147</v>
      </c>
      <c r="M63">
        <v>116147</v>
      </c>
      <c r="N63" t="s">
        <v>186</v>
      </c>
      <c r="O63">
        <v>105687</v>
      </c>
      <c r="P63">
        <v>22911</v>
      </c>
      <c r="Q63">
        <v>82776</v>
      </c>
      <c r="R63">
        <v>216642</v>
      </c>
      <c r="S63">
        <v>208469</v>
      </c>
      <c r="T63">
        <v>8173</v>
      </c>
      <c r="U63">
        <v>1449</v>
      </c>
      <c r="V63">
        <v>1449</v>
      </c>
      <c r="W63" s="1">
        <v>5219</v>
      </c>
      <c r="X63" s="1">
        <v>752582</v>
      </c>
      <c r="Y63" s="1">
        <v>736472</v>
      </c>
      <c r="Z63">
        <v>142809</v>
      </c>
      <c r="AA63">
        <v>108339</v>
      </c>
      <c r="AB63">
        <v>53626</v>
      </c>
      <c r="AC63">
        <v>54714</v>
      </c>
      <c r="AD63">
        <v>34470</v>
      </c>
      <c r="AE63">
        <v>30566</v>
      </c>
      <c r="AF63">
        <v>3904</v>
      </c>
      <c r="AG63">
        <v>386093</v>
      </c>
      <c r="AH63">
        <v>54924</v>
      </c>
      <c r="AI63">
        <v>54924</v>
      </c>
      <c r="AJ63" t="s">
        <v>186</v>
      </c>
      <c r="AK63">
        <v>331169</v>
      </c>
      <c r="AL63">
        <v>34738</v>
      </c>
      <c r="AM63">
        <v>296431</v>
      </c>
      <c r="AN63">
        <v>207570</v>
      </c>
      <c r="AO63">
        <v>205570</v>
      </c>
      <c r="AP63">
        <v>2000</v>
      </c>
      <c r="AQ63" s="1">
        <v>16109</v>
      </c>
      <c r="AR63" s="1">
        <v>64356</v>
      </c>
      <c r="AS63" s="1" t="s">
        <v>27</v>
      </c>
      <c r="AT63">
        <v>206815</v>
      </c>
      <c r="AU63">
        <v>208845</v>
      </c>
    </row>
    <row r="64" spans="1:47" ht="14.4">
      <c r="A64" s="2" t="s">
        <v>113</v>
      </c>
      <c r="B64" s="1">
        <v>820244</v>
      </c>
      <c r="C64" s="1">
        <v>814880</v>
      </c>
      <c r="D64">
        <v>415225</v>
      </c>
      <c r="E64">
        <v>397401</v>
      </c>
      <c r="F64">
        <v>172448</v>
      </c>
      <c r="G64">
        <v>224954</v>
      </c>
      <c r="H64">
        <v>17824</v>
      </c>
      <c r="I64">
        <v>12227</v>
      </c>
      <c r="J64">
        <v>5597</v>
      </c>
      <c r="K64">
        <v>241026</v>
      </c>
      <c r="L64">
        <v>143918</v>
      </c>
      <c r="M64">
        <v>143918</v>
      </c>
      <c r="N64" t="s">
        <v>186</v>
      </c>
      <c r="O64">
        <v>97109</v>
      </c>
      <c r="P64">
        <v>12150</v>
      </c>
      <c r="Q64">
        <v>84959</v>
      </c>
      <c r="R64">
        <v>157056</v>
      </c>
      <c r="S64">
        <v>146695</v>
      </c>
      <c r="T64">
        <v>10361</v>
      </c>
      <c r="U64">
        <v>1572</v>
      </c>
      <c r="V64">
        <v>1572</v>
      </c>
      <c r="W64" s="1">
        <v>5364</v>
      </c>
      <c r="X64" s="1">
        <v>708225</v>
      </c>
      <c r="Y64" s="1">
        <v>691011</v>
      </c>
      <c r="Z64">
        <v>147430</v>
      </c>
      <c r="AA64">
        <v>113211</v>
      </c>
      <c r="AB64">
        <v>65716</v>
      </c>
      <c r="AC64">
        <v>47494</v>
      </c>
      <c r="AD64">
        <v>34219</v>
      </c>
      <c r="AE64">
        <v>30190</v>
      </c>
      <c r="AF64">
        <v>4029</v>
      </c>
      <c r="AG64">
        <v>404945</v>
      </c>
      <c r="AH64">
        <v>70136</v>
      </c>
      <c r="AI64">
        <v>70136</v>
      </c>
      <c r="AJ64" t="s">
        <v>186</v>
      </c>
      <c r="AK64">
        <v>334809</v>
      </c>
      <c r="AL64">
        <v>22060</v>
      </c>
      <c r="AM64">
        <v>312748</v>
      </c>
      <c r="AN64">
        <v>138636</v>
      </c>
      <c r="AO64">
        <v>136378</v>
      </c>
      <c r="AP64">
        <v>2258</v>
      </c>
      <c r="AQ64" s="1">
        <v>17214</v>
      </c>
      <c r="AR64" s="1">
        <v>112019</v>
      </c>
      <c r="AS64" s="1" t="s">
        <v>27</v>
      </c>
      <c r="AT64">
        <v>143309</v>
      </c>
      <c r="AU64">
        <v>136560</v>
      </c>
    </row>
    <row r="65" spans="1:47" ht="14.4">
      <c r="A65" s="2" t="s">
        <v>114</v>
      </c>
      <c r="B65" s="1">
        <v>653222</v>
      </c>
      <c r="C65" s="1">
        <v>647483</v>
      </c>
      <c r="D65">
        <v>369172</v>
      </c>
      <c r="E65">
        <v>354854</v>
      </c>
      <c r="F65">
        <v>128561</v>
      </c>
      <c r="G65">
        <v>226293</v>
      </c>
      <c r="H65">
        <v>14317</v>
      </c>
      <c r="I65">
        <v>9873</v>
      </c>
      <c r="J65">
        <v>4445</v>
      </c>
      <c r="K65">
        <v>184350</v>
      </c>
      <c r="L65">
        <v>108592</v>
      </c>
      <c r="M65">
        <v>108592</v>
      </c>
      <c r="N65" t="s">
        <v>186</v>
      </c>
      <c r="O65">
        <v>75759</v>
      </c>
      <c r="P65">
        <v>3196</v>
      </c>
      <c r="Q65">
        <v>72562</v>
      </c>
      <c r="R65">
        <v>93180</v>
      </c>
      <c r="S65">
        <v>82684</v>
      </c>
      <c r="T65">
        <v>10496</v>
      </c>
      <c r="U65">
        <v>781</v>
      </c>
      <c r="V65">
        <v>781</v>
      </c>
      <c r="W65" s="1">
        <v>5740</v>
      </c>
      <c r="X65" s="1">
        <v>537684</v>
      </c>
      <c r="Y65" s="1">
        <v>523775</v>
      </c>
      <c r="Z65">
        <v>119904</v>
      </c>
      <c r="AA65">
        <v>88218</v>
      </c>
      <c r="AB65">
        <v>59272</v>
      </c>
      <c r="AC65">
        <v>28946</v>
      </c>
      <c r="AD65">
        <v>31686</v>
      </c>
      <c r="AE65">
        <v>28349</v>
      </c>
      <c r="AF65">
        <v>3337</v>
      </c>
      <c r="AG65">
        <v>332311</v>
      </c>
      <c r="AH65">
        <v>59745</v>
      </c>
      <c r="AI65">
        <v>59745</v>
      </c>
      <c r="AJ65" t="s">
        <v>186</v>
      </c>
      <c r="AK65">
        <v>272566</v>
      </c>
      <c r="AL65">
        <v>5868</v>
      </c>
      <c r="AM65">
        <v>266699</v>
      </c>
      <c r="AN65">
        <v>71560</v>
      </c>
      <c r="AO65">
        <v>69414</v>
      </c>
      <c r="AP65">
        <v>2146</v>
      </c>
      <c r="AQ65" s="1">
        <v>13908</v>
      </c>
      <c r="AR65" s="1">
        <v>115539</v>
      </c>
      <c r="AS65" s="1" t="s">
        <v>27</v>
      </c>
      <c r="AT65">
        <v>78455</v>
      </c>
      <c r="AU65">
        <v>68634</v>
      </c>
    </row>
    <row r="66" spans="1:47" ht="14.4">
      <c r="A66" s="2" t="s">
        <v>115</v>
      </c>
      <c r="B66" s="1">
        <v>723223</v>
      </c>
      <c r="C66" s="1">
        <v>717292</v>
      </c>
      <c r="D66">
        <v>443028</v>
      </c>
      <c r="E66">
        <v>430360</v>
      </c>
      <c r="F66">
        <v>132616</v>
      </c>
      <c r="G66">
        <v>297744</v>
      </c>
      <c r="H66">
        <v>12668</v>
      </c>
      <c r="I66">
        <v>8407</v>
      </c>
      <c r="J66">
        <v>4261</v>
      </c>
      <c r="K66">
        <v>194741</v>
      </c>
      <c r="L66">
        <v>115377</v>
      </c>
      <c r="M66">
        <v>115377</v>
      </c>
      <c r="N66" t="s">
        <v>186</v>
      </c>
      <c r="O66">
        <v>79364</v>
      </c>
      <c r="P66">
        <v>1749</v>
      </c>
      <c r="Q66">
        <v>77615</v>
      </c>
      <c r="R66">
        <v>78825</v>
      </c>
      <c r="S66">
        <v>69762</v>
      </c>
      <c r="T66">
        <v>9062</v>
      </c>
      <c r="U66">
        <v>699</v>
      </c>
      <c r="V66">
        <v>699</v>
      </c>
      <c r="W66" s="1">
        <v>5931</v>
      </c>
      <c r="X66" s="1">
        <v>553311</v>
      </c>
      <c r="Y66" s="1">
        <v>539783</v>
      </c>
      <c r="Z66">
        <v>164451</v>
      </c>
      <c r="AA66">
        <v>133917</v>
      </c>
      <c r="AB66">
        <v>66549</v>
      </c>
      <c r="AC66">
        <v>67367</v>
      </c>
      <c r="AD66">
        <v>30534</v>
      </c>
      <c r="AE66">
        <v>27928</v>
      </c>
      <c r="AF66">
        <v>2606</v>
      </c>
      <c r="AG66">
        <v>315555</v>
      </c>
      <c r="AH66">
        <v>60027</v>
      </c>
      <c r="AI66">
        <v>60027</v>
      </c>
      <c r="AJ66" t="s">
        <v>186</v>
      </c>
      <c r="AK66">
        <v>255527</v>
      </c>
      <c r="AL66">
        <v>2112</v>
      </c>
      <c r="AM66">
        <v>253415</v>
      </c>
      <c r="AN66">
        <v>59778</v>
      </c>
      <c r="AO66">
        <v>57765</v>
      </c>
      <c r="AP66">
        <v>2013</v>
      </c>
      <c r="AQ66" s="1">
        <v>13528</v>
      </c>
      <c r="AR66" s="1">
        <v>169911</v>
      </c>
      <c r="AS66" s="1" t="s">
        <v>27</v>
      </c>
      <c r="AT66">
        <v>66802</v>
      </c>
      <c r="AU66">
        <v>57736</v>
      </c>
    </row>
    <row r="67" spans="1:47" ht="14.4">
      <c r="A67" s="2" t="s">
        <v>116</v>
      </c>
      <c r="B67" s="1">
        <v>791469</v>
      </c>
      <c r="C67" s="1">
        <v>785365</v>
      </c>
      <c r="D67">
        <v>473625</v>
      </c>
      <c r="E67">
        <v>459739</v>
      </c>
      <c r="F67">
        <v>151122</v>
      </c>
      <c r="G67">
        <v>308617</v>
      </c>
      <c r="H67">
        <v>13886</v>
      </c>
      <c r="I67">
        <v>9517</v>
      </c>
      <c r="J67">
        <v>4369</v>
      </c>
      <c r="K67">
        <v>237076</v>
      </c>
      <c r="L67">
        <v>147474</v>
      </c>
      <c r="M67">
        <v>143023</v>
      </c>
      <c r="N67" t="s">
        <v>186</v>
      </c>
      <c r="O67">
        <v>89602</v>
      </c>
      <c r="P67">
        <v>1264</v>
      </c>
      <c r="Q67">
        <v>88338</v>
      </c>
      <c r="R67">
        <v>73817</v>
      </c>
      <c r="S67">
        <v>65357</v>
      </c>
      <c r="T67">
        <v>8460</v>
      </c>
      <c r="U67">
        <v>846</v>
      </c>
      <c r="V67">
        <v>846</v>
      </c>
      <c r="W67" s="1">
        <v>6105</v>
      </c>
      <c r="X67" s="1">
        <v>589038</v>
      </c>
      <c r="Y67" s="1">
        <v>575098</v>
      </c>
      <c r="Z67">
        <v>184949</v>
      </c>
      <c r="AA67">
        <v>153825</v>
      </c>
      <c r="AB67">
        <v>69149</v>
      </c>
      <c r="AC67">
        <v>84676</v>
      </c>
      <c r="AD67">
        <v>31124</v>
      </c>
      <c r="AE67">
        <v>28806</v>
      </c>
      <c r="AF67">
        <v>2318</v>
      </c>
      <c r="AG67">
        <v>332190</v>
      </c>
      <c r="AH67">
        <v>74534</v>
      </c>
      <c r="AI67">
        <v>70462</v>
      </c>
      <c r="AJ67" t="s">
        <v>186</v>
      </c>
      <c r="AK67">
        <v>257656</v>
      </c>
      <c r="AL67">
        <v>1246</v>
      </c>
      <c r="AM67">
        <v>256409</v>
      </c>
      <c r="AN67">
        <v>57959</v>
      </c>
      <c r="AO67">
        <v>55882</v>
      </c>
      <c r="AP67">
        <v>2077</v>
      </c>
      <c r="AQ67" s="1">
        <v>13940</v>
      </c>
      <c r="AR67" s="1">
        <v>202431</v>
      </c>
      <c r="AS67" s="1" t="s">
        <v>27</v>
      </c>
      <c r="AT67">
        <v>63844</v>
      </c>
      <c r="AU67">
        <v>55718</v>
      </c>
    </row>
    <row r="68" spans="1:47" ht="14.4">
      <c r="A68" s="2" t="s">
        <v>117</v>
      </c>
      <c r="B68" s="1">
        <v>791613</v>
      </c>
      <c r="C68" s="1">
        <v>785310</v>
      </c>
      <c r="D68">
        <v>464813</v>
      </c>
      <c r="E68">
        <v>448869</v>
      </c>
      <c r="F68">
        <v>164883</v>
      </c>
      <c r="G68">
        <v>283987</v>
      </c>
      <c r="H68">
        <v>15943</v>
      </c>
      <c r="I68">
        <v>12312</v>
      </c>
      <c r="J68">
        <v>3632</v>
      </c>
      <c r="K68">
        <v>260101</v>
      </c>
      <c r="L68">
        <v>166705</v>
      </c>
      <c r="M68">
        <v>146761</v>
      </c>
      <c r="N68">
        <v>19945</v>
      </c>
      <c r="O68">
        <v>93396</v>
      </c>
      <c r="P68">
        <v>905</v>
      </c>
      <c r="Q68">
        <v>92490</v>
      </c>
      <c r="R68">
        <v>59922</v>
      </c>
      <c r="S68">
        <v>49386</v>
      </c>
      <c r="T68">
        <v>10536</v>
      </c>
      <c r="U68">
        <v>474</v>
      </c>
      <c r="V68">
        <v>474</v>
      </c>
      <c r="W68" s="1">
        <v>6302</v>
      </c>
      <c r="X68" s="1">
        <v>593754</v>
      </c>
      <c r="Y68" s="1">
        <v>579446</v>
      </c>
      <c r="Z68">
        <v>179319</v>
      </c>
      <c r="AA68">
        <v>146521</v>
      </c>
      <c r="AB68">
        <v>54878</v>
      </c>
      <c r="AC68">
        <v>91643</v>
      </c>
      <c r="AD68">
        <v>32798</v>
      </c>
      <c r="AE68">
        <v>29872</v>
      </c>
      <c r="AF68">
        <v>2925</v>
      </c>
      <c r="AG68">
        <v>351332</v>
      </c>
      <c r="AH68">
        <v>96786</v>
      </c>
      <c r="AI68">
        <v>74368</v>
      </c>
      <c r="AJ68">
        <v>22418</v>
      </c>
      <c r="AK68">
        <v>254546</v>
      </c>
      <c r="AL68">
        <v>1135</v>
      </c>
      <c r="AM68">
        <v>253412</v>
      </c>
      <c r="AN68">
        <v>48795</v>
      </c>
      <c r="AO68">
        <v>46024</v>
      </c>
      <c r="AP68">
        <v>2772</v>
      </c>
      <c r="AQ68" s="1">
        <v>14308</v>
      </c>
      <c r="AR68" s="1">
        <v>197859</v>
      </c>
      <c r="AS68" s="1" t="s">
        <v>27</v>
      </c>
      <c r="AT68">
        <v>50995</v>
      </c>
      <c r="AU68">
        <v>45641</v>
      </c>
    </row>
    <row r="69" spans="1:47" ht="14.4">
      <c r="A69" s="2" t="s">
        <v>118</v>
      </c>
      <c r="B69" s="1">
        <v>811501</v>
      </c>
      <c r="C69" s="1">
        <v>804887</v>
      </c>
      <c r="D69">
        <v>476212</v>
      </c>
      <c r="E69">
        <v>459144</v>
      </c>
      <c r="F69">
        <v>144080</v>
      </c>
      <c r="G69">
        <v>315064</v>
      </c>
      <c r="H69">
        <v>17068</v>
      </c>
      <c r="I69">
        <v>13486</v>
      </c>
      <c r="J69">
        <v>3582</v>
      </c>
      <c r="K69">
        <v>278178</v>
      </c>
      <c r="L69">
        <v>173877</v>
      </c>
      <c r="M69">
        <v>153597</v>
      </c>
      <c r="N69">
        <v>20280</v>
      </c>
      <c r="O69">
        <v>104301</v>
      </c>
      <c r="P69">
        <v>599</v>
      </c>
      <c r="Q69">
        <v>103702</v>
      </c>
      <c r="R69">
        <v>50124</v>
      </c>
      <c r="S69">
        <v>40447</v>
      </c>
      <c r="T69">
        <v>9677</v>
      </c>
      <c r="U69">
        <v>374</v>
      </c>
      <c r="V69">
        <v>374</v>
      </c>
      <c r="W69" s="1">
        <v>6613</v>
      </c>
      <c r="X69" s="1">
        <v>616041</v>
      </c>
      <c r="Y69" s="1">
        <v>600831</v>
      </c>
      <c r="Z69">
        <v>192931</v>
      </c>
      <c r="AA69">
        <v>157632</v>
      </c>
      <c r="AB69">
        <v>69966</v>
      </c>
      <c r="AC69">
        <v>87667</v>
      </c>
      <c r="AD69">
        <v>35299</v>
      </c>
      <c r="AE69">
        <v>30065</v>
      </c>
      <c r="AF69">
        <v>5235</v>
      </c>
      <c r="AG69">
        <v>365136</v>
      </c>
      <c r="AH69">
        <v>109567</v>
      </c>
      <c r="AI69">
        <v>86088</v>
      </c>
      <c r="AJ69">
        <v>23479</v>
      </c>
      <c r="AK69">
        <v>255569</v>
      </c>
      <c r="AL69">
        <v>916</v>
      </c>
      <c r="AM69">
        <v>254653</v>
      </c>
      <c r="AN69">
        <v>42764</v>
      </c>
      <c r="AO69">
        <v>40124</v>
      </c>
      <c r="AP69">
        <v>2640</v>
      </c>
      <c r="AQ69" s="1">
        <v>15210</v>
      </c>
      <c r="AR69" s="1">
        <v>195460</v>
      </c>
      <c r="AS69" s="1" t="s">
        <v>27</v>
      </c>
      <c r="AT69">
        <v>43581</v>
      </c>
      <c r="AU69">
        <v>39980</v>
      </c>
    </row>
    <row r="70" spans="1:47" ht="14.4">
      <c r="A70" s="2" t="s">
        <v>119</v>
      </c>
      <c r="B70" s="1">
        <v>845858</v>
      </c>
      <c r="C70" s="1">
        <v>839355</v>
      </c>
      <c r="D70">
        <v>482054</v>
      </c>
      <c r="E70">
        <v>462484</v>
      </c>
      <c r="F70">
        <v>157763</v>
      </c>
      <c r="G70">
        <v>304721</v>
      </c>
      <c r="H70">
        <v>19570</v>
      </c>
      <c r="I70">
        <v>15016</v>
      </c>
      <c r="J70">
        <v>4554</v>
      </c>
      <c r="K70">
        <v>304783</v>
      </c>
      <c r="L70">
        <v>197747</v>
      </c>
      <c r="M70">
        <v>174647</v>
      </c>
      <c r="N70">
        <v>23100</v>
      </c>
      <c r="O70">
        <v>107036</v>
      </c>
      <c r="P70">
        <v>516</v>
      </c>
      <c r="Q70">
        <v>106519</v>
      </c>
      <c r="R70">
        <v>52204</v>
      </c>
      <c r="S70">
        <v>41720</v>
      </c>
      <c r="T70">
        <v>10484</v>
      </c>
      <c r="U70">
        <v>315</v>
      </c>
      <c r="V70">
        <v>315</v>
      </c>
      <c r="W70" s="1">
        <v>6503</v>
      </c>
      <c r="X70" s="1">
        <v>645623</v>
      </c>
      <c r="Y70" s="1">
        <v>629675</v>
      </c>
      <c r="Z70">
        <v>197836</v>
      </c>
      <c r="AA70">
        <v>162098</v>
      </c>
      <c r="AB70">
        <v>67595</v>
      </c>
      <c r="AC70">
        <v>94503</v>
      </c>
      <c r="AD70">
        <v>35738</v>
      </c>
      <c r="AE70">
        <v>30003</v>
      </c>
      <c r="AF70">
        <v>5735</v>
      </c>
      <c r="AG70">
        <v>384412</v>
      </c>
      <c r="AH70">
        <v>126289</v>
      </c>
      <c r="AI70">
        <v>100287</v>
      </c>
      <c r="AJ70">
        <v>26002</v>
      </c>
      <c r="AK70">
        <v>258123</v>
      </c>
      <c r="AL70">
        <v>678</v>
      </c>
      <c r="AM70">
        <v>257445</v>
      </c>
      <c r="AN70">
        <v>47427</v>
      </c>
      <c r="AO70">
        <v>44608</v>
      </c>
      <c r="AP70">
        <v>2818</v>
      </c>
      <c r="AQ70" s="1">
        <v>15948</v>
      </c>
      <c r="AR70" s="1">
        <v>200235</v>
      </c>
      <c r="AS70" s="1" t="s">
        <v>27</v>
      </c>
      <c r="AT70">
        <v>45503</v>
      </c>
      <c r="AU70">
        <v>44046</v>
      </c>
    </row>
    <row r="71" spans="1:47" ht="14.4">
      <c r="A71" s="2" t="s">
        <v>120</v>
      </c>
      <c r="B71" s="1">
        <v>824929</v>
      </c>
      <c r="C71" s="1">
        <v>818351</v>
      </c>
      <c r="D71">
        <v>454915</v>
      </c>
      <c r="E71">
        <v>433903</v>
      </c>
      <c r="F71">
        <v>149075</v>
      </c>
      <c r="G71">
        <v>284829</v>
      </c>
      <c r="H71">
        <v>21012</v>
      </c>
      <c r="I71">
        <v>16012</v>
      </c>
      <c r="J71">
        <v>5000</v>
      </c>
      <c r="K71">
        <v>311838</v>
      </c>
      <c r="L71">
        <v>203052</v>
      </c>
      <c r="M71">
        <v>177969</v>
      </c>
      <c r="N71">
        <v>25084</v>
      </c>
      <c r="O71">
        <v>108785</v>
      </c>
      <c r="P71">
        <v>754</v>
      </c>
      <c r="Q71">
        <v>108031</v>
      </c>
      <c r="R71">
        <v>51378</v>
      </c>
      <c r="S71">
        <v>41470</v>
      </c>
      <c r="T71">
        <v>9908</v>
      </c>
      <c r="U71">
        <v>219</v>
      </c>
      <c r="V71">
        <v>219</v>
      </c>
      <c r="W71" s="1">
        <v>6578</v>
      </c>
      <c r="X71" s="1">
        <v>639724</v>
      </c>
      <c r="Y71" s="1">
        <v>623031</v>
      </c>
      <c r="Z71">
        <v>177604</v>
      </c>
      <c r="AA71">
        <v>138041</v>
      </c>
      <c r="AB71">
        <v>52587</v>
      </c>
      <c r="AC71">
        <v>85454</v>
      </c>
      <c r="AD71">
        <v>39563</v>
      </c>
      <c r="AE71">
        <v>33108</v>
      </c>
      <c r="AF71">
        <v>6454</v>
      </c>
      <c r="AG71">
        <v>399473</v>
      </c>
      <c r="AH71">
        <v>136766</v>
      </c>
      <c r="AI71">
        <v>107673</v>
      </c>
      <c r="AJ71">
        <v>29093</v>
      </c>
      <c r="AK71">
        <v>262707</v>
      </c>
      <c r="AL71">
        <v>1292</v>
      </c>
      <c r="AM71">
        <v>261415</v>
      </c>
      <c r="AN71">
        <v>45954</v>
      </c>
      <c r="AO71">
        <v>43326</v>
      </c>
      <c r="AP71">
        <v>2628</v>
      </c>
      <c r="AQ71" s="1">
        <v>16693</v>
      </c>
      <c r="AR71" s="1">
        <v>185205</v>
      </c>
      <c r="AS71" s="1" t="s">
        <v>27</v>
      </c>
      <c r="AT71">
        <v>45964</v>
      </c>
      <c r="AU71">
        <v>41699</v>
      </c>
    </row>
    <row r="72" spans="1:47" ht="14.4">
      <c r="A72" s="2" t="s">
        <v>121</v>
      </c>
      <c r="B72" s="1">
        <v>857240</v>
      </c>
      <c r="C72" s="1">
        <v>850911</v>
      </c>
      <c r="D72">
        <v>467322</v>
      </c>
      <c r="E72">
        <v>441025</v>
      </c>
      <c r="F72">
        <v>161491</v>
      </c>
      <c r="G72">
        <v>279534</v>
      </c>
      <c r="H72">
        <v>26296</v>
      </c>
      <c r="I72">
        <v>17979</v>
      </c>
      <c r="J72">
        <v>8318</v>
      </c>
      <c r="K72">
        <v>325975</v>
      </c>
      <c r="L72">
        <v>217962</v>
      </c>
      <c r="M72">
        <v>190669</v>
      </c>
      <c r="N72">
        <v>27293</v>
      </c>
      <c r="O72">
        <v>108013</v>
      </c>
      <c r="P72">
        <v>1936</v>
      </c>
      <c r="Q72">
        <v>106077</v>
      </c>
      <c r="R72">
        <v>57507</v>
      </c>
      <c r="S72">
        <v>45914</v>
      </c>
      <c r="T72">
        <v>11593</v>
      </c>
      <c r="U72">
        <v>108</v>
      </c>
      <c r="V72">
        <v>108</v>
      </c>
      <c r="W72" s="1">
        <v>6329</v>
      </c>
      <c r="X72" s="1">
        <v>660798</v>
      </c>
      <c r="Y72" s="1">
        <v>643482</v>
      </c>
      <c r="Z72">
        <v>177600</v>
      </c>
      <c r="AA72">
        <v>133597</v>
      </c>
      <c r="AB72">
        <v>55254</v>
      </c>
      <c r="AC72">
        <v>78343</v>
      </c>
      <c r="AD72">
        <v>44003</v>
      </c>
      <c r="AE72">
        <v>36920</v>
      </c>
      <c r="AF72">
        <v>7083</v>
      </c>
      <c r="AG72">
        <v>416875</v>
      </c>
      <c r="AH72">
        <v>138514</v>
      </c>
      <c r="AI72">
        <v>107769</v>
      </c>
      <c r="AJ72">
        <v>30744</v>
      </c>
      <c r="AK72">
        <v>278361</v>
      </c>
      <c r="AL72">
        <v>3742</v>
      </c>
      <c r="AM72">
        <v>274619</v>
      </c>
      <c r="AN72">
        <v>49008</v>
      </c>
      <c r="AO72">
        <v>46099</v>
      </c>
      <c r="AP72">
        <v>2909</v>
      </c>
      <c r="AQ72" s="1">
        <v>17316</v>
      </c>
      <c r="AR72" s="1">
        <v>196442</v>
      </c>
      <c r="AS72" s="1" t="s">
        <v>27</v>
      </c>
      <c r="AT72">
        <v>51270</v>
      </c>
      <c r="AU72">
        <v>43684</v>
      </c>
    </row>
    <row r="73" spans="1:47" ht="14.4">
      <c r="A73" s="2" t="s">
        <v>122</v>
      </c>
      <c r="B73" s="1">
        <v>995442</v>
      </c>
      <c r="C73" s="1">
        <v>989095</v>
      </c>
      <c r="D73">
        <v>561271</v>
      </c>
      <c r="E73">
        <v>534658</v>
      </c>
      <c r="F73">
        <v>184170</v>
      </c>
      <c r="G73">
        <v>350488</v>
      </c>
      <c r="H73">
        <v>26613</v>
      </c>
      <c r="I73">
        <v>18269</v>
      </c>
      <c r="J73">
        <v>8344</v>
      </c>
      <c r="K73">
        <v>353735</v>
      </c>
      <c r="L73">
        <v>236304</v>
      </c>
      <c r="M73">
        <v>208241</v>
      </c>
      <c r="N73">
        <v>28063</v>
      </c>
      <c r="O73">
        <v>117431</v>
      </c>
      <c r="P73">
        <v>4642</v>
      </c>
      <c r="Q73">
        <v>112789</v>
      </c>
      <c r="R73">
        <v>73705</v>
      </c>
      <c r="S73">
        <v>61926</v>
      </c>
      <c r="T73">
        <v>11779</v>
      </c>
      <c r="U73">
        <v>385</v>
      </c>
      <c r="V73">
        <v>385</v>
      </c>
      <c r="W73" s="1">
        <v>6347</v>
      </c>
      <c r="X73" s="1">
        <v>737501</v>
      </c>
      <c r="Y73" s="1">
        <v>720549</v>
      </c>
      <c r="Z73">
        <v>209483</v>
      </c>
      <c r="AA73">
        <v>160507</v>
      </c>
      <c r="AB73">
        <v>65507</v>
      </c>
      <c r="AC73">
        <v>95000</v>
      </c>
      <c r="AD73">
        <v>48976</v>
      </c>
      <c r="AE73">
        <v>40585</v>
      </c>
      <c r="AF73">
        <v>8391</v>
      </c>
      <c r="AG73">
        <v>445887</v>
      </c>
      <c r="AH73">
        <v>144608</v>
      </c>
      <c r="AI73">
        <v>112317</v>
      </c>
      <c r="AJ73">
        <v>32290</v>
      </c>
      <c r="AK73">
        <v>301280</v>
      </c>
      <c r="AL73">
        <v>8399</v>
      </c>
      <c r="AM73">
        <v>292881</v>
      </c>
      <c r="AN73">
        <v>65178</v>
      </c>
      <c r="AO73">
        <v>62322</v>
      </c>
      <c r="AP73">
        <v>2856</v>
      </c>
      <c r="AQ73" s="1">
        <v>16952</v>
      </c>
      <c r="AR73" s="1">
        <v>257942</v>
      </c>
      <c r="AS73" s="1" t="s">
        <v>27</v>
      </c>
      <c r="AT73">
        <v>69043</v>
      </c>
      <c r="AU73">
        <v>59855</v>
      </c>
    </row>
    <row r="74" spans="1:47" ht="14.4">
      <c r="A74" s="2" t="s">
        <v>123</v>
      </c>
      <c r="B74" s="1">
        <v>1102964</v>
      </c>
      <c r="C74" s="1">
        <v>1096023</v>
      </c>
      <c r="D74">
        <v>584555</v>
      </c>
      <c r="E74">
        <v>558716</v>
      </c>
      <c r="F74">
        <v>853359</v>
      </c>
      <c r="G74">
        <v>-294642</v>
      </c>
      <c r="H74">
        <v>25839</v>
      </c>
      <c r="I74">
        <v>16886</v>
      </c>
      <c r="J74">
        <v>8953</v>
      </c>
      <c r="K74">
        <v>409747</v>
      </c>
      <c r="L74">
        <v>273516</v>
      </c>
      <c r="M74">
        <v>238219</v>
      </c>
      <c r="N74">
        <v>35297</v>
      </c>
      <c r="O74">
        <v>136231</v>
      </c>
      <c r="P74">
        <v>11424</v>
      </c>
      <c r="Q74">
        <v>124807</v>
      </c>
      <c r="R74">
        <v>101088</v>
      </c>
      <c r="S74">
        <v>91272</v>
      </c>
      <c r="T74">
        <v>9816</v>
      </c>
      <c r="U74">
        <v>632</v>
      </c>
      <c r="V74">
        <v>632</v>
      </c>
      <c r="W74" s="1">
        <v>6941</v>
      </c>
      <c r="X74" s="1">
        <v>847689</v>
      </c>
      <c r="Y74" s="1">
        <v>830466</v>
      </c>
      <c r="Z74">
        <v>235707</v>
      </c>
      <c r="AA74">
        <v>185443</v>
      </c>
      <c r="AB74">
        <v>66618</v>
      </c>
      <c r="AC74">
        <v>118824</v>
      </c>
      <c r="AD74">
        <v>50264</v>
      </c>
      <c r="AE74">
        <v>40378</v>
      </c>
      <c r="AF74">
        <v>9886</v>
      </c>
      <c r="AG74">
        <v>488210</v>
      </c>
      <c r="AH74">
        <v>159280</v>
      </c>
      <c r="AI74">
        <v>124384</v>
      </c>
      <c r="AJ74">
        <v>34896</v>
      </c>
      <c r="AK74">
        <v>328930</v>
      </c>
      <c r="AL74">
        <v>17892</v>
      </c>
      <c r="AM74">
        <v>311038</v>
      </c>
      <c r="AN74">
        <v>106548</v>
      </c>
      <c r="AO74">
        <v>103728</v>
      </c>
      <c r="AP74">
        <v>2821</v>
      </c>
      <c r="AQ74" s="1">
        <v>17223</v>
      </c>
      <c r="AR74" s="1">
        <v>255275</v>
      </c>
      <c r="AS74" s="1" t="s">
        <v>27</v>
      </c>
      <c r="AT74">
        <v>99608</v>
      </c>
      <c r="AU74">
        <v>100578</v>
      </c>
    </row>
    <row r="75" spans="1:47" ht="14.4">
      <c r="A75" s="2" t="s">
        <v>124</v>
      </c>
      <c r="B75" s="1">
        <v>1139310</v>
      </c>
      <c r="C75" s="1">
        <v>1132261</v>
      </c>
      <c r="D75">
        <v>586915</v>
      </c>
      <c r="E75">
        <v>563874</v>
      </c>
      <c r="F75">
        <v>418939</v>
      </c>
      <c r="G75">
        <v>144936</v>
      </c>
      <c r="H75">
        <v>23041</v>
      </c>
      <c r="I75">
        <v>13458</v>
      </c>
      <c r="J75">
        <v>9583</v>
      </c>
      <c r="K75">
        <v>421119</v>
      </c>
      <c r="L75">
        <v>286739</v>
      </c>
      <c r="M75">
        <v>247073</v>
      </c>
      <c r="N75">
        <v>39667</v>
      </c>
      <c r="O75">
        <v>134379</v>
      </c>
      <c r="P75">
        <v>11065</v>
      </c>
      <c r="Q75">
        <v>123314</v>
      </c>
      <c r="R75">
        <v>123353</v>
      </c>
      <c r="S75">
        <v>112100</v>
      </c>
      <c r="T75">
        <v>11254</v>
      </c>
      <c r="U75">
        <v>873</v>
      </c>
      <c r="V75">
        <v>873</v>
      </c>
      <c r="W75" s="1">
        <v>7050</v>
      </c>
      <c r="X75" s="1">
        <v>891911</v>
      </c>
      <c r="Y75" s="1">
        <v>873002</v>
      </c>
      <c r="Z75">
        <v>230475</v>
      </c>
      <c r="AA75">
        <v>182192</v>
      </c>
      <c r="AB75">
        <v>58453</v>
      </c>
      <c r="AC75">
        <v>123739</v>
      </c>
      <c r="AD75">
        <v>48283</v>
      </c>
      <c r="AE75">
        <v>38167</v>
      </c>
      <c r="AF75">
        <v>10116</v>
      </c>
      <c r="AG75">
        <v>507981</v>
      </c>
      <c r="AH75">
        <v>168163</v>
      </c>
      <c r="AI75">
        <v>130876</v>
      </c>
      <c r="AJ75">
        <v>37287</v>
      </c>
      <c r="AK75">
        <v>339819</v>
      </c>
      <c r="AL75">
        <v>19313</v>
      </c>
      <c r="AM75">
        <v>320506</v>
      </c>
      <c r="AN75">
        <v>134547</v>
      </c>
      <c r="AO75">
        <v>131560</v>
      </c>
      <c r="AP75">
        <v>2987</v>
      </c>
      <c r="AQ75" s="1">
        <v>18908</v>
      </c>
      <c r="AR75" s="1">
        <v>247400</v>
      </c>
      <c r="AS75" s="1" t="s">
        <v>27</v>
      </c>
      <c r="AT75">
        <v>120752</v>
      </c>
      <c r="AU75">
        <v>127973</v>
      </c>
    </row>
    <row r="76" spans="1:47" ht="14.4">
      <c r="A76" s="2" t="s">
        <v>125</v>
      </c>
      <c r="B76" s="1">
        <v>954005</v>
      </c>
      <c r="C76" s="1">
        <v>947179</v>
      </c>
      <c r="D76">
        <v>493222</v>
      </c>
      <c r="E76">
        <v>476356</v>
      </c>
      <c r="F76">
        <v>304440</v>
      </c>
      <c r="G76">
        <v>171916</v>
      </c>
      <c r="H76">
        <v>16866</v>
      </c>
      <c r="I76">
        <v>9258</v>
      </c>
      <c r="J76">
        <v>7608</v>
      </c>
      <c r="K76">
        <v>380207</v>
      </c>
      <c r="L76">
        <v>255099</v>
      </c>
      <c r="M76">
        <v>216822</v>
      </c>
      <c r="N76">
        <v>38276</v>
      </c>
      <c r="O76">
        <v>125108</v>
      </c>
      <c r="P76">
        <v>2502</v>
      </c>
      <c r="Q76">
        <v>122606</v>
      </c>
      <c r="R76">
        <v>73495</v>
      </c>
      <c r="S76">
        <v>59553</v>
      </c>
      <c r="T76">
        <v>13942</v>
      </c>
      <c r="U76">
        <v>255</v>
      </c>
      <c r="V76">
        <v>255</v>
      </c>
      <c r="W76" s="1">
        <v>6826</v>
      </c>
      <c r="X76" s="1">
        <v>776288</v>
      </c>
      <c r="Y76" s="1">
        <v>761857</v>
      </c>
      <c r="Z76">
        <v>182666</v>
      </c>
      <c r="AA76">
        <v>142794</v>
      </c>
      <c r="AB76">
        <v>58820</v>
      </c>
      <c r="AC76">
        <v>83974</v>
      </c>
      <c r="AD76">
        <v>39873</v>
      </c>
      <c r="AE76">
        <v>34343</v>
      </c>
      <c r="AF76">
        <v>5530</v>
      </c>
      <c r="AG76">
        <v>492303</v>
      </c>
      <c r="AH76">
        <v>175803</v>
      </c>
      <c r="AI76">
        <v>138977</v>
      </c>
      <c r="AJ76">
        <v>36827</v>
      </c>
      <c r="AK76">
        <v>316500</v>
      </c>
      <c r="AL76">
        <v>4740</v>
      </c>
      <c r="AM76">
        <v>311760</v>
      </c>
      <c r="AN76">
        <v>86888</v>
      </c>
      <c r="AO76">
        <v>83341</v>
      </c>
      <c r="AP76">
        <v>3547</v>
      </c>
      <c r="AQ76" s="1">
        <v>14431</v>
      </c>
      <c r="AR76" s="1">
        <v>177717</v>
      </c>
      <c r="AS76" s="1" t="s">
        <v>27</v>
      </c>
      <c r="AT76">
        <v>68184</v>
      </c>
      <c r="AU76">
        <v>80691</v>
      </c>
    </row>
    <row r="77" spans="1:47" ht="14.4">
      <c r="A77" s="2" t="s">
        <v>126</v>
      </c>
      <c r="B77" s="1">
        <v>1048567</v>
      </c>
      <c r="C77" s="1">
        <v>1041475</v>
      </c>
      <c r="D77">
        <v>587014</v>
      </c>
      <c r="E77">
        <v>573251</v>
      </c>
      <c r="F77">
        <v>320900</v>
      </c>
      <c r="G77">
        <v>252351</v>
      </c>
      <c r="H77">
        <v>13763</v>
      </c>
      <c r="I77">
        <v>7325</v>
      </c>
      <c r="J77">
        <v>6438</v>
      </c>
      <c r="K77">
        <v>394838</v>
      </c>
      <c r="L77">
        <v>268072</v>
      </c>
      <c r="M77">
        <v>232665</v>
      </c>
      <c r="N77">
        <v>35408</v>
      </c>
      <c r="O77">
        <v>126766</v>
      </c>
      <c r="P77">
        <v>543</v>
      </c>
      <c r="Q77">
        <v>126223</v>
      </c>
      <c r="R77">
        <v>59707</v>
      </c>
      <c r="S77">
        <v>45360</v>
      </c>
      <c r="T77">
        <v>14347</v>
      </c>
      <c r="U77">
        <v>-84</v>
      </c>
      <c r="V77">
        <v>-84</v>
      </c>
      <c r="W77" s="1">
        <v>7092</v>
      </c>
      <c r="X77" s="1">
        <v>929509</v>
      </c>
      <c r="Y77" s="1">
        <v>911235</v>
      </c>
      <c r="Z77">
        <v>316718</v>
      </c>
      <c r="AA77">
        <v>281533</v>
      </c>
      <c r="AB77">
        <v>56643</v>
      </c>
      <c r="AC77">
        <v>224890</v>
      </c>
      <c r="AD77">
        <v>35185</v>
      </c>
      <c r="AE77">
        <v>30101</v>
      </c>
      <c r="AF77">
        <v>5084</v>
      </c>
      <c r="AG77">
        <v>524244</v>
      </c>
      <c r="AH77">
        <v>189852</v>
      </c>
      <c r="AI77">
        <v>154897</v>
      </c>
      <c r="AJ77">
        <v>34955</v>
      </c>
      <c r="AK77">
        <v>334392</v>
      </c>
      <c r="AL77">
        <v>729</v>
      </c>
      <c r="AM77">
        <v>333663</v>
      </c>
      <c r="AN77">
        <v>70273</v>
      </c>
      <c r="AO77">
        <v>66183</v>
      </c>
      <c r="AP77">
        <v>4090</v>
      </c>
      <c r="AQ77" s="1">
        <v>18274</v>
      </c>
      <c r="AR77" s="1">
        <v>119058</v>
      </c>
      <c r="AS77" s="1" t="s">
        <v>27</v>
      </c>
      <c r="AT77">
        <v>55744</v>
      </c>
      <c r="AU77">
        <v>65065</v>
      </c>
    </row>
    <row r="78" spans="1:47" ht="14.4">
      <c r="A78" s="2" t="s">
        <v>127</v>
      </c>
      <c r="B78" s="1">
        <v>1184423</v>
      </c>
      <c r="C78" s="1">
        <v>1177016</v>
      </c>
      <c r="D78">
        <v>608090</v>
      </c>
      <c r="E78">
        <v>592200</v>
      </c>
      <c r="F78">
        <v>346413</v>
      </c>
      <c r="G78">
        <v>245786</v>
      </c>
      <c r="H78">
        <v>15890</v>
      </c>
      <c r="I78">
        <v>9165</v>
      </c>
      <c r="J78">
        <v>6725</v>
      </c>
      <c r="K78">
        <v>460660</v>
      </c>
      <c r="L78">
        <v>308961</v>
      </c>
      <c r="M78">
        <v>266279</v>
      </c>
      <c r="N78">
        <v>42682</v>
      </c>
      <c r="O78">
        <v>151699</v>
      </c>
      <c r="P78">
        <v>9630</v>
      </c>
      <c r="Q78">
        <v>142069</v>
      </c>
      <c r="R78">
        <v>106102</v>
      </c>
      <c r="S78">
        <v>90771</v>
      </c>
      <c r="T78">
        <v>15331</v>
      </c>
      <c r="U78">
        <v>2164</v>
      </c>
      <c r="V78">
        <v>2164</v>
      </c>
      <c r="W78" s="1">
        <v>7407</v>
      </c>
      <c r="X78" s="1">
        <v>1068464</v>
      </c>
      <c r="Y78" s="1">
        <v>1043677</v>
      </c>
      <c r="Z78">
        <v>319341</v>
      </c>
      <c r="AA78">
        <v>281935</v>
      </c>
      <c r="AB78">
        <v>66668</v>
      </c>
      <c r="AC78">
        <v>215267</v>
      </c>
      <c r="AD78">
        <v>37405</v>
      </c>
      <c r="AE78">
        <v>30745</v>
      </c>
      <c r="AF78">
        <v>6661</v>
      </c>
      <c r="AG78">
        <v>590343</v>
      </c>
      <c r="AH78">
        <v>206441</v>
      </c>
      <c r="AI78">
        <v>167065</v>
      </c>
      <c r="AJ78">
        <v>39376</v>
      </c>
      <c r="AK78">
        <v>383902</v>
      </c>
      <c r="AL78">
        <v>21729</v>
      </c>
      <c r="AM78">
        <v>362173</v>
      </c>
      <c r="AN78">
        <v>133994</v>
      </c>
      <c r="AO78">
        <v>129807</v>
      </c>
      <c r="AP78">
        <v>4187</v>
      </c>
      <c r="AQ78" s="1">
        <v>24786</v>
      </c>
      <c r="AR78" s="1">
        <v>115959</v>
      </c>
      <c r="AS78" s="1" t="s">
        <v>27</v>
      </c>
      <c r="AT78">
        <v>104382</v>
      </c>
      <c r="AU78">
        <v>132200</v>
      </c>
    </row>
    <row r="79" spans="1:47" ht="14.4">
      <c r="A79" s="2" t="s">
        <v>128</v>
      </c>
      <c r="B79" s="1">
        <v>1376721</v>
      </c>
      <c r="C79" s="1">
        <v>1368986</v>
      </c>
      <c r="D79">
        <v>629178</v>
      </c>
      <c r="E79">
        <v>604061</v>
      </c>
      <c r="F79">
        <v>285299</v>
      </c>
      <c r="G79">
        <v>318761</v>
      </c>
      <c r="H79">
        <v>25117</v>
      </c>
      <c r="I79">
        <v>15572</v>
      </c>
      <c r="J79">
        <v>9545</v>
      </c>
      <c r="K79">
        <v>494728</v>
      </c>
      <c r="L79">
        <v>330572</v>
      </c>
      <c r="M79">
        <v>288306</v>
      </c>
      <c r="N79">
        <v>42266</v>
      </c>
      <c r="O79">
        <v>164156</v>
      </c>
      <c r="P79">
        <v>24251</v>
      </c>
      <c r="Q79">
        <v>139905</v>
      </c>
      <c r="R79">
        <v>237362</v>
      </c>
      <c r="S79">
        <v>221987</v>
      </c>
      <c r="T79">
        <v>15375</v>
      </c>
      <c r="U79">
        <v>7719</v>
      </c>
      <c r="V79">
        <v>7719</v>
      </c>
      <c r="W79" s="1">
        <v>7735</v>
      </c>
      <c r="X79" s="1">
        <v>1309692</v>
      </c>
      <c r="Y79" s="1">
        <v>1282578</v>
      </c>
      <c r="Z79">
        <v>307173</v>
      </c>
      <c r="AA79">
        <v>260005</v>
      </c>
      <c r="AB79">
        <v>69649</v>
      </c>
      <c r="AC79">
        <v>190356</v>
      </c>
      <c r="AD79">
        <v>47168</v>
      </c>
      <c r="AE79">
        <v>35608</v>
      </c>
      <c r="AF79">
        <v>11561</v>
      </c>
      <c r="AG79">
        <v>675028</v>
      </c>
      <c r="AH79">
        <v>217038</v>
      </c>
      <c r="AI79">
        <v>177526</v>
      </c>
      <c r="AJ79">
        <v>39512</v>
      </c>
      <c r="AK79">
        <v>457990</v>
      </c>
      <c r="AL79">
        <v>62265</v>
      </c>
      <c r="AM79">
        <v>395726</v>
      </c>
      <c r="AN79">
        <v>300376</v>
      </c>
      <c r="AO79">
        <v>296009</v>
      </c>
      <c r="AP79">
        <v>4368</v>
      </c>
      <c r="AQ79" s="1">
        <v>27114</v>
      </c>
      <c r="AR79" s="1">
        <v>67029</v>
      </c>
      <c r="AS79" s="1" t="s">
        <v>27</v>
      </c>
      <c r="AT79">
        <v>240179</v>
      </c>
      <c r="AU79">
        <v>299202</v>
      </c>
    </row>
    <row r="80" spans="1:47" ht="14.4">
      <c r="A80" s="2" t="s">
        <v>129</v>
      </c>
      <c r="B80" s="1">
        <v>1434713</v>
      </c>
      <c r="C80" s="1">
        <v>1426842</v>
      </c>
      <c r="D80">
        <v>632048</v>
      </c>
      <c r="E80">
        <v>603018</v>
      </c>
      <c r="F80">
        <v>294139</v>
      </c>
      <c r="G80">
        <v>308879</v>
      </c>
      <c r="H80">
        <v>29030</v>
      </c>
      <c r="I80">
        <v>18498</v>
      </c>
      <c r="J80">
        <v>10532</v>
      </c>
      <c r="K80">
        <v>515264</v>
      </c>
      <c r="L80">
        <v>350008</v>
      </c>
      <c r="M80">
        <v>306493</v>
      </c>
      <c r="N80">
        <v>43514</v>
      </c>
      <c r="O80">
        <v>165257</v>
      </c>
      <c r="P80">
        <v>22478</v>
      </c>
      <c r="Q80">
        <v>142779</v>
      </c>
      <c r="R80">
        <v>271484</v>
      </c>
      <c r="S80">
        <v>256115</v>
      </c>
      <c r="T80">
        <v>15370</v>
      </c>
      <c r="U80">
        <v>8045</v>
      </c>
      <c r="V80">
        <v>8045</v>
      </c>
      <c r="W80" s="1">
        <v>7871</v>
      </c>
      <c r="X80" s="1">
        <v>1443603</v>
      </c>
      <c r="Y80" s="1">
        <v>1415124</v>
      </c>
      <c r="Z80">
        <v>346733</v>
      </c>
      <c r="AA80">
        <v>296817</v>
      </c>
      <c r="AB80">
        <v>70861</v>
      </c>
      <c r="AC80">
        <v>225956</v>
      </c>
      <c r="AD80">
        <v>49915</v>
      </c>
      <c r="AE80">
        <v>36560</v>
      </c>
      <c r="AF80">
        <v>13356</v>
      </c>
      <c r="AG80">
        <v>727465</v>
      </c>
      <c r="AH80">
        <v>233242</v>
      </c>
      <c r="AI80">
        <v>193271</v>
      </c>
      <c r="AJ80">
        <v>39971</v>
      </c>
      <c r="AK80">
        <v>494222</v>
      </c>
      <c r="AL80">
        <v>64337</v>
      </c>
      <c r="AM80">
        <v>429885</v>
      </c>
      <c r="AN80">
        <v>340927</v>
      </c>
      <c r="AO80">
        <v>336800</v>
      </c>
      <c r="AP80">
        <v>4127</v>
      </c>
      <c r="AQ80" s="1">
        <v>28478</v>
      </c>
      <c r="AR80" s="1">
        <v>-8890</v>
      </c>
      <c r="AS80" s="1" t="s">
        <v>27</v>
      </c>
      <c r="AT80">
        <v>279116</v>
      </c>
      <c r="AU80">
        <v>341515</v>
      </c>
    </row>
    <row r="82" spans="1:29">
      <c r="C82">
        <f>C80-Y80</f>
        <v>11718</v>
      </c>
      <c r="D82">
        <f>C82/GDP!C80/10</f>
        <v>4.0150899951687344E-2</v>
      </c>
    </row>
    <row r="83" spans="1:29" ht="15.6">
      <c r="A83" s="70" t="s">
        <v>190</v>
      </c>
      <c r="B83" s="67"/>
      <c r="C83" s="67"/>
      <c r="D83" s="67"/>
      <c r="E83" s="67"/>
      <c r="F83" s="67"/>
      <c r="G83" s="67"/>
      <c r="H83" s="67"/>
      <c r="I83" s="67"/>
      <c r="J83" s="67"/>
      <c r="K83" s="67"/>
      <c r="L83" s="67"/>
      <c r="M83" s="67"/>
      <c r="N83" s="67"/>
      <c r="O83" s="67"/>
      <c r="P83" s="67"/>
      <c r="Q83" s="67"/>
      <c r="R83" s="67"/>
      <c r="S83" s="67"/>
      <c r="T83" s="67"/>
      <c r="U83" s="67"/>
      <c r="V83" s="67"/>
      <c r="W83" s="67"/>
      <c r="X83" s="67"/>
      <c r="Y83" s="67"/>
      <c r="Z83" s="67"/>
      <c r="AA83" s="67"/>
      <c r="AB83" s="67"/>
      <c r="AC83" s="67"/>
    </row>
    <row r="84" spans="1:29" ht="14.4">
      <c r="A84" s="69" t="s">
        <v>191</v>
      </c>
      <c r="B84" s="67"/>
      <c r="C84" s="67"/>
      <c r="D84" s="67"/>
      <c r="E84" s="67"/>
      <c r="F84" s="67"/>
      <c r="G84" s="67"/>
      <c r="H84" s="67"/>
      <c r="I84" s="67"/>
      <c r="J84" s="67"/>
      <c r="K84" s="67"/>
      <c r="L84" s="67"/>
      <c r="M84" s="67"/>
      <c r="N84" s="67"/>
      <c r="O84" s="67"/>
      <c r="P84" s="67"/>
      <c r="Q84" s="67"/>
      <c r="R84" s="67"/>
      <c r="S84" s="67"/>
      <c r="T84" s="67"/>
      <c r="U84" s="67"/>
      <c r="V84" s="67"/>
      <c r="W84" s="67"/>
      <c r="X84" s="67"/>
      <c r="Y84" s="67"/>
      <c r="Z84" s="67"/>
      <c r="AA84" s="67"/>
      <c r="AB84" s="67"/>
      <c r="AC84" s="67"/>
    </row>
    <row r="85" spans="1:29" ht="14.4">
      <c r="A85" s="69" t="s">
        <v>192</v>
      </c>
      <c r="B85" s="67"/>
      <c r="C85" s="67"/>
      <c r="D85" s="67"/>
      <c r="E85" s="67"/>
      <c r="F85" s="67"/>
      <c r="G85" s="67"/>
      <c r="H85" s="67"/>
      <c r="I85" s="67"/>
      <c r="J85" s="67"/>
      <c r="K85" s="67"/>
      <c r="L85" s="67"/>
      <c r="M85" s="67"/>
      <c r="N85" s="67"/>
      <c r="O85" s="67"/>
      <c r="P85" s="67"/>
      <c r="Q85" s="67"/>
      <c r="R85" s="67"/>
      <c r="S85" s="67"/>
      <c r="T85" s="67"/>
      <c r="U85" s="67"/>
      <c r="V85" s="67"/>
      <c r="W85" s="67"/>
      <c r="X85" s="67"/>
      <c r="Y85" s="67"/>
      <c r="Z85" s="67"/>
      <c r="AA85" s="67"/>
      <c r="AB85" s="67"/>
      <c r="AC85" s="67"/>
    </row>
    <row r="86" spans="1:29" ht="14.4">
      <c r="A86" s="69" t="s">
        <v>193</v>
      </c>
      <c r="B86" s="67"/>
      <c r="C86" s="67"/>
      <c r="D86" s="67"/>
      <c r="E86" s="67"/>
      <c r="F86" s="67"/>
      <c r="G86" s="67"/>
      <c r="H86" s="67"/>
      <c r="I86" s="67"/>
      <c r="J86" s="67"/>
      <c r="K86" s="67"/>
      <c r="L86" s="67"/>
      <c r="M86" s="67"/>
      <c r="N86" s="67"/>
      <c r="O86" s="67"/>
      <c r="P86" s="67"/>
      <c r="Q86" s="67"/>
      <c r="R86" s="67"/>
      <c r="S86" s="67"/>
      <c r="T86" s="67"/>
      <c r="U86" s="67"/>
      <c r="V86" s="67"/>
      <c r="W86" s="67"/>
      <c r="X86" s="67"/>
      <c r="Y86" s="67"/>
      <c r="Z86" s="67"/>
      <c r="AA86" s="67"/>
      <c r="AB86" s="67"/>
      <c r="AC86" s="67"/>
    </row>
    <row r="87" spans="1:29" ht="14.4">
      <c r="A87" s="69" t="s">
        <v>194</v>
      </c>
      <c r="B87" s="67"/>
      <c r="C87" s="67"/>
      <c r="D87" s="67"/>
      <c r="E87" s="67"/>
      <c r="F87" s="67"/>
      <c r="G87" s="67"/>
      <c r="H87" s="67"/>
      <c r="I87" s="67"/>
      <c r="J87" s="67"/>
      <c r="K87" s="67"/>
      <c r="L87" s="67"/>
      <c r="M87" s="67"/>
      <c r="N87" s="67"/>
      <c r="O87" s="67"/>
      <c r="P87" s="67"/>
      <c r="Q87" s="67"/>
      <c r="R87" s="67"/>
      <c r="S87" s="67"/>
      <c r="T87" s="67"/>
      <c r="U87" s="67"/>
      <c r="V87" s="67"/>
      <c r="W87" s="67"/>
      <c r="X87" s="67"/>
      <c r="Y87" s="67"/>
      <c r="Z87" s="67"/>
      <c r="AA87" s="67"/>
      <c r="AB87" s="67"/>
      <c r="AC87" s="67"/>
    </row>
    <row r="88" spans="1:29" ht="14.4">
      <c r="A88" s="69" t="s">
        <v>195</v>
      </c>
      <c r="B88" s="67"/>
      <c r="C88" s="67"/>
      <c r="D88" s="67"/>
      <c r="E88" s="67"/>
      <c r="F88" s="67"/>
      <c r="G88" s="67"/>
      <c r="H88" s="67"/>
      <c r="I88" s="67"/>
      <c r="J88" s="67"/>
      <c r="K88" s="67"/>
      <c r="L88" s="67"/>
      <c r="M88" s="67"/>
      <c r="N88" s="67"/>
      <c r="O88" s="67"/>
      <c r="P88" s="67"/>
      <c r="Q88" s="67"/>
      <c r="R88" s="67"/>
      <c r="S88" s="67"/>
      <c r="T88" s="67"/>
      <c r="U88" s="67"/>
      <c r="V88" s="67"/>
      <c r="W88" s="67"/>
      <c r="X88" s="67"/>
      <c r="Y88" s="67"/>
      <c r="Z88" s="67"/>
      <c r="AA88" s="67"/>
      <c r="AB88" s="67"/>
      <c r="AC88" s="67"/>
    </row>
    <row r="89" spans="1:29" ht="14.4">
      <c r="A89" s="69" t="s">
        <v>196</v>
      </c>
      <c r="B89" s="67"/>
      <c r="C89" s="67"/>
      <c r="D89" s="67"/>
      <c r="E89" s="67"/>
      <c r="F89" s="67"/>
      <c r="G89" s="67"/>
      <c r="H89" s="67"/>
      <c r="I89" s="67"/>
      <c r="J89" s="67"/>
      <c r="K89" s="67"/>
      <c r="L89" s="67"/>
      <c r="M89" s="67"/>
      <c r="N89" s="67"/>
      <c r="O89" s="67"/>
      <c r="P89" s="67"/>
      <c r="Q89" s="67"/>
      <c r="R89" s="67"/>
      <c r="S89" s="67"/>
      <c r="T89" s="67"/>
      <c r="U89" s="67"/>
      <c r="V89" s="67"/>
      <c r="W89" s="67"/>
      <c r="X89" s="67"/>
      <c r="Y89" s="67"/>
      <c r="Z89" s="67"/>
      <c r="AA89" s="67"/>
      <c r="AB89" s="67"/>
      <c r="AC89" s="67"/>
    </row>
    <row r="90" spans="1:29" ht="14.4">
      <c r="A90" s="69" t="s">
        <v>238</v>
      </c>
      <c r="B90" s="67"/>
      <c r="C90" s="67"/>
      <c r="D90" s="67"/>
      <c r="E90" s="67"/>
      <c r="F90" s="67"/>
      <c r="G90" s="67"/>
      <c r="H90" s="67"/>
      <c r="I90" s="67"/>
      <c r="J90" s="67"/>
      <c r="K90" s="67"/>
      <c r="L90" s="67"/>
      <c r="M90" s="67"/>
      <c r="N90" s="67"/>
      <c r="O90" s="67"/>
      <c r="P90" s="67"/>
      <c r="Q90" s="67"/>
      <c r="R90" s="67"/>
      <c r="S90" s="67"/>
      <c r="T90" s="67"/>
      <c r="U90" s="67"/>
      <c r="V90" s="67"/>
      <c r="W90" s="67"/>
      <c r="X90" s="67"/>
      <c r="Y90" s="67"/>
      <c r="Z90" s="67"/>
      <c r="AA90" s="67"/>
      <c r="AB90" s="67"/>
      <c r="AC90" s="67"/>
    </row>
    <row r="91" spans="1:29" ht="14.4">
      <c r="A91" s="69" t="s">
        <v>239</v>
      </c>
      <c r="B91" s="67"/>
      <c r="C91" s="67"/>
      <c r="D91" s="67"/>
      <c r="E91" s="67"/>
      <c r="F91" s="67"/>
      <c r="G91" s="67"/>
      <c r="H91" s="67"/>
      <c r="I91" s="67"/>
      <c r="J91" s="67"/>
      <c r="K91" s="67"/>
      <c r="L91" s="67"/>
      <c r="M91" s="67"/>
      <c r="N91" s="67"/>
      <c r="O91" s="67"/>
      <c r="P91" s="67"/>
      <c r="Q91" s="67"/>
      <c r="R91" s="67"/>
      <c r="S91" s="67"/>
      <c r="T91" s="67"/>
      <c r="U91" s="67"/>
      <c r="V91" s="67"/>
      <c r="W91" s="67"/>
      <c r="X91" s="67"/>
      <c r="Y91" s="67"/>
      <c r="Z91" s="67"/>
      <c r="AA91" s="67"/>
      <c r="AB91" s="67"/>
      <c r="AC91" s="67"/>
    </row>
    <row r="92" spans="1:29">
      <c r="A92" t="s">
        <v>239</v>
      </c>
    </row>
  </sheetData>
  <mergeCells count="13">
    <mergeCell ref="A91:AC91"/>
    <mergeCell ref="A85:AC85"/>
    <mergeCell ref="A86:AC86"/>
    <mergeCell ref="A87:AC87"/>
    <mergeCell ref="A88:AC88"/>
    <mergeCell ref="A89:AC89"/>
    <mergeCell ref="A90:AC90"/>
    <mergeCell ref="A84:AC84"/>
    <mergeCell ref="A45:AB45"/>
    <mergeCell ref="A46:AB46"/>
    <mergeCell ref="A47:AB47"/>
    <mergeCell ref="A48:AB48"/>
    <mergeCell ref="A83:AC83"/>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1DFE0-A11D-4B37-968A-D4F1ECF1824E}">
  <dimension ref="A15:CK91"/>
  <sheetViews>
    <sheetView workbookViewId="0"/>
  </sheetViews>
  <sheetFormatPr defaultColWidth="8.8984375" defaultRowHeight="13.8"/>
  <sheetData>
    <row r="15" ht="15" hidden="1"/>
    <row r="16" ht="15" hidden="1"/>
    <row r="17" spans="1:45" ht="15" hidden="1"/>
    <row r="18" spans="1:45" ht="15" hidden="1"/>
    <row r="19" spans="1:45" ht="15" hidden="1"/>
    <row r="20" spans="1:45" ht="15" hidden="1"/>
    <row r="21" spans="1:45" ht="15" hidden="1"/>
    <row r="22" spans="1:45" ht="15" hidden="1"/>
    <row r="23" spans="1:45" ht="15" hidden="1"/>
    <row r="24" spans="1:45" ht="15" hidden="1"/>
    <row r="25" spans="1:45" ht="15" hidden="1"/>
    <row r="26" spans="1:45" ht="15" hidden="1"/>
    <row r="27" spans="1:45" ht="15" hidden="1"/>
    <row r="30" spans="1:45" ht="18.75">
      <c r="A30" s="66" t="s">
        <v>315</v>
      </c>
      <c r="B30" s="67"/>
      <c r="C30" s="67"/>
      <c r="D30" s="67"/>
      <c r="E30" s="67"/>
      <c r="F30" s="67"/>
      <c r="G30" s="67"/>
      <c r="H30" s="67"/>
      <c r="I30" s="67"/>
      <c r="J30" s="67"/>
      <c r="K30" s="67"/>
      <c r="L30" s="67"/>
      <c r="M30" s="67"/>
      <c r="N30" s="67"/>
      <c r="O30" s="67"/>
      <c r="P30" s="67"/>
      <c r="Q30" s="67"/>
      <c r="R30" s="67"/>
      <c r="S30" s="67"/>
      <c r="T30" s="67"/>
      <c r="U30" s="67"/>
      <c r="V30" s="67"/>
      <c r="W30" s="67"/>
      <c r="X30" s="67"/>
      <c r="Y30" s="67"/>
      <c r="Z30" s="67"/>
      <c r="AA30" s="67"/>
      <c r="AB30" s="67"/>
      <c r="AC30" s="67"/>
      <c r="AD30" s="67"/>
      <c r="AE30" s="67"/>
      <c r="AF30" s="67"/>
      <c r="AG30" s="67"/>
      <c r="AH30" s="67"/>
      <c r="AI30" s="67"/>
      <c r="AJ30" s="67"/>
      <c r="AK30" s="67"/>
      <c r="AL30" s="67"/>
      <c r="AM30" s="67"/>
      <c r="AN30" s="67"/>
      <c r="AO30" s="67"/>
      <c r="AP30" s="67"/>
      <c r="AQ30" s="67"/>
      <c r="AR30" s="67"/>
      <c r="AS30" s="67"/>
    </row>
    <row r="31" spans="1:45" ht="17.25">
      <c r="A31" s="68" t="s">
        <v>188</v>
      </c>
      <c r="B31" s="67"/>
      <c r="C31" s="67"/>
      <c r="D31" s="67"/>
      <c r="E31" s="67"/>
      <c r="F31" s="67"/>
      <c r="G31" s="67"/>
      <c r="H31" s="67"/>
      <c r="I31" s="67"/>
      <c r="J31" s="67"/>
      <c r="K31" s="67"/>
      <c r="L31" s="67"/>
      <c r="M31" s="67"/>
      <c r="N31" s="67"/>
      <c r="O31" s="67"/>
      <c r="P31" s="67"/>
      <c r="Q31" s="67"/>
      <c r="R31" s="67"/>
      <c r="S31" s="67"/>
      <c r="T31" s="67"/>
      <c r="U31" s="67"/>
      <c r="V31" s="67"/>
      <c r="W31" s="67"/>
      <c r="X31" s="67"/>
      <c r="Y31" s="67"/>
      <c r="Z31" s="67"/>
      <c r="AA31" s="67"/>
      <c r="AB31" s="67"/>
      <c r="AC31" s="67"/>
      <c r="AD31" s="67"/>
      <c r="AE31" s="67"/>
      <c r="AF31" s="67"/>
      <c r="AG31" s="67"/>
      <c r="AH31" s="67"/>
      <c r="AI31" s="67"/>
      <c r="AJ31" s="67"/>
      <c r="AK31" s="67"/>
      <c r="AL31" s="67"/>
      <c r="AM31" s="67"/>
      <c r="AN31" s="67"/>
      <c r="AO31" s="67"/>
      <c r="AP31" s="67"/>
      <c r="AQ31" s="67"/>
      <c r="AR31" s="67"/>
      <c r="AS31" s="67"/>
    </row>
    <row r="32" spans="1:45" ht="15">
      <c r="A32" s="67" t="s">
        <v>132</v>
      </c>
      <c r="B32" s="67"/>
      <c r="C32" s="67"/>
      <c r="D32" s="67"/>
      <c r="E32" s="67"/>
      <c r="F32" s="67"/>
      <c r="G32" s="67"/>
      <c r="H32" s="67"/>
      <c r="I32" s="67"/>
      <c r="J32" s="67"/>
      <c r="K32" s="67"/>
      <c r="L32" s="67"/>
      <c r="M32" s="67"/>
      <c r="N32" s="67"/>
      <c r="O32" s="67"/>
      <c r="P32" s="67"/>
      <c r="Q32" s="67"/>
      <c r="R32" s="67"/>
      <c r="S32" s="67"/>
      <c r="T32" s="67"/>
      <c r="U32" s="67"/>
      <c r="V32" s="67"/>
      <c r="W32" s="67"/>
      <c r="X32" s="67"/>
      <c r="Y32" s="67"/>
      <c r="Z32" s="67"/>
      <c r="AA32" s="67"/>
      <c r="AB32" s="67"/>
      <c r="AC32" s="67"/>
      <c r="AD32" s="67"/>
      <c r="AE32" s="67"/>
      <c r="AF32" s="67"/>
      <c r="AG32" s="67"/>
      <c r="AH32" s="67"/>
      <c r="AI32" s="67"/>
      <c r="AJ32" s="67"/>
      <c r="AK32" s="67"/>
      <c r="AL32" s="67"/>
      <c r="AM32" s="67"/>
      <c r="AN32" s="67"/>
      <c r="AO32" s="67"/>
      <c r="AP32" s="67"/>
      <c r="AQ32" s="67"/>
      <c r="AR32" s="67"/>
      <c r="AS32" s="67"/>
    </row>
    <row r="33" spans="1:89" ht="15">
      <c r="A33" s="67" t="s">
        <v>189</v>
      </c>
      <c r="B33" s="67"/>
      <c r="C33" s="67"/>
      <c r="D33" s="67"/>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row>
    <row r="36" spans="1:89" ht="15">
      <c r="A36" s="2" t="s">
        <v>0</v>
      </c>
      <c r="B36" s="1" t="s">
        <v>27</v>
      </c>
      <c r="C36" s="1" t="s">
        <v>1</v>
      </c>
      <c r="D36" t="s">
        <v>2</v>
      </c>
      <c r="E36" t="s">
        <v>3</v>
      </c>
      <c r="F36" t="s">
        <v>4</v>
      </c>
      <c r="G36" t="s">
        <v>5</v>
      </c>
      <c r="H36" t="s">
        <v>6</v>
      </c>
      <c r="I36" t="s">
        <v>7</v>
      </c>
      <c r="J36" s="1" t="s">
        <v>8</v>
      </c>
      <c r="K36" t="s">
        <v>9</v>
      </c>
      <c r="L36" t="s">
        <v>10</v>
      </c>
      <c r="M36" s="1" t="s">
        <v>11</v>
      </c>
      <c r="N36" t="s">
        <v>12</v>
      </c>
      <c r="O36" t="s">
        <v>13</v>
      </c>
      <c r="P36" t="s">
        <v>14</v>
      </c>
      <c r="Q36" t="s">
        <v>15</v>
      </c>
      <c r="R36" t="s">
        <v>16</v>
      </c>
      <c r="S36" t="s">
        <v>17</v>
      </c>
      <c r="T36" t="s">
        <v>18</v>
      </c>
      <c r="U36" t="s">
        <v>19</v>
      </c>
      <c r="V36" t="s">
        <v>20</v>
      </c>
      <c r="W36" t="s">
        <v>21</v>
      </c>
      <c r="X36" s="1" t="s">
        <v>22</v>
      </c>
      <c r="Y36" t="s">
        <v>23</v>
      </c>
      <c r="Z36" t="s">
        <v>24</v>
      </c>
      <c r="AA36" t="s">
        <v>25</v>
      </c>
      <c r="AB36" t="s">
        <v>26</v>
      </c>
      <c r="AC36" t="s">
        <v>134</v>
      </c>
      <c r="AD36" t="s">
        <v>135</v>
      </c>
      <c r="AE36" t="s">
        <v>136</v>
      </c>
      <c r="AF36" t="s">
        <v>138</v>
      </c>
      <c r="AG36" t="s">
        <v>139</v>
      </c>
      <c r="AH36" t="s">
        <v>140</v>
      </c>
      <c r="AI36" t="s">
        <v>141</v>
      </c>
      <c r="AJ36" t="s">
        <v>142</v>
      </c>
      <c r="AK36" t="s">
        <v>143</v>
      </c>
      <c r="AL36" t="s">
        <v>144</v>
      </c>
      <c r="AM36" t="s">
        <v>145</v>
      </c>
      <c r="AN36" t="s">
        <v>146</v>
      </c>
      <c r="AO36" t="s">
        <v>202</v>
      </c>
      <c r="AP36" t="s">
        <v>203</v>
      </c>
      <c r="AQ36" t="s">
        <v>204</v>
      </c>
      <c r="AR36" t="s">
        <v>205</v>
      </c>
      <c r="AS36" t="s">
        <v>206</v>
      </c>
      <c r="AT36" t="s">
        <v>207</v>
      </c>
      <c r="AU36" t="s">
        <v>208</v>
      </c>
      <c r="AV36" s="1" t="s">
        <v>27</v>
      </c>
      <c r="AW36" s="1" t="s">
        <v>240</v>
      </c>
      <c r="AX36" t="s">
        <v>241</v>
      </c>
      <c r="AY36" t="s">
        <v>242</v>
      </c>
      <c r="AZ36" t="s">
        <v>243</v>
      </c>
      <c r="BA36" t="s">
        <v>244</v>
      </c>
      <c r="BB36" t="s">
        <v>245</v>
      </c>
      <c r="BC36" t="s">
        <v>246</v>
      </c>
      <c r="BD36" s="1" t="s">
        <v>247</v>
      </c>
      <c r="BE36" t="s">
        <v>248</v>
      </c>
      <c r="BF36" t="s">
        <v>249</v>
      </c>
      <c r="BG36" s="1" t="s">
        <v>250</v>
      </c>
      <c r="BH36" t="s">
        <v>251</v>
      </c>
      <c r="BI36" t="s">
        <v>252</v>
      </c>
      <c r="BJ36" t="s">
        <v>253</v>
      </c>
      <c r="BK36" t="s">
        <v>254</v>
      </c>
      <c r="BL36" t="s">
        <v>255</v>
      </c>
      <c r="BM36" t="s">
        <v>256</v>
      </c>
      <c r="BN36" t="s">
        <v>257</v>
      </c>
      <c r="BO36" t="s">
        <v>258</v>
      </c>
      <c r="BP36" t="s">
        <v>259</v>
      </c>
      <c r="BQ36" t="s">
        <v>260</v>
      </c>
      <c r="BR36" s="1" t="s">
        <v>261</v>
      </c>
      <c r="BS36" t="s">
        <v>262</v>
      </c>
      <c r="BT36" t="s">
        <v>263</v>
      </c>
      <c r="BU36" t="s">
        <v>264</v>
      </c>
      <c r="BV36" t="s">
        <v>265</v>
      </c>
      <c r="BW36" t="s">
        <v>266</v>
      </c>
      <c r="BX36" t="s">
        <v>267</v>
      </c>
      <c r="BY36" t="s">
        <v>268</v>
      </c>
      <c r="BZ36" t="s">
        <v>269</v>
      </c>
      <c r="CA36" t="s">
        <v>270</v>
      </c>
      <c r="CB36" t="s">
        <v>271</v>
      </c>
      <c r="CC36" t="s">
        <v>272</v>
      </c>
      <c r="CD36" t="s">
        <v>273</v>
      </c>
      <c r="CE36" t="s">
        <v>274</v>
      </c>
      <c r="CF36" t="s">
        <v>275</v>
      </c>
      <c r="CG36" t="s">
        <v>276</v>
      </c>
      <c r="CH36" t="s">
        <v>277</v>
      </c>
      <c r="CI36" t="s">
        <v>278</v>
      </c>
      <c r="CJ36" t="s">
        <v>279</v>
      </c>
      <c r="CK36" t="s">
        <v>280</v>
      </c>
    </row>
    <row r="37" spans="1:89" ht="15">
      <c r="A37" s="2" t="s">
        <v>27</v>
      </c>
      <c r="B37" s="1" t="s">
        <v>281</v>
      </c>
      <c r="C37" s="1" t="s">
        <v>282</v>
      </c>
      <c r="D37" t="s">
        <v>283</v>
      </c>
      <c r="E37" t="s">
        <v>284</v>
      </c>
      <c r="F37" t="s">
        <v>285</v>
      </c>
      <c r="G37" t="s">
        <v>286</v>
      </c>
      <c r="H37" t="s">
        <v>287</v>
      </c>
      <c r="I37" t="s">
        <v>288</v>
      </c>
      <c r="J37" s="1" t="s">
        <v>289</v>
      </c>
      <c r="K37" t="s">
        <v>290</v>
      </c>
      <c r="L37" t="s">
        <v>291</v>
      </c>
      <c r="M37" s="1" t="s">
        <v>292</v>
      </c>
      <c r="N37" t="s">
        <v>283</v>
      </c>
      <c r="O37" t="s">
        <v>293</v>
      </c>
      <c r="P37" t="s">
        <v>294</v>
      </c>
      <c r="Q37" t="s">
        <v>295</v>
      </c>
      <c r="R37" t="s">
        <v>285</v>
      </c>
      <c r="S37" t="s">
        <v>296</v>
      </c>
      <c r="T37" t="s">
        <v>297</v>
      </c>
      <c r="U37" t="s">
        <v>298</v>
      </c>
      <c r="V37" t="s">
        <v>287</v>
      </c>
      <c r="W37" t="s">
        <v>299</v>
      </c>
      <c r="X37" s="1" t="s">
        <v>300</v>
      </c>
      <c r="Y37" t="s">
        <v>301</v>
      </c>
      <c r="Z37" t="s">
        <v>302</v>
      </c>
      <c r="AA37" t="s">
        <v>303</v>
      </c>
      <c r="AB37" t="s">
        <v>304</v>
      </c>
      <c r="AC37" t="s">
        <v>305</v>
      </c>
      <c r="AD37" t="s">
        <v>306</v>
      </c>
      <c r="AE37" t="s">
        <v>301</v>
      </c>
      <c r="AF37" t="s">
        <v>302</v>
      </c>
      <c r="AG37" t="s">
        <v>303</v>
      </c>
      <c r="AH37" t="s">
        <v>304</v>
      </c>
      <c r="AI37" t="s">
        <v>305</v>
      </c>
      <c r="AJ37" t="s">
        <v>307</v>
      </c>
      <c r="AK37" t="s">
        <v>301</v>
      </c>
      <c r="AL37" t="s">
        <v>302</v>
      </c>
      <c r="AM37" t="s">
        <v>303</v>
      </c>
      <c r="AN37" t="s">
        <v>304</v>
      </c>
      <c r="AO37" t="s">
        <v>305</v>
      </c>
      <c r="AP37" t="s">
        <v>286</v>
      </c>
      <c r="AQ37" t="s">
        <v>301</v>
      </c>
      <c r="AR37" t="s">
        <v>302</v>
      </c>
      <c r="AS37" t="s">
        <v>303</v>
      </c>
      <c r="AT37" t="s">
        <v>304</v>
      </c>
      <c r="AU37" t="s">
        <v>305</v>
      </c>
      <c r="AV37" s="1" t="s">
        <v>308</v>
      </c>
      <c r="AW37" s="1" t="s">
        <v>309</v>
      </c>
      <c r="AX37" t="s">
        <v>283</v>
      </c>
      <c r="AY37" t="s">
        <v>284</v>
      </c>
      <c r="AZ37" t="s">
        <v>285</v>
      </c>
      <c r="BA37" t="s">
        <v>286</v>
      </c>
      <c r="BB37" t="s">
        <v>310</v>
      </c>
      <c r="BC37" t="s">
        <v>299</v>
      </c>
      <c r="BD37" s="1" t="s">
        <v>289</v>
      </c>
      <c r="BE37" t="s">
        <v>290</v>
      </c>
      <c r="BF37" t="s">
        <v>291</v>
      </c>
      <c r="BG37" s="1" t="s">
        <v>311</v>
      </c>
      <c r="BH37" t="s">
        <v>283</v>
      </c>
      <c r="BI37" t="s">
        <v>312</v>
      </c>
      <c r="BJ37" t="s">
        <v>294</v>
      </c>
      <c r="BK37" t="s">
        <v>295</v>
      </c>
      <c r="BL37" t="s">
        <v>285</v>
      </c>
      <c r="BM37" t="s">
        <v>296</v>
      </c>
      <c r="BN37" t="s">
        <v>297</v>
      </c>
      <c r="BO37" t="s">
        <v>313</v>
      </c>
      <c r="BP37" t="s">
        <v>310</v>
      </c>
      <c r="BQ37" t="s">
        <v>288</v>
      </c>
      <c r="BR37" s="1" t="s">
        <v>314</v>
      </c>
      <c r="BS37" t="s">
        <v>301</v>
      </c>
      <c r="BT37" t="s">
        <v>302</v>
      </c>
      <c r="BU37" t="s">
        <v>303</v>
      </c>
      <c r="BV37" t="s">
        <v>305</v>
      </c>
      <c r="BW37" t="s">
        <v>306</v>
      </c>
      <c r="BX37" t="s">
        <v>301</v>
      </c>
      <c r="BY37" t="s">
        <v>302</v>
      </c>
      <c r="BZ37" t="s">
        <v>303</v>
      </c>
      <c r="CA37" t="s">
        <v>305</v>
      </c>
      <c r="CB37" t="s">
        <v>307</v>
      </c>
      <c r="CC37" t="s">
        <v>301</v>
      </c>
      <c r="CD37" t="s">
        <v>302</v>
      </c>
      <c r="CE37" t="s">
        <v>303</v>
      </c>
      <c r="CF37" t="s">
        <v>305</v>
      </c>
      <c r="CG37" t="s">
        <v>286</v>
      </c>
      <c r="CH37" t="s">
        <v>301</v>
      </c>
      <c r="CI37" t="s">
        <v>302</v>
      </c>
      <c r="CJ37" t="s">
        <v>303</v>
      </c>
      <c r="CK37" t="s">
        <v>305</v>
      </c>
    </row>
    <row r="38" spans="1:89" ht="15">
      <c r="A38" s="2" t="s">
        <v>87</v>
      </c>
      <c r="B38" s="1" t="s">
        <v>27</v>
      </c>
      <c r="C38" s="1">
        <v>19397</v>
      </c>
      <c r="D38">
        <v>17993</v>
      </c>
      <c r="E38">
        <v>9708</v>
      </c>
      <c r="F38">
        <v>8285</v>
      </c>
      <c r="G38">
        <v>1404</v>
      </c>
      <c r="H38">
        <v>1584</v>
      </c>
      <c r="I38">
        <v>-180</v>
      </c>
      <c r="J38" s="1">
        <v>14840</v>
      </c>
      <c r="K38">
        <v>15020</v>
      </c>
      <c r="L38">
        <v>-180</v>
      </c>
      <c r="M38" s="1">
        <v>4557</v>
      </c>
      <c r="N38">
        <v>17993</v>
      </c>
      <c r="O38">
        <v>9708</v>
      </c>
      <c r="P38">
        <v>16842</v>
      </c>
      <c r="Q38">
        <v>7133</v>
      </c>
      <c r="R38">
        <v>8285</v>
      </c>
      <c r="S38">
        <v>4807</v>
      </c>
      <c r="T38">
        <v>3478</v>
      </c>
      <c r="U38">
        <v>-13437</v>
      </c>
      <c r="V38">
        <v>1584</v>
      </c>
      <c r="W38">
        <v>15020</v>
      </c>
      <c r="X38" s="1">
        <v>1079</v>
      </c>
      <c r="Y38" t="s">
        <v>186</v>
      </c>
      <c r="Z38" t="s">
        <v>186</v>
      </c>
      <c r="AA38" t="s">
        <v>186</v>
      </c>
      <c r="AB38" t="s">
        <v>186</v>
      </c>
      <c r="AC38" t="s">
        <v>186</v>
      </c>
      <c r="AD38">
        <v>9708</v>
      </c>
      <c r="AE38" t="s">
        <v>186</v>
      </c>
      <c r="AF38" t="s">
        <v>186</v>
      </c>
      <c r="AG38" t="s">
        <v>186</v>
      </c>
      <c r="AH38" t="s">
        <v>186</v>
      </c>
      <c r="AI38" t="s">
        <v>186</v>
      </c>
      <c r="AJ38">
        <v>4807</v>
      </c>
      <c r="AK38" t="s">
        <v>186</v>
      </c>
      <c r="AL38" t="s">
        <v>186</v>
      </c>
      <c r="AM38" t="s">
        <v>186</v>
      </c>
      <c r="AN38" t="s">
        <v>186</v>
      </c>
      <c r="AO38" t="s">
        <v>186</v>
      </c>
      <c r="AP38">
        <v>-13437</v>
      </c>
      <c r="AQ38" t="s">
        <v>186</v>
      </c>
      <c r="AR38" t="s">
        <v>186</v>
      </c>
      <c r="AS38" t="s">
        <v>186</v>
      </c>
      <c r="AT38" t="s">
        <v>186</v>
      </c>
      <c r="AU38" t="s">
        <v>186</v>
      </c>
      <c r="AV38" s="1" t="s">
        <v>27</v>
      </c>
      <c r="AW38" s="1">
        <v>27475</v>
      </c>
      <c r="AX38">
        <v>6187</v>
      </c>
      <c r="AY38">
        <v>9723</v>
      </c>
      <c r="AZ38">
        <v>-3536</v>
      </c>
      <c r="BA38">
        <v>21288</v>
      </c>
      <c r="BB38">
        <v>6268</v>
      </c>
      <c r="BC38">
        <v>15020</v>
      </c>
      <c r="BD38" s="1">
        <v>14840</v>
      </c>
      <c r="BE38">
        <v>15020</v>
      </c>
      <c r="BF38">
        <v>-180</v>
      </c>
      <c r="BG38" s="1">
        <v>12635</v>
      </c>
      <c r="BH38">
        <v>6187</v>
      </c>
      <c r="BI38">
        <v>9723</v>
      </c>
      <c r="BJ38">
        <v>12039</v>
      </c>
      <c r="BK38">
        <v>2316</v>
      </c>
      <c r="BL38">
        <v>-3536</v>
      </c>
      <c r="BM38">
        <v>-2361</v>
      </c>
      <c r="BN38">
        <v>-1175</v>
      </c>
      <c r="BO38">
        <v>6448</v>
      </c>
      <c r="BP38">
        <v>6268</v>
      </c>
      <c r="BQ38">
        <v>-180</v>
      </c>
      <c r="BR38" s="1">
        <v>13810</v>
      </c>
      <c r="BS38" t="s">
        <v>186</v>
      </c>
      <c r="BT38" t="s">
        <v>186</v>
      </c>
      <c r="BU38" t="s">
        <v>186</v>
      </c>
      <c r="BV38" t="s">
        <v>186</v>
      </c>
      <c r="BW38">
        <v>9723</v>
      </c>
      <c r="BX38" t="s">
        <v>186</v>
      </c>
      <c r="BY38" t="s">
        <v>186</v>
      </c>
      <c r="BZ38" t="s">
        <v>186</v>
      </c>
      <c r="CA38" t="s">
        <v>186</v>
      </c>
      <c r="CB38">
        <v>-2361</v>
      </c>
      <c r="CC38" t="s">
        <v>186</v>
      </c>
      <c r="CD38" t="s">
        <v>186</v>
      </c>
      <c r="CE38" t="s">
        <v>186</v>
      </c>
      <c r="CF38" t="s">
        <v>186</v>
      </c>
      <c r="CG38">
        <v>6447</v>
      </c>
      <c r="CH38" t="s">
        <v>186</v>
      </c>
      <c r="CI38" t="s">
        <v>186</v>
      </c>
      <c r="CJ38" t="s">
        <v>186</v>
      </c>
      <c r="CK38" t="s">
        <v>186</v>
      </c>
    </row>
    <row r="39" spans="1:89" ht="15">
      <c r="A39" s="2" t="s">
        <v>88</v>
      </c>
      <c r="B39" s="1" t="s">
        <v>27</v>
      </c>
      <c r="C39" s="1">
        <v>20844</v>
      </c>
      <c r="D39">
        <v>23931</v>
      </c>
      <c r="E39">
        <v>7249</v>
      </c>
      <c r="F39">
        <v>16682</v>
      </c>
      <c r="G39">
        <v>-3087</v>
      </c>
      <c r="H39">
        <v>-5150</v>
      </c>
      <c r="I39">
        <v>2063</v>
      </c>
      <c r="J39" s="1">
        <v>8317</v>
      </c>
      <c r="K39">
        <v>6254</v>
      </c>
      <c r="L39">
        <v>2063</v>
      </c>
      <c r="M39" s="1">
        <v>12527</v>
      </c>
      <c r="N39">
        <v>23931</v>
      </c>
      <c r="O39">
        <v>7249</v>
      </c>
      <c r="P39">
        <v>12658</v>
      </c>
      <c r="Q39">
        <v>5408</v>
      </c>
      <c r="R39">
        <v>16682</v>
      </c>
      <c r="S39">
        <v>13679</v>
      </c>
      <c r="T39">
        <v>3003</v>
      </c>
      <c r="U39">
        <v>-11405</v>
      </c>
      <c r="V39">
        <v>-5150</v>
      </c>
      <c r="W39">
        <v>6254</v>
      </c>
      <c r="X39" s="1">
        <v>9524</v>
      </c>
      <c r="Y39" t="s">
        <v>186</v>
      </c>
      <c r="Z39" t="s">
        <v>186</v>
      </c>
      <c r="AA39" t="s">
        <v>186</v>
      </c>
      <c r="AB39" t="s">
        <v>186</v>
      </c>
      <c r="AC39" t="s">
        <v>186</v>
      </c>
      <c r="AD39">
        <v>7249</v>
      </c>
      <c r="AE39" t="s">
        <v>186</v>
      </c>
      <c r="AF39" t="s">
        <v>186</v>
      </c>
      <c r="AG39" t="s">
        <v>186</v>
      </c>
      <c r="AH39" t="s">
        <v>186</v>
      </c>
      <c r="AI39" t="s">
        <v>186</v>
      </c>
      <c r="AJ39">
        <v>13679</v>
      </c>
      <c r="AK39" t="s">
        <v>186</v>
      </c>
      <c r="AL39" t="s">
        <v>186</v>
      </c>
      <c r="AM39" t="s">
        <v>186</v>
      </c>
      <c r="AN39" t="s">
        <v>186</v>
      </c>
      <c r="AO39" t="s">
        <v>186</v>
      </c>
      <c r="AP39">
        <v>-11405</v>
      </c>
      <c r="AQ39" t="s">
        <v>186</v>
      </c>
      <c r="AR39" t="s">
        <v>186</v>
      </c>
      <c r="AS39" t="s">
        <v>186</v>
      </c>
      <c r="AT39" t="s">
        <v>186</v>
      </c>
      <c r="AU39" t="s">
        <v>186</v>
      </c>
      <c r="AV39" s="1" t="s">
        <v>27</v>
      </c>
      <c r="AW39" s="1">
        <v>18688</v>
      </c>
      <c r="AX39">
        <v>7213</v>
      </c>
      <c r="AY39">
        <v>8699</v>
      </c>
      <c r="AZ39">
        <v>-1486</v>
      </c>
      <c r="BA39">
        <v>11475</v>
      </c>
      <c r="BB39">
        <v>5221</v>
      </c>
      <c r="BC39">
        <v>6254</v>
      </c>
      <c r="BD39" s="1">
        <v>8317</v>
      </c>
      <c r="BE39">
        <v>6254</v>
      </c>
      <c r="BF39">
        <v>2063</v>
      </c>
      <c r="BG39" s="1">
        <v>10371</v>
      </c>
      <c r="BH39">
        <v>7213</v>
      </c>
      <c r="BI39">
        <v>8699</v>
      </c>
      <c r="BJ39">
        <v>10201</v>
      </c>
      <c r="BK39">
        <v>1501</v>
      </c>
      <c r="BL39">
        <v>-1486</v>
      </c>
      <c r="BM39">
        <v>-340</v>
      </c>
      <c r="BN39">
        <v>-1146</v>
      </c>
      <c r="BO39">
        <v>3158</v>
      </c>
      <c r="BP39">
        <v>5221</v>
      </c>
      <c r="BQ39">
        <v>2063</v>
      </c>
      <c r="BR39" s="1">
        <v>11517</v>
      </c>
      <c r="BS39" t="s">
        <v>186</v>
      </c>
      <c r="BT39" t="s">
        <v>186</v>
      </c>
      <c r="BU39" t="s">
        <v>186</v>
      </c>
      <c r="BV39" t="s">
        <v>186</v>
      </c>
      <c r="BW39">
        <v>8699</v>
      </c>
      <c r="BX39" t="s">
        <v>186</v>
      </c>
      <c r="BY39" t="s">
        <v>186</v>
      </c>
      <c r="BZ39" t="s">
        <v>186</v>
      </c>
      <c r="CA39" t="s">
        <v>186</v>
      </c>
      <c r="CB39">
        <v>-340</v>
      </c>
      <c r="CC39" t="s">
        <v>186</v>
      </c>
      <c r="CD39" t="s">
        <v>186</v>
      </c>
      <c r="CE39" t="s">
        <v>186</v>
      </c>
      <c r="CF39" t="s">
        <v>186</v>
      </c>
      <c r="CG39">
        <v>3160</v>
      </c>
      <c r="CH39" t="s">
        <v>186</v>
      </c>
      <c r="CI39" t="s">
        <v>186</v>
      </c>
      <c r="CJ39" t="s">
        <v>186</v>
      </c>
      <c r="CK39" t="s">
        <v>186</v>
      </c>
    </row>
    <row r="40" spans="1:89" ht="15">
      <c r="A40" s="2" t="s">
        <v>89</v>
      </c>
      <c r="B40" s="1" t="s">
        <v>27</v>
      </c>
      <c r="C40" s="1">
        <v>26770</v>
      </c>
      <c r="D40">
        <v>23363</v>
      </c>
      <c r="E40">
        <v>2394</v>
      </c>
      <c r="F40">
        <v>20969</v>
      </c>
      <c r="G40">
        <v>3407</v>
      </c>
      <c r="H40">
        <v>2168</v>
      </c>
      <c r="I40">
        <v>1239</v>
      </c>
      <c r="J40" s="1">
        <v>10363</v>
      </c>
      <c r="K40">
        <v>9124</v>
      </c>
      <c r="L40">
        <v>1239</v>
      </c>
      <c r="M40" s="1">
        <v>16407</v>
      </c>
      <c r="N40">
        <v>23363</v>
      </c>
      <c r="O40">
        <v>2394</v>
      </c>
      <c r="P40">
        <v>11762</v>
      </c>
      <c r="Q40">
        <v>9367</v>
      </c>
      <c r="R40">
        <v>20969</v>
      </c>
      <c r="S40">
        <v>17607</v>
      </c>
      <c r="T40">
        <v>3362</v>
      </c>
      <c r="U40">
        <v>-6955</v>
      </c>
      <c r="V40">
        <v>2168</v>
      </c>
      <c r="W40">
        <v>9124</v>
      </c>
      <c r="X40" s="1">
        <v>13045</v>
      </c>
      <c r="Y40" t="s">
        <v>186</v>
      </c>
      <c r="Z40" t="s">
        <v>186</v>
      </c>
      <c r="AA40" t="s">
        <v>186</v>
      </c>
      <c r="AB40" t="s">
        <v>186</v>
      </c>
      <c r="AC40" t="s">
        <v>186</v>
      </c>
      <c r="AD40">
        <v>2394</v>
      </c>
      <c r="AE40" t="s">
        <v>186</v>
      </c>
      <c r="AF40" t="s">
        <v>186</v>
      </c>
      <c r="AG40" t="s">
        <v>186</v>
      </c>
      <c r="AH40" t="s">
        <v>186</v>
      </c>
      <c r="AI40" t="s">
        <v>186</v>
      </c>
      <c r="AJ40">
        <v>17607</v>
      </c>
      <c r="AK40" t="s">
        <v>186</v>
      </c>
      <c r="AL40" t="s">
        <v>186</v>
      </c>
      <c r="AM40" t="s">
        <v>186</v>
      </c>
      <c r="AN40" t="s">
        <v>186</v>
      </c>
      <c r="AO40" t="s">
        <v>186</v>
      </c>
      <c r="AP40">
        <v>-6955</v>
      </c>
      <c r="AQ40" t="s">
        <v>186</v>
      </c>
      <c r="AR40" t="s">
        <v>186</v>
      </c>
      <c r="AS40" t="s">
        <v>186</v>
      </c>
      <c r="AT40" t="s">
        <v>186</v>
      </c>
      <c r="AU40" t="s">
        <v>186</v>
      </c>
      <c r="AV40" s="1" t="s">
        <v>27</v>
      </c>
      <c r="AW40" s="1">
        <v>34832</v>
      </c>
      <c r="AX40">
        <v>17051</v>
      </c>
      <c r="AY40">
        <v>15045</v>
      </c>
      <c r="AZ40">
        <v>2006</v>
      </c>
      <c r="BA40">
        <v>17781</v>
      </c>
      <c r="BB40">
        <v>8657</v>
      </c>
      <c r="BC40">
        <v>9124</v>
      </c>
      <c r="BD40" s="1">
        <v>10363</v>
      </c>
      <c r="BE40">
        <v>9124</v>
      </c>
      <c r="BF40">
        <v>1239</v>
      </c>
      <c r="BG40" s="1">
        <v>24469</v>
      </c>
      <c r="BH40">
        <v>17051</v>
      </c>
      <c r="BI40">
        <v>15045</v>
      </c>
      <c r="BJ40">
        <v>17378</v>
      </c>
      <c r="BK40">
        <v>2334</v>
      </c>
      <c r="BL40">
        <v>2006</v>
      </c>
      <c r="BM40">
        <v>3105</v>
      </c>
      <c r="BN40">
        <v>-1099</v>
      </c>
      <c r="BO40">
        <v>7418</v>
      </c>
      <c r="BP40">
        <v>8657</v>
      </c>
      <c r="BQ40">
        <v>1239</v>
      </c>
      <c r="BR40" s="1">
        <v>25568</v>
      </c>
      <c r="BS40" t="s">
        <v>186</v>
      </c>
      <c r="BT40" t="s">
        <v>186</v>
      </c>
      <c r="BU40" t="s">
        <v>186</v>
      </c>
      <c r="BV40" t="s">
        <v>186</v>
      </c>
      <c r="BW40">
        <v>15045</v>
      </c>
      <c r="BX40" t="s">
        <v>186</v>
      </c>
      <c r="BY40" t="s">
        <v>186</v>
      </c>
      <c r="BZ40" t="s">
        <v>186</v>
      </c>
      <c r="CA40" t="s">
        <v>186</v>
      </c>
      <c r="CB40">
        <v>3105</v>
      </c>
      <c r="CC40" t="s">
        <v>186</v>
      </c>
      <c r="CD40" t="s">
        <v>186</v>
      </c>
      <c r="CE40" t="s">
        <v>186</v>
      </c>
      <c r="CF40" t="s">
        <v>186</v>
      </c>
      <c r="CG40">
        <v>7418</v>
      </c>
      <c r="CH40" t="s">
        <v>186</v>
      </c>
      <c r="CI40" t="s">
        <v>186</v>
      </c>
      <c r="CJ40" t="s">
        <v>186</v>
      </c>
      <c r="CK40" t="s">
        <v>186</v>
      </c>
    </row>
    <row r="41" spans="1:89" ht="15">
      <c r="A41" s="2" t="s">
        <v>90</v>
      </c>
      <c r="B41" s="1" t="s">
        <v>27</v>
      </c>
      <c r="C41" s="1">
        <v>21241</v>
      </c>
      <c r="D41">
        <v>18033</v>
      </c>
      <c r="E41">
        <v>-1672</v>
      </c>
      <c r="F41">
        <v>19705</v>
      </c>
      <c r="G41">
        <v>3208</v>
      </c>
      <c r="H41">
        <v>-548</v>
      </c>
      <c r="I41">
        <v>3756</v>
      </c>
      <c r="J41" s="1">
        <v>2314</v>
      </c>
      <c r="K41">
        <v>-1442</v>
      </c>
      <c r="L41">
        <v>3756</v>
      </c>
      <c r="M41" s="1">
        <v>18927</v>
      </c>
      <c r="N41">
        <v>18033</v>
      </c>
      <c r="O41">
        <v>-1672</v>
      </c>
      <c r="P41">
        <v>10409</v>
      </c>
      <c r="Q41">
        <v>12082</v>
      </c>
      <c r="R41">
        <v>19705</v>
      </c>
      <c r="S41">
        <v>14166</v>
      </c>
      <c r="T41">
        <v>5539</v>
      </c>
      <c r="U41">
        <v>895</v>
      </c>
      <c r="V41">
        <v>-548</v>
      </c>
      <c r="W41">
        <v>-1442</v>
      </c>
      <c r="X41" s="1">
        <v>13388</v>
      </c>
      <c r="Y41" t="s">
        <v>186</v>
      </c>
      <c r="Z41" t="s">
        <v>186</v>
      </c>
      <c r="AA41" t="s">
        <v>186</v>
      </c>
      <c r="AB41" t="s">
        <v>186</v>
      </c>
      <c r="AC41" t="s">
        <v>186</v>
      </c>
      <c r="AD41">
        <v>-1672</v>
      </c>
      <c r="AE41" t="s">
        <v>186</v>
      </c>
      <c r="AF41" t="s">
        <v>186</v>
      </c>
      <c r="AG41" t="s">
        <v>186</v>
      </c>
      <c r="AH41" t="s">
        <v>186</v>
      </c>
      <c r="AI41" t="s">
        <v>186</v>
      </c>
      <c r="AJ41">
        <v>14166</v>
      </c>
      <c r="AK41" t="s">
        <v>186</v>
      </c>
      <c r="AL41" t="s">
        <v>186</v>
      </c>
      <c r="AM41" t="s">
        <v>186</v>
      </c>
      <c r="AN41" t="s">
        <v>186</v>
      </c>
      <c r="AO41" t="s">
        <v>186</v>
      </c>
      <c r="AP41">
        <v>895</v>
      </c>
      <c r="AQ41" t="s">
        <v>186</v>
      </c>
      <c r="AR41" t="s">
        <v>186</v>
      </c>
      <c r="AS41" t="s">
        <v>186</v>
      </c>
      <c r="AT41" t="s">
        <v>186</v>
      </c>
      <c r="AU41" t="s">
        <v>186</v>
      </c>
      <c r="AV41" s="1" t="s">
        <v>27</v>
      </c>
      <c r="AW41" s="1">
        <v>22057</v>
      </c>
      <c r="AX41">
        <v>14557</v>
      </c>
      <c r="AY41">
        <v>15215</v>
      </c>
      <c r="AZ41">
        <v>-658</v>
      </c>
      <c r="BA41">
        <v>7500</v>
      </c>
      <c r="BB41">
        <v>8942</v>
      </c>
      <c r="BC41">
        <v>-1442</v>
      </c>
      <c r="BD41" s="1">
        <v>2314</v>
      </c>
      <c r="BE41">
        <v>-1442</v>
      </c>
      <c r="BF41">
        <v>3756</v>
      </c>
      <c r="BG41" s="1">
        <v>19743</v>
      </c>
      <c r="BH41">
        <v>14557</v>
      </c>
      <c r="BI41">
        <v>15215</v>
      </c>
      <c r="BJ41">
        <v>18624</v>
      </c>
      <c r="BK41">
        <v>3408</v>
      </c>
      <c r="BL41">
        <v>-658</v>
      </c>
      <c r="BM41">
        <v>90</v>
      </c>
      <c r="BN41">
        <v>-748</v>
      </c>
      <c r="BO41">
        <v>5186</v>
      </c>
      <c r="BP41">
        <v>8942</v>
      </c>
      <c r="BQ41">
        <v>3756</v>
      </c>
      <c r="BR41" s="1">
        <v>20491</v>
      </c>
      <c r="BS41" t="s">
        <v>186</v>
      </c>
      <c r="BT41" t="s">
        <v>186</v>
      </c>
      <c r="BU41" t="s">
        <v>186</v>
      </c>
      <c r="BV41" t="s">
        <v>186</v>
      </c>
      <c r="BW41">
        <v>15215</v>
      </c>
      <c r="BX41" t="s">
        <v>186</v>
      </c>
      <c r="BY41" t="s">
        <v>186</v>
      </c>
      <c r="BZ41" t="s">
        <v>186</v>
      </c>
      <c r="CA41" t="s">
        <v>186</v>
      </c>
      <c r="CB41">
        <v>90</v>
      </c>
      <c r="CC41" t="s">
        <v>186</v>
      </c>
      <c r="CD41" t="s">
        <v>186</v>
      </c>
      <c r="CE41" t="s">
        <v>186</v>
      </c>
      <c r="CF41" t="s">
        <v>186</v>
      </c>
      <c r="CG41">
        <v>5185</v>
      </c>
      <c r="CH41" t="s">
        <v>186</v>
      </c>
      <c r="CI41" t="s">
        <v>186</v>
      </c>
      <c r="CJ41" t="s">
        <v>186</v>
      </c>
      <c r="CK41" t="s">
        <v>186</v>
      </c>
    </row>
    <row r="42" spans="1:89" ht="15">
      <c r="A42" s="2" t="s">
        <v>91</v>
      </c>
      <c r="B42" s="1" t="s">
        <v>27</v>
      </c>
      <c r="C42" s="1">
        <v>19524</v>
      </c>
      <c r="D42">
        <v>15170</v>
      </c>
      <c r="E42">
        <v>1147</v>
      </c>
      <c r="F42">
        <v>14023</v>
      </c>
      <c r="G42">
        <v>4354</v>
      </c>
      <c r="H42">
        <v>2240</v>
      </c>
      <c r="I42">
        <v>2114</v>
      </c>
      <c r="J42" s="1">
        <v>-4473</v>
      </c>
      <c r="K42">
        <v>-6587</v>
      </c>
      <c r="L42">
        <v>2114</v>
      </c>
      <c r="M42" s="1">
        <v>23997</v>
      </c>
      <c r="N42">
        <v>15170</v>
      </c>
      <c r="O42">
        <v>1147</v>
      </c>
      <c r="P42">
        <v>15322</v>
      </c>
      <c r="Q42">
        <v>14175</v>
      </c>
      <c r="R42">
        <v>14023</v>
      </c>
      <c r="S42">
        <v>9669</v>
      </c>
      <c r="T42">
        <v>4354</v>
      </c>
      <c r="U42">
        <v>8825</v>
      </c>
      <c r="V42">
        <v>2240</v>
      </c>
      <c r="W42">
        <v>-6587</v>
      </c>
      <c r="X42" s="1">
        <v>19643</v>
      </c>
      <c r="Y42" t="s">
        <v>186</v>
      </c>
      <c r="Z42" t="s">
        <v>186</v>
      </c>
      <c r="AA42" t="s">
        <v>186</v>
      </c>
      <c r="AB42" t="s">
        <v>186</v>
      </c>
      <c r="AC42" t="s">
        <v>186</v>
      </c>
      <c r="AD42">
        <v>1147</v>
      </c>
      <c r="AE42" t="s">
        <v>186</v>
      </c>
      <c r="AF42" t="s">
        <v>186</v>
      </c>
      <c r="AG42" t="s">
        <v>186</v>
      </c>
      <c r="AH42" t="s">
        <v>186</v>
      </c>
      <c r="AI42" t="s">
        <v>186</v>
      </c>
      <c r="AJ42">
        <v>9669</v>
      </c>
      <c r="AK42" t="s">
        <v>186</v>
      </c>
      <c r="AL42" t="s">
        <v>186</v>
      </c>
      <c r="AM42" t="s">
        <v>186</v>
      </c>
      <c r="AN42" t="s">
        <v>186</v>
      </c>
      <c r="AO42" t="s">
        <v>186</v>
      </c>
      <c r="AP42">
        <v>8825</v>
      </c>
      <c r="AQ42" t="s">
        <v>186</v>
      </c>
      <c r="AR42" t="s">
        <v>186</v>
      </c>
      <c r="AS42" t="s">
        <v>186</v>
      </c>
      <c r="AT42" t="s">
        <v>186</v>
      </c>
      <c r="AU42" t="s">
        <v>186</v>
      </c>
      <c r="AV42" s="1" t="s">
        <v>27</v>
      </c>
      <c r="AW42" s="1">
        <v>30946</v>
      </c>
      <c r="AX42">
        <v>24122</v>
      </c>
      <c r="AY42">
        <v>25086</v>
      </c>
      <c r="AZ42">
        <v>-964</v>
      </c>
      <c r="BA42">
        <v>6824</v>
      </c>
      <c r="BB42">
        <v>13411</v>
      </c>
      <c r="BC42">
        <v>-6587</v>
      </c>
      <c r="BD42" s="1">
        <v>-4473</v>
      </c>
      <c r="BE42">
        <v>-6587</v>
      </c>
      <c r="BF42">
        <v>2114</v>
      </c>
      <c r="BG42" s="1">
        <v>35419</v>
      </c>
      <c r="BH42">
        <v>24122</v>
      </c>
      <c r="BI42">
        <v>25086</v>
      </c>
      <c r="BJ42">
        <v>30664</v>
      </c>
      <c r="BK42">
        <v>5577</v>
      </c>
      <c r="BL42">
        <v>-964</v>
      </c>
      <c r="BM42">
        <v>-239</v>
      </c>
      <c r="BN42">
        <v>-725</v>
      </c>
      <c r="BO42">
        <v>11297</v>
      </c>
      <c r="BP42">
        <v>13411</v>
      </c>
      <c r="BQ42">
        <v>2114</v>
      </c>
      <c r="BR42" s="1">
        <v>36144</v>
      </c>
      <c r="BS42" t="s">
        <v>186</v>
      </c>
      <c r="BT42" t="s">
        <v>186</v>
      </c>
      <c r="BU42" t="s">
        <v>186</v>
      </c>
      <c r="BV42" t="s">
        <v>186</v>
      </c>
      <c r="BW42">
        <v>25086</v>
      </c>
      <c r="BX42" t="s">
        <v>186</v>
      </c>
      <c r="BY42" t="s">
        <v>186</v>
      </c>
      <c r="BZ42" t="s">
        <v>186</v>
      </c>
      <c r="CA42" t="s">
        <v>186</v>
      </c>
      <c r="CB42">
        <v>-239</v>
      </c>
      <c r="CC42" t="s">
        <v>186</v>
      </c>
      <c r="CD42" t="s">
        <v>186</v>
      </c>
      <c r="CE42" t="s">
        <v>186</v>
      </c>
      <c r="CF42" t="s">
        <v>186</v>
      </c>
      <c r="CG42">
        <v>11298</v>
      </c>
      <c r="CH42" t="s">
        <v>186</v>
      </c>
      <c r="CI42" t="s">
        <v>186</v>
      </c>
      <c r="CJ42" t="s">
        <v>186</v>
      </c>
      <c r="CK42" t="s">
        <v>186</v>
      </c>
    </row>
    <row r="43" spans="1:89" ht="14.4">
      <c r="A43" s="2" t="s">
        <v>92</v>
      </c>
      <c r="B43" s="1" t="s">
        <v>27</v>
      </c>
      <c r="C43" s="1">
        <v>39795</v>
      </c>
      <c r="D43">
        <v>28201</v>
      </c>
      <c r="E43">
        <v>4868</v>
      </c>
      <c r="F43">
        <v>23333</v>
      </c>
      <c r="G43">
        <v>11594</v>
      </c>
      <c r="H43">
        <v>5311</v>
      </c>
      <c r="I43">
        <v>6283</v>
      </c>
      <c r="J43" s="1">
        <v>4762</v>
      </c>
      <c r="K43">
        <v>-1521</v>
      </c>
      <c r="L43">
        <v>6283</v>
      </c>
      <c r="M43" s="1">
        <v>35033</v>
      </c>
      <c r="N43">
        <v>28201</v>
      </c>
      <c r="O43">
        <v>4868</v>
      </c>
      <c r="P43">
        <v>20176</v>
      </c>
      <c r="Q43">
        <v>15307</v>
      </c>
      <c r="R43">
        <v>23333</v>
      </c>
      <c r="S43">
        <v>18453</v>
      </c>
      <c r="T43">
        <v>4880</v>
      </c>
      <c r="U43">
        <v>6833</v>
      </c>
      <c r="V43">
        <v>5311</v>
      </c>
      <c r="W43">
        <v>-1521</v>
      </c>
      <c r="X43" s="1">
        <v>30153</v>
      </c>
      <c r="Y43" t="s">
        <v>186</v>
      </c>
      <c r="Z43" t="s">
        <v>186</v>
      </c>
      <c r="AA43" t="s">
        <v>186</v>
      </c>
      <c r="AB43" t="s">
        <v>186</v>
      </c>
      <c r="AC43" t="s">
        <v>186</v>
      </c>
      <c r="AD43">
        <v>4868</v>
      </c>
      <c r="AE43" t="s">
        <v>186</v>
      </c>
      <c r="AF43" t="s">
        <v>186</v>
      </c>
      <c r="AG43" t="s">
        <v>186</v>
      </c>
      <c r="AH43" t="s">
        <v>186</v>
      </c>
      <c r="AI43" t="s">
        <v>186</v>
      </c>
      <c r="AJ43">
        <v>18453</v>
      </c>
      <c r="AK43" t="s">
        <v>186</v>
      </c>
      <c r="AL43" t="s">
        <v>186</v>
      </c>
      <c r="AM43" t="s">
        <v>186</v>
      </c>
      <c r="AN43" t="s">
        <v>186</v>
      </c>
      <c r="AO43" t="s">
        <v>186</v>
      </c>
      <c r="AP43">
        <v>6833</v>
      </c>
      <c r="AQ43" t="s">
        <v>186</v>
      </c>
      <c r="AR43" t="s">
        <v>186</v>
      </c>
      <c r="AS43" t="s">
        <v>186</v>
      </c>
      <c r="AT43" t="s">
        <v>186</v>
      </c>
      <c r="AU43" t="s">
        <v>186</v>
      </c>
      <c r="AV43" s="1" t="s">
        <v>27</v>
      </c>
      <c r="AW43" s="1">
        <v>63232</v>
      </c>
      <c r="AX43">
        <v>33787</v>
      </c>
      <c r="AY43">
        <v>34320</v>
      </c>
      <c r="AZ43">
        <v>-533</v>
      </c>
      <c r="BA43">
        <v>29445</v>
      </c>
      <c r="BB43">
        <v>30966</v>
      </c>
      <c r="BC43">
        <v>-1521</v>
      </c>
      <c r="BD43" s="1">
        <v>4762</v>
      </c>
      <c r="BE43">
        <v>-1521</v>
      </c>
      <c r="BF43">
        <v>6283</v>
      </c>
      <c r="BG43" s="1">
        <v>58470</v>
      </c>
      <c r="BH43">
        <v>33787</v>
      </c>
      <c r="BI43">
        <v>34320</v>
      </c>
      <c r="BJ43">
        <v>39127</v>
      </c>
      <c r="BK43">
        <v>4809</v>
      </c>
      <c r="BL43">
        <v>-533</v>
      </c>
      <c r="BM43">
        <v>578</v>
      </c>
      <c r="BN43">
        <v>-1111</v>
      </c>
      <c r="BO43">
        <v>24683</v>
      </c>
      <c r="BP43">
        <v>30966</v>
      </c>
      <c r="BQ43">
        <v>6283</v>
      </c>
      <c r="BR43" s="1">
        <v>59581</v>
      </c>
      <c r="BS43" t="s">
        <v>186</v>
      </c>
      <c r="BT43" t="s">
        <v>186</v>
      </c>
      <c r="BU43" t="s">
        <v>186</v>
      </c>
      <c r="BV43" t="s">
        <v>186</v>
      </c>
      <c r="BW43">
        <v>34320</v>
      </c>
      <c r="BX43" t="s">
        <v>186</v>
      </c>
      <c r="BY43" t="s">
        <v>186</v>
      </c>
      <c r="BZ43" t="s">
        <v>186</v>
      </c>
      <c r="CA43" t="s">
        <v>186</v>
      </c>
      <c r="CB43">
        <v>578</v>
      </c>
      <c r="CC43" t="s">
        <v>186</v>
      </c>
      <c r="CD43" t="s">
        <v>186</v>
      </c>
      <c r="CE43" t="s">
        <v>186</v>
      </c>
      <c r="CF43" t="s">
        <v>186</v>
      </c>
      <c r="CG43">
        <v>24683</v>
      </c>
      <c r="CH43" t="s">
        <v>186</v>
      </c>
      <c r="CI43" t="s">
        <v>186</v>
      </c>
      <c r="CJ43" t="s">
        <v>186</v>
      </c>
      <c r="CK43" t="s">
        <v>186</v>
      </c>
    </row>
    <row r="44" spans="1:89" ht="14.4">
      <c r="A44" s="2" t="s">
        <v>93</v>
      </c>
      <c r="B44" s="1" t="s">
        <v>27</v>
      </c>
      <c r="C44" s="1">
        <v>21701</v>
      </c>
      <c r="D44">
        <v>11339</v>
      </c>
      <c r="E44">
        <v>-6663</v>
      </c>
      <c r="F44">
        <v>18002</v>
      </c>
      <c r="G44">
        <v>10362</v>
      </c>
      <c r="H44">
        <v>4146</v>
      </c>
      <c r="I44">
        <v>6216</v>
      </c>
      <c r="J44" s="1">
        <v>-826</v>
      </c>
      <c r="K44">
        <v>-7042</v>
      </c>
      <c r="L44">
        <v>6216</v>
      </c>
      <c r="M44" s="1">
        <v>22527</v>
      </c>
      <c r="N44">
        <v>11339</v>
      </c>
      <c r="O44">
        <v>-6663</v>
      </c>
      <c r="P44">
        <v>16776</v>
      </c>
      <c r="Q44">
        <v>23436</v>
      </c>
      <c r="R44">
        <v>18002</v>
      </c>
      <c r="S44">
        <v>14073</v>
      </c>
      <c r="T44">
        <v>3929</v>
      </c>
      <c r="U44">
        <v>11187</v>
      </c>
      <c r="V44">
        <v>4146</v>
      </c>
      <c r="W44">
        <v>-7042</v>
      </c>
      <c r="X44" s="1">
        <v>18598</v>
      </c>
      <c r="Y44" t="s">
        <v>186</v>
      </c>
      <c r="Z44" t="s">
        <v>186</v>
      </c>
      <c r="AA44" t="s">
        <v>186</v>
      </c>
      <c r="AB44" t="s">
        <v>186</v>
      </c>
      <c r="AC44" t="s">
        <v>186</v>
      </c>
      <c r="AD44">
        <v>-6663</v>
      </c>
      <c r="AE44" t="s">
        <v>186</v>
      </c>
      <c r="AF44" t="s">
        <v>186</v>
      </c>
      <c r="AG44" t="s">
        <v>186</v>
      </c>
      <c r="AH44" t="s">
        <v>186</v>
      </c>
      <c r="AI44" t="s">
        <v>186</v>
      </c>
      <c r="AJ44">
        <v>14073</v>
      </c>
      <c r="AK44" t="s">
        <v>186</v>
      </c>
      <c r="AL44" t="s">
        <v>186</v>
      </c>
      <c r="AM44" t="s">
        <v>186</v>
      </c>
      <c r="AN44" t="s">
        <v>186</v>
      </c>
      <c r="AO44" t="s">
        <v>186</v>
      </c>
      <c r="AP44">
        <v>11187</v>
      </c>
      <c r="AQ44" t="s">
        <v>186</v>
      </c>
      <c r="AR44" t="s">
        <v>186</v>
      </c>
      <c r="AS44" t="s">
        <v>186</v>
      </c>
      <c r="AT44" t="s">
        <v>186</v>
      </c>
      <c r="AU44" t="s">
        <v>186</v>
      </c>
      <c r="AV44" s="1" t="s">
        <v>27</v>
      </c>
      <c r="AW44" s="1">
        <v>56910</v>
      </c>
      <c r="AX44">
        <v>46174</v>
      </c>
      <c r="AY44">
        <v>45046</v>
      </c>
      <c r="AZ44">
        <v>1128</v>
      </c>
      <c r="BA44">
        <v>10736</v>
      </c>
      <c r="BB44">
        <v>17778</v>
      </c>
      <c r="BC44">
        <v>-7042</v>
      </c>
      <c r="BD44" s="1">
        <v>-826</v>
      </c>
      <c r="BE44">
        <v>-7042</v>
      </c>
      <c r="BF44">
        <v>6216</v>
      </c>
      <c r="BG44" s="1">
        <v>57736</v>
      </c>
      <c r="BH44">
        <v>46174</v>
      </c>
      <c r="BI44">
        <v>45046</v>
      </c>
      <c r="BJ44">
        <v>50155</v>
      </c>
      <c r="BK44">
        <v>5109</v>
      </c>
      <c r="BL44">
        <v>1128</v>
      </c>
      <c r="BM44">
        <v>1964</v>
      </c>
      <c r="BN44">
        <v>-836</v>
      </c>
      <c r="BO44">
        <v>11562</v>
      </c>
      <c r="BP44">
        <v>17778</v>
      </c>
      <c r="BQ44">
        <v>6216</v>
      </c>
      <c r="BR44" s="1">
        <v>58572</v>
      </c>
      <c r="BS44" t="s">
        <v>186</v>
      </c>
      <c r="BT44" t="s">
        <v>186</v>
      </c>
      <c r="BU44" t="s">
        <v>186</v>
      </c>
      <c r="BV44" t="s">
        <v>186</v>
      </c>
      <c r="BW44">
        <v>45046</v>
      </c>
      <c r="BX44" t="s">
        <v>186</v>
      </c>
      <c r="BY44" t="s">
        <v>186</v>
      </c>
      <c r="BZ44" t="s">
        <v>186</v>
      </c>
      <c r="CA44" t="s">
        <v>186</v>
      </c>
      <c r="CB44">
        <v>1964</v>
      </c>
      <c r="CC44" t="s">
        <v>186</v>
      </c>
      <c r="CD44" t="s">
        <v>186</v>
      </c>
      <c r="CE44" t="s">
        <v>186</v>
      </c>
      <c r="CF44" t="s">
        <v>186</v>
      </c>
      <c r="CG44">
        <v>11561</v>
      </c>
      <c r="CH44" t="s">
        <v>186</v>
      </c>
      <c r="CI44" t="s">
        <v>186</v>
      </c>
      <c r="CJ44" t="s">
        <v>186</v>
      </c>
      <c r="CK44" t="s">
        <v>186</v>
      </c>
    </row>
    <row r="45" spans="1:89" ht="14.4">
      <c r="A45" s="2" t="s">
        <v>94</v>
      </c>
      <c r="B45" s="1" t="s">
        <v>27</v>
      </c>
      <c r="C45" s="1">
        <v>50973</v>
      </c>
      <c r="D45">
        <v>24933</v>
      </c>
      <c r="E45">
        <v>6394</v>
      </c>
      <c r="F45">
        <v>18539</v>
      </c>
      <c r="G45">
        <v>26040</v>
      </c>
      <c r="H45">
        <v>24546</v>
      </c>
      <c r="I45">
        <v>1494</v>
      </c>
      <c r="J45" s="1">
        <v>7528</v>
      </c>
      <c r="K45">
        <v>6034</v>
      </c>
      <c r="L45">
        <v>1494</v>
      </c>
      <c r="M45" s="1">
        <v>43445</v>
      </c>
      <c r="N45">
        <v>24933</v>
      </c>
      <c r="O45">
        <v>6394</v>
      </c>
      <c r="P45">
        <v>28124</v>
      </c>
      <c r="Q45">
        <v>21729</v>
      </c>
      <c r="R45">
        <v>18539</v>
      </c>
      <c r="S45">
        <v>12696</v>
      </c>
      <c r="T45">
        <v>5843</v>
      </c>
      <c r="U45">
        <v>18513</v>
      </c>
      <c r="V45">
        <v>24546</v>
      </c>
      <c r="W45">
        <v>6034</v>
      </c>
      <c r="X45" s="1">
        <v>37602</v>
      </c>
      <c r="Y45" t="s">
        <v>186</v>
      </c>
      <c r="Z45" t="s">
        <v>186</v>
      </c>
      <c r="AA45" t="s">
        <v>186</v>
      </c>
      <c r="AB45" t="s">
        <v>186</v>
      </c>
      <c r="AC45" t="s">
        <v>186</v>
      </c>
      <c r="AD45">
        <v>6394</v>
      </c>
      <c r="AE45" t="s">
        <v>186</v>
      </c>
      <c r="AF45" t="s">
        <v>186</v>
      </c>
      <c r="AG45" t="s">
        <v>186</v>
      </c>
      <c r="AH45" t="s">
        <v>186</v>
      </c>
      <c r="AI45" t="s">
        <v>186</v>
      </c>
      <c r="AJ45">
        <v>12696</v>
      </c>
      <c r="AK45" t="s">
        <v>186</v>
      </c>
      <c r="AL45" t="s">
        <v>186</v>
      </c>
      <c r="AM45" t="s">
        <v>186</v>
      </c>
      <c r="AN45" t="s">
        <v>186</v>
      </c>
      <c r="AO45" t="s">
        <v>186</v>
      </c>
      <c r="AP45">
        <v>18513</v>
      </c>
      <c r="AQ45" t="s">
        <v>186</v>
      </c>
      <c r="AR45" t="s">
        <v>186</v>
      </c>
      <c r="AS45" t="s">
        <v>186</v>
      </c>
      <c r="AT45" t="s">
        <v>186</v>
      </c>
      <c r="AU45" t="s">
        <v>186</v>
      </c>
      <c r="AV45" s="1" t="s">
        <v>27</v>
      </c>
      <c r="AW45" s="1">
        <v>75801</v>
      </c>
      <c r="AX45">
        <v>43650</v>
      </c>
      <c r="AY45">
        <v>51777</v>
      </c>
      <c r="AZ45">
        <v>-8127</v>
      </c>
      <c r="BA45">
        <v>32151</v>
      </c>
      <c r="BB45">
        <v>26117</v>
      </c>
      <c r="BC45">
        <v>6034</v>
      </c>
      <c r="BD45" s="1">
        <v>7528</v>
      </c>
      <c r="BE45">
        <v>6034</v>
      </c>
      <c r="BF45">
        <v>1494</v>
      </c>
      <c r="BG45" s="1">
        <v>68273</v>
      </c>
      <c r="BH45">
        <v>43650</v>
      </c>
      <c r="BI45">
        <v>51777</v>
      </c>
      <c r="BJ45">
        <v>59258</v>
      </c>
      <c r="BK45">
        <v>7482</v>
      </c>
      <c r="BL45">
        <v>-8127</v>
      </c>
      <c r="BM45">
        <v>-7391</v>
      </c>
      <c r="BN45">
        <v>-736</v>
      </c>
      <c r="BO45">
        <v>24623</v>
      </c>
      <c r="BP45">
        <v>26117</v>
      </c>
      <c r="BQ45">
        <v>1494</v>
      </c>
      <c r="BR45" s="1">
        <v>69009</v>
      </c>
      <c r="BS45" t="s">
        <v>186</v>
      </c>
      <c r="BT45" t="s">
        <v>186</v>
      </c>
      <c r="BU45" t="s">
        <v>186</v>
      </c>
      <c r="BV45" t="s">
        <v>186</v>
      </c>
      <c r="BW45">
        <v>51777</v>
      </c>
      <c r="BX45" t="s">
        <v>186</v>
      </c>
      <c r="BY45" t="s">
        <v>186</v>
      </c>
      <c r="BZ45" t="s">
        <v>186</v>
      </c>
      <c r="CA45" t="s">
        <v>186</v>
      </c>
      <c r="CB45">
        <v>-7391</v>
      </c>
      <c r="CC45" t="s">
        <v>186</v>
      </c>
      <c r="CD45" t="s">
        <v>186</v>
      </c>
      <c r="CE45" t="s">
        <v>186</v>
      </c>
      <c r="CF45" t="s">
        <v>186</v>
      </c>
      <c r="CG45">
        <v>24623</v>
      </c>
      <c r="CH45" t="s">
        <v>186</v>
      </c>
      <c r="CI45" t="s">
        <v>186</v>
      </c>
      <c r="CJ45" t="s">
        <v>186</v>
      </c>
      <c r="CK45" t="s">
        <v>186</v>
      </c>
    </row>
    <row r="46" spans="1:89" ht="14.4">
      <c r="A46" s="2" t="s">
        <v>95</v>
      </c>
      <c r="B46" s="1" t="s">
        <v>27</v>
      </c>
      <c r="C46" s="1">
        <v>59934</v>
      </c>
      <c r="D46">
        <v>36377</v>
      </c>
      <c r="E46">
        <v>8739</v>
      </c>
      <c r="F46">
        <v>27638</v>
      </c>
      <c r="G46">
        <v>23557</v>
      </c>
      <c r="H46">
        <v>9391</v>
      </c>
      <c r="I46">
        <v>14166</v>
      </c>
      <c r="J46" s="1">
        <v>22751</v>
      </c>
      <c r="K46">
        <v>8585</v>
      </c>
      <c r="L46">
        <v>14166</v>
      </c>
      <c r="M46" s="1">
        <v>37183</v>
      </c>
      <c r="N46">
        <v>36377</v>
      </c>
      <c r="O46">
        <v>8739</v>
      </c>
      <c r="P46">
        <v>21482</v>
      </c>
      <c r="Q46">
        <v>12744</v>
      </c>
      <c r="R46">
        <v>27638</v>
      </c>
      <c r="S46">
        <v>21437</v>
      </c>
      <c r="T46">
        <v>6201</v>
      </c>
      <c r="U46">
        <v>806</v>
      </c>
      <c r="V46">
        <v>9391</v>
      </c>
      <c r="W46">
        <v>8585</v>
      </c>
      <c r="X46" s="1">
        <v>30982</v>
      </c>
      <c r="Y46" t="s">
        <v>186</v>
      </c>
      <c r="Z46" t="s">
        <v>186</v>
      </c>
      <c r="AA46" t="s">
        <v>186</v>
      </c>
      <c r="AB46" t="s">
        <v>186</v>
      </c>
      <c r="AC46" t="s">
        <v>186</v>
      </c>
      <c r="AD46">
        <v>8739</v>
      </c>
      <c r="AE46" t="s">
        <v>186</v>
      </c>
      <c r="AF46" t="s">
        <v>186</v>
      </c>
      <c r="AG46" t="s">
        <v>186</v>
      </c>
      <c r="AH46" t="s">
        <v>186</v>
      </c>
      <c r="AI46" t="s">
        <v>186</v>
      </c>
      <c r="AJ46">
        <v>21437</v>
      </c>
      <c r="AK46" t="s">
        <v>186</v>
      </c>
      <c r="AL46" t="s">
        <v>186</v>
      </c>
      <c r="AM46" t="s">
        <v>186</v>
      </c>
      <c r="AN46" t="s">
        <v>186</v>
      </c>
      <c r="AO46" t="s">
        <v>186</v>
      </c>
      <c r="AP46">
        <v>806</v>
      </c>
      <c r="AQ46" t="s">
        <v>186</v>
      </c>
      <c r="AR46" t="s">
        <v>186</v>
      </c>
      <c r="AS46" t="s">
        <v>186</v>
      </c>
      <c r="AT46" t="s">
        <v>186</v>
      </c>
      <c r="AU46" t="s">
        <v>186</v>
      </c>
      <c r="AV46" s="1" t="s">
        <v>27</v>
      </c>
      <c r="AW46" s="1">
        <v>71247</v>
      </c>
      <c r="AX46">
        <v>42157</v>
      </c>
      <c r="AY46">
        <v>56240</v>
      </c>
      <c r="AZ46">
        <v>-14083</v>
      </c>
      <c r="BA46">
        <v>29090</v>
      </c>
      <c r="BB46">
        <v>20505</v>
      </c>
      <c r="BC46">
        <v>8585</v>
      </c>
      <c r="BD46" s="1">
        <v>22751</v>
      </c>
      <c r="BE46">
        <v>8585</v>
      </c>
      <c r="BF46">
        <v>14166</v>
      </c>
      <c r="BG46" s="1">
        <v>48496</v>
      </c>
      <c r="BH46">
        <v>42157</v>
      </c>
      <c r="BI46">
        <v>56240</v>
      </c>
      <c r="BJ46">
        <v>62436</v>
      </c>
      <c r="BK46">
        <v>6198</v>
      </c>
      <c r="BL46">
        <v>-14083</v>
      </c>
      <c r="BM46">
        <v>-14155</v>
      </c>
      <c r="BN46">
        <v>72</v>
      </c>
      <c r="BO46">
        <v>6339</v>
      </c>
      <c r="BP46">
        <v>20505</v>
      </c>
      <c r="BQ46">
        <v>14166</v>
      </c>
      <c r="BR46" s="1">
        <v>48424</v>
      </c>
      <c r="BS46" t="s">
        <v>186</v>
      </c>
      <c r="BT46" t="s">
        <v>186</v>
      </c>
      <c r="BU46" t="s">
        <v>186</v>
      </c>
      <c r="BV46" t="s">
        <v>186</v>
      </c>
      <c r="BW46">
        <v>56240</v>
      </c>
      <c r="BX46" t="s">
        <v>186</v>
      </c>
      <c r="BY46" t="s">
        <v>186</v>
      </c>
      <c r="BZ46" t="s">
        <v>186</v>
      </c>
      <c r="CA46" t="s">
        <v>186</v>
      </c>
      <c r="CB46">
        <v>-14155</v>
      </c>
      <c r="CC46" t="s">
        <v>186</v>
      </c>
      <c r="CD46" t="s">
        <v>186</v>
      </c>
      <c r="CE46" t="s">
        <v>186</v>
      </c>
      <c r="CF46" t="s">
        <v>186</v>
      </c>
      <c r="CG46">
        <v>6339</v>
      </c>
      <c r="CH46" t="s">
        <v>186</v>
      </c>
      <c r="CI46" t="s">
        <v>186</v>
      </c>
      <c r="CJ46" t="s">
        <v>186</v>
      </c>
      <c r="CK46" t="s">
        <v>186</v>
      </c>
    </row>
    <row r="47" spans="1:89" ht="14.4">
      <c r="A47" s="2" t="s">
        <v>96</v>
      </c>
      <c r="B47" s="1" t="s">
        <v>27</v>
      </c>
      <c r="C47" s="1">
        <v>49253</v>
      </c>
      <c r="D47">
        <v>41203</v>
      </c>
      <c r="E47">
        <v>17682</v>
      </c>
      <c r="F47">
        <v>23521</v>
      </c>
      <c r="G47">
        <v>8050</v>
      </c>
      <c r="H47">
        <v>-1767</v>
      </c>
      <c r="I47">
        <v>9817</v>
      </c>
      <c r="J47" s="1">
        <v>11364</v>
      </c>
      <c r="K47">
        <v>1547</v>
      </c>
      <c r="L47">
        <v>9817</v>
      </c>
      <c r="M47" s="1">
        <v>37889</v>
      </c>
      <c r="N47">
        <v>41203</v>
      </c>
      <c r="O47">
        <v>17682</v>
      </c>
      <c r="P47">
        <v>29430</v>
      </c>
      <c r="Q47">
        <v>11749</v>
      </c>
      <c r="R47">
        <v>23521</v>
      </c>
      <c r="S47">
        <v>18328</v>
      </c>
      <c r="T47">
        <v>5193</v>
      </c>
      <c r="U47">
        <v>-3314</v>
      </c>
      <c r="V47">
        <v>-1767</v>
      </c>
      <c r="W47">
        <v>1547</v>
      </c>
      <c r="X47" s="1">
        <v>32696</v>
      </c>
      <c r="Y47" t="s">
        <v>186</v>
      </c>
      <c r="Z47" t="s">
        <v>186</v>
      </c>
      <c r="AA47" t="s">
        <v>186</v>
      </c>
      <c r="AB47" t="s">
        <v>186</v>
      </c>
      <c r="AC47" t="s">
        <v>186</v>
      </c>
      <c r="AD47">
        <v>17682</v>
      </c>
      <c r="AE47" t="s">
        <v>186</v>
      </c>
      <c r="AF47" t="s">
        <v>186</v>
      </c>
      <c r="AG47" t="s">
        <v>186</v>
      </c>
      <c r="AH47" t="s">
        <v>186</v>
      </c>
      <c r="AI47" t="s">
        <v>186</v>
      </c>
      <c r="AJ47">
        <v>18328</v>
      </c>
      <c r="AK47" t="s">
        <v>186</v>
      </c>
      <c r="AL47" t="s">
        <v>186</v>
      </c>
      <c r="AM47" t="s">
        <v>186</v>
      </c>
      <c r="AN47" t="s">
        <v>186</v>
      </c>
      <c r="AO47" t="s">
        <v>186</v>
      </c>
      <c r="AP47">
        <v>-3314</v>
      </c>
      <c r="AQ47" t="s">
        <v>186</v>
      </c>
      <c r="AR47" t="s">
        <v>186</v>
      </c>
      <c r="AS47" t="s">
        <v>186</v>
      </c>
      <c r="AT47" t="s">
        <v>186</v>
      </c>
      <c r="AU47" t="s">
        <v>186</v>
      </c>
      <c r="AV47" s="1" t="s">
        <v>27</v>
      </c>
      <c r="AW47" s="1">
        <v>34535</v>
      </c>
      <c r="AX47">
        <v>27499</v>
      </c>
      <c r="AY47">
        <v>45811</v>
      </c>
      <c r="AZ47">
        <v>-18312</v>
      </c>
      <c r="BA47">
        <v>7036</v>
      </c>
      <c r="BB47">
        <v>5489</v>
      </c>
      <c r="BC47">
        <v>1547</v>
      </c>
      <c r="BD47" s="1">
        <v>11364</v>
      </c>
      <c r="BE47">
        <v>1547</v>
      </c>
      <c r="BF47">
        <v>9817</v>
      </c>
      <c r="BG47" s="1">
        <v>23171</v>
      </c>
      <c r="BH47">
        <v>27499</v>
      </c>
      <c r="BI47">
        <v>45811</v>
      </c>
      <c r="BJ47">
        <v>54602</v>
      </c>
      <c r="BK47">
        <v>8792</v>
      </c>
      <c r="BL47">
        <v>-18312</v>
      </c>
      <c r="BM47">
        <v>-18683</v>
      </c>
      <c r="BN47">
        <v>371</v>
      </c>
      <c r="BO47">
        <v>-4328</v>
      </c>
      <c r="BP47">
        <v>5489</v>
      </c>
      <c r="BQ47">
        <v>9817</v>
      </c>
      <c r="BR47" s="1">
        <v>22800</v>
      </c>
      <c r="BS47" t="s">
        <v>186</v>
      </c>
      <c r="BT47" t="s">
        <v>186</v>
      </c>
      <c r="BU47" t="s">
        <v>186</v>
      </c>
      <c r="BV47" t="s">
        <v>186</v>
      </c>
      <c r="BW47">
        <v>45811</v>
      </c>
      <c r="BX47" t="s">
        <v>186</v>
      </c>
      <c r="BY47" t="s">
        <v>186</v>
      </c>
      <c r="BZ47" t="s">
        <v>186</v>
      </c>
      <c r="CA47" t="s">
        <v>186</v>
      </c>
      <c r="CB47">
        <v>-18683</v>
      </c>
      <c r="CC47" t="s">
        <v>186</v>
      </c>
      <c r="CD47" t="s">
        <v>186</v>
      </c>
      <c r="CE47" t="s">
        <v>186</v>
      </c>
      <c r="CF47" t="s">
        <v>186</v>
      </c>
      <c r="CG47">
        <v>-4328</v>
      </c>
      <c r="CH47" t="s">
        <v>186</v>
      </c>
      <c r="CI47" t="s">
        <v>186</v>
      </c>
      <c r="CJ47" t="s">
        <v>186</v>
      </c>
      <c r="CK47" t="s">
        <v>186</v>
      </c>
    </row>
    <row r="48" spans="1:89" ht="14.4">
      <c r="A48" s="2" t="s">
        <v>97</v>
      </c>
      <c r="B48" s="1" t="s">
        <v>27</v>
      </c>
      <c r="C48" s="1">
        <v>58755</v>
      </c>
      <c r="D48">
        <v>36559</v>
      </c>
      <c r="E48">
        <v>14647</v>
      </c>
      <c r="F48">
        <v>21912</v>
      </c>
      <c r="G48">
        <v>22196</v>
      </c>
      <c r="H48">
        <v>10944</v>
      </c>
      <c r="I48">
        <v>11252</v>
      </c>
      <c r="J48" s="1">
        <v>10492</v>
      </c>
      <c r="K48">
        <v>-760</v>
      </c>
      <c r="L48">
        <v>11252</v>
      </c>
      <c r="M48" s="1">
        <v>48263</v>
      </c>
      <c r="N48">
        <v>36559</v>
      </c>
      <c r="O48">
        <v>14647</v>
      </c>
      <c r="P48">
        <v>27316</v>
      </c>
      <c r="Q48">
        <v>12669</v>
      </c>
      <c r="R48">
        <v>21912</v>
      </c>
      <c r="S48">
        <v>16293</v>
      </c>
      <c r="T48">
        <v>5619</v>
      </c>
      <c r="U48">
        <v>11706</v>
      </c>
      <c r="V48">
        <v>10944</v>
      </c>
      <c r="W48">
        <v>-760</v>
      </c>
      <c r="X48" s="1">
        <v>42644</v>
      </c>
      <c r="Y48" t="s">
        <v>186</v>
      </c>
      <c r="Z48" t="s">
        <v>186</v>
      </c>
      <c r="AA48" t="s">
        <v>186</v>
      </c>
      <c r="AB48" t="s">
        <v>186</v>
      </c>
      <c r="AC48" t="s">
        <v>186</v>
      </c>
      <c r="AD48">
        <v>14647</v>
      </c>
      <c r="AE48" t="s">
        <v>186</v>
      </c>
      <c r="AF48" t="s">
        <v>186</v>
      </c>
      <c r="AG48" t="s">
        <v>186</v>
      </c>
      <c r="AH48" t="s">
        <v>186</v>
      </c>
      <c r="AI48" t="s">
        <v>186</v>
      </c>
      <c r="AJ48">
        <v>16293</v>
      </c>
      <c r="AK48" t="s">
        <v>186</v>
      </c>
      <c r="AL48" t="s">
        <v>186</v>
      </c>
      <c r="AM48" t="s">
        <v>186</v>
      </c>
      <c r="AN48" t="s">
        <v>186</v>
      </c>
      <c r="AO48" t="s">
        <v>186</v>
      </c>
      <c r="AP48">
        <v>11706</v>
      </c>
      <c r="AQ48" t="s">
        <v>186</v>
      </c>
      <c r="AR48" t="s">
        <v>186</v>
      </c>
      <c r="AS48" t="s">
        <v>186</v>
      </c>
      <c r="AT48" t="s">
        <v>186</v>
      </c>
      <c r="AU48" t="s">
        <v>186</v>
      </c>
      <c r="AV48" s="1" t="s">
        <v>27</v>
      </c>
      <c r="AW48" s="1">
        <v>30315</v>
      </c>
      <c r="AX48">
        <v>20024</v>
      </c>
      <c r="AY48">
        <v>31635</v>
      </c>
      <c r="AZ48">
        <v>-11611</v>
      </c>
      <c r="BA48">
        <v>10291</v>
      </c>
      <c r="BB48">
        <v>11051</v>
      </c>
      <c r="BC48">
        <v>-760</v>
      </c>
      <c r="BD48" s="1">
        <v>10492</v>
      </c>
      <c r="BE48">
        <v>-760</v>
      </c>
      <c r="BF48">
        <v>11252</v>
      </c>
      <c r="BG48" s="1">
        <v>19823</v>
      </c>
      <c r="BH48">
        <v>20024</v>
      </c>
      <c r="BI48">
        <v>31635</v>
      </c>
      <c r="BJ48">
        <v>37578</v>
      </c>
      <c r="BK48">
        <v>5943</v>
      </c>
      <c r="BL48">
        <v>-11611</v>
      </c>
      <c r="BM48">
        <v>-12212</v>
      </c>
      <c r="BN48">
        <v>601</v>
      </c>
      <c r="BO48">
        <v>-201</v>
      </c>
      <c r="BP48">
        <v>11051</v>
      </c>
      <c r="BQ48">
        <v>11252</v>
      </c>
      <c r="BR48" s="1">
        <v>19222</v>
      </c>
      <c r="BS48" t="s">
        <v>186</v>
      </c>
      <c r="BT48" t="s">
        <v>186</v>
      </c>
      <c r="BU48" t="s">
        <v>186</v>
      </c>
      <c r="BV48" t="s">
        <v>186</v>
      </c>
      <c r="BW48">
        <v>31635</v>
      </c>
      <c r="BX48" t="s">
        <v>186</v>
      </c>
      <c r="BY48" t="s">
        <v>186</v>
      </c>
      <c r="BZ48" t="s">
        <v>186</v>
      </c>
      <c r="CA48" t="s">
        <v>186</v>
      </c>
      <c r="CB48">
        <v>-12212</v>
      </c>
      <c r="CC48" t="s">
        <v>186</v>
      </c>
      <c r="CD48" t="s">
        <v>186</v>
      </c>
      <c r="CE48" t="s">
        <v>186</v>
      </c>
      <c r="CF48" t="s">
        <v>186</v>
      </c>
      <c r="CG48">
        <v>-201</v>
      </c>
      <c r="CH48" t="s">
        <v>186</v>
      </c>
      <c r="CI48" t="s">
        <v>186</v>
      </c>
      <c r="CJ48" t="s">
        <v>186</v>
      </c>
      <c r="CK48" t="s">
        <v>186</v>
      </c>
    </row>
    <row r="49" spans="1:89" ht="14.4">
      <c r="A49" s="2" t="s">
        <v>98</v>
      </c>
      <c r="B49" s="1" t="s">
        <v>27</v>
      </c>
      <c r="C49" s="1">
        <v>82799</v>
      </c>
      <c r="D49">
        <v>61283</v>
      </c>
      <c r="E49">
        <v>24565</v>
      </c>
      <c r="F49">
        <v>36718</v>
      </c>
      <c r="G49">
        <v>21516</v>
      </c>
      <c r="H49">
        <v>26513</v>
      </c>
      <c r="I49">
        <v>-4997</v>
      </c>
      <c r="J49" s="1">
        <v>-1152</v>
      </c>
      <c r="K49">
        <v>3845</v>
      </c>
      <c r="L49">
        <v>-4997</v>
      </c>
      <c r="M49" s="1">
        <v>83951</v>
      </c>
      <c r="N49">
        <v>61283</v>
      </c>
      <c r="O49">
        <v>24565</v>
      </c>
      <c r="P49">
        <v>33082</v>
      </c>
      <c r="Q49">
        <v>8518</v>
      </c>
      <c r="R49">
        <v>36718</v>
      </c>
      <c r="S49">
        <v>30015</v>
      </c>
      <c r="T49">
        <v>6703</v>
      </c>
      <c r="U49">
        <v>22667</v>
      </c>
      <c r="V49">
        <v>26513</v>
      </c>
      <c r="W49">
        <v>3845</v>
      </c>
      <c r="X49" s="1">
        <v>77248</v>
      </c>
      <c r="Y49" t="s">
        <v>186</v>
      </c>
      <c r="Z49" t="s">
        <v>186</v>
      </c>
      <c r="AA49" t="s">
        <v>186</v>
      </c>
      <c r="AB49" t="s">
        <v>186</v>
      </c>
      <c r="AC49" t="s">
        <v>186</v>
      </c>
      <c r="AD49">
        <v>24565</v>
      </c>
      <c r="AE49" t="s">
        <v>186</v>
      </c>
      <c r="AF49" t="s">
        <v>186</v>
      </c>
      <c r="AG49" t="s">
        <v>186</v>
      </c>
      <c r="AH49" t="s">
        <v>186</v>
      </c>
      <c r="AI49" t="s">
        <v>186</v>
      </c>
      <c r="AJ49">
        <v>30015</v>
      </c>
      <c r="AK49" t="s">
        <v>186</v>
      </c>
      <c r="AL49" t="s">
        <v>186</v>
      </c>
      <c r="AM49" t="s">
        <v>186</v>
      </c>
      <c r="AN49" t="s">
        <v>186</v>
      </c>
      <c r="AO49" t="s">
        <v>186</v>
      </c>
      <c r="AP49">
        <v>22667</v>
      </c>
      <c r="AQ49" t="s">
        <v>186</v>
      </c>
      <c r="AR49" t="s">
        <v>186</v>
      </c>
      <c r="AS49" t="s">
        <v>186</v>
      </c>
      <c r="AT49" t="s">
        <v>186</v>
      </c>
      <c r="AU49" t="s">
        <v>186</v>
      </c>
      <c r="AV49" s="1" t="s">
        <v>27</v>
      </c>
      <c r="AW49" s="1">
        <v>50211</v>
      </c>
      <c r="AX49">
        <v>22614</v>
      </c>
      <c r="AY49">
        <v>29675</v>
      </c>
      <c r="AZ49">
        <v>-7061</v>
      </c>
      <c r="BA49">
        <v>27597</v>
      </c>
      <c r="BB49">
        <v>23752</v>
      </c>
      <c r="BC49">
        <v>3845</v>
      </c>
      <c r="BD49" s="1">
        <v>-1152</v>
      </c>
      <c r="BE49">
        <v>3845</v>
      </c>
      <c r="BF49">
        <v>-4997</v>
      </c>
      <c r="BG49" s="1">
        <v>51363</v>
      </c>
      <c r="BH49">
        <v>22614</v>
      </c>
      <c r="BI49">
        <v>29675</v>
      </c>
      <c r="BJ49">
        <v>35061</v>
      </c>
      <c r="BK49">
        <v>5388</v>
      </c>
      <c r="BL49">
        <v>-7061</v>
      </c>
      <c r="BM49">
        <v>-7760</v>
      </c>
      <c r="BN49">
        <v>699</v>
      </c>
      <c r="BO49">
        <v>28749</v>
      </c>
      <c r="BP49">
        <v>23752</v>
      </c>
      <c r="BQ49">
        <v>-4997</v>
      </c>
      <c r="BR49" s="1">
        <v>50664</v>
      </c>
      <c r="BS49" t="s">
        <v>186</v>
      </c>
      <c r="BT49" t="s">
        <v>186</v>
      </c>
      <c r="BU49" t="s">
        <v>186</v>
      </c>
      <c r="BV49" t="s">
        <v>186</v>
      </c>
      <c r="BW49">
        <v>29675</v>
      </c>
      <c r="BX49" t="s">
        <v>186</v>
      </c>
      <c r="BY49" t="s">
        <v>186</v>
      </c>
      <c r="BZ49" t="s">
        <v>186</v>
      </c>
      <c r="CA49" t="s">
        <v>186</v>
      </c>
      <c r="CB49">
        <v>-7760</v>
      </c>
      <c r="CC49" t="s">
        <v>186</v>
      </c>
      <c r="CD49" t="s">
        <v>186</v>
      </c>
      <c r="CE49" t="s">
        <v>186</v>
      </c>
      <c r="CF49" t="s">
        <v>186</v>
      </c>
      <c r="CG49">
        <v>28750</v>
      </c>
      <c r="CH49" t="s">
        <v>186</v>
      </c>
      <c r="CI49" t="s">
        <v>186</v>
      </c>
      <c r="CJ49" t="s">
        <v>186</v>
      </c>
      <c r="CK49" t="s">
        <v>186</v>
      </c>
    </row>
    <row r="50" spans="1:89" ht="14.4">
      <c r="A50" s="2" t="s">
        <v>99</v>
      </c>
      <c r="B50" s="1" t="s">
        <v>27</v>
      </c>
      <c r="C50" s="1">
        <v>89988</v>
      </c>
      <c r="D50">
        <v>64663</v>
      </c>
      <c r="E50">
        <v>33659</v>
      </c>
      <c r="F50">
        <v>31004</v>
      </c>
      <c r="G50">
        <v>25325</v>
      </c>
      <c r="H50">
        <v>25256</v>
      </c>
      <c r="I50">
        <v>69</v>
      </c>
      <c r="J50" s="1">
        <v>9821</v>
      </c>
      <c r="K50">
        <v>9752</v>
      </c>
      <c r="L50">
        <v>69</v>
      </c>
      <c r="M50" s="1">
        <v>80167</v>
      </c>
      <c r="N50">
        <v>64663</v>
      </c>
      <c r="O50">
        <v>33659</v>
      </c>
      <c r="P50">
        <v>49209</v>
      </c>
      <c r="Q50">
        <v>15552</v>
      </c>
      <c r="R50">
        <v>31004</v>
      </c>
      <c r="S50">
        <v>24088</v>
      </c>
      <c r="T50">
        <v>6916</v>
      </c>
      <c r="U50">
        <v>15505</v>
      </c>
      <c r="V50">
        <v>25256</v>
      </c>
      <c r="W50">
        <v>9752</v>
      </c>
      <c r="X50" s="1">
        <v>73251</v>
      </c>
      <c r="Y50" t="s">
        <v>186</v>
      </c>
      <c r="Z50" t="s">
        <v>186</v>
      </c>
      <c r="AA50" t="s">
        <v>186</v>
      </c>
      <c r="AB50" t="s">
        <v>186</v>
      </c>
      <c r="AC50" t="s">
        <v>186</v>
      </c>
      <c r="AD50">
        <v>33659</v>
      </c>
      <c r="AE50" t="s">
        <v>186</v>
      </c>
      <c r="AF50" t="s">
        <v>186</v>
      </c>
      <c r="AG50" t="s">
        <v>186</v>
      </c>
      <c r="AH50" t="s">
        <v>186</v>
      </c>
      <c r="AI50" t="s">
        <v>186</v>
      </c>
      <c r="AJ50">
        <v>24088</v>
      </c>
      <c r="AK50" t="s">
        <v>186</v>
      </c>
      <c r="AL50" t="s">
        <v>186</v>
      </c>
      <c r="AM50" t="s">
        <v>186</v>
      </c>
      <c r="AN50" t="s">
        <v>186</v>
      </c>
      <c r="AO50" t="s">
        <v>186</v>
      </c>
      <c r="AP50">
        <v>15505</v>
      </c>
      <c r="AQ50" t="s">
        <v>186</v>
      </c>
      <c r="AR50" t="s">
        <v>186</v>
      </c>
      <c r="AS50" t="s">
        <v>186</v>
      </c>
      <c r="AT50" t="s">
        <v>186</v>
      </c>
      <c r="AU50" t="s">
        <v>186</v>
      </c>
      <c r="AV50" s="1" t="s">
        <v>27</v>
      </c>
      <c r="AW50" s="1">
        <v>55942</v>
      </c>
      <c r="AX50">
        <v>42094</v>
      </c>
      <c r="AY50">
        <v>37211</v>
      </c>
      <c r="AZ50">
        <v>4883</v>
      </c>
      <c r="BA50">
        <v>13848</v>
      </c>
      <c r="BB50">
        <v>4096</v>
      </c>
      <c r="BC50">
        <v>9752</v>
      </c>
      <c r="BD50" s="1">
        <v>9821</v>
      </c>
      <c r="BE50">
        <v>9752</v>
      </c>
      <c r="BF50">
        <v>69</v>
      </c>
      <c r="BG50" s="1">
        <v>46121</v>
      </c>
      <c r="BH50">
        <v>42094</v>
      </c>
      <c r="BI50">
        <v>37211</v>
      </c>
      <c r="BJ50">
        <v>43387</v>
      </c>
      <c r="BK50">
        <v>6176</v>
      </c>
      <c r="BL50">
        <v>4883</v>
      </c>
      <c r="BM50">
        <v>3857</v>
      </c>
      <c r="BN50">
        <v>1026</v>
      </c>
      <c r="BO50">
        <v>4027</v>
      </c>
      <c r="BP50">
        <v>4096</v>
      </c>
      <c r="BQ50">
        <v>69</v>
      </c>
      <c r="BR50" s="1">
        <v>45095</v>
      </c>
      <c r="BS50" t="s">
        <v>186</v>
      </c>
      <c r="BT50" t="s">
        <v>186</v>
      </c>
      <c r="BU50" t="s">
        <v>186</v>
      </c>
      <c r="BV50" t="s">
        <v>186</v>
      </c>
      <c r="BW50">
        <v>37211</v>
      </c>
      <c r="BX50" t="s">
        <v>186</v>
      </c>
      <c r="BY50" t="s">
        <v>186</v>
      </c>
      <c r="BZ50" t="s">
        <v>186</v>
      </c>
      <c r="CA50" t="s">
        <v>186</v>
      </c>
      <c r="CB50">
        <v>3857</v>
      </c>
      <c r="CC50" t="s">
        <v>186</v>
      </c>
      <c r="CD50" t="s">
        <v>186</v>
      </c>
      <c r="CE50" t="s">
        <v>186</v>
      </c>
      <c r="CF50" t="s">
        <v>186</v>
      </c>
      <c r="CG50">
        <v>4027</v>
      </c>
      <c r="CH50" t="s">
        <v>186</v>
      </c>
      <c r="CI50" t="s">
        <v>186</v>
      </c>
      <c r="CJ50" t="s">
        <v>186</v>
      </c>
      <c r="CK50" t="s">
        <v>186</v>
      </c>
    </row>
    <row r="51" spans="1:89" ht="14.4">
      <c r="A51" s="2" t="s">
        <v>100</v>
      </c>
      <c r="B51" s="1" t="s">
        <v>27</v>
      </c>
      <c r="C51" s="1">
        <v>110041</v>
      </c>
      <c r="D51">
        <v>94392</v>
      </c>
      <c r="E51">
        <v>40484</v>
      </c>
      <c r="F51">
        <v>53908</v>
      </c>
      <c r="G51">
        <v>15649</v>
      </c>
      <c r="H51">
        <v>14446</v>
      </c>
      <c r="I51">
        <v>1203</v>
      </c>
      <c r="J51" s="1">
        <v>11291</v>
      </c>
      <c r="K51">
        <v>10088</v>
      </c>
      <c r="L51">
        <v>1203</v>
      </c>
      <c r="M51" s="1">
        <v>98750</v>
      </c>
      <c r="N51">
        <v>94392</v>
      </c>
      <c r="O51">
        <v>40484</v>
      </c>
      <c r="P51">
        <v>51171</v>
      </c>
      <c r="Q51">
        <v>10686</v>
      </c>
      <c r="R51">
        <v>53908</v>
      </c>
      <c r="S51">
        <v>47232</v>
      </c>
      <c r="T51">
        <v>6676</v>
      </c>
      <c r="U51">
        <v>4356</v>
      </c>
      <c r="V51">
        <v>14446</v>
      </c>
      <c r="W51">
        <v>10088</v>
      </c>
      <c r="X51" s="1">
        <v>92074</v>
      </c>
      <c r="Y51" t="s">
        <v>186</v>
      </c>
      <c r="Z51" t="s">
        <v>186</v>
      </c>
      <c r="AA51" t="s">
        <v>186</v>
      </c>
      <c r="AB51" t="s">
        <v>186</v>
      </c>
      <c r="AC51" t="s">
        <v>186</v>
      </c>
      <c r="AD51">
        <v>40484</v>
      </c>
      <c r="AE51" t="s">
        <v>186</v>
      </c>
      <c r="AF51" t="s">
        <v>186</v>
      </c>
      <c r="AG51" t="s">
        <v>186</v>
      </c>
      <c r="AH51" t="s">
        <v>186</v>
      </c>
      <c r="AI51" t="s">
        <v>186</v>
      </c>
      <c r="AJ51">
        <v>47232</v>
      </c>
      <c r="AK51" t="s">
        <v>186</v>
      </c>
      <c r="AL51" t="s">
        <v>186</v>
      </c>
      <c r="AM51" t="s">
        <v>186</v>
      </c>
      <c r="AN51" t="s">
        <v>186</v>
      </c>
      <c r="AO51" t="s">
        <v>186</v>
      </c>
      <c r="AP51">
        <v>4356</v>
      </c>
      <c r="AQ51" t="s">
        <v>186</v>
      </c>
      <c r="AR51" t="s">
        <v>186</v>
      </c>
      <c r="AS51" t="s">
        <v>186</v>
      </c>
      <c r="AT51" t="s">
        <v>186</v>
      </c>
      <c r="AU51" t="s">
        <v>186</v>
      </c>
      <c r="AV51" s="1" t="s">
        <v>27</v>
      </c>
      <c r="AW51" s="1">
        <v>69067</v>
      </c>
      <c r="AX51">
        <v>56315</v>
      </c>
      <c r="AY51">
        <v>47890</v>
      </c>
      <c r="AZ51">
        <v>8425</v>
      </c>
      <c r="BA51">
        <v>12752</v>
      </c>
      <c r="BB51">
        <v>2664</v>
      </c>
      <c r="BC51">
        <v>10088</v>
      </c>
      <c r="BD51" s="1">
        <v>11291</v>
      </c>
      <c r="BE51">
        <v>10088</v>
      </c>
      <c r="BF51">
        <v>1203</v>
      </c>
      <c r="BG51" s="1">
        <v>57776</v>
      </c>
      <c r="BH51">
        <v>56315</v>
      </c>
      <c r="BI51">
        <v>47890</v>
      </c>
      <c r="BJ51">
        <v>56444</v>
      </c>
      <c r="BK51">
        <v>8553</v>
      </c>
      <c r="BL51">
        <v>8425</v>
      </c>
      <c r="BM51">
        <v>9421</v>
      </c>
      <c r="BN51">
        <v>-996</v>
      </c>
      <c r="BO51">
        <v>1461</v>
      </c>
      <c r="BP51">
        <v>2664</v>
      </c>
      <c r="BQ51">
        <v>1203</v>
      </c>
      <c r="BR51" s="1">
        <v>58772</v>
      </c>
      <c r="BS51" t="s">
        <v>186</v>
      </c>
      <c r="BT51" t="s">
        <v>186</v>
      </c>
      <c r="BU51" t="s">
        <v>186</v>
      </c>
      <c r="BV51" t="s">
        <v>186</v>
      </c>
      <c r="BW51">
        <v>47890</v>
      </c>
      <c r="BX51" t="s">
        <v>186</v>
      </c>
      <c r="BY51" t="s">
        <v>186</v>
      </c>
      <c r="BZ51" t="s">
        <v>186</v>
      </c>
      <c r="CA51" t="s">
        <v>186</v>
      </c>
      <c r="CB51">
        <v>9421</v>
      </c>
      <c r="CC51" t="s">
        <v>186</v>
      </c>
      <c r="CD51" t="s">
        <v>186</v>
      </c>
      <c r="CE51" t="s">
        <v>186</v>
      </c>
      <c r="CF51" t="s">
        <v>186</v>
      </c>
      <c r="CG51">
        <v>1461</v>
      </c>
      <c r="CH51" t="s">
        <v>186</v>
      </c>
      <c r="CI51" t="s">
        <v>186</v>
      </c>
      <c r="CJ51" t="s">
        <v>186</v>
      </c>
      <c r="CK51" t="s">
        <v>186</v>
      </c>
    </row>
    <row r="52" spans="1:89" ht="14.4">
      <c r="A52" s="2" t="s">
        <v>101</v>
      </c>
      <c r="B52" s="1" t="s">
        <v>27</v>
      </c>
      <c r="C52" s="1">
        <v>103024</v>
      </c>
      <c r="D52">
        <v>82223</v>
      </c>
      <c r="E52">
        <v>27532</v>
      </c>
      <c r="F52">
        <v>54691</v>
      </c>
      <c r="G52">
        <v>20801</v>
      </c>
      <c r="H52">
        <v>13953</v>
      </c>
      <c r="I52">
        <v>6848</v>
      </c>
      <c r="J52" s="1">
        <v>11141</v>
      </c>
      <c r="K52">
        <v>4293</v>
      </c>
      <c r="L52">
        <v>6848</v>
      </c>
      <c r="M52" s="1">
        <v>91883</v>
      </c>
      <c r="N52">
        <v>82223</v>
      </c>
      <c r="O52">
        <v>27532</v>
      </c>
      <c r="P52">
        <v>46447</v>
      </c>
      <c r="Q52">
        <v>18915</v>
      </c>
      <c r="R52">
        <v>54691</v>
      </c>
      <c r="S52">
        <v>47233</v>
      </c>
      <c r="T52">
        <v>7458</v>
      </c>
      <c r="U52">
        <v>9661</v>
      </c>
      <c r="V52">
        <v>13953</v>
      </c>
      <c r="W52">
        <v>4293</v>
      </c>
      <c r="X52" s="1">
        <v>84425</v>
      </c>
      <c r="Y52" t="s">
        <v>186</v>
      </c>
      <c r="Z52" t="s">
        <v>186</v>
      </c>
      <c r="AA52" t="s">
        <v>186</v>
      </c>
      <c r="AB52" t="s">
        <v>186</v>
      </c>
      <c r="AC52" t="s">
        <v>186</v>
      </c>
      <c r="AD52">
        <v>27532</v>
      </c>
      <c r="AE52" t="s">
        <v>186</v>
      </c>
      <c r="AF52" t="s">
        <v>186</v>
      </c>
      <c r="AG52" t="s">
        <v>186</v>
      </c>
      <c r="AH52" t="s">
        <v>186</v>
      </c>
      <c r="AI52" t="s">
        <v>186</v>
      </c>
      <c r="AJ52">
        <v>47233</v>
      </c>
      <c r="AK52" t="s">
        <v>186</v>
      </c>
      <c r="AL52" t="s">
        <v>186</v>
      </c>
      <c r="AM52" t="s">
        <v>186</v>
      </c>
      <c r="AN52" t="s">
        <v>186</v>
      </c>
      <c r="AO52" t="s">
        <v>186</v>
      </c>
      <c r="AP52">
        <v>9661</v>
      </c>
      <c r="AQ52" t="s">
        <v>186</v>
      </c>
      <c r="AR52" t="s">
        <v>186</v>
      </c>
      <c r="AS52" t="s">
        <v>186</v>
      </c>
      <c r="AT52" t="s">
        <v>186</v>
      </c>
      <c r="AU52" t="s">
        <v>186</v>
      </c>
      <c r="AV52" s="1" t="s">
        <v>27</v>
      </c>
      <c r="AW52" s="1">
        <v>97644</v>
      </c>
      <c r="AX52">
        <v>72240</v>
      </c>
      <c r="AY52">
        <v>63734</v>
      </c>
      <c r="AZ52">
        <v>8506</v>
      </c>
      <c r="BA52">
        <v>25404</v>
      </c>
      <c r="BB52">
        <v>21111</v>
      </c>
      <c r="BC52">
        <v>4293</v>
      </c>
      <c r="BD52" s="1">
        <v>11141</v>
      </c>
      <c r="BE52">
        <v>4293</v>
      </c>
      <c r="BF52">
        <v>6848</v>
      </c>
      <c r="BG52" s="1">
        <v>86503</v>
      </c>
      <c r="BH52">
        <v>72240</v>
      </c>
      <c r="BI52">
        <v>63734</v>
      </c>
      <c r="BJ52">
        <v>77469</v>
      </c>
      <c r="BK52">
        <v>13735</v>
      </c>
      <c r="BL52">
        <v>8506</v>
      </c>
      <c r="BM52">
        <v>6459</v>
      </c>
      <c r="BN52">
        <v>2047</v>
      </c>
      <c r="BO52">
        <v>14263</v>
      </c>
      <c r="BP52">
        <v>21111</v>
      </c>
      <c r="BQ52">
        <v>6848</v>
      </c>
      <c r="BR52" s="1">
        <v>84456</v>
      </c>
      <c r="BS52" t="s">
        <v>186</v>
      </c>
      <c r="BT52" t="s">
        <v>186</v>
      </c>
      <c r="BU52" t="s">
        <v>186</v>
      </c>
      <c r="BV52" t="s">
        <v>186</v>
      </c>
      <c r="BW52">
        <v>63734</v>
      </c>
      <c r="BX52" t="s">
        <v>186</v>
      </c>
      <c r="BY52" t="s">
        <v>186</v>
      </c>
      <c r="BZ52" t="s">
        <v>186</v>
      </c>
      <c r="CA52" t="s">
        <v>186</v>
      </c>
      <c r="CB52">
        <v>6459</v>
      </c>
      <c r="CC52" t="s">
        <v>186</v>
      </c>
      <c r="CD52" t="s">
        <v>186</v>
      </c>
      <c r="CE52" t="s">
        <v>186</v>
      </c>
      <c r="CF52" t="s">
        <v>186</v>
      </c>
      <c r="CG52">
        <v>14262</v>
      </c>
      <c r="CH52" t="s">
        <v>186</v>
      </c>
      <c r="CI52" t="s">
        <v>186</v>
      </c>
      <c r="CJ52" t="s">
        <v>186</v>
      </c>
      <c r="CK52" t="s">
        <v>186</v>
      </c>
    </row>
    <row r="53" spans="1:89" ht="14.4">
      <c r="A53" s="2" t="s">
        <v>102</v>
      </c>
      <c r="B53" s="1" t="s">
        <v>27</v>
      </c>
      <c r="C53" s="1">
        <v>121352</v>
      </c>
      <c r="D53">
        <v>98804</v>
      </c>
      <c r="E53">
        <v>40792</v>
      </c>
      <c r="F53">
        <v>58012</v>
      </c>
      <c r="G53">
        <v>22548</v>
      </c>
      <c r="H53">
        <v>16995</v>
      </c>
      <c r="I53">
        <v>5553</v>
      </c>
      <c r="J53" s="1">
        <v>16548</v>
      </c>
      <c r="K53">
        <v>10995</v>
      </c>
      <c r="L53">
        <v>5553</v>
      </c>
      <c r="M53" s="1">
        <v>104804</v>
      </c>
      <c r="N53">
        <v>98804</v>
      </c>
      <c r="O53">
        <v>40792</v>
      </c>
      <c r="P53">
        <v>63516</v>
      </c>
      <c r="Q53">
        <v>22724</v>
      </c>
      <c r="R53">
        <v>58012</v>
      </c>
      <c r="S53">
        <v>48978</v>
      </c>
      <c r="T53">
        <v>9034</v>
      </c>
      <c r="U53">
        <v>5999</v>
      </c>
      <c r="V53">
        <v>16995</v>
      </c>
      <c r="W53">
        <v>10995</v>
      </c>
      <c r="X53" s="1">
        <v>95770</v>
      </c>
      <c r="Y53" t="s">
        <v>186</v>
      </c>
      <c r="Z53" t="s">
        <v>186</v>
      </c>
      <c r="AA53" t="s">
        <v>186</v>
      </c>
      <c r="AB53" t="s">
        <v>186</v>
      </c>
      <c r="AC53" t="s">
        <v>186</v>
      </c>
      <c r="AD53">
        <v>40792</v>
      </c>
      <c r="AE53" t="s">
        <v>186</v>
      </c>
      <c r="AF53" t="s">
        <v>186</v>
      </c>
      <c r="AG53" t="s">
        <v>186</v>
      </c>
      <c r="AH53" t="s">
        <v>186</v>
      </c>
      <c r="AI53" t="s">
        <v>186</v>
      </c>
      <c r="AJ53">
        <v>48978</v>
      </c>
      <c r="AK53" t="s">
        <v>186</v>
      </c>
      <c r="AL53" t="s">
        <v>186</v>
      </c>
      <c r="AM53" t="s">
        <v>186</v>
      </c>
      <c r="AN53" t="s">
        <v>186</v>
      </c>
      <c r="AO53" t="s">
        <v>186</v>
      </c>
      <c r="AP53">
        <v>5999</v>
      </c>
      <c r="AQ53" t="s">
        <v>186</v>
      </c>
      <c r="AR53" t="s">
        <v>186</v>
      </c>
      <c r="AS53" t="s">
        <v>186</v>
      </c>
      <c r="AT53" t="s">
        <v>186</v>
      </c>
      <c r="AU53" t="s">
        <v>186</v>
      </c>
      <c r="AV53" s="1" t="s">
        <v>27</v>
      </c>
      <c r="AW53" s="1">
        <v>122150</v>
      </c>
      <c r="AX53">
        <v>74467</v>
      </c>
      <c r="AY53">
        <v>59499</v>
      </c>
      <c r="AZ53">
        <v>14968</v>
      </c>
      <c r="BA53">
        <v>47683</v>
      </c>
      <c r="BB53">
        <v>36688</v>
      </c>
      <c r="BC53">
        <v>10995</v>
      </c>
      <c r="BD53" s="1">
        <v>16548</v>
      </c>
      <c r="BE53">
        <v>10995</v>
      </c>
      <c r="BF53">
        <v>5553</v>
      </c>
      <c r="BG53" s="1">
        <v>105602</v>
      </c>
      <c r="BH53">
        <v>74467</v>
      </c>
      <c r="BI53">
        <v>59499</v>
      </c>
      <c r="BJ53">
        <v>71213</v>
      </c>
      <c r="BK53">
        <v>11716</v>
      </c>
      <c r="BL53">
        <v>14968</v>
      </c>
      <c r="BM53">
        <v>12764</v>
      </c>
      <c r="BN53">
        <v>2204</v>
      </c>
      <c r="BO53">
        <v>31135</v>
      </c>
      <c r="BP53">
        <v>36688</v>
      </c>
      <c r="BQ53">
        <v>5553</v>
      </c>
      <c r="BR53" s="1">
        <v>103398</v>
      </c>
      <c r="BS53" t="s">
        <v>186</v>
      </c>
      <c r="BT53" t="s">
        <v>186</v>
      </c>
      <c r="BU53" t="s">
        <v>186</v>
      </c>
      <c r="BV53" t="s">
        <v>186</v>
      </c>
      <c r="BW53">
        <v>59499</v>
      </c>
      <c r="BX53" t="s">
        <v>186</v>
      </c>
      <c r="BY53" t="s">
        <v>186</v>
      </c>
      <c r="BZ53" t="s">
        <v>186</v>
      </c>
      <c r="CA53" t="s">
        <v>186</v>
      </c>
      <c r="CB53">
        <v>12764</v>
      </c>
      <c r="CC53" t="s">
        <v>186</v>
      </c>
      <c r="CD53" t="s">
        <v>186</v>
      </c>
      <c r="CE53" t="s">
        <v>186</v>
      </c>
      <c r="CF53" t="s">
        <v>186</v>
      </c>
      <c r="CG53">
        <v>31136</v>
      </c>
      <c r="CH53" t="s">
        <v>186</v>
      </c>
      <c r="CI53" t="s">
        <v>186</v>
      </c>
      <c r="CJ53" t="s">
        <v>186</v>
      </c>
      <c r="CK53" t="s">
        <v>186</v>
      </c>
    </row>
    <row r="54" spans="1:89" ht="14.4">
      <c r="A54" s="2" t="s">
        <v>103</v>
      </c>
      <c r="B54" s="1" t="s">
        <v>27</v>
      </c>
      <c r="C54" s="1">
        <v>174751</v>
      </c>
      <c r="D54">
        <v>116609</v>
      </c>
      <c r="E54">
        <v>72447</v>
      </c>
      <c r="F54">
        <v>44162</v>
      </c>
      <c r="G54">
        <v>58142</v>
      </c>
      <c r="H54">
        <v>43289</v>
      </c>
      <c r="I54">
        <v>14853</v>
      </c>
      <c r="J54" s="1">
        <v>32108</v>
      </c>
      <c r="K54">
        <v>17255</v>
      </c>
      <c r="L54">
        <v>14853</v>
      </c>
      <c r="M54" s="1">
        <v>142643</v>
      </c>
      <c r="N54">
        <v>116609</v>
      </c>
      <c r="O54">
        <v>72447</v>
      </c>
      <c r="P54">
        <v>96817</v>
      </c>
      <c r="Q54">
        <v>24370</v>
      </c>
      <c r="R54">
        <v>44162</v>
      </c>
      <c r="S54">
        <v>32522</v>
      </c>
      <c r="T54">
        <v>11640</v>
      </c>
      <c r="U54">
        <v>26035</v>
      </c>
      <c r="V54">
        <v>43289</v>
      </c>
      <c r="W54">
        <v>17255</v>
      </c>
      <c r="X54" s="1">
        <v>131003</v>
      </c>
      <c r="Y54" t="s">
        <v>186</v>
      </c>
      <c r="Z54" t="s">
        <v>186</v>
      </c>
      <c r="AA54" t="s">
        <v>186</v>
      </c>
      <c r="AB54" t="s">
        <v>186</v>
      </c>
      <c r="AC54" t="s">
        <v>186</v>
      </c>
      <c r="AD54">
        <v>72447</v>
      </c>
      <c r="AE54" t="s">
        <v>186</v>
      </c>
      <c r="AF54" t="s">
        <v>186</v>
      </c>
      <c r="AG54" t="s">
        <v>186</v>
      </c>
      <c r="AH54" t="s">
        <v>186</v>
      </c>
      <c r="AI54" t="s">
        <v>186</v>
      </c>
      <c r="AJ54">
        <v>32522</v>
      </c>
      <c r="AK54" t="s">
        <v>186</v>
      </c>
      <c r="AL54" t="s">
        <v>186</v>
      </c>
      <c r="AM54" t="s">
        <v>186</v>
      </c>
      <c r="AN54" t="s">
        <v>186</v>
      </c>
      <c r="AO54" t="s">
        <v>186</v>
      </c>
      <c r="AP54">
        <v>26035</v>
      </c>
      <c r="AQ54" t="s">
        <v>186</v>
      </c>
      <c r="AR54" t="s">
        <v>186</v>
      </c>
      <c r="AS54" t="s">
        <v>186</v>
      </c>
      <c r="AT54" t="s">
        <v>186</v>
      </c>
      <c r="AU54" t="s">
        <v>186</v>
      </c>
      <c r="AV54" s="1" t="s">
        <v>27</v>
      </c>
      <c r="AW54" s="1">
        <v>211152</v>
      </c>
      <c r="AX54">
        <v>149933</v>
      </c>
      <c r="AY54">
        <v>147091</v>
      </c>
      <c r="AZ54">
        <v>2842</v>
      </c>
      <c r="BA54">
        <v>61219</v>
      </c>
      <c r="BB54">
        <v>43964</v>
      </c>
      <c r="BC54">
        <v>17255</v>
      </c>
      <c r="BD54" s="1">
        <v>32108</v>
      </c>
      <c r="BE54">
        <v>17255</v>
      </c>
      <c r="BF54">
        <v>14853</v>
      </c>
      <c r="BG54" s="1">
        <v>179044</v>
      </c>
      <c r="BH54">
        <v>149933</v>
      </c>
      <c r="BI54">
        <v>147091</v>
      </c>
      <c r="BJ54">
        <v>185217</v>
      </c>
      <c r="BK54">
        <v>38126</v>
      </c>
      <c r="BL54">
        <v>2842</v>
      </c>
      <c r="BM54">
        <v>-1769</v>
      </c>
      <c r="BN54">
        <v>4611</v>
      </c>
      <c r="BO54">
        <v>29111</v>
      </c>
      <c r="BP54">
        <v>43964</v>
      </c>
      <c r="BQ54">
        <v>14853</v>
      </c>
      <c r="BR54" s="1">
        <v>174433</v>
      </c>
      <c r="BS54" t="s">
        <v>186</v>
      </c>
      <c r="BT54" t="s">
        <v>186</v>
      </c>
      <c r="BU54" t="s">
        <v>186</v>
      </c>
      <c r="BV54" t="s">
        <v>186</v>
      </c>
      <c r="BW54">
        <v>147091</v>
      </c>
      <c r="BX54" t="s">
        <v>186</v>
      </c>
      <c r="BY54" t="s">
        <v>186</v>
      </c>
      <c r="BZ54" t="s">
        <v>186</v>
      </c>
      <c r="CA54" t="s">
        <v>186</v>
      </c>
      <c r="CB54">
        <v>-1769</v>
      </c>
      <c r="CC54" t="s">
        <v>186</v>
      </c>
      <c r="CD54" t="s">
        <v>186</v>
      </c>
      <c r="CE54" t="s">
        <v>186</v>
      </c>
      <c r="CF54" t="s">
        <v>186</v>
      </c>
      <c r="CG54">
        <v>29111</v>
      </c>
      <c r="CH54" t="s">
        <v>186</v>
      </c>
      <c r="CI54" t="s">
        <v>186</v>
      </c>
      <c r="CJ54" t="s">
        <v>186</v>
      </c>
      <c r="CK54" t="s">
        <v>186</v>
      </c>
    </row>
    <row r="55" spans="1:89" ht="14.4">
      <c r="A55" s="2" t="s">
        <v>104</v>
      </c>
      <c r="B55" s="1" t="s">
        <v>27</v>
      </c>
      <c r="C55" s="1">
        <v>247484</v>
      </c>
      <c r="D55">
        <v>162383</v>
      </c>
      <c r="E55">
        <v>98929</v>
      </c>
      <c r="F55">
        <v>63454</v>
      </c>
      <c r="G55">
        <v>85101</v>
      </c>
      <c r="H55">
        <v>82389</v>
      </c>
      <c r="I55">
        <v>2712</v>
      </c>
      <c r="J55" s="1">
        <v>23345</v>
      </c>
      <c r="K55">
        <v>20633</v>
      </c>
      <c r="L55">
        <v>2712</v>
      </c>
      <c r="M55" s="1">
        <v>224139</v>
      </c>
      <c r="N55">
        <v>162383</v>
      </c>
      <c r="O55">
        <v>98929</v>
      </c>
      <c r="P55">
        <v>142258</v>
      </c>
      <c r="Q55">
        <v>43329</v>
      </c>
      <c r="R55">
        <v>63454</v>
      </c>
      <c r="S55">
        <v>48706</v>
      </c>
      <c r="T55">
        <v>14748</v>
      </c>
      <c r="U55">
        <v>61756</v>
      </c>
      <c r="V55">
        <v>82389</v>
      </c>
      <c r="W55">
        <v>20633</v>
      </c>
      <c r="X55" s="1">
        <v>209391</v>
      </c>
      <c r="Y55">
        <v>39671</v>
      </c>
      <c r="Z55">
        <v>11030</v>
      </c>
      <c r="AA55">
        <v>28736</v>
      </c>
      <c r="AB55">
        <v>68029</v>
      </c>
      <c r="AC55">
        <v>61925</v>
      </c>
      <c r="AD55">
        <v>98929</v>
      </c>
      <c r="AE55">
        <v>16072</v>
      </c>
      <c r="AF55">
        <v>-3148</v>
      </c>
      <c r="AG55">
        <v>18395</v>
      </c>
      <c r="AH55">
        <v>29294</v>
      </c>
      <c r="AI55">
        <v>38316</v>
      </c>
      <c r="AJ55">
        <v>48706</v>
      </c>
      <c r="AK55">
        <v>14333</v>
      </c>
      <c r="AL55">
        <v>6313</v>
      </c>
      <c r="AM55">
        <v>2757</v>
      </c>
      <c r="AN55">
        <v>20599</v>
      </c>
      <c r="AO55">
        <v>4704</v>
      </c>
      <c r="AP55">
        <v>61756</v>
      </c>
      <c r="AQ55">
        <v>9266</v>
      </c>
      <c r="AR55">
        <v>7865</v>
      </c>
      <c r="AS55">
        <v>7584</v>
      </c>
      <c r="AT55">
        <v>18136</v>
      </c>
      <c r="AU55">
        <v>18905</v>
      </c>
      <c r="AV55" s="1" t="s">
        <v>27</v>
      </c>
      <c r="AW55" s="1">
        <v>312449</v>
      </c>
      <c r="AX55">
        <v>225351</v>
      </c>
      <c r="AY55">
        <v>221562</v>
      </c>
      <c r="AZ55">
        <v>3789</v>
      </c>
      <c r="BA55">
        <v>87099</v>
      </c>
      <c r="BB55">
        <v>66465</v>
      </c>
      <c r="BC55">
        <v>20633</v>
      </c>
      <c r="BD55" s="1">
        <v>23345</v>
      </c>
      <c r="BE55">
        <v>20633</v>
      </c>
      <c r="BF55">
        <v>2712</v>
      </c>
      <c r="BG55" s="1">
        <v>289104</v>
      </c>
      <c r="BH55">
        <v>225351</v>
      </c>
      <c r="BI55">
        <v>221562</v>
      </c>
      <c r="BJ55">
        <v>254783</v>
      </c>
      <c r="BK55">
        <v>33221</v>
      </c>
      <c r="BL55">
        <v>3789</v>
      </c>
      <c r="BM55">
        <v>-1940</v>
      </c>
      <c r="BN55">
        <v>5729</v>
      </c>
      <c r="BO55">
        <v>63753</v>
      </c>
      <c r="BP55">
        <v>66465</v>
      </c>
      <c r="BQ55">
        <v>2712</v>
      </c>
      <c r="BR55" s="1">
        <v>283376</v>
      </c>
      <c r="BS55">
        <v>82381</v>
      </c>
      <c r="BT55">
        <v>16457</v>
      </c>
      <c r="BU55">
        <v>54658</v>
      </c>
      <c r="BV55">
        <v>129880</v>
      </c>
      <c r="BW55">
        <v>221562</v>
      </c>
      <c r="BX55">
        <v>53697</v>
      </c>
      <c r="BY55">
        <v>4074</v>
      </c>
      <c r="BZ55">
        <v>51562</v>
      </c>
      <c r="CA55">
        <v>112228</v>
      </c>
      <c r="CB55">
        <v>-1940</v>
      </c>
      <c r="CC55">
        <v>-111</v>
      </c>
      <c r="CD55">
        <v>3218</v>
      </c>
      <c r="CE55">
        <v>-2072</v>
      </c>
      <c r="CF55">
        <v>-2976</v>
      </c>
      <c r="CG55">
        <v>63754</v>
      </c>
      <c r="CH55">
        <v>28795</v>
      </c>
      <c r="CI55">
        <v>9165</v>
      </c>
      <c r="CJ55">
        <v>5168</v>
      </c>
      <c r="CK55">
        <v>20628</v>
      </c>
    </row>
    <row r="56" spans="1:89" ht="14.4">
      <c r="A56" s="2" t="s">
        <v>105</v>
      </c>
      <c r="B56" s="1" t="s">
        <v>27</v>
      </c>
      <c r="C56" s="1">
        <v>186371</v>
      </c>
      <c r="D56">
        <v>170011</v>
      </c>
      <c r="E56">
        <v>78040</v>
      </c>
      <c r="F56">
        <v>91971</v>
      </c>
      <c r="G56">
        <v>16360</v>
      </c>
      <c r="H56">
        <v>-5535</v>
      </c>
      <c r="I56">
        <v>21895</v>
      </c>
      <c r="J56" s="1">
        <v>28792</v>
      </c>
      <c r="K56">
        <v>6897</v>
      </c>
      <c r="L56">
        <v>21895</v>
      </c>
      <c r="M56" s="1">
        <v>157579</v>
      </c>
      <c r="N56">
        <v>170011</v>
      </c>
      <c r="O56">
        <v>78040</v>
      </c>
      <c r="P56">
        <v>110002</v>
      </c>
      <c r="Q56">
        <v>31962</v>
      </c>
      <c r="R56">
        <v>91971</v>
      </c>
      <c r="S56">
        <v>77018</v>
      </c>
      <c r="T56">
        <v>14953</v>
      </c>
      <c r="U56">
        <v>-12432</v>
      </c>
      <c r="V56">
        <v>-5535</v>
      </c>
      <c r="W56">
        <v>6897</v>
      </c>
      <c r="X56" s="1">
        <v>142626</v>
      </c>
      <c r="Y56">
        <v>43003</v>
      </c>
      <c r="Z56">
        <v>11936</v>
      </c>
      <c r="AA56">
        <v>20385</v>
      </c>
      <c r="AB56">
        <v>40212</v>
      </c>
      <c r="AC56">
        <v>27090</v>
      </c>
      <c r="AD56">
        <v>78040</v>
      </c>
      <c r="AE56">
        <v>16312</v>
      </c>
      <c r="AF56">
        <v>3958</v>
      </c>
      <c r="AG56">
        <v>14168</v>
      </c>
      <c r="AH56">
        <v>20316</v>
      </c>
      <c r="AI56">
        <v>23286</v>
      </c>
      <c r="AJ56">
        <v>77018</v>
      </c>
      <c r="AK56">
        <v>27263</v>
      </c>
      <c r="AL56">
        <v>9439</v>
      </c>
      <c r="AM56">
        <v>7411</v>
      </c>
      <c r="AN56">
        <v>22917</v>
      </c>
      <c r="AO56">
        <v>9988</v>
      </c>
      <c r="AP56">
        <v>-12432</v>
      </c>
      <c r="AQ56">
        <v>-572</v>
      </c>
      <c r="AR56">
        <v>-1461</v>
      </c>
      <c r="AS56">
        <v>-1194</v>
      </c>
      <c r="AT56">
        <v>-3021</v>
      </c>
      <c r="AU56">
        <v>-6184</v>
      </c>
      <c r="AV56" s="1" t="s">
        <v>27</v>
      </c>
      <c r="AW56" s="1">
        <v>349124</v>
      </c>
      <c r="AX56">
        <v>258438</v>
      </c>
      <c r="AY56">
        <v>259641</v>
      </c>
      <c r="AZ56">
        <v>-1203</v>
      </c>
      <c r="BA56">
        <v>90686</v>
      </c>
      <c r="BB56">
        <v>83789</v>
      </c>
      <c r="BC56">
        <v>6897</v>
      </c>
      <c r="BD56" s="1">
        <v>28792</v>
      </c>
      <c r="BE56">
        <v>6897</v>
      </c>
      <c r="BF56">
        <v>21895</v>
      </c>
      <c r="BG56" s="1">
        <v>320332</v>
      </c>
      <c r="BH56">
        <v>258438</v>
      </c>
      <c r="BI56">
        <v>259641</v>
      </c>
      <c r="BJ56">
        <v>282646</v>
      </c>
      <c r="BK56">
        <v>23005</v>
      </c>
      <c r="BL56">
        <v>-1203</v>
      </c>
      <c r="BM56">
        <v>-7528</v>
      </c>
      <c r="BN56">
        <v>6325</v>
      </c>
      <c r="BO56">
        <v>61894</v>
      </c>
      <c r="BP56">
        <v>83789</v>
      </c>
      <c r="BQ56">
        <v>21895</v>
      </c>
      <c r="BR56" s="1">
        <v>314007</v>
      </c>
      <c r="BS56">
        <v>105118</v>
      </c>
      <c r="BT56">
        <v>52501</v>
      </c>
      <c r="BU56">
        <v>56766</v>
      </c>
      <c r="BV56">
        <v>99622</v>
      </c>
      <c r="BW56">
        <v>259641</v>
      </c>
      <c r="BX56">
        <v>69446</v>
      </c>
      <c r="BY56">
        <v>38162</v>
      </c>
      <c r="BZ56">
        <v>50704</v>
      </c>
      <c r="CA56">
        <v>101329</v>
      </c>
      <c r="CB56">
        <v>-7528</v>
      </c>
      <c r="CC56">
        <v>-5704</v>
      </c>
      <c r="CD56">
        <v>8235</v>
      </c>
      <c r="CE56">
        <v>-1264</v>
      </c>
      <c r="CF56">
        <v>-8795</v>
      </c>
      <c r="CG56">
        <v>61894</v>
      </c>
      <c r="CH56">
        <v>41376</v>
      </c>
      <c r="CI56">
        <v>6104</v>
      </c>
      <c r="CJ56">
        <v>7326</v>
      </c>
      <c r="CK56">
        <v>7088</v>
      </c>
    </row>
    <row r="57" spans="1:89" ht="14.4">
      <c r="A57" s="2" t="s">
        <v>106</v>
      </c>
      <c r="B57" s="1" t="s">
        <v>27</v>
      </c>
      <c r="C57" s="1">
        <v>146041</v>
      </c>
      <c r="D57">
        <v>129965</v>
      </c>
      <c r="E57">
        <v>60942</v>
      </c>
      <c r="F57">
        <v>69023</v>
      </c>
      <c r="G57">
        <v>16076</v>
      </c>
      <c r="H57">
        <v>23397</v>
      </c>
      <c r="I57">
        <v>-7321</v>
      </c>
      <c r="J57" s="1">
        <v>4451</v>
      </c>
      <c r="K57">
        <v>11772</v>
      </c>
      <c r="L57">
        <v>-7321</v>
      </c>
      <c r="M57" s="1">
        <v>141590</v>
      </c>
      <c r="N57">
        <v>129965</v>
      </c>
      <c r="O57">
        <v>60942</v>
      </c>
      <c r="P57">
        <v>93407</v>
      </c>
      <c r="Q57">
        <v>32464</v>
      </c>
      <c r="R57">
        <v>69023</v>
      </c>
      <c r="S57">
        <v>52307</v>
      </c>
      <c r="T57">
        <v>16716</v>
      </c>
      <c r="U57">
        <v>11625</v>
      </c>
      <c r="V57">
        <v>23397</v>
      </c>
      <c r="W57">
        <v>11772</v>
      </c>
      <c r="X57" s="1">
        <v>124873</v>
      </c>
      <c r="Y57">
        <v>25871</v>
      </c>
      <c r="Z57">
        <v>15712</v>
      </c>
      <c r="AA57">
        <v>13179</v>
      </c>
      <c r="AB57">
        <v>45140</v>
      </c>
      <c r="AC57">
        <v>24971</v>
      </c>
      <c r="AD57">
        <v>60942</v>
      </c>
      <c r="AE57">
        <v>12134</v>
      </c>
      <c r="AF57">
        <v>4051</v>
      </c>
      <c r="AG57">
        <v>20413</v>
      </c>
      <c r="AH57">
        <v>7626</v>
      </c>
      <c r="AI57">
        <v>16717</v>
      </c>
      <c r="AJ57">
        <v>52307</v>
      </c>
      <c r="AK57">
        <v>14276</v>
      </c>
      <c r="AL57">
        <v>7093</v>
      </c>
      <c r="AM57">
        <v>2971</v>
      </c>
      <c r="AN57">
        <v>25002</v>
      </c>
      <c r="AO57">
        <v>2965</v>
      </c>
      <c r="AP57">
        <v>11625</v>
      </c>
      <c r="AQ57">
        <v>-540</v>
      </c>
      <c r="AR57">
        <v>4568</v>
      </c>
      <c r="AS57">
        <v>-10203</v>
      </c>
      <c r="AT57">
        <v>12510</v>
      </c>
      <c r="AU57">
        <v>5289</v>
      </c>
      <c r="AV57" s="1" t="s">
        <v>27</v>
      </c>
      <c r="AW57" s="1">
        <v>172496</v>
      </c>
      <c r="AX57">
        <v>108076</v>
      </c>
      <c r="AY57">
        <v>140901</v>
      </c>
      <c r="AZ57">
        <v>-32825</v>
      </c>
      <c r="BA57">
        <v>64420</v>
      </c>
      <c r="BB57">
        <v>52648</v>
      </c>
      <c r="BC57">
        <v>11772</v>
      </c>
      <c r="BD57" s="1">
        <v>4451</v>
      </c>
      <c r="BE57">
        <v>11772</v>
      </c>
      <c r="BF57">
        <v>-7321</v>
      </c>
      <c r="BG57" s="1">
        <v>168045</v>
      </c>
      <c r="BH57">
        <v>108076</v>
      </c>
      <c r="BI57">
        <v>140901</v>
      </c>
      <c r="BJ57">
        <v>181538</v>
      </c>
      <c r="BK57">
        <v>40638</v>
      </c>
      <c r="BL57">
        <v>-32825</v>
      </c>
      <c r="BM57">
        <v>-41410</v>
      </c>
      <c r="BN57">
        <v>8585</v>
      </c>
      <c r="BO57">
        <v>59969</v>
      </c>
      <c r="BP57">
        <v>52648</v>
      </c>
      <c r="BQ57">
        <v>-7321</v>
      </c>
      <c r="BR57" s="1">
        <v>159461</v>
      </c>
      <c r="BS57">
        <v>51069</v>
      </c>
      <c r="BT57">
        <v>5998</v>
      </c>
      <c r="BU57">
        <v>24585</v>
      </c>
      <c r="BV57">
        <v>77809</v>
      </c>
      <c r="BW57">
        <v>140901</v>
      </c>
      <c r="BX57">
        <v>27754</v>
      </c>
      <c r="BY57">
        <v>5826</v>
      </c>
      <c r="BZ57">
        <v>25131</v>
      </c>
      <c r="CA57">
        <v>82190</v>
      </c>
      <c r="CB57">
        <v>-41410</v>
      </c>
      <c r="CC57">
        <v>-18396</v>
      </c>
      <c r="CD57">
        <v>4867</v>
      </c>
      <c r="CE57">
        <v>-8256</v>
      </c>
      <c r="CF57">
        <v>-19624</v>
      </c>
      <c r="CG57">
        <v>59969</v>
      </c>
      <c r="CH57">
        <v>41711</v>
      </c>
      <c r="CI57">
        <v>-4697</v>
      </c>
      <c r="CJ57">
        <v>7711</v>
      </c>
      <c r="CK57">
        <v>15243</v>
      </c>
    </row>
    <row r="58" spans="1:89" ht="14.4">
      <c r="A58" s="2" t="s">
        <v>107</v>
      </c>
      <c r="B58" s="1" t="s">
        <v>27</v>
      </c>
      <c r="C58" s="1">
        <v>178984</v>
      </c>
      <c r="D58">
        <v>127406</v>
      </c>
      <c r="E58">
        <v>42707</v>
      </c>
      <c r="F58">
        <v>84698</v>
      </c>
      <c r="G58">
        <v>51579</v>
      </c>
      <c r="H58">
        <v>39500</v>
      </c>
      <c r="I58">
        <v>12078</v>
      </c>
      <c r="J58" s="1">
        <v>25096</v>
      </c>
      <c r="K58">
        <v>13018</v>
      </c>
      <c r="L58">
        <v>12078</v>
      </c>
      <c r="M58" s="1">
        <v>153889</v>
      </c>
      <c r="N58">
        <v>127406</v>
      </c>
      <c r="O58">
        <v>42707</v>
      </c>
      <c r="P58">
        <v>79305</v>
      </c>
      <c r="Q58">
        <v>36599</v>
      </c>
      <c r="R58">
        <v>84698</v>
      </c>
      <c r="S58">
        <v>65755</v>
      </c>
      <c r="T58">
        <v>18943</v>
      </c>
      <c r="U58">
        <v>26482</v>
      </c>
      <c r="V58">
        <v>39500</v>
      </c>
      <c r="W58">
        <v>13018</v>
      </c>
      <c r="X58" s="1">
        <v>134947</v>
      </c>
      <c r="Y58">
        <v>32277</v>
      </c>
      <c r="Z58">
        <v>3047</v>
      </c>
      <c r="AA58">
        <v>35882</v>
      </c>
      <c r="AB58">
        <v>45856</v>
      </c>
      <c r="AC58">
        <v>17884</v>
      </c>
      <c r="AD58">
        <v>42707</v>
      </c>
      <c r="AE58">
        <v>12714</v>
      </c>
      <c r="AF58">
        <v>2073</v>
      </c>
      <c r="AG58">
        <v>16852</v>
      </c>
      <c r="AH58">
        <v>5447</v>
      </c>
      <c r="AI58">
        <v>5621</v>
      </c>
      <c r="AJ58">
        <v>65755</v>
      </c>
      <c r="AK58">
        <v>10225</v>
      </c>
      <c r="AL58">
        <v>6795</v>
      </c>
      <c r="AM58">
        <v>6475</v>
      </c>
      <c r="AN58">
        <v>32593</v>
      </c>
      <c r="AO58">
        <v>9668</v>
      </c>
      <c r="AP58">
        <v>26482</v>
      </c>
      <c r="AQ58">
        <v>9337</v>
      </c>
      <c r="AR58">
        <v>-5821</v>
      </c>
      <c r="AS58">
        <v>12554</v>
      </c>
      <c r="AT58">
        <v>7816</v>
      </c>
      <c r="AU58">
        <v>2595</v>
      </c>
      <c r="AV58" s="1" t="s">
        <v>27</v>
      </c>
      <c r="AW58" s="1">
        <v>111056</v>
      </c>
      <c r="AX58">
        <v>108516</v>
      </c>
      <c r="AY58">
        <v>105343</v>
      </c>
      <c r="AZ58">
        <v>3173</v>
      </c>
      <c r="BA58">
        <v>2541</v>
      </c>
      <c r="BB58">
        <v>-10478</v>
      </c>
      <c r="BC58">
        <v>13018</v>
      </c>
      <c r="BD58" s="1">
        <v>25096</v>
      </c>
      <c r="BE58">
        <v>13018</v>
      </c>
      <c r="BF58">
        <v>12078</v>
      </c>
      <c r="BG58" s="1">
        <v>85960</v>
      </c>
      <c r="BH58">
        <v>108516</v>
      </c>
      <c r="BI58">
        <v>105343</v>
      </c>
      <c r="BJ58">
        <v>128738</v>
      </c>
      <c r="BK58">
        <v>23395</v>
      </c>
      <c r="BL58">
        <v>3173</v>
      </c>
      <c r="BM58">
        <v>-8331</v>
      </c>
      <c r="BN58">
        <v>11504</v>
      </c>
      <c r="BO58">
        <v>-22557</v>
      </c>
      <c r="BP58">
        <v>-10478</v>
      </c>
      <c r="BQ58">
        <v>12078</v>
      </c>
      <c r="BR58" s="1">
        <v>74457</v>
      </c>
      <c r="BS58">
        <v>26011</v>
      </c>
      <c r="BT58">
        <v>9160</v>
      </c>
      <c r="BU58">
        <v>9966</v>
      </c>
      <c r="BV58">
        <v>29321</v>
      </c>
      <c r="BW58">
        <v>105343</v>
      </c>
      <c r="BX58">
        <v>45460</v>
      </c>
      <c r="BY58">
        <v>1525</v>
      </c>
      <c r="BZ58">
        <v>23543</v>
      </c>
      <c r="CA58">
        <v>34815</v>
      </c>
      <c r="CB58">
        <v>-8331</v>
      </c>
      <c r="CC58">
        <v>2643</v>
      </c>
      <c r="CD58">
        <v>9153</v>
      </c>
      <c r="CE58">
        <v>-10408</v>
      </c>
      <c r="CF58">
        <v>-9719</v>
      </c>
      <c r="CG58">
        <v>-22555</v>
      </c>
      <c r="CH58">
        <v>-22092</v>
      </c>
      <c r="CI58">
        <v>-1519</v>
      </c>
      <c r="CJ58">
        <v>-3170</v>
      </c>
      <c r="CK58">
        <v>4224</v>
      </c>
    </row>
    <row r="59" spans="1:89" ht="14.4">
      <c r="A59" s="2" t="s">
        <v>108</v>
      </c>
      <c r="B59" s="1" t="s">
        <v>27</v>
      </c>
      <c r="C59" s="1">
        <v>195218</v>
      </c>
      <c r="D59">
        <v>154231</v>
      </c>
      <c r="E59">
        <v>35484</v>
      </c>
      <c r="F59">
        <v>118747</v>
      </c>
      <c r="G59">
        <v>40987</v>
      </c>
      <c r="H59">
        <v>18021</v>
      </c>
      <c r="I59">
        <v>22966</v>
      </c>
      <c r="J59" s="1">
        <v>47596</v>
      </c>
      <c r="K59">
        <v>24630</v>
      </c>
      <c r="L59">
        <v>22966</v>
      </c>
      <c r="M59" s="1">
        <v>147622</v>
      </c>
      <c r="N59">
        <v>154231</v>
      </c>
      <c r="O59">
        <v>35484</v>
      </c>
      <c r="P59">
        <v>66758</v>
      </c>
      <c r="Q59">
        <v>31275</v>
      </c>
      <c r="R59">
        <v>118747</v>
      </c>
      <c r="S59">
        <v>100478</v>
      </c>
      <c r="T59">
        <v>18269</v>
      </c>
      <c r="U59">
        <v>-6609</v>
      </c>
      <c r="V59">
        <v>18021</v>
      </c>
      <c r="W59">
        <v>24630</v>
      </c>
      <c r="X59" s="1">
        <v>129353</v>
      </c>
      <c r="Y59">
        <v>31208</v>
      </c>
      <c r="Z59">
        <v>12240</v>
      </c>
      <c r="AA59">
        <v>21168</v>
      </c>
      <c r="AB59">
        <v>50436</v>
      </c>
      <c r="AC59">
        <v>14302</v>
      </c>
      <c r="AD59">
        <v>35484</v>
      </c>
      <c r="AE59">
        <v>9952</v>
      </c>
      <c r="AF59">
        <v>1550</v>
      </c>
      <c r="AG59">
        <v>12153</v>
      </c>
      <c r="AH59">
        <v>9283</v>
      </c>
      <c r="AI59">
        <v>2547</v>
      </c>
      <c r="AJ59">
        <v>100478</v>
      </c>
      <c r="AK59">
        <v>23475</v>
      </c>
      <c r="AL59">
        <v>12235</v>
      </c>
      <c r="AM59">
        <v>11916</v>
      </c>
      <c r="AN59">
        <v>34060</v>
      </c>
      <c r="AO59">
        <v>18793</v>
      </c>
      <c r="AP59">
        <v>-6609</v>
      </c>
      <c r="AQ59">
        <v>-2217</v>
      </c>
      <c r="AR59">
        <v>-1546</v>
      </c>
      <c r="AS59">
        <v>-2903</v>
      </c>
      <c r="AT59">
        <v>7093</v>
      </c>
      <c r="AU59">
        <v>-7038</v>
      </c>
      <c r="AV59" s="1" t="s">
        <v>27</v>
      </c>
      <c r="AW59" s="1">
        <v>117107</v>
      </c>
      <c r="AX59">
        <v>113468</v>
      </c>
      <c r="AY59">
        <v>93420</v>
      </c>
      <c r="AZ59">
        <v>20048</v>
      </c>
      <c r="BA59">
        <v>3638</v>
      </c>
      <c r="BB59">
        <v>-20991</v>
      </c>
      <c r="BC59">
        <v>24630</v>
      </c>
      <c r="BD59" s="1">
        <v>47596</v>
      </c>
      <c r="BE59">
        <v>24630</v>
      </c>
      <c r="BF59">
        <v>22966</v>
      </c>
      <c r="BG59" s="1">
        <v>69511</v>
      </c>
      <c r="BH59">
        <v>113468</v>
      </c>
      <c r="BI59">
        <v>93420</v>
      </c>
      <c r="BJ59">
        <v>113476</v>
      </c>
      <c r="BK59">
        <v>20056</v>
      </c>
      <c r="BL59">
        <v>20048</v>
      </c>
      <c r="BM59">
        <v>3683</v>
      </c>
      <c r="BN59">
        <v>16365</v>
      </c>
      <c r="BO59">
        <v>-43957</v>
      </c>
      <c r="BP59">
        <v>-20991</v>
      </c>
      <c r="BQ59">
        <v>22966</v>
      </c>
      <c r="BR59" s="1">
        <v>53146</v>
      </c>
      <c r="BS59">
        <v>18235</v>
      </c>
      <c r="BT59">
        <v>-5339</v>
      </c>
      <c r="BU59">
        <v>23628</v>
      </c>
      <c r="BV59">
        <v>16623</v>
      </c>
      <c r="BW59">
        <v>93420</v>
      </c>
      <c r="BX59">
        <v>24495</v>
      </c>
      <c r="BY59">
        <v>4298</v>
      </c>
      <c r="BZ59">
        <v>37579</v>
      </c>
      <c r="CA59">
        <v>27048</v>
      </c>
      <c r="CB59">
        <v>3683</v>
      </c>
      <c r="CC59">
        <v>11198</v>
      </c>
      <c r="CD59">
        <v>-7885</v>
      </c>
      <c r="CE59">
        <v>177</v>
      </c>
      <c r="CF59">
        <v>194</v>
      </c>
      <c r="CG59">
        <v>-43958</v>
      </c>
      <c r="CH59">
        <v>-17459</v>
      </c>
      <c r="CI59">
        <v>-1751</v>
      </c>
      <c r="CJ59">
        <v>-14128</v>
      </c>
      <c r="CK59">
        <v>-10619</v>
      </c>
    </row>
    <row r="60" spans="1:89" ht="14.4">
      <c r="A60" s="2" t="s">
        <v>109</v>
      </c>
      <c r="B60" s="1" t="s">
        <v>27</v>
      </c>
      <c r="C60" s="1">
        <v>374006</v>
      </c>
      <c r="D60">
        <v>292055</v>
      </c>
      <c r="E60">
        <v>133277</v>
      </c>
      <c r="F60">
        <v>158779</v>
      </c>
      <c r="G60">
        <v>81951</v>
      </c>
      <c r="H60">
        <v>56955</v>
      </c>
      <c r="I60">
        <v>24996</v>
      </c>
      <c r="J60" s="1">
        <v>61912</v>
      </c>
      <c r="K60">
        <v>36916</v>
      </c>
      <c r="L60">
        <v>24996</v>
      </c>
      <c r="M60" s="1">
        <v>312094</v>
      </c>
      <c r="N60">
        <v>292055</v>
      </c>
      <c r="O60">
        <v>133277</v>
      </c>
      <c r="P60">
        <v>190447</v>
      </c>
      <c r="Q60">
        <v>57171</v>
      </c>
      <c r="R60">
        <v>158779</v>
      </c>
      <c r="S60">
        <v>141589</v>
      </c>
      <c r="T60">
        <v>17190</v>
      </c>
      <c r="U60">
        <v>20039</v>
      </c>
      <c r="V60">
        <v>56955</v>
      </c>
      <c r="W60">
        <v>36916</v>
      </c>
      <c r="X60" s="1">
        <v>294905</v>
      </c>
      <c r="Y60">
        <v>63429</v>
      </c>
      <c r="Z60">
        <v>19002</v>
      </c>
      <c r="AA60">
        <v>48872</v>
      </c>
      <c r="AB60">
        <v>117214</v>
      </c>
      <c r="AC60">
        <v>46388</v>
      </c>
      <c r="AD60">
        <v>133277</v>
      </c>
      <c r="AE60">
        <v>25915</v>
      </c>
      <c r="AF60">
        <v>1858</v>
      </c>
      <c r="AG60">
        <v>33713</v>
      </c>
      <c r="AH60">
        <v>62835</v>
      </c>
      <c r="AI60">
        <v>8956</v>
      </c>
      <c r="AJ60">
        <v>141589</v>
      </c>
      <c r="AK60">
        <v>29510</v>
      </c>
      <c r="AL60">
        <v>16265</v>
      </c>
      <c r="AM60">
        <v>16337</v>
      </c>
      <c r="AN60">
        <v>50916</v>
      </c>
      <c r="AO60">
        <v>28561</v>
      </c>
      <c r="AP60">
        <v>20039</v>
      </c>
      <c r="AQ60">
        <v>8004</v>
      </c>
      <c r="AR60">
        <v>880</v>
      </c>
      <c r="AS60">
        <v>-1178</v>
      </c>
      <c r="AT60">
        <v>3463</v>
      </c>
      <c r="AU60">
        <v>8871</v>
      </c>
      <c r="AV60" s="1" t="s">
        <v>27</v>
      </c>
      <c r="AW60" s="1">
        <v>213642</v>
      </c>
      <c r="AX60">
        <v>148198</v>
      </c>
      <c r="AY60">
        <v>92905</v>
      </c>
      <c r="AZ60">
        <v>55293</v>
      </c>
      <c r="BA60">
        <v>65444</v>
      </c>
      <c r="BB60">
        <v>28528</v>
      </c>
      <c r="BC60">
        <v>36916</v>
      </c>
      <c r="BD60" s="1">
        <v>61912</v>
      </c>
      <c r="BE60">
        <v>36916</v>
      </c>
      <c r="BF60">
        <v>24996</v>
      </c>
      <c r="BG60" s="1">
        <v>151730</v>
      </c>
      <c r="BH60">
        <v>148198</v>
      </c>
      <c r="BI60">
        <v>92905</v>
      </c>
      <c r="BJ60">
        <v>125900</v>
      </c>
      <c r="BK60">
        <v>32994</v>
      </c>
      <c r="BL60">
        <v>55293</v>
      </c>
      <c r="BM60">
        <v>39389</v>
      </c>
      <c r="BN60">
        <v>15904</v>
      </c>
      <c r="BO60">
        <v>3532</v>
      </c>
      <c r="BP60">
        <v>28528</v>
      </c>
      <c r="BQ60">
        <v>24996</v>
      </c>
      <c r="BR60" s="1">
        <v>135826</v>
      </c>
      <c r="BS60">
        <v>21005</v>
      </c>
      <c r="BT60">
        <v>26613</v>
      </c>
      <c r="BU60">
        <v>49503</v>
      </c>
      <c r="BV60">
        <v>38705</v>
      </c>
      <c r="BW60">
        <v>92905</v>
      </c>
      <c r="BX60">
        <v>15530</v>
      </c>
      <c r="BY60">
        <v>6249</v>
      </c>
      <c r="BZ60">
        <v>41064</v>
      </c>
      <c r="CA60">
        <v>30063</v>
      </c>
      <c r="CB60">
        <v>39389</v>
      </c>
      <c r="CC60">
        <v>20524</v>
      </c>
      <c r="CD60">
        <v>4985</v>
      </c>
      <c r="CE60">
        <v>4779</v>
      </c>
      <c r="CF60">
        <v>9100</v>
      </c>
      <c r="CG60">
        <v>3532</v>
      </c>
      <c r="CH60">
        <v>-15049</v>
      </c>
      <c r="CI60">
        <v>15379</v>
      </c>
      <c r="CJ60">
        <v>3660</v>
      </c>
      <c r="CK60">
        <v>-458</v>
      </c>
    </row>
    <row r="61" spans="1:89" ht="14.4">
      <c r="A61" s="2" t="s">
        <v>110</v>
      </c>
      <c r="B61" s="1" t="s">
        <v>27</v>
      </c>
      <c r="C61" s="1">
        <v>52591</v>
      </c>
      <c r="D61">
        <v>42287</v>
      </c>
      <c r="E61">
        <v>61937</v>
      </c>
      <c r="F61">
        <v>-19650</v>
      </c>
      <c r="G61">
        <v>10304</v>
      </c>
      <c r="H61">
        <v>-4370</v>
      </c>
      <c r="I61">
        <v>14674</v>
      </c>
      <c r="J61" s="1">
        <v>25690</v>
      </c>
      <c r="K61">
        <v>11016</v>
      </c>
      <c r="L61">
        <v>14674</v>
      </c>
      <c r="M61" s="1">
        <v>26901</v>
      </c>
      <c r="N61">
        <v>42287</v>
      </c>
      <c r="O61">
        <v>61937</v>
      </c>
      <c r="P61">
        <v>103331</v>
      </c>
      <c r="Q61">
        <v>41394</v>
      </c>
      <c r="R61">
        <v>-19650</v>
      </c>
      <c r="S61">
        <v>-31182</v>
      </c>
      <c r="T61">
        <v>11532</v>
      </c>
      <c r="U61">
        <v>-15386</v>
      </c>
      <c r="V61">
        <v>-4370</v>
      </c>
      <c r="W61">
        <v>11016</v>
      </c>
      <c r="X61" s="1">
        <v>15369</v>
      </c>
      <c r="Y61">
        <v>28121</v>
      </c>
      <c r="Z61">
        <v>12517</v>
      </c>
      <c r="AA61">
        <v>8328</v>
      </c>
      <c r="AB61">
        <v>-66351</v>
      </c>
      <c r="AC61">
        <v>32754</v>
      </c>
      <c r="AD61">
        <v>61937</v>
      </c>
      <c r="AE61">
        <v>16221</v>
      </c>
      <c r="AF61">
        <v>1926</v>
      </c>
      <c r="AG61">
        <v>10618</v>
      </c>
      <c r="AH61">
        <v>16862</v>
      </c>
      <c r="AI61">
        <v>16310</v>
      </c>
      <c r="AJ61">
        <v>-31182</v>
      </c>
      <c r="AK61">
        <v>11753</v>
      </c>
      <c r="AL61">
        <v>8490</v>
      </c>
      <c r="AM61">
        <v>4174</v>
      </c>
      <c r="AN61">
        <v>-80540</v>
      </c>
      <c r="AO61">
        <v>24941</v>
      </c>
      <c r="AP61">
        <v>-15386</v>
      </c>
      <c r="AQ61">
        <v>147</v>
      </c>
      <c r="AR61">
        <v>2102</v>
      </c>
      <c r="AS61">
        <v>-6464</v>
      </c>
      <c r="AT61">
        <v>-2674</v>
      </c>
      <c r="AU61">
        <v>-8497</v>
      </c>
      <c r="AV61" s="1" t="s">
        <v>27</v>
      </c>
      <c r="AW61" s="1">
        <v>142345</v>
      </c>
      <c r="AX61">
        <v>116476</v>
      </c>
      <c r="AY61">
        <v>70725</v>
      </c>
      <c r="AZ61">
        <v>45752</v>
      </c>
      <c r="BA61">
        <v>25869</v>
      </c>
      <c r="BB61">
        <v>14853</v>
      </c>
      <c r="BC61">
        <v>11016</v>
      </c>
      <c r="BD61" s="1">
        <v>25690</v>
      </c>
      <c r="BE61">
        <v>11016</v>
      </c>
      <c r="BF61">
        <v>14674</v>
      </c>
      <c r="BG61" s="1">
        <v>116656</v>
      </c>
      <c r="BH61">
        <v>116476</v>
      </c>
      <c r="BI61">
        <v>70725</v>
      </c>
      <c r="BJ61">
        <v>112505</v>
      </c>
      <c r="BK61">
        <v>41780</v>
      </c>
      <c r="BL61">
        <v>45752</v>
      </c>
      <c r="BM61">
        <v>33869</v>
      </c>
      <c r="BN61">
        <v>11882</v>
      </c>
      <c r="BO61">
        <v>180</v>
      </c>
      <c r="BP61">
        <v>14853</v>
      </c>
      <c r="BQ61">
        <v>14674</v>
      </c>
      <c r="BR61" s="1">
        <v>104773</v>
      </c>
      <c r="BS61">
        <v>55530</v>
      </c>
      <c r="BT61">
        <v>19905</v>
      </c>
      <c r="BU61">
        <v>13280</v>
      </c>
      <c r="BV61">
        <v>16058</v>
      </c>
      <c r="BW61">
        <v>70725</v>
      </c>
      <c r="BX61">
        <v>25834</v>
      </c>
      <c r="BY61">
        <v>4808</v>
      </c>
      <c r="BZ61">
        <v>21620</v>
      </c>
      <c r="CA61">
        <v>18463</v>
      </c>
      <c r="CB61">
        <v>33869</v>
      </c>
      <c r="CC61">
        <v>14500</v>
      </c>
      <c r="CD61">
        <v>7097</v>
      </c>
      <c r="CE61">
        <v>-1717</v>
      </c>
      <c r="CF61">
        <v>13989</v>
      </c>
      <c r="CG61">
        <v>180</v>
      </c>
      <c r="CH61">
        <v>15197</v>
      </c>
      <c r="CI61">
        <v>7999</v>
      </c>
      <c r="CJ61">
        <v>-6622</v>
      </c>
      <c r="CK61">
        <v>-16394</v>
      </c>
    </row>
    <row r="62" spans="1:89" ht="14.4">
      <c r="A62" s="2" t="s">
        <v>111</v>
      </c>
      <c r="B62" s="1" t="s">
        <v>27</v>
      </c>
      <c r="C62" s="1">
        <v>283800</v>
      </c>
      <c r="D62">
        <v>254052</v>
      </c>
      <c r="E62">
        <v>48970</v>
      </c>
      <c r="F62">
        <v>205082</v>
      </c>
      <c r="G62">
        <v>29748</v>
      </c>
      <c r="H62">
        <v>11705</v>
      </c>
      <c r="I62">
        <v>18042</v>
      </c>
      <c r="J62" s="1">
        <v>51137</v>
      </c>
      <c r="K62">
        <v>33095</v>
      </c>
      <c r="L62">
        <v>18042</v>
      </c>
      <c r="M62" s="1">
        <v>232663</v>
      </c>
      <c r="N62">
        <v>254052</v>
      </c>
      <c r="O62">
        <v>48970</v>
      </c>
      <c r="P62">
        <v>131334</v>
      </c>
      <c r="Q62">
        <v>82364</v>
      </c>
      <c r="R62">
        <v>205082</v>
      </c>
      <c r="S62">
        <v>196640</v>
      </c>
      <c r="T62">
        <v>8443</v>
      </c>
      <c r="U62">
        <v>-21390</v>
      </c>
      <c r="V62">
        <v>11705</v>
      </c>
      <c r="W62">
        <v>33095</v>
      </c>
      <c r="X62" s="1">
        <v>224220</v>
      </c>
      <c r="Y62">
        <v>42359</v>
      </c>
      <c r="Z62">
        <v>14835</v>
      </c>
      <c r="AA62">
        <v>19384</v>
      </c>
      <c r="AB62">
        <v>97498</v>
      </c>
      <c r="AC62">
        <v>50143</v>
      </c>
      <c r="AD62">
        <v>48970</v>
      </c>
      <c r="AE62">
        <v>12621</v>
      </c>
      <c r="AF62">
        <v>800</v>
      </c>
      <c r="AG62">
        <v>7664</v>
      </c>
      <c r="AH62">
        <v>27396</v>
      </c>
      <c r="AI62">
        <v>489</v>
      </c>
      <c r="AJ62">
        <v>196640</v>
      </c>
      <c r="AK62">
        <v>39082</v>
      </c>
      <c r="AL62">
        <v>15102</v>
      </c>
      <c r="AM62">
        <v>19358</v>
      </c>
      <c r="AN62">
        <v>85641</v>
      </c>
      <c r="AO62">
        <v>37456</v>
      </c>
      <c r="AP62">
        <v>-21390</v>
      </c>
      <c r="AQ62">
        <v>-9344</v>
      </c>
      <c r="AR62">
        <v>-1067</v>
      </c>
      <c r="AS62">
        <v>-7637</v>
      </c>
      <c r="AT62">
        <v>-15539</v>
      </c>
      <c r="AU62">
        <v>12198</v>
      </c>
      <c r="AV62" s="1" t="s">
        <v>27</v>
      </c>
      <c r="AW62" s="1">
        <v>298464</v>
      </c>
      <c r="AX62">
        <v>188319</v>
      </c>
      <c r="AY62">
        <v>115027</v>
      </c>
      <c r="AZ62">
        <v>73292</v>
      </c>
      <c r="BA62">
        <v>110146</v>
      </c>
      <c r="BB62">
        <v>77051</v>
      </c>
      <c r="BC62">
        <v>33095</v>
      </c>
      <c r="BD62" s="1">
        <v>51137</v>
      </c>
      <c r="BE62">
        <v>33095</v>
      </c>
      <c r="BF62">
        <v>18042</v>
      </c>
      <c r="BG62" s="1">
        <v>247327</v>
      </c>
      <c r="BH62">
        <v>188319</v>
      </c>
      <c r="BI62">
        <v>115027</v>
      </c>
      <c r="BJ62">
        <v>174807</v>
      </c>
      <c r="BK62">
        <v>59780</v>
      </c>
      <c r="BL62">
        <v>73292</v>
      </c>
      <c r="BM62">
        <v>63101</v>
      </c>
      <c r="BN62">
        <v>10191</v>
      </c>
      <c r="BO62">
        <v>59008</v>
      </c>
      <c r="BP62">
        <v>77051</v>
      </c>
      <c r="BQ62">
        <v>18042</v>
      </c>
      <c r="BR62" s="1">
        <v>237136</v>
      </c>
      <c r="BS62">
        <v>98508</v>
      </c>
      <c r="BT62">
        <v>20907</v>
      </c>
      <c r="BU62">
        <v>51409</v>
      </c>
      <c r="BV62">
        <v>66312</v>
      </c>
      <c r="BW62">
        <v>115027</v>
      </c>
      <c r="BX62">
        <v>48678</v>
      </c>
      <c r="BY62">
        <v>14145</v>
      </c>
      <c r="BZ62">
        <v>32633</v>
      </c>
      <c r="CA62">
        <v>19570</v>
      </c>
      <c r="CB62">
        <v>63101</v>
      </c>
      <c r="CC62">
        <v>22072</v>
      </c>
      <c r="CD62">
        <v>6731</v>
      </c>
      <c r="CE62">
        <v>5761</v>
      </c>
      <c r="CF62">
        <v>28538</v>
      </c>
      <c r="CG62">
        <v>59008</v>
      </c>
      <c r="CH62">
        <v>27759</v>
      </c>
      <c r="CI62">
        <v>31</v>
      </c>
      <c r="CJ62">
        <v>13015</v>
      </c>
      <c r="CK62">
        <v>18204</v>
      </c>
    </row>
    <row r="63" spans="1:89" ht="14.4">
      <c r="A63" s="2" t="s">
        <v>112</v>
      </c>
      <c r="B63" s="1" t="s">
        <v>27</v>
      </c>
      <c r="C63" s="1">
        <v>523889</v>
      </c>
      <c r="D63">
        <v>422328</v>
      </c>
      <c r="E63">
        <v>200850</v>
      </c>
      <c r="F63">
        <v>221478</v>
      </c>
      <c r="G63">
        <v>101561</v>
      </c>
      <c r="H63">
        <v>22660</v>
      </c>
      <c r="I63">
        <v>78901</v>
      </c>
      <c r="J63" s="1">
        <v>118900</v>
      </c>
      <c r="K63">
        <v>39999</v>
      </c>
      <c r="L63">
        <v>78901</v>
      </c>
      <c r="M63" s="1">
        <v>404989</v>
      </c>
      <c r="N63">
        <v>422328</v>
      </c>
      <c r="O63">
        <v>200850</v>
      </c>
      <c r="P63">
        <v>291137</v>
      </c>
      <c r="Q63">
        <v>90287</v>
      </c>
      <c r="R63">
        <v>221478</v>
      </c>
      <c r="S63">
        <v>210007</v>
      </c>
      <c r="T63">
        <v>11471</v>
      </c>
      <c r="U63">
        <v>-17339</v>
      </c>
      <c r="V63">
        <v>22660</v>
      </c>
      <c r="W63">
        <v>39999</v>
      </c>
      <c r="X63" s="1">
        <v>393518</v>
      </c>
      <c r="Y63">
        <v>71977</v>
      </c>
      <c r="Z63">
        <v>12874</v>
      </c>
      <c r="AA63">
        <v>92954</v>
      </c>
      <c r="AB63">
        <v>153562</v>
      </c>
      <c r="AC63">
        <v>62151</v>
      </c>
      <c r="AD63">
        <v>200850</v>
      </c>
      <c r="AE63">
        <v>29789</v>
      </c>
      <c r="AF63">
        <v>1753</v>
      </c>
      <c r="AG63">
        <v>92301</v>
      </c>
      <c r="AH63">
        <v>62304</v>
      </c>
      <c r="AI63">
        <v>14704</v>
      </c>
      <c r="AJ63">
        <v>210007</v>
      </c>
      <c r="AK63">
        <v>46030</v>
      </c>
      <c r="AL63">
        <v>16045</v>
      </c>
      <c r="AM63">
        <v>9850</v>
      </c>
      <c r="AN63">
        <v>99563</v>
      </c>
      <c r="AO63">
        <v>38519</v>
      </c>
      <c r="AP63">
        <v>-17339</v>
      </c>
      <c r="AQ63">
        <v>-3842</v>
      </c>
      <c r="AR63">
        <v>-4923</v>
      </c>
      <c r="AS63">
        <v>-9196</v>
      </c>
      <c r="AT63">
        <v>-8305</v>
      </c>
      <c r="AU63">
        <v>8928</v>
      </c>
      <c r="AV63" s="1" t="s">
        <v>27</v>
      </c>
      <c r="AW63" s="1">
        <v>346615</v>
      </c>
      <c r="AX63">
        <v>196967</v>
      </c>
      <c r="AY63">
        <v>142253</v>
      </c>
      <c r="AZ63">
        <v>54714</v>
      </c>
      <c r="BA63">
        <v>149648</v>
      </c>
      <c r="BB63">
        <v>109649</v>
      </c>
      <c r="BC63">
        <v>39999</v>
      </c>
      <c r="BD63" s="1">
        <v>118900</v>
      </c>
      <c r="BE63">
        <v>39999</v>
      </c>
      <c r="BF63">
        <v>78901</v>
      </c>
      <c r="BG63" s="1">
        <v>227714</v>
      </c>
      <c r="BH63">
        <v>196967</v>
      </c>
      <c r="BI63">
        <v>142253</v>
      </c>
      <c r="BJ63">
        <v>236658</v>
      </c>
      <c r="BK63">
        <v>94405</v>
      </c>
      <c r="BL63">
        <v>54714</v>
      </c>
      <c r="BM63">
        <v>42951</v>
      </c>
      <c r="BN63">
        <v>11762</v>
      </c>
      <c r="BO63">
        <v>30748</v>
      </c>
      <c r="BP63">
        <v>109649</v>
      </c>
      <c r="BQ63">
        <v>78901</v>
      </c>
      <c r="BR63" s="1">
        <v>215952</v>
      </c>
      <c r="BS63">
        <v>102756</v>
      </c>
      <c r="BT63">
        <v>31808</v>
      </c>
      <c r="BU63">
        <v>8661</v>
      </c>
      <c r="BV63">
        <v>72727</v>
      </c>
      <c r="BW63">
        <v>142253</v>
      </c>
      <c r="BX63">
        <v>67185</v>
      </c>
      <c r="BY63">
        <v>6848</v>
      </c>
      <c r="BZ63">
        <v>22702</v>
      </c>
      <c r="CA63">
        <v>45518</v>
      </c>
      <c r="CB63">
        <v>42951</v>
      </c>
      <c r="CC63">
        <v>14744</v>
      </c>
      <c r="CD63">
        <v>17440</v>
      </c>
      <c r="CE63">
        <v>-2926</v>
      </c>
      <c r="CF63">
        <v>13694</v>
      </c>
      <c r="CG63">
        <v>30748</v>
      </c>
      <c r="CH63">
        <v>20827</v>
      </c>
      <c r="CI63">
        <v>7520</v>
      </c>
      <c r="CJ63">
        <v>-11116</v>
      </c>
      <c r="CK63">
        <v>13516</v>
      </c>
    </row>
    <row r="64" spans="1:89" ht="14.4">
      <c r="A64" s="2" t="s">
        <v>113</v>
      </c>
      <c r="B64" s="1" t="s">
        <v>27</v>
      </c>
      <c r="C64" s="1">
        <v>343584</v>
      </c>
      <c r="D64">
        <v>351990</v>
      </c>
      <c r="E64">
        <v>127037</v>
      </c>
      <c r="F64">
        <v>224954</v>
      </c>
      <c r="G64">
        <v>-8406</v>
      </c>
      <c r="H64">
        <v>-29047</v>
      </c>
      <c r="I64">
        <v>20640</v>
      </c>
      <c r="J64" s="1">
        <v>22643</v>
      </c>
      <c r="K64">
        <v>2003</v>
      </c>
      <c r="L64">
        <v>20640</v>
      </c>
      <c r="M64" s="1">
        <v>320941</v>
      </c>
      <c r="N64">
        <v>351990</v>
      </c>
      <c r="O64">
        <v>127037</v>
      </c>
      <c r="P64">
        <v>198611</v>
      </c>
      <c r="Q64">
        <v>71574</v>
      </c>
      <c r="R64">
        <v>224954</v>
      </c>
      <c r="S64">
        <v>212308</v>
      </c>
      <c r="T64">
        <v>12645</v>
      </c>
      <c r="U64">
        <v>-31049</v>
      </c>
      <c r="V64">
        <v>-29047</v>
      </c>
      <c r="W64">
        <v>2003</v>
      </c>
      <c r="X64" s="1">
        <v>308296</v>
      </c>
      <c r="Y64">
        <v>35866</v>
      </c>
      <c r="Z64">
        <v>31718</v>
      </c>
      <c r="AA64">
        <v>62886</v>
      </c>
      <c r="AB64">
        <v>118621</v>
      </c>
      <c r="AC64">
        <v>59205</v>
      </c>
      <c r="AD64">
        <v>127037</v>
      </c>
      <c r="AE64">
        <v>12868</v>
      </c>
      <c r="AF64">
        <v>2507</v>
      </c>
      <c r="AG64">
        <v>50603</v>
      </c>
      <c r="AH64">
        <v>29240</v>
      </c>
      <c r="AI64">
        <v>31820</v>
      </c>
      <c r="AJ64">
        <v>212308</v>
      </c>
      <c r="AK64">
        <v>34752</v>
      </c>
      <c r="AL64">
        <v>20270</v>
      </c>
      <c r="AM64">
        <v>18661</v>
      </c>
      <c r="AN64">
        <v>96145</v>
      </c>
      <c r="AO64">
        <v>42480</v>
      </c>
      <c r="AP64">
        <v>-31049</v>
      </c>
      <c r="AQ64">
        <v>-11754</v>
      </c>
      <c r="AR64">
        <v>8942</v>
      </c>
      <c r="AS64">
        <v>-6378</v>
      </c>
      <c r="AT64">
        <v>-6764</v>
      </c>
      <c r="AU64">
        <v>-15095</v>
      </c>
      <c r="AV64" s="1" t="s">
        <v>27</v>
      </c>
      <c r="AW64" s="1">
        <v>341091</v>
      </c>
      <c r="AX64">
        <v>303218</v>
      </c>
      <c r="AY64">
        <v>255724</v>
      </c>
      <c r="AZ64">
        <v>47494</v>
      </c>
      <c r="BA64">
        <v>37874</v>
      </c>
      <c r="BB64">
        <v>35871</v>
      </c>
      <c r="BC64">
        <v>2003</v>
      </c>
      <c r="BD64" s="1">
        <v>22643</v>
      </c>
      <c r="BE64">
        <v>2003</v>
      </c>
      <c r="BF64">
        <v>20640</v>
      </c>
      <c r="BG64" s="1">
        <v>318449</v>
      </c>
      <c r="BH64">
        <v>303218</v>
      </c>
      <c r="BI64">
        <v>255724</v>
      </c>
      <c r="BJ64">
        <v>339724</v>
      </c>
      <c r="BK64">
        <v>84000</v>
      </c>
      <c r="BL64">
        <v>47494</v>
      </c>
      <c r="BM64">
        <v>35411</v>
      </c>
      <c r="BN64">
        <v>12083</v>
      </c>
      <c r="BO64">
        <v>15231</v>
      </c>
      <c r="BP64">
        <v>35871</v>
      </c>
      <c r="BQ64">
        <v>20640</v>
      </c>
      <c r="BR64" s="1">
        <v>306366</v>
      </c>
      <c r="BS64">
        <v>77098</v>
      </c>
      <c r="BT64">
        <v>32888</v>
      </c>
      <c r="BU64">
        <v>120106</v>
      </c>
      <c r="BV64">
        <v>76273</v>
      </c>
      <c r="BW64">
        <v>255724</v>
      </c>
      <c r="BX64">
        <v>96765</v>
      </c>
      <c r="BY64">
        <v>22801</v>
      </c>
      <c r="BZ64">
        <v>95386</v>
      </c>
      <c r="CA64">
        <v>40772</v>
      </c>
      <c r="CB64">
        <v>35411</v>
      </c>
      <c r="CC64">
        <v>-830</v>
      </c>
      <c r="CD64">
        <v>15536</v>
      </c>
      <c r="CE64">
        <v>15484</v>
      </c>
      <c r="CF64">
        <v>5221</v>
      </c>
      <c r="CG64">
        <v>15231</v>
      </c>
      <c r="CH64">
        <v>-18837</v>
      </c>
      <c r="CI64">
        <v>-5449</v>
      </c>
      <c r="CJ64">
        <v>9236</v>
      </c>
      <c r="CK64">
        <v>30281</v>
      </c>
    </row>
    <row r="65" spans="1:89" ht="14.4">
      <c r="A65" s="2" t="s">
        <v>114</v>
      </c>
      <c r="B65" s="1" t="s">
        <v>27</v>
      </c>
      <c r="C65" s="1">
        <v>312597</v>
      </c>
      <c r="D65">
        <v>260928</v>
      </c>
      <c r="E65">
        <v>34635</v>
      </c>
      <c r="F65">
        <v>226293</v>
      </c>
      <c r="G65">
        <v>51669</v>
      </c>
      <c r="H65">
        <v>52544</v>
      </c>
      <c r="I65">
        <v>-875</v>
      </c>
      <c r="J65" s="1">
        <v>3344</v>
      </c>
      <c r="K65">
        <v>4220</v>
      </c>
      <c r="L65">
        <v>-875</v>
      </c>
      <c r="M65" s="1">
        <v>309252</v>
      </c>
      <c r="N65">
        <v>260928</v>
      </c>
      <c r="O65">
        <v>34635</v>
      </c>
      <c r="P65">
        <v>113004</v>
      </c>
      <c r="Q65">
        <v>78368</v>
      </c>
      <c r="R65">
        <v>226293</v>
      </c>
      <c r="S65">
        <v>204942</v>
      </c>
      <c r="T65">
        <v>21351</v>
      </c>
      <c r="U65">
        <v>48324</v>
      </c>
      <c r="V65">
        <v>52544</v>
      </c>
      <c r="W65">
        <v>4220</v>
      </c>
      <c r="X65" s="1">
        <v>287901</v>
      </c>
      <c r="Y65">
        <v>43832</v>
      </c>
      <c r="Z65">
        <v>16139</v>
      </c>
      <c r="AA65">
        <v>40402</v>
      </c>
      <c r="AB65">
        <v>130164</v>
      </c>
      <c r="AC65">
        <v>57364</v>
      </c>
      <c r="AD65">
        <v>34635</v>
      </c>
      <c r="AE65">
        <v>12840</v>
      </c>
      <c r="AF65">
        <v>3594</v>
      </c>
      <c r="AG65">
        <v>-3461</v>
      </c>
      <c r="AH65">
        <v>12655</v>
      </c>
      <c r="AI65">
        <v>9007</v>
      </c>
      <c r="AJ65">
        <v>204942</v>
      </c>
      <c r="AK65">
        <v>16866</v>
      </c>
      <c r="AL65">
        <v>11534</v>
      </c>
      <c r="AM65">
        <v>17041</v>
      </c>
      <c r="AN65">
        <v>120115</v>
      </c>
      <c r="AO65">
        <v>39385</v>
      </c>
      <c r="AP65">
        <v>48324</v>
      </c>
      <c r="AQ65">
        <v>14126</v>
      </c>
      <c r="AR65">
        <v>1010</v>
      </c>
      <c r="AS65">
        <v>26822</v>
      </c>
      <c r="AT65">
        <v>-2606</v>
      </c>
      <c r="AU65">
        <v>8972</v>
      </c>
      <c r="AV65" s="1" t="s">
        <v>27</v>
      </c>
      <c r="AW65" s="1">
        <v>161082</v>
      </c>
      <c r="AX65">
        <v>155760</v>
      </c>
      <c r="AY65">
        <v>126814</v>
      </c>
      <c r="AZ65">
        <v>28946</v>
      </c>
      <c r="BA65">
        <v>5322</v>
      </c>
      <c r="BB65">
        <v>1102</v>
      </c>
      <c r="BC65">
        <v>4220</v>
      </c>
      <c r="BD65" s="1">
        <v>3344</v>
      </c>
      <c r="BE65">
        <v>4220</v>
      </c>
      <c r="BF65">
        <v>-875</v>
      </c>
      <c r="BG65" s="1">
        <v>157737</v>
      </c>
      <c r="BH65">
        <v>155760</v>
      </c>
      <c r="BI65">
        <v>126814</v>
      </c>
      <c r="BJ65">
        <v>171103</v>
      </c>
      <c r="BK65">
        <v>44289</v>
      </c>
      <c r="BL65">
        <v>28946</v>
      </c>
      <c r="BM65">
        <v>14814</v>
      </c>
      <c r="BN65">
        <v>14133</v>
      </c>
      <c r="BO65">
        <v>1977</v>
      </c>
      <c r="BP65">
        <v>1102</v>
      </c>
      <c r="BQ65">
        <v>-875</v>
      </c>
      <c r="BR65" s="1">
        <v>143604</v>
      </c>
      <c r="BS65">
        <v>53416</v>
      </c>
      <c r="BT65">
        <v>11628</v>
      </c>
      <c r="BU65">
        <v>45069</v>
      </c>
      <c r="BV65">
        <v>33491</v>
      </c>
      <c r="BW65">
        <v>126814</v>
      </c>
      <c r="BX65">
        <v>37221</v>
      </c>
      <c r="BY65">
        <v>13926</v>
      </c>
      <c r="BZ65">
        <v>39255</v>
      </c>
      <c r="CA65">
        <v>36412</v>
      </c>
      <c r="CB65">
        <v>14814</v>
      </c>
      <c r="CC65">
        <v>4836</v>
      </c>
      <c r="CD65">
        <v>-4125</v>
      </c>
      <c r="CE65">
        <v>11835</v>
      </c>
      <c r="CF65">
        <v>2268</v>
      </c>
      <c r="CG65">
        <v>1977</v>
      </c>
      <c r="CH65">
        <v>11359</v>
      </c>
      <c r="CI65">
        <v>1827</v>
      </c>
      <c r="CJ65">
        <v>-6021</v>
      </c>
      <c r="CK65">
        <v>-5189</v>
      </c>
    </row>
    <row r="66" spans="1:89" ht="14.4">
      <c r="A66" s="2" t="s">
        <v>115</v>
      </c>
      <c r="B66" s="1" t="s">
        <v>27</v>
      </c>
      <c r="C66" s="1">
        <v>349829</v>
      </c>
      <c r="D66">
        <v>338294</v>
      </c>
      <c r="E66">
        <v>40550</v>
      </c>
      <c r="F66">
        <v>297744</v>
      </c>
      <c r="G66">
        <v>11535</v>
      </c>
      <c r="H66">
        <v>1547</v>
      </c>
      <c r="I66">
        <v>9988</v>
      </c>
      <c r="J66" s="1">
        <v>53495</v>
      </c>
      <c r="K66">
        <v>43507</v>
      </c>
      <c r="L66">
        <v>9988</v>
      </c>
      <c r="M66" s="1">
        <v>296334</v>
      </c>
      <c r="N66">
        <v>338294</v>
      </c>
      <c r="O66">
        <v>40550</v>
      </c>
      <c r="P66">
        <v>131573</v>
      </c>
      <c r="Q66">
        <v>91022</v>
      </c>
      <c r="R66">
        <v>297744</v>
      </c>
      <c r="S66">
        <v>279188</v>
      </c>
      <c r="T66">
        <v>18555</v>
      </c>
      <c r="U66">
        <v>-41960</v>
      </c>
      <c r="V66">
        <v>1547</v>
      </c>
      <c r="W66">
        <v>43507</v>
      </c>
      <c r="X66" s="1">
        <v>277779</v>
      </c>
      <c r="Y66">
        <v>33320</v>
      </c>
      <c r="Z66">
        <v>15487</v>
      </c>
      <c r="AA66">
        <v>17076</v>
      </c>
      <c r="AB66">
        <v>169743</v>
      </c>
      <c r="AC66">
        <v>42153</v>
      </c>
      <c r="AD66">
        <v>40550</v>
      </c>
      <c r="AE66">
        <v>4446</v>
      </c>
      <c r="AF66">
        <v>4881</v>
      </c>
      <c r="AG66">
        <v>14325</v>
      </c>
      <c r="AH66">
        <v>21035</v>
      </c>
      <c r="AI66">
        <v>-4138</v>
      </c>
      <c r="AJ66">
        <v>279188</v>
      </c>
      <c r="AK66">
        <v>36621</v>
      </c>
      <c r="AL66">
        <v>14773</v>
      </c>
      <c r="AM66">
        <v>18040</v>
      </c>
      <c r="AN66">
        <v>156830</v>
      </c>
      <c r="AO66">
        <v>52924</v>
      </c>
      <c r="AP66">
        <v>-41960</v>
      </c>
      <c r="AQ66">
        <v>-7747</v>
      </c>
      <c r="AR66">
        <v>-4168</v>
      </c>
      <c r="AS66">
        <v>-15290</v>
      </c>
      <c r="AT66">
        <v>-8122</v>
      </c>
      <c r="AU66">
        <v>-6633</v>
      </c>
      <c r="AV66" s="1" t="s">
        <v>27</v>
      </c>
      <c r="AW66" s="1">
        <v>264039</v>
      </c>
      <c r="AX66">
        <v>207842</v>
      </c>
      <c r="AY66">
        <v>140474</v>
      </c>
      <c r="AZ66">
        <v>67367</v>
      </c>
      <c r="BA66">
        <v>56197</v>
      </c>
      <c r="BB66">
        <v>12691</v>
      </c>
      <c r="BC66">
        <v>43507</v>
      </c>
      <c r="BD66" s="1">
        <v>53495</v>
      </c>
      <c r="BE66">
        <v>43507</v>
      </c>
      <c r="BF66">
        <v>9988</v>
      </c>
      <c r="BG66" s="1">
        <v>210544</v>
      </c>
      <c r="BH66">
        <v>207842</v>
      </c>
      <c r="BI66">
        <v>140474</v>
      </c>
      <c r="BJ66">
        <v>201479</v>
      </c>
      <c r="BK66">
        <v>61005</v>
      </c>
      <c r="BL66">
        <v>67367</v>
      </c>
      <c r="BM66">
        <v>54871</v>
      </c>
      <c r="BN66">
        <v>12496</v>
      </c>
      <c r="BO66">
        <v>2703</v>
      </c>
      <c r="BP66">
        <v>12691</v>
      </c>
      <c r="BQ66">
        <v>9988</v>
      </c>
      <c r="BR66" s="1">
        <v>198049</v>
      </c>
      <c r="BS66">
        <v>91896</v>
      </c>
      <c r="BT66">
        <v>23806</v>
      </c>
      <c r="BU66">
        <v>47882</v>
      </c>
      <c r="BV66">
        <v>34465</v>
      </c>
      <c r="BW66">
        <v>140474</v>
      </c>
      <c r="BX66">
        <v>48503</v>
      </c>
      <c r="BY66">
        <v>9670</v>
      </c>
      <c r="BZ66">
        <v>41769</v>
      </c>
      <c r="CA66">
        <v>40533</v>
      </c>
      <c r="CB66">
        <v>54871</v>
      </c>
      <c r="CC66">
        <v>21775</v>
      </c>
      <c r="CD66">
        <v>5377</v>
      </c>
      <c r="CE66">
        <v>17238</v>
      </c>
      <c r="CF66">
        <v>10482</v>
      </c>
      <c r="CG66">
        <v>2703</v>
      </c>
      <c r="CH66">
        <v>21618</v>
      </c>
      <c r="CI66">
        <v>8759</v>
      </c>
      <c r="CJ66">
        <v>-11125</v>
      </c>
      <c r="CK66">
        <v>-16550</v>
      </c>
    </row>
    <row r="67" spans="1:89" ht="14.4">
      <c r="A67" s="2" t="s">
        <v>116</v>
      </c>
      <c r="B67" s="1" t="s">
        <v>27</v>
      </c>
      <c r="C67" s="1">
        <v>436615</v>
      </c>
      <c r="D67">
        <v>397743</v>
      </c>
      <c r="E67">
        <v>89126</v>
      </c>
      <c r="F67">
        <v>308617</v>
      </c>
      <c r="G67">
        <v>38872</v>
      </c>
      <c r="H67">
        <v>42226</v>
      </c>
      <c r="I67">
        <v>-3354</v>
      </c>
      <c r="J67" s="1">
        <v>21343</v>
      </c>
      <c r="K67">
        <v>24698</v>
      </c>
      <c r="L67">
        <v>-3354</v>
      </c>
      <c r="M67" s="1">
        <v>415272</v>
      </c>
      <c r="N67">
        <v>397743</v>
      </c>
      <c r="O67">
        <v>89126</v>
      </c>
      <c r="P67">
        <v>141030</v>
      </c>
      <c r="Q67">
        <v>51904</v>
      </c>
      <c r="R67">
        <v>308617</v>
      </c>
      <c r="S67">
        <v>289914</v>
      </c>
      <c r="T67">
        <v>18703</v>
      </c>
      <c r="U67">
        <v>17528</v>
      </c>
      <c r="V67">
        <v>42226</v>
      </c>
      <c r="W67">
        <v>24698</v>
      </c>
      <c r="X67" s="1">
        <v>396569</v>
      </c>
      <c r="Y67">
        <v>58522</v>
      </c>
      <c r="Z67">
        <v>22133</v>
      </c>
      <c r="AA67">
        <v>19217</v>
      </c>
      <c r="AB67">
        <v>211268</v>
      </c>
      <c r="AC67">
        <v>85428</v>
      </c>
      <c r="AD67">
        <v>89126</v>
      </c>
      <c r="AE67">
        <v>13263</v>
      </c>
      <c r="AF67">
        <v>3996</v>
      </c>
      <c r="AG67">
        <v>7783</v>
      </c>
      <c r="AH67">
        <v>41952</v>
      </c>
      <c r="AI67">
        <v>22132</v>
      </c>
      <c r="AJ67">
        <v>289914</v>
      </c>
      <c r="AK67">
        <v>43905</v>
      </c>
      <c r="AL67">
        <v>18040</v>
      </c>
      <c r="AM67">
        <v>15679</v>
      </c>
      <c r="AN67">
        <v>152005</v>
      </c>
      <c r="AO67">
        <v>60286</v>
      </c>
      <c r="AP67">
        <v>17528</v>
      </c>
      <c r="AQ67">
        <v>1354</v>
      </c>
      <c r="AR67">
        <v>98</v>
      </c>
      <c r="AS67">
        <v>-4245</v>
      </c>
      <c r="AT67">
        <v>17311</v>
      </c>
      <c r="AU67">
        <v>3010</v>
      </c>
      <c r="AV67" s="1" t="s">
        <v>27</v>
      </c>
      <c r="AW67" s="1">
        <v>263499</v>
      </c>
      <c r="AX67">
        <v>191138</v>
      </c>
      <c r="AY67">
        <v>106462</v>
      </c>
      <c r="AZ67">
        <v>84676</v>
      </c>
      <c r="BA67">
        <v>72361</v>
      </c>
      <c r="BB67">
        <v>47663</v>
      </c>
      <c r="BC67">
        <v>24698</v>
      </c>
      <c r="BD67" s="1">
        <v>21343</v>
      </c>
      <c r="BE67">
        <v>24698</v>
      </c>
      <c r="BF67">
        <v>-3354</v>
      </c>
      <c r="BG67" s="1">
        <v>242155</v>
      </c>
      <c r="BH67">
        <v>191138</v>
      </c>
      <c r="BI67">
        <v>106462</v>
      </c>
      <c r="BJ67">
        <v>168197</v>
      </c>
      <c r="BK67">
        <v>61735</v>
      </c>
      <c r="BL67">
        <v>84676</v>
      </c>
      <c r="BM67">
        <v>72383</v>
      </c>
      <c r="BN67">
        <v>12293</v>
      </c>
      <c r="BO67">
        <v>51017</v>
      </c>
      <c r="BP67">
        <v>47663</v>
      </c>
      <c r="BQ67">
        <v>-3354</v>
      </c>
      <c r="BR67" s="1">
        <v>229862</v>
      </c>
      <c r="BS67">
        <v>83627</v>
      </c>
      <c r="BT67">
        <v>26548</v>
      </c>
      <c r="BU67">
        <v>42768</v>
      </c>
      <c r="BV67">
        <v>76919</v>
      </c>
      <c r="BW67">
        <v>106462</v>
      </c>
      <c r="BX67">
        <v>32190</v>
      </c>
      <c r="BY67">
        <v>3650</v>
      </c>
      <c r="BZ67">
        <v>31865</v>
      </c>
      <c r="CA67">
        <v>38756</v>
      </c>
      <c r="CB67">
        <v>72383</v>
      </c>
      <c r="CC67">
        <v>33695</v>
      </c>
      <c r="CD67">
        <v>7229</v>
      </c>
      <c r="CE67">
        <v>15787</v>
      </c>
      <c r="CF67">
        <v>15672</v>
      </c>
      <c r="CG67">
        <v>51017</v>
      </c>
      <c r="CH67">
        <v>17742</v>
      </c>
      <c r="CI67">
        <v>15669</v>
      </c>
      <c r="CJ67">
        <v>-4885</v>
      </c>
      <c r="CK67">
        <v>22490</v>
      </c>
    </row>
    <row r="68" spans="1:89" ht="14.4">
      <c r="A68" s="2" t="s">
        <v>117</v>
      </c>
      <c r="B68" s="1" t="s">
        <v>27</v>
      </c>
      <c r="C68" s="1">
        <v>377239</v>
      </c>
      <c r="D68">
        <v>321228</v>
      </c>
      <c r="E68">
        <v>37241</v>
      </c>
      <c r="F68">
        <v>283987</v>
      </c>
      <c r="G68">
        <v>56011</v>
      </c>
      <c r="H68">
        <v>18114</v>
      </c>
      <c r="I68">
        <v>37897</v>
      </c>
      <c r="J68" s="1">
        <v>38876</v>
      </c>
      <c r="K68">
        <v>979</v>
      </c>
      <c r="L68">
        <v>37897</v>
      </c>
      <c r="M68" s="1">
        <v>338363</v>
      </c>
      <c r="N68">
        <v>321228</v>
      </c>
      <c r="O68">
        <v>37241</v>
      </c>
      <c r="P68">
        <v>114697</v>
      </c>
      <c r="Q68">
        <v>77456</v>
      </c>
      <c r="R68">
        <v>283987</v>
      </c>
      <c r="S68">
        <v>263820</v>
      </c>
      <c r="T68">
        <v>20167</v>
      </c>
      <c r="U68">
        <v>17136</v>
      </c>
      <c r="V68">
        <v>18114</v>
      </c>
      <c r="W68">
        <v>979</v>
      </c>
      <c r="X68" s="1">
        <v>318196</v>
      </c>
      <c r="Y68">
        <v>55689</v>
      </c>
      <c r="Z68">
        <v>23224</v>
      </c>
      <c r="AA68">
        <v>24101</v>
      </c>
      <c r="AB68">
        <v>142346</v>
      </c>
      <c r="AC68">
        <v>72837</v>
      </c>
      <c r="AD68">
        <v>37241</v>
      </c>
      <c r="AE68">
        <v>9845</v>
      </c>
      <c r="AF68">
        <v>3012</v>
      </c>
      <c r="AG68">
        <v>7603</v>
      </c>
      <c r="AH68">
        <v>4330</v>
      </c>
      <c r="AI68">
        <v>12451</v>
      </c>
      <c r="AJ68">
        <v>263820</v>
      </c>
      <c r="AK68">
        <v>38368</v>
      </c>
      <c r="AL68">
        <v>19045</v>
      </c>
      <c r="AM68">
        <v>26893</v>
      </c>
      <c r="AN68">
        <v>117659</v>
      </c>
      <c r="AO68">
        <v>61855</v>
      </c>
      <c r="AP68">
        <v>17136</v>
      </c>
      <c r="AQ68">
        <v>7477</v>
      </c>
      <c r="AR68">
        <v>1166</v>
      </c>
      <c r="AS68">
        <v>-10395</v>
      </c>
      <c r="AT68">
        <v>20358</v>
      </c>
      <c r="AU68">
        <v>-1470</v>
      </c>
      <c r="AV68" s="1" t="s">
        <v>27</v>
      </c>
      <c r="AW68" s="1">
        <v>250343</v>
      </c>
      <c r="AX68">
        <v>211419</v>
      </c>
      <c r="AY68">
        <v>119775</v>
      </c>
      <c r="AZ68">
        <v>91643</v>
      </c>
      <c r="BA68">
        <v>38925</v>
      </c>
      <c r="BB68">
        <v>37946</v>
      </c>
      <c r="BC68">
        <v>979</v>
      </c>
      <c r="BD68" s="1">
        <v>38876</v>
      </c>
      <c r="BE68">
        <v>979</v>
      </c>
      <c r="BF68">
        <v>37897</v>
      </c>
      <c r="BG68" s="1">
        <v>211468</v>
      </c>
      <c r="BH68">
        <v>211419</v>
      </c>
      <c r="BI68">
        <v>119775</v>
      </c>
      <c r="BJ68">
        <v>173457</v>
      </c>
      <c r="BK68">
        <v>53682</v>
      </c>
      <c r="BL68">
        <v>91643</v>
      </c>
      <c r="BM68">
        <v>79210</v>
      </c>
      <c r="BN68">
        <v>12434</v>
      </c>
      <c r="BO68">
        <v>49</v>
      </c>
      <c r="BP68">
        <v>37946</v>
      </c>
      <c r="BQ68">
        <v>37897</v>
      </c>
      <c r="BR68" s="1">
        <v>199034</v>
      </c>
      <c r="BS68">
        <v>103392</v>
      </c>
      <c r="BT68">
        <v>23502</v>
      </c>
      <c r="BU68">
        <v>21012</v>
      </c>
      <c r="BV68">
        <v>51128</v>
      </c>
      <c r="BW68">
        <v>119775</v>
      </c>
      <c r="BX68">
        <v>58111</v>
      </c>
      <c r="BY68">
        <v>6211</v>
      </c>
      <c r="BZ68">
        <v>21393</v>
      </c>
      <c r="CA68">
        <v>34060</v>
      </c>
      <c r="CB68">
        <v>79210</v>
      </c>
      <c r="CC68">
        <v>41122</v>
      </c>
      <c r="CD68">
        <v>9193</v>
      </c>
      <c r="CE68">
        <v>15120</v>
      </c>
      <c r="CF68">
        <v>13775</v>
      </c>
      <c r="CG68">
        <v>49</v>
      </c>
      <c r="CH68">
        <v>4158</v>
      </c>
      <c r="CI68">
        <v>8098</v>
      </c>
      <c r="CJ68">
        <v>-15501</v>
      </c>
      <c r="CK68">
        <v>3293</v>
      </c>
    </row>
    <row r="69" spans="1:89" ht="14.4">
      <c r="A69" s="2" t="s">
        <v>118</v>
      </c>
      <c r="B69" s="1" t="s">
        <v>27</v>
      </c>
      <c r="C69" s="1">
        <v>392796</v>
      </c>
      <c r="D69">
        <v>334706</v>
      </c>
      <c r="E69">
        <v>19642</v>
      </c>
      <c r="F69">
        <v>315064</v>
      </c>
      <c r="G69">
        <v>58090</v>
      </c>
      <c r="H69">
        <v>15013</v>
      </c>
      <c r="I69">
        <v>43077</v>
      </c>
      <c r="J69" s="1">
        <v>70859</v>
      </c>
      <c r="K69">
        <v>27782</v>
      </c>
      <c r="L69">
        <v>43077</v>
      </c>
      <c r="M69" s="1">
        <v>321937</v>
      </c>
      <c r="N69">
        <v>334706</v>
      </c>
      <c r="O69">
        <v>19642</v>
      </c>
      <c r="P69">
        <v>75365</v>
      </c>
      <c r="Q69">
        <v>55724</v>
      </c>
      <c r="R69">
        <v>315064</v>
      </c>
      <c r="S69">
        <v>296558</v>
      </c>
      <c r="T69">
        <v>18506</v>
      </c>
      <c r="U69">
        <v>-12768</v>
      </c>
      <c r="V69">
        <v>15013</v>
      </c>
      <c r="W69">
        <v>27782</v>
      </c>
      <c r="X69" s="1">
        <v>303432</v>
      </c>
      <c r="Y69">
        <v>58865</v>
      </c>
      <c r="Z69">
        <v>18378</v>
      </c>
      <c r="AA69">
        <v>4892</v>
      </c>
      <c r="AB69">
        <v>164551</v>
      </c>
      <c r="AC69">
        <v>56746</v>
      </c>
      <c r="AD69">
        <v>19642</v>
      </c>
      <c r="AE69">
        <v>8763</v>
      </c>
      <c r="AF69">
        <v>2191</v>
      </c>
      <c r="AG69">
        <v>1673</v>
      </c>
      <c r="AH69">
        <v>4971</v>
      </c>
      <c r="AI69">
        <v>2044</v>
      </c>
      <c r="AJ69">
        <v>296558</v>
      </c>
      <c r="AK69">
        <v>46034</v>
      </c>
      <c r="AL69">
        <v>17490</v>
      </c>
      <c r="AM69">
        <v>16254</v>
      </c>
      <c r="AN69">
        <v>155503</v>
      </c>
      <c r="AO69">
        <v>61278</v>
      </c>
      <c r="AP69">
        <v>-12768</v>
      </c>
      <c r="AQ69">
        <v>4069</v>
      </c>
      <c r="AR69">
        <v>-1302</v>
      </c>
      <c r="AS69">
        <v>-13035</v>
      </c>
      <c r="AT69">
        <v>4077</v>
      </c>
      <c r="AU69">
        <v>-6576</v>
      </c>
      <c r="AV69" s="1" t="s">
        <v>27</v>
      </c>
      <c r="AW69" s="1">
        <v>288131</v>
      </c>
      <c r="AX69">
        <v>211769</v>
      </c>
      <c r="AY69">
        <v>124103</v>
      </c>
      <c r="AZ69">
        <v>87667</v>
      </c>
      <c r="BA69">
        <v>76362</v>
      </c>
      <c r="BB69">
        <v>48581</v>
      </c>
      <c r="BC69">
        <v>27782</v>
      </c>
      <c r="BD69" s="1">
        <v>70859</v>
      </c>
      <c r="BE69">
        <v>27782</v>
      </c>
      <c r="BF69">
        <v>43077</v>
      </c>
      <c r="BG69" s="1">
        <v>217273</v>
      </c>
      <c r="BH69">
        <v>211769</v>
      </c>
      <c r="BI69">
        <v>124103</v>
      </c>
      <c r="BJ69">
        <v>189950</v>
      </c>
      <c r="BK69">
        <v>65848</v>
      </c>
      <c r="BL69">
        <v>87667</v>
      </c>
      <c r="BM69">
        <v>71787</v>
      </c>
      <c r="BN69">
        <v>15880</v>
      </c>
      <c r="BO69">
        <v>5504</v>
      </c>
      <c r="BP69">
        <v>48581</v>
      </c>
      <c r="BQ69">
        <v>43077</v>
      </c>
      <c r="BR69" s="1">
        <v>201393</v>
      </c>
      <c r="BS69">
        <v>85619</v>
      </c>
      <c r="BT69">
        <v>26400</v>
      </c>
      <c r="BU69">
        <v>29125</v>
      </c>
      <c r="BV69">
        <v>60249</v>
      </c>
      <c r="BW69">
        <v>124103</v>
      </c>
      <c r="BX69">
        <v>44758</v>
      </c>
      <c r="BY69">
        <v>11763</v>
      </c>
      <c r="BZ69">
        <v>9436</v>
      </c>
      <c r="CA69">
        <v>58146</v>
      </c>
      <c r="CB69">
        <v>71787</v>
      </c>
      <c r="CC69">
        <v>25335</v>
      </c>
      <c r="CD69">
        <v>12755</v>
      </c>
      <c r="CE69">
        <v>18102</v>
      </c>
      <c r="CF69">
        <v>15595</v>
      </c>
      <c r="CG69">
        <v>5504</v>
      </c>
      <c r="CH69">
        <v>15526</v>
      </c>
      <c r="CI69">
        <v>1882</v>
      </c>
      <c r="CJ69">
        <v>1587</v>
      </c>
      <c r="CK69">
        <v>-13492</v>
      </c>
    </row>
    <row r="70" spans="1:89" ht="14.4">
      <c r="A70" s="2" t="s">
        <v>119</v>
      </c>
      <c r="B70" s="1" t="s">
        <v>27</v>
      </c>
      <c r="C70" s="1">
        <v>387528</v>
      </c>
      <c r="D70">
        <v>344914</v>
      </c>
      <c r="E70">
        <v>40194</v>
      </c>
      <c r="F70">
        <v>304721</v>
      </c>
      <c r="G70">
        <v>42614</v>
      </c>
      <c r="H70">
        <v>27357</v>
      </c>
      <c r="I70">
        <v>15257</v>
      </c>
      <c r="J70" s="1">
        <v>39871</v>
      </c>
      <c r="K70">
        <v>24614</v>
      </c>
      <c r="L70">
        <v>15257</v>
      </c>
      <c r="M70" s="1">
        <v>347657</v>
      </c>
      <c r="N70">
        <v>344914</v>
      </c>
      <c r="O70">
        <v>40194</v>
      </c>
      <c r="P70">
        <v>137574</v>
      </c>
      <c r="Q70">
        <v>97381</v>
      </c>
      <c r="R70">
        <v>304721</v>
      </c>
      <c r="S70">
        <v>290078</v>
      </c>
      <c r="T70">
        <v>14643</v>
      </c>
      <c r="U70">
        <v>2743</v>
      </c>
      <c r="V70">
        <v>27357</v>
      </c>
      <c r="W70">
        <v>24614</v>
      </c>
      <c r="X70" s="1">
        <v>333014</v>
      </c>
      <c r="Y70">
        <v>55037</v>
      </c>
      <c r="Z70">
        <v>14141</v>
      </c>
      <c r="AA70">
        <v>6059</v>
      </c>
      <c r="AB70">
        <v>172721</v>
      </c>
      <c r="AC70">
        <v>85056</v>
      </c>
      <c r="AD70">
        <v>40194</v>
      </c>
      <c r="AE70">
        <v>11791</v>
      </c>
      <c r="AF70">
        <v>2954</v>
      </c>
      <c r="AG70">
        <v>9300</v>
      </c>
      <c r="AH70">
        <v>-2213</v>
      </c>
      <c r="AI70">
        <v>18362</v>
      </c>
      <c r="AJ70">
        <v>290078</v>
      </c>
      <c r="AK70">
        <v>38229</v>
      </c>
      <c r="AL70">
        <v>16084</v>
      </c>
      <c r="AM70">
        <v>22129</v>
      </c>
      <c r="AN70">
        <v>162615</v>
      </c>
      <c r="AO70">
        <v>51021</v>
      </c>
      <c r="AP70">
        <v>2743</v>
      </c>
      <c r="AQ70">
        <v>5018</v>
      </c>
      <c r="AR70">
        <v>-4897</v>
      </c>
      <c r="AS70">
        <v>-25370</v>
      </c>
      <c r="AT70">
        <v>12320</v>
      </c>
      <c r="AU70">
        <v>15673</v>
      </c>
      <c r="AV70" s="1" t="s">
        <v>27</v>
      </c>
      <c r="AW70" s="1">
        <v>251857</v>
      </c>
      <c r="AX70">
        <v>146073</v>
      </c>
      <c r="AY70">
        <v>51570</v>
      </c>
      <c r="AZ70">
        <v>94503</v>
      </c>
      <c r="BA70">
        <v>105784</v>
      </c>
      <c r="BB70">
        <v>81169</v>
      </c>
      <c r="BC70">
        <v>24614</v>
      </c>
      <c r="BD70" s="1">
        <v>39871</v>
      </c>
      <c r="BE70">
        <v>24614</v>
      </c>
      <c r="BF70">
        <v>15257</v>
      </c>
      <c r="BG70" s="1">
        <v>211986</v>
      </c>
      <c r="BH70">
        <v>146073</v>
      </c>
      <c r="BI70">
        <v>51570</v>
      </c>
      <c r="BJ70">
        <v>251687</v>
      </c>
      <c r="BK70">
        <v>200116</v>
      </c>
      <c r="BL70">
        <v>94503</v>
      </c>
      <c r="BM70">
        <v>84250</v>
      </c>
      <c r="BN70">
        <v>10253</v>
      </c>
      <c r="BO70">
        <v>65913</v>
      </c>
      <c r="BP70">
        <v>81169</v>
      </c>
      <c r="BQ70">
        <v>15257</v>
      </c>
      <c r="BR70" s="1">
        <v>201733</v>
      </c>
      <c r="BS70">
        <v>162123</v>
      </c>
      <c r="BT70">
        <v>30533</v>
      </c>
      <c r="BU70">
        <v>24697</v>
      </c>
      <c r="BV70">
        <v>-15619</v>
      </c>
      <c r="BW70">
        <v>51570</v>
      </c>
      <c r="BX70">
        <v>90412</v>
      </c>
      <c r="BY70">
        <v>19856</v>
      </c>
      <c r="BZ70">
        <v>-3093</v>
      </c>
      <c r="CA70">
        <v>-55605</v>
      </c>
      <c r="CB70">
        <v>84250</v>
      </c>
      <c r="CC70">
        <v>34713</v>
      </c>
      <c r="CD70">
        <v>6132</v>
      </c>
      <c r="CE70">
        <v>23050</v>
      </c>
      <c r="CF70">
        <v>20356</v>
      </c>
      <c r="CG70">
        <v>65913</v>
      </c>
      <c r="CH70">
        <v>36998</v>
      </c>
      <c r="CI70">
        <v>4546</v>
      </c>
      <c r="CJ70">
        <v>4740</v>
      </c>
      <c r="CK70">
        <v>19629</v>
      </c>
    </row>
    <row r="71" spans="1:89" ht="14.4">
      <c r="A71" s="2" t="s">
        <v>120</v>
      </c>
      <c r="B71" s="1" t="s">
        <v>27</v>
      </c>
      <c r="C71" s="1">
        <v>302072</v>
      </c>
      <c r="D71">
        <v>292455</v>
      </c>
      <c r="E71">
        <v>7626</v>
      </c>
      <c r="F71">
        <v>284829</v>
      </c>
      <c r="G71">
        <v>9618</v>
      </c>
      <c r="H71">
        <v>-927</v>
      </c>
      <c r="I71">
        <v>10544</v>
      </c>
      <c r="J71" s="1">
        <v>27586</v>
      </c>
      <c r="K71">
        <v>17042</v>
      </c>
      <c r="L71">
        <v>10544</v>
      </c>
      <c r="M71" s="1">
        <v>274486</v>
      </c>
      <c r="N71">
        <v>292455</v>
      </c>
      <c r="O71">
        <v>7626</v>
      </c>
      <c r="P71">
        <v>76052</v>
      </c>
      <c r="Q71">
        <v>68426</v>
      </c>
      <c r="R71">
        <v>284829</v>
      </c>
      <c r="S71">
        <v>274701</v>
      </c>
      <c r="T71">
        <v>10127</v>
      </c>
      <c r="U71">
        <v>-17969</v>
      </c>
      <c r="V71">
        <v>-927</v>
      </c>
      <c r="W71">
        <v>17042</v>
      </c>
      <c r="X71" s="1">
        <v>264359</v>
      </c>
      <c r="Y71">
        <v>43502</v>
      </c>
      <c r="Z71">
        <v>9495</v>
      </c>
      <c r="AA71">
        <v>9184</v>
      </c>
      <c r="AB71">
        <v>161310</v>
      </c>
      <c r="AC71">
        <v>40868</v>
      </c>
      <c r="AD71">
        <v>7626</v>
      </c>
      <c r="AE71">
        <v>5256</v>
      </c>
      <c r="AF71">
        <v>801</v>
      </c>
      <c r="AG71">
        <v>-12302</v>
      </c>
      <c r="AH71">
        <v>6917</v>
      </c>
      <c r="AI71">
        <v>6954</v>
      </c>
      <c r="AJ71">
        <v>274701</v>
      </c>
      <c r="AK71">
        <v>47707</v>
      </c>
      <c r="AL71">
        <v>12987</v>
      </c>
      <c r="AM71">
        <v>24800</v>
      </c>
      <c r="AN71">
        <v>153008</v>
      </c>
      <c r="AO71">
        <v>36200</v>
      </c>
      <c r="AP71">
        <v>-17969</v>
      </c>
      <c r="AQ71">
        <v>-9460</v>
      </c>
      <c r="AR71">
        <v>-4293</v>
      </c>
      <c r="AS71">
        <v>-3315</v>
      </c>
      <c r="AT71">
        <v>1385</v>
      </c>
      <c r="AU71">
        <v>-2287</v>
      </c>
      <c r="AV71" s="1" t="s">
        <v>27</v>
      </c>
      <c r="AW71" s="1">
        <v>511434</v>
      </c>
      <c r="AX71">
        <v>426321</v>
      </c>
      <c r="AY71">
        <v>340867</v>
      </c>
      <c r="AZ71">
        <v>85454</v>
      </c>
      <c r="BA71">
        <v>85114</v>
      </c>
      <c r="BB71">
        <v>68072</v>
      </c>
      <c r="BC71">
        <v>17042</v>
      </c>
      <c r="BD71" s="1">
        <v>27586</v>
      </c>
      <c r="BE71">
        <v>17042</v>
      </c>
      <c r="BF71">
        <v>10544</v>
      </c>
      <c r="BG71" s="1">
        <v>483848</v>
      </c>
      <c r="BH71">
        <v>426321</v>
      </c>
      <c r="BI71">
        <v>340867</v>
      </c>
      <c r="BJ71">
        <v>387286</v>
      </c>
      <c r="BK71">
        <v>46420</v>
      </c>
      <c r="BL71">
        <v>85454</v>
      </c>
      <c r="BM71">
        <v>69231</v>
      </c>
      <c r="BN71">
        <v>16223</v>
      </c>
      <c r="BO71">
        <v>57527</v>
      </c>
      <c r="BP71">
        <v>68072</v>
      </c>
      <c r="BQ71">
        <v>10544</v>
      </c>
      <c r="BR71" s="1">
        <v>467625</v>
      </c>
      <c r="BS71">
        <v>230981</v>
      </c>
      <c r="BT71">
        <v>28084</v>
      </c>
      <c r="BU71">
        <v>66317</v>
      </c>
      <c r="BV71">
        <v>142244</v>
      </c>
      <c r="BW71">
        <v>340867</v>
      </c>
      <c r="BX71">
        <v>144762</v>
      </c>
      <c r="BY71">
        <v>25989</v>
      </c>
      <c r="BZ71">
        <v>42588</v>
      </c>
      <c r="CA71">
        <v>127527</v>
      </c>
      <c r="CB71">
        <v>69231</v>
      </c>
      <c r="CC71">
        <v>25768</v>
      </c>
      <c r="CD71">
        <v>10650</v>
      </c>
      <c r="CE71">
        <v>18108</v>
      </c>
      <c r="CF71">
        <v>14706</v>
      </c>
      <c r="CG71">
        <v>57527</v>
      </c>
      <c r="CH71">
        <v>60451</v>
      </c>
      <c r="CI71">
        <v>-8555</v>
      </c>
      <c r="CJ71">
        <v>5620</v>
      </c>
      <c r="CK71">
        <v>11</v>
      </c>
    </row>
    <row r="72" spans="1:89" ht="14.4">
      <c r="A72" s="2" t="s">
        <v>121</v>
      </c>
      <c r="B72" s="1" t="s">
        <v>27</v>
      </c>
      <c r="C72" s="1">
        <v>299814</v>
      </c>
      <c r="D72">
        <v>325722</v>
      </c>
      <c r="E72">
        <v>46188</v>
      </c>
      <c r="F72">
        <v>279534</v>
      </c>
      <c r="G72">
        <v>-25908</v>
      </c>
      <c r="H72">
        <v>-3577</v>
      </c>
      <c r="I72">
        <v>-22331</v>
      </c>
      <c r="J72" s="1">
        <v>-5628</v>
      </c>
      <c r="K72">
        <v>16704</v>
      </c>
      <c r="L72">
        <v>-22331</v>
      </c>
      <c r="M72" s="1">
        <v>305442</v>
      </c>
      <c r="N72">
        <v>325722</v>
      </c>
      <c r="O72">
        <v>46188</v>
      </c>
      <c r="P72">
        <v>103067</v>
      </c>
      <c r="Q72">
        <v>56879</v>
      </c>
      <c r="R72">
        <v>279534</v>
      </c>
      <c r="S72">
        <v>258562</v>
      </c>
      <c r="T72">
        <v>20973</v>
      </c>
      <c r="U72">
        <v>-20280</v>
      </c>
      <c r="V72">
        <v>-3577</v>
      </c>
      <c r="W72">
        <v>16704</v>
      </c>
      <c r="X72" s="1">
        <v>284469</v>
      </c>
      <c r="Y72">
        <v>57908</v>
      </c>
      <c r="Z72">
        <v>14799</v>
      </c>
      <c r="AA72">
        <v>13440</v>
      </c>
      <c r="AB72">
        <v>136717</v>
      </c>
      <c r="AC72">
        <v>61605</v>
      </c>
      <c r="AD72">
        <v>46188</v>
      </c>
      <c r="AE72">
        <v>10132</v>
      </c>
      <c r="AF72">
        <v>29</v>
      </c>
      <c r="AG72">
        <v>20575</v>
      </c>
      <c r="AH72">
        <v>9117</v>
      </c>
      <c r="AI72">
        <v>6335</v>
      </c>
      <c r="AJ72">
        <v>258562</v>
      </c>
      <c r="AK72">
        <v>42043</v>
      </c>
      <c r="AL72">
        <v>14995</v>
      </c>
      <c r="AM72">
        <v>19195</v>
      </c>
      <c r="AN72">
        <v>142032</v>
      </c>
      <c r="AO72">
        <v>40297</v>
      </c>
      <c r="AP72">
        <v>-20280</v>
      </c>
      <c r="AQ72">
        <v>5733</v>
      </c>
      <c r="AR72">
        <v>-224</v>
      </c>
      <c r="AS72">
        <v>-26329</v>
      </c>
      <c r="AT72">
        <v>-14432</v>
      </c>
      <c r="AU72">
        <v>14973</v>
      </c>
      <c r="AV72" s="1" t="s">
        <v>27</v>
      </c>
      <c r="AW72" s="1">
        <v>474388</v>
      </c>
      <c r="AX72">
        <v>374243</v>
      </c>
      <c r="AY72">
        <v>295900</v>
      </c>
      <c r="AZ72">
        <v>78343</v>
      </c>
      <c r="BA72">
        <v>100145</v>
      </c>
      <c r="BB72">
        <v>83442</v>
      </c>
      <c r="BC72">
        <v>16704</v>
      </c>
      <c r="BD72" s="1">
        <v>-5628</v>
      </c>
      <c r="BE72">
        <v>16704</v>
      </c>
      <c r="BF72">
        <v>-22331</v>
      </c>
      <c r="BG72" s="1">
        <v>480016</v>
      </c>
      <c r="BH72">
        <v>374243</v>
      </c>
      <c r="BI72">
        <v>295900</v>
      </c>
      <c r="BJ72">
        <v>335888</v>
      </c>
      <c r="BK72">
        <v>39988</v>
      </c>
      <c r="BL72">
        <v>78343</v>
      </c>
      <c r="BM72">
        <v>57746</v>
      </c>
      <c r="BN72">
        <v>20596</v>
      </c>
      <c r="BO72">
        <v>105773</v>
      </c>
      <c r="BP72">
        <v>83442</v>
      </c>
      <c r="BQ72">
        <v>-22331</v>
      </c>
      <c r="BR72" s="1">
        <v>459419</v>
      </c>
      <c r="BS72">
        <v>200578</v>
      </c>
      <c r="BT72">
        <v>25678</v>
      </c>
      <c r="BU72">
        <v>66392</v>
      </c>
      <c r="BV72">
        <v>166772</v>
      </c>
      <c r="BW72">
        <v>295900</v>
      </c>
      <c r="BX72">
        <v>110574</v>
      </c>
      <c r="BY72">
        <v>21011</v>
      </c>
      <c r="BZ72">
        <v>44759</v>
      </c>
      <c r="CA72">
        <v>119556</v>
      </c>
      <c r="CB72">
        <v>57746</v>
      </c>
      <c r="CC72">
        <v>30892</v>
      </c>
      <c r="CD72">
        <v>-3906</v>
      </c>
      <c r="CE72">
        <v>17753</v>
      </c>
      <c r="CF72">
        <v>13008</v>
      </c>
      <c r="CG72">
        <v>105773</v>
      </c>
      <c r="CH72">
        <v>59112</v>
      </c>
      <c r="CI72">
        <v>8573</v>
      </c>
      <c r="CJ72">
        <v>3880</v>
      </c>
      <c r="CK72">
        <v>34209</v>
      </c>
    </row>
    <row r="73" spans="1:89" ht="14.4">
      <c r="A73" s="2" t="s">
        <v>122</v>
      </c>
      <c r="B73" s="1" t="s">
        <v>27</v>
      </c>
      <c r="C73" s="1">
        <v>409413</v>
      </c>
      <c r="D73">
        <v>392467</v>
      </c>
      <c r="E73">
        <v>41979</v>
      </c>
      <c r="F73">
        <v>350488</v>
      </c>
      <c r="G73">
        <v>16947</v>
      </c>
      <c r="H73">
        <v>10982</v>
      </c>
      <c r="I73">
        <v>5964</v>
      </c>
      <c r="J73" s="1">
        <v>55750</v>
      </c>
      <c r="K73">
        <v>49786</v>
      </c>
      <c r="L73">
        <v>5964</v>
      </c>
      <c r="M73" s="1">
        <v>353663</v>
      </c>
      <c r="N73">
        <v>392467</v>
      </c>
      <c r="O73">
        <v>41979</v>
      </c>
      <c r="P73">
        <v>106307</v>
      </c>
      <c r="Q73">
        <v>64328</v>
      </c>
      <c r="R73">
        <v>350488</v>
      </c>
      <c r="S73">
        <v>324605</v>
      </c>
      <c r="T73">
        <v>25883</v>
      </c>
      <c r="U73">
        <v>-38804</v>
      </c>
      <c r="V73">
        <v>10982</v>
      </c>
      <c r="W73">
        <v>49786</v>
      </c>
      <c r="X73" s="1">
        <v>327781</v>
      </c>
      <c r="Y73">
        <v>82886</v>
      </c>
      <c r="Z73">
        <v>12624</v>
      </c>
      <c r="AA73">
        <v>32482</v>
      </c>
      <c r="AB73">
        <v>169924</v>
      </c>
      <c r="AC73">
        <v>29865</v>
      </c>
      <c r="AD73">
        <v>41979</v>
      </c>
      <c r="AE73">
        <v>8707</v>
      </c>
      <c r="AF73">
        <v>222</v>
      </c>
      <c r="AG73">
        <v>3583</v>
      </c>
      <c r="AH73">
        <v>8504</v>
      </c>
      <c r="AI73">
        <v>20963</v>
      </c>
      <c r="AJ73">
        <v>324605</v>
      </c>
      <c r="AK73">
        <v>65794</v>
      </c>
      <c r="AL73">
        <v>16800</v>
      </c>
      <c r="AM73">
        <v>29045</v>
      </c>
      <c r="AN73">
        <v>165091</v>
      </c>
      <c r="AO73">
        <v>47876</v>
      </c>
      <c r="AP73">
        <v>-38804</v>
      </c>
      <c r="AQ73">
        <v>8385</v>
      </c>
      <c r="AR73">
        <v>-4399</v>
      </c>
      <c r="AS73">
        <v>-146</v>
      </c>
      <c r="AT73">
        <v>-3670</v>
      </c>
      <c r="AU73">
        <v>-38974</v>
      </c>
      <c r="AV73" s="1" t="s">
        <v>27</v>
      </c>
      <c r="AW73" s="1">
        <v>380823</v>
      </c>
      <c r="AX73">
        <v>333318</v>
      </c>
      <c r="AY73">
        <v>238317</v>
      </c>
      <c r="AZ73">
        <v>95000</v>
      </c>
      <c r="BA73">
        <v>47505</v>
      </c>
      <c r="BB73">
        <v>-2280</v>
      </c>
      <c r="BC73">
        <v>49786</v>
      </c>
      <c r="BD73" s="1">
        <v>55750</v>
      </c>
      <c r="BE73">
        <v>49786</v>
      </c>
      <c r="BF73">
        <v>5964</v>
      </c>
      <c r="BG73" s="1">
        <v>325073</v>
      </c>
      <c r="BH73">
        <v>333318</v>
      </c>
      <c r="BI73">
        <v>238317</v>
      </c>
      <c r="BJ73">
        <v>283195</v>
      </c>
      <c r="BK73">
        <v>44877</v>
      </c>
      <c r="BL73">
        <v>95000</v>
      </c>
      <c r="BM73">
        <v>78884</v>
      </c>
      <c r="BN73">
        <v>16116</v>
      </c>
      <c r="BO73">
        <v>-8245</v>
      </c>
      <c r="BP73">
        <v>-2280</v>
      </c>
      <c r="BQ73">
        <v>5964</v>
      </c>
      <c r="BR73" s="1">
        <v>308957</v>
      </c>
      <c r="BS73">
        <v>148068</v>
      </c>
      <c r="BT73">
        <v>57477</v>
      </c>
      <c r="BU73">
        <v>32870</v>
      </c>
      <c r="BV73">
        <v>70541</v>
      </c>
      <c r="BW73">
        <v>238317</v>
      </c>
      <c r="BX73">
        <v>93449</v>
      </c>
      <c r="BY73">
        <v>51252</v>
      </c>
      <c r="BZ73">
        <v>34765</v>
      </c>
      <c r="CA73">
        <v>58852</v>
      </c>
      <c r="CB73">
        <v>78884</v>
      </c>
      <c r="CC73">
        <v>53454</v>
      </c>
      <c r="CD73">
        <v>9285</v>
      </c>
      <c r="CE73">
        <v>13717</v>
      </c>
      <c r="CF73">
        <v>2428</v>
      </c>
      <c r="CG73">
        <v>-8245</v>
      </c>
      <c r="CH73">
        <v>1166</v>
      </c>
      <c r="CI73">
        <v>-3059</v>
      </c>
      <c r="CJ73">
        <v>-15613</v>
      </c>
      <c r="CK73">
        <v>9261</v>
      </c>
    </row>
    <row r="74" spans="1:89" ht="14.4">
      <c r="A74" s="2" t="s">
        <v>123</v>
      </c>
      <c r="B74" s="1" t="s">
        <v>27</v>
      </c>
      <c r="C74" s="1">
        <v>-130720</v>
      </c>
      <c r="D74">
        <v>-219334</v>
      </c>
      <c r="E74">
        <v>75309</v>
      </c>
      <c r="F74">
        <v>-294642</v>
      </c>
      <c r="G74">
        <v>88613</v>
      </c>
      <c r="H74">
        <v>73008</v>
      </c>
      <c r="I74">
        <v>15605</v>
      </c>
      <c r="J74" s="1">
        <v>-1699</v>
      </c>
      <c r="K74">
        <v>-17304</v>
      </c>
      <c r="L74">
        <v>15605</v>
      </c>
      <c r="M74" s="1">
        <v>-129021</v>
      </c>
      <c r="N74">
        <v>-219334</v>
      </c>
      <c r="O74">
        <v>75309</v>
      </c>
      <c r="P74">
        <v>149644</v>
      </c>
      <c r="Q74">
        <v>74335</v>
      </c>
      <c r="R74">
        <v>-294642</v>
      </c>
      <c r="S74">
        <v>-323028</v>
      </c>
      <c r="T74">
        <v>28386</v>
      </c>
      <c r="U74">
        <v>90313</v>
      </c>
      <c r="V74">
        <v>73008</v>
      </c>
      <c r="W74">
        <v>-17304</v>
      </c>
      <c r="X74" s="1">
        <v>-157407</v>
      </c>
      <c r="Y74">
        <v>41886</v>
      </c>
      <c r="Z74">
        <v>-19248</v>
      </c>
      <c r="AA74">
        <v>96374</v>
      </c>
      <c r="AB74">
        <v>-353151</v>
      </c>
      <c r="AC74">
        <v>76731</v>
      </c>
      <c r="AD74">
        <v>75309</v>
      </c>
      <c r="AE74">
        <v>7418</v>
      </c>
      <c r="AF74">
        <v>1247</v>
      </c>
      <c r="AG74">
        <v>-15106</v>
      </c>
      <c r="AH74">
        <v>38871</v>
      </c>
      <c r="AI74">
        <v>42880</v>
      </c>
      <c r="AJ74">
        <v>-323028</v>
      </c>
      <c r="AK74">
        <v>39425</v>
      </c>
      <c r="AL74">
        <v>-16743</v>
      </c>
      <c r="AM74">
        <v>-17523</v>
      </c>
      <c r="AN74">
        <v>-356080</v>
      </c>
      <c r="AO74">
        <v>27893</v>
      </c>
      <c r="AP74">
        <v>90313</v>
      </c>
      <c r="AQ74">
        <v>-4957</v>
      </c>
      <c r="AR74">
        <v>-3751</v>
      </c>
      <c r="AS74">
        <v>129004</v>
      </c>
      <c r="AT74">
        <v>-35942</v>
      </c>
      <c r="AU74">
        <v>5959</v>
      </c>
      <c r="AV74" s="1" t="s">
        <v>27</v>
      </c>
      <c r="AW74" s="1">
        <v>214716</v>
      </c>
      <c r="AX74">
        <v>318946</v>
      </c>
      <c r="AY74">
        <v>200122</v>
      </c>
      <c r="AZ74">
        <v>118824</v>
      </c>
      <c r="BA74">
        <v>-104230</v>
      </c>
      <c r="BB74">
        <v>-86926</v>
      </c>
      <c r="BC74">
        <v>-17304</v>
      </c>
      <c r="BD74" s="1">
        <v>-1699</v>
      </c>
      <c r="BE74">
        <v>-17304</v>
      </c>
      <c r="BF74">
        <v>15605</v>
      </c>
      <c r="BG74" s="1">
        <v>216416</v>
      </c>
      <c r="BH74">
        <v>318946</v>
      </c>
      <c r="BI74">
        <v>200122</v>
      </c>
      <c r="BJ74">
        <v>332374</v>
      </c>
      <c r="BK74">
        <v>132252</v>
      </c>
      <c r="BL74">
        <v>118824</v>
      </c>
      <c r="BM74">
        <v>105643</v>
      </c>
      <c r="BN74">
        <v>13182</v>
      </c>
      <c r="BO74">
        <v>-102531</v>
      </c>
      <c r="BP74">
        <v>-86926</v>
      </c>
      <c r="BQ74">
        <v>15605</v>
      </c>
      <c r="BR74" s="1">
        <v>203234</v>
      </c>
      <c r="BS74">
        <v>143429</v>
      </c>
      <c r="BT74">
        <v>12611</v>
      </c>
      <c r="BU74">
        <v>43763</v>
      </c>
      <c r="BV74">
        <v>3431</v>
      </c>
      <c r="BW74">
        <v>200122</v>
      </c>
      <c r="BX74">
        <v>162881</v>
      </c>
      <c r="BY74">
        <v>6549</v>
      </c>
      <c r="BZ74">
        <v>2715</v>
      </c>
      <c r="CA74">
        <v>27977</v>
      </c>
      <c r="CB74">
        <v>105643</v>
      </c>
      <c r="CC74">
        <v>53778</v>
      </c>
      <c r="CD74">
        <v>18099</v>
      </c>
      <c r="CE74">
        <v>20595</v>
      </c>
      <c r="CF74">
        <v>13171</v>
      </c>
      <c r="CG74">
        <v>-102531</v>
      </c>
      <c r="CH74">
        <v>-73230</v>
      </c>
      <c r="CI74">
        <v>-12036</v>
      </c>
      <c r="CJ74">
        <v>20453</v>
      </c>
      <c r="CK74">
        <v>-37717</v>
      </c>
    </row>
    <row r="75" spans="1:89" ht="14.4">
      <c r="A75" s="2" t="s">
        <v>124</v>
      </c>
      <c r="B75" s="1" t="s">
        <v>27</v>
      </c>
      <c r="C75" s="1">
        <v>114924</v>
      </c>
      <c r="D75">
        <v>171905</v>
      </c>
      <c r="E75">
        <v>26970</v>
      </c>
      <c r="F75">
        <v>144936</v>
      </c>
      <c r="G75">
        <v>-56981</v>
      </c>
      <c r="H75">
        <v>-67377</v>
      </c>
      <c r="I75">
        <v>10396</v>
      </c>
      <c r="J75" s="1">
        <v>59295</v>
      </c>
      <c r="K75">
        <v>48899</v>
      </c>
      <c r="L75">
        <v>10396</v>
      </c>
      <c r="M75" s="1">
        <v>55629</v>
      </c>
      <c r="N75">
        <v>171905</v>
      </c>
      <c r="O75">
        <v>26970</v>
      </c>
      <c r="P75">
        <v>116065</v>
      </c>
      <c r="Q75">
        <v>89095</v>
      </c>
      <c r="R75">
        <v>144936</v>
      </c>
      <c r="S75">
        <v>121169</v>
      </c>
      <c r="T75">
        <v>23767</v>
      </c>
      <c r="U75">
        <v>-116276</v>
      </c>
      <c r="V75">
        <v>-67377</v>
      </c>
      <c r="W75">
        <v>48899</v>
      </c>
      <c r="X75" s="1">
        <v>31863</v>
      </c>
      <c r="Y75">
        <v>66976</v>
      </c>
      <c r="Z75">
        <v>19913</v>
      </c>
      <c r="AA75">
        <v>-29330</v>
      </c>
      <c r="AB75">
        <v>-74165</v>
      </c>
      <c r="AC75">
        <v>48469</v>
      </c>
      <c r="AD75">
        <v>26970</v>
      </c>
      <c r="AE75">
        <v>16325</v>
      </c>
      <c r="AF75">
        <v>310</v>
      </c>
      <c r="AG75">
        <v>-902</v>
      </c>
      <c r="AH75">
        <v>3831</v>
      </c>
      <c r="AI75">
        <v>7405</v>
      </c>
      <c r="AJ75">
        <v>121169</v>
      </c>
      <c r="AK75">
        <v>39296</v>
      </c>
      <c r="AL75">
        <v>16654</v>
      </c>
      <c r="AM75">
        <v>16127</v>
      </c>
      <c r="AN75">
        <v>-10134</v>
      </c>
      <c r="AO75">
        <v>59225</v>
      </c>
      <c r="AP75">
        <v>-116276</v>
      </c>
      <c r="AQ75">
        <v>11355</v>
      </c>
      <c r="AR75">
        <v>2949</v>
      </c>
      <c r="AS75">
        <v>-44556</v>
      </c>
      <c r="AT75">
        <v>-67863</v>
      </c>
      <c r="AU75">
        <v>-18161</v>
      </c>
      <c r="AV75" s="1" t="s">
        <v>27</v>
      </c>
      <c r="AW75" s="1">
        <v>315983</v>
      </c>
      <c r="AX75">
        <v>276977</v>
      </c>
      <c r="AY75">
        <v>153238</v>
      </c>
      <c r="AZ75">
        <v>123739</v>
      </c>
      <c r="BA75">
        <v>39005</v>
      </c>
      <c r="BB75">
        <v>-9894</v>
      </c>
      <c r="BC75">
        <v>48899</v>
      </c>
      <c r="BD75" s="1">
        <v>59295</v>
      </c>
      <c r="BE75">
        <v>48899</v>
      </c>
      <c r="BF75">
        <v>10396</v>
      </c>
      <c r="BG75" s="1">
        <v>256688</v>
      </c>
      <c r="BH75">
        <v>276977</v>
      </c>
      <c r="BI75">
        <v>153238</v>
      </c>
      <c r="BJ75">
        <v>190551</v>
      </c>
      <c r="BK75">
        <v>37313</v>
      </c>
      <c r="BL75">
        <v>123739</v>
      </c>
      <c r="BM75">
        <v>109571</v>
      </c>
      <c r="BN75">
        <v>14169</v>
      </c>
      <c r="BO75">
        <v>-20289</v>
      </c>
      <c r="BP75">
        <v>-9894</v>
      </c>
      <c r="BQ75">
        <v>10396</v>
      </c>
      <c r="BR75" s="1">
        <v>242519</v>
      </c>
      <c r="BS75">
        <v>101645</v>
      </c>
      <c r="BT75">
        <v>31270</v>
      </c>
      <c r="BU75">
        <v>29169</v>
      </c>
      <c r="BV75">
        <v>80437</v>
      </c>
      <c r="BW75">
        <v>153238</v>
      </c>
      <c r="BX75">
        <v>67409</v>
      </c>
      <c r="BY75">
        <v>17343</v>
      </c>
      <c r="BZ75">
        <v>6657</v>
      </c>
      <c r="CA75">
        <v>61828</v>
      </c>
      <c r="CB75">
        <v>109571</v>
      </c>
      <c r="CC75">
        <v>49307</v>
      </c>
      <c r="CD75">
        <v>15662</v>
      </c>
      <c r="CE75">
        <v>22129</v>
      </c>
      <c r="CF75">
        <v>22472</v>
      </c>
      <c r="CG75">
        <v>-20289</v>
      </c>
      <c r="CH75">
        <v>-15072</v>
      </c>
      <c r="CI75">
        <v>-1735</v>
      </c>
      <c r="CJ75">
        <v>382</v>
      </c>
      <c r="CK75">
        <v>-3863</v>
      </c>
    </row>
    <row r="76" spans="1:89" ht="14.4">
      <c r="A76" s="2" t="s">
        <v>125</v>
      </c>
      <c r="B76" s="1" t="s">
        <v>27</v>
      </c>
      <c r="C76" s="1">
        <v>282333</v>
      </c>
      <c r="D76">
        <v>297237</v>
      </c>
      <c r="E76">
        <v>125321</v>
      </c>
      <c r="F76">
        <v>171916</v>
      </c>
      <c r="G76">
        <v>-14904</v>
      </c>
      <c r="H76">
        <v>-56692</v>
      </c>
      <c r="I76">
        <v>41788</v>
      </c>
      <c r="J76" s="1">
        <v>25187</v>
      </c>
      <c r="K76">
        <v>-16601</v>
      </c>
      <c r="L76">
        <v>41788</v>
      </c>
      <c r="M76" s="1">
        <v>257145</v>
      </c>
      <c r="N76">
        <v>297237</v>
      </c>
      <c r="O76">
        <v>125321</v>
      </c>
      <c r="P76">
        <v>212330</v>
      </c>
      <c r="Q76">
        <v>87010</v>
      </c>
      <c r="R76">
        <v>171916</v>
      </c>
      <c r="S76">
        <v>141621</v>
      </c>
      <c r="T76">
        <v>30294</v>
      </c>
      <c r="U76">
        <v>-40092</v>
      </c>
      <c r="V76">
        <v>-56692</v>
      </c>
      <c r="W76">
        <v>-16601</v>
      </c>
      <c r="X76" s="1">
        <v>226851</v>
      </c>
      <c r="Y76">
        <v>84542</v>
      </c>
      <c r="Z76">
        <v>19094</v>
      </c>
      <c r="AA76">
        <v>-39117</v>
      </c>
      <c r="AB76">
        <v>153706</v>
      </c>
      <c r="AC76">
        <v>8626</v>
      </c>
      <c r="AD76">
        <v>125321</v>
      </c>
      <c r="AE76">
        <v>76314</v>
      </c>
      <c r="AF76">
        <v>-720</v>
      </c>
      <c r="AG76">
        <v>8728</v>
      </c>
      <c r="AH76">
        <v>31106</v>
      </c>
      <c r="AI76">
        <v>9892</v>
      </c>
      <c r="AJ76">
        <v>141621</v>
      </c>
      <c r="AK76">
        <v>19250</v>
      </c>
      <c r="AL76">
        <v>14831</v>
      </c>
      <c r="AM76">
        <v>3560</v>
      </c>
      <c r="AN76">
        <v>84260</v>
      </c>
      <c r="AO76">
        <v>19721</v>
      </c>
      <c r="AP76">
        <v>-40092</v>
      </c>
      <c r="AQ76">
        <v>-11023</v>
      </c>
      <c r="AR76">
        <v>4983</v>
      </c>
      <c r="AS76">
        <v>-51404</v>
      </c>
      <c r="AT76">
        <v>38340</v>
      </c>
      <c r="AU76">
        <v>-20987</v>
      </c>
      <c r="AV76" s="1" t="s">
        <v>27</v>
      </c>
      <c r="AW76" s="1">
        <v>137068</v>
      </c>
      <c r="AX76">
        <v>173646</v>
      </c>
      <c r="AY76">
        <v>89672</v>
      </c>
      <c r="AZ76">
        <v>83974</v>
      </c>
      <c r="BA76">
        <v>-36578</v>
      </c>
      <c r="BB76">
        <v>-19977</v>
      </c>
      <c r="BC76">
        <v>-16601</v>
      </c>
      <c r="BD76" s="1">
        <v>25187</v>
      </c>
      <c r="BE76">
        <v>-16601</v>
      </c>
      <c r="BF76">
        <v>41788</v>
      </c>
      <c r="BG76" s="1">
        <v>111880</v>
      </c>
      <c r="BH76">
        <v>173646</v>
      </c>
      <c r="BI76">
        <v>89672</v>
      </c>
      <c r="BJ76">
        <v>122776</v>
      </c>
      <c r="BK76">
        <v>33104</v>
      </c>
      <c r="BL76">
        <v>83974</v>
      </c>
      <c r="BM76">
        <v>67968</v>
      </c>
      <c r="BN76">
        <v>16006</v>
      </c>
      <c r="BO76">
        <v>-61765</v>
      </c>
      <c r="BP76">
        <v>-19977</v>
      </c>
      <c r="BQ76">
        <v>41788</v>
      </c>
      <c r="BR76" s="1">
        <v>95874</v>
      </c>
      <c r="BS76">
        <v>29897</v>
      </c>
      <c r="BT76">
        <v>28995</v>
      </c>
      <c r="BU76">
        <v>14372</v>
      </c>
      <c r="BV76">
        <v>22610</v>
      </c>
      <c r="BW76">
        <v>89672</v>
      </c>
      <c r="BX76">
        <v>44411</v>
      </c>
      <c r="BY76">
        <v>11611</v>
      </c>
      <c r="BZ76">
        <v>4407</v>
      </c>
      <c r="CA76">
        <v>29242</v>
      </c>
      <c r="CB76">
        <v>67968</v>
      </c>
      <c r="CC76">
        <v>34461</v>
      </c>
      <c r="CD76">
        <v>11745</v>
      </c>
      <c r="CE76">
        <v>6299</v>
      </c>
      <c r="CF76">
        <v>15463</v>
      </c>
      <c r="CG76">
        <v>-61765</v>
      </c>
      <c r="CH76">
        <v>-48975</v>
      </c>
      <c r="CI76">
        <v>5639</v>
      </c>
      <c r="CJ76">
        <v>3666</v>
      </c>
      <c r="CK76">
        <v>-22095</v>
      </c>
    </row>
    <row r="77" spans="1:89" ht="14.4">
      <c r="A77" s="2" t="s">
        <v>126</v>
      </c>
      <c r="B77" s="1" t="s">
        <v>27</v>
      </c>
      <c r="C77" s="1">
        <v>341955</v>
      </c>
      <c r="D77">
        <v>321806</v>
      </c>
      <c r="E77">
        <v>69455</v>
      </c>
      <c r="F77">
        <v>252351</v>
      </c>
      <c r="G77">
        <v>20148</v>
      </c>
      <c r="H77">
        <v>20065</v>
      </c>
      <c r="I77">
        <v>84</v>
      </c>
      <c r="J77" s="1">
        <v>72450</v>
      </c>
      <c r="K77">
        <v>72366</v>
      </c>
      <c r="L77">
        <v>84</v>
      </c>
      <c r="M77" s="1">
        <v>269504</v>
      </c>
      <c r="N77">
        <v>321806</v>
      </c>
      <c r="O77">
        <v>69455</v>
      </c>
      <c r="P77">
        <v>139773</v>
      </c>
      <c r="Q77">
        <v>70318</v>
      </c>
      <c r="R77">
        <v>252351</v>
      </c>
      <c r="S77">
        <v>222332</v>
      </c>
      <c r="T77">
        <v>30019</v>
      </c>
      <c r="U77">
        <v>-52302</v>
      </c>
      <c r="V77">
        <v>20065</v>
      </c>
      <c r="W77">
        <v>72366</v>
      </c>
      <c r="X77" s="1">
        <v>239486</v>
      </c>
      <c r="Y77">
        <v>47245</v>
      </c>
      <c r="Z77">
        <v>22739</v>
      </c>
      <c r="AA77">
        <v>46182</v>
      </c>
      <c r="AB77">
        <v>54073</v>
      </c>
      <c r="AC77">
        <v>69247</v>
      </c>
      <c r="AD77">
        <v>69455</v>
      </c>
      <c r="AE77">
        <v>10814</v>
      </c>
      <c r="AF77">
        <v>806</v>
      </c>
      <c r="AG77">
        <v>20131</v>
      </c>
      <c r="AH77">
        <v>-2361</v>
      </c>
      <c r="AI77">
        <v>40065</v>
      </c>
      <c r="AJ77">
        <v>222332</v>
      </c>
      <c r="AK77">
        <v>37417</v>
      </c>
      <c r="AL77">
        <v>20637</v>
      </c>
      <c r="AM77">
        <v>22581</v>
      </c>
      <c r="AN77">
        <v>100089</v>
      </c>
      <c r="AO77">
        <v>41608</v>
      </c>
      <c r="AP77">
        <v>-52302</v>
      </c>
      <c r="AQ77">
        <v>-986</v>
      </c>
      <c r="AR77">
        <v>1296</v>
      </c>
      <c r="AS77">
        <v>3470</v>
      </c>
      <c r="AT77">
        <v>-43655</v>
      </c>
      <c r="AU77">
        <v>-12426</v>
      </c>
      <c r="AV77" s="1" t="s">
        <v>27</v>
      </c>
      <c r="AW77" s="1">
        <v>475803</v>
      </c>
      <c r="AX77">
        <v>410279</v>
      </c>
      <c r="AY77">
        <v>185389</v>
      </c>
      <c r="AZ77">
        <v>224890</v>
      </c>
      <c r="BA77">
        <v>65524</v>
      </c>
      <c r="BB77">
        <v>-6843</v>
      </c>
      <c r="BC77">
        <v>72366</v>
      </c>
      <c r="BD77" s="1">
        <v>72450</v>
      </c>
      <c r="BE77">
        <v>72366</v>
      </c>
      <c r="BF77">
        <v>84</v>
      </c>
      <c r="BG77" s="1">
        <v>403353</v>
      </c>
      <c r="BH77">
        <v>410279</v>
      </c>
      <c r="BI77">
        <v>185389</v>
      </c>
      <c r="BJ77">
        <v>235721</v>
      </c>
      <c r="BK77">
        <v>50331</v>
      </c>
      <c r="BL77">
        <v>224890</v>
      </c>
      <c r="BM77">
        <v>207644</v>
      </c>
      <c r="BN77">
        <v>17246</v>
      </c>
      <c r="BO77">
        <v>-6926</v>
      </c>
      <c r="BP77">
        <v>-6843</v>
      </c>
      <c r="BQ77">
        <v>84</v>
      </c>
      <c r="BR77" s="1">
        <v>386107</v>
      </c>
      <c r="BS77">
        <v>197844</v>
      </c>
      <c r="BT77">
        <v>27498</v>
      </c>
      <c r="BU77">
        <v>24392</v>
      </c>
      <c r="BV77">
        <v>136373</v>
      </c>
      <c r="BW77">
        <v>185389</v>
      </c>
      <c r="BX77">
        <v>98907</v>
      </c>
      <c r="BY77">
        <v>-2441</v>
      </c>
      <c r="BZ77">
        <v>-9725</v>
      </c>
      <c r="CA77">
        <v>98648</v>
      </c>
      <c r="CB77">
        <v>207644</v>
      </c>
      <c r="CC77">
        <v>89665</v>
      </c>
      <c r="CD77">
        <v>31385</v>
      </c>
      <c r="CE77">
        <v>35169</v>
      </c>
      <c r="CF77">
        <v>51425</v>
      </c>
      <c r="CG77">
        <v>-6926</v>
      </c>
      <c r="CH77">
        <v>9273</v>
      </c>
      <c r="CI77">
        <v>-1447</v>
      </c>
      <c r="CJ77">
        <v>-1052</v>
      </c>
      <c r="CK77">
        <v>-13700</v>
      </c>
    </row>
    <row r="78" spans="1:89" ht="14.4">
      <c r="A78" s="2" t="s">
        <v>127</v>
      </c>
      <c r="B78" s="1" t="s">
        <v>27</v>
      </c>
      <c r="C78" s="1">
        <v>388510</v>
      </c>
      <c r="D78">
        <v>378952</v>
      </c>
      <c r="E78">
        <v>133166</v>
      </c>
      <c r="F78">
        <v>245786</v>
      </c>
      <c r="G78">
        <v>9558</v>
      </c>
      <c r="H78">
        <v>1863</v>
      </c>
      <c r="I78">
        <v>7695</v>
      </c>
      <c r="J78" s="1">
        <v>56124</v>
      </c>
      <c r="K78">
        <v>48429</v>
      </c>
      <c r="L78">
        <v>7695</v>
      </c>
      <c r="M78" s="1">
        <v>332386</v>
      </c>
      <c r="N78">
        <v>378952</v>
      </c>
      <c r="O78">
        <v>133166</v>
      </c>
      <c r="P78">
        <v>215680</v>
      </c>
      <c r="Q78">
        <v>82514</v>
      </c>
      <c r="R78">
        <v>245786</v>
      </c>
      <c r="S78">
        <v>215562</v>
      </c>
      <c r="T78">
        <v>30225</v>
      </c>
      <c r="U78">
        <v>-46566</v>
      </c>
      <c r="V78">
        <v>1863</v>
      </c>
      <c r="W78">
        <v>48429</v>
      </c>
      <c r="X78" s="1">
        <v>302162</v>
      </c>
      <c r="Y78">
        <v>84821</v>
      </c>
      <c r="Z78">
        <v>5436</v>
      </c>
      <c r="AA78">
        <v>13507</v>
      </c>
      <c r="AB78">
        <v>79271</v>
      </c>
      <c r="AC78">
        <v>119126</v>
      </c>
      <c r="AD78">
        <v>133166</v>
      </c>
      <c r="AE78">
        <v>25069</v>
      </c>
      <c r="AF78">
        <v>-96</v>
      </c>
      <c r="AG78">
        <v>15869</v>
      </c>
      <c r="AH78">
        <v>20068</v>
      </c>
      <c r="AI78">
        <v>72256</v>
      </c>
      <c r="AJ78">
        <v>215562</v>
      </c>
      <c r="AK78">
        <v>45937</v>
      </c>
      <c r="AL78">
        <v>18255</v>
      </c>
      <c r="AM78">
        <v>28502</v>
      </c>
      <c r="AN78">
        <v>78341</v>
      </c>
      <c r="AO78">
        <v>44527</v>
      </c>
      <c r="AP78">
        <v>-46566</v>
      </c>
      <c r="AQ78">
        <v>13815</v>
      </c>
      <c r="AR78">
        <v>-12723</v>
      </c>
      <c r="AS78">
        <v>-30863</v>
      </c>
      <c r="AT78">
        <v>-19138</v>
      </c>
      <c r="AU78">
        <v>2344</v>
      </c>
      <c r="AV78" s="1" t="s">
        <v>27</v>
      </c>
      <c r="AW78" s="1">
        <v>408982</v>
      </c>
      <c r="AX78">
        <v>333472</v>
      </c>
      <c r="AY78">
        <v>118205</v>
      </c>
      <c r="AZ78">
        <v>215267</v>
      </c>
      <c r="BA78">
        <v>75510</v>
      </c>
      <c r="BB78">
        <v>27081</v>
      </c>
      <c r="BC78">
        <v>48429</v>
      </c>
      <c r="BD78" s="1">
        <v>56124</v>
      </c>
      <c r="BE78">
        <v>48429</v>
      </c>
      <c r="BF78">
        <v>7695</v>
      </c>
      <c r="BG78" s="1">
        <v>352858</v>
      </c>
      <c r="BH78">
        <v>333472</v>
      </c>
      <c r="BI78">
        <v>118205</v>
      </c>
      <c r="BJ78">
        <v>138016</v>
      </c>
      <c r="BK78">
        <v>19811</v>
      </c>
      <c r="BL78">
        <v>215267</v>
      </c>
      <c r="BM78">
        <v>198195</v>
      </c>
      <c r="BN78">
        <v>17072</v>
      </c>
      <c r="BO78">
        <v>19386</v>
      </c>
      <c r="BP78">
        <v>27081</v>
      </c>
      <c r="BQ78">
        <v>7695</v>
      </c>
      <c r="BR78" s="1">
        <v>335786</v>
      </c>
      <c r="BS78">
        <v>146023</v>
      </c>
      <c r="BT78">
        <v>41713</v>
      </c>
      <c r="BU78">
        <v>40944</v>
      </c>
      <c r="BV78">
        <v>107106</v>
      </c>
      <c r="BW78">
        <v>118205</v>
      </c>
      <c r="BX78">
        <v>42305</v>
      </c>
      <c r="BY78">
        <v>12565</v>
      </c>
      <c r="BZ78">
        <v>16094</v>
      </c>
      <c r="CA78">
        <v>47241</v>
      </c>
      <c r="CB78">
        <v>198195</v>
      </c>
      <c r="CC78">
        <v>87448</v>
      </c>
      <c r="CD78">
        <v>30231</v>
      </c>
      <c r="CE78">
        <v>18692</v>
      </c>
      <c r="CF78">
        <v>61824</v>
      </c>
      <c r="CG78">
        <v>19386</v>
      </c>
      <c r="CH78">
        <v>16270</v>
      </c>
      <c r="CI78">
        <v>-1083</v>
      </c>
      <c r="CJ78">
        <v>6159</v>
      </c>
      <c r="CK78">
        <v>-1960</v>
      </c>
    </row>
    <row r="79" spans="1:89" ht="14.4">
      <c r="A79" s="2" t="s">
        <v>128</v>
      </c>
      <c r="B79" s="1" t="s">
        <v>27</v>
      </c>
      <c r="C79" s="1">
        <v>454085</v>
      </c>
      <c r="D79">
        <v>359956</v>
      </c>
      <c r="E79">
        <v>41195</v>
      </c>
      <c r="F79">
        <v>318761</v>
      </c>
      <c r="G79">
        <v>94129</v>
      </c>
      <c r="H79">
        <v>91330</v>
      </c>
      <c r="I79">
        <v>2799</v>
      </c>
      <c r="J79" s="1">
        <v>60101</v>
      </c>
      <c r="K79">
        <v>57302</v>
      </c>
      <c r="L79">
        <v>2799</v>
      </c>
      <c r="M79" s="1">
        <v>393984</v>
      </c>
      <c r="N79">
        <v>359956</v>
      </c>
      <c r="O79">
        <v>41195</v>
      </c>
      <c r="P79">
        <v>114880</v>
      </c>
      <c r="Q79">
        <v>73685</v>
      </c>
      <c r="R79">
        <v>318761</v>
      </c>
      <c r="S79">
        <v>287921</v>
      </c>
      <c r="T79">
        <v>30840</v>
      </c>
      <c r="U79">
        <v>34028</v>
      </c>
      <c r="V79">
        <v>91330</v>
      </c>
      <c r="W79">
        <v>57302</v>
      </c>
      <c r="X79" s="1">
        <v>363144</v>
      </c>
      <c r="Y79">
        <v>42021</v>
      </c>
      <c r="Z79">
        <v>26960</v>
      </c>
      <c r="AA79">
        <v>38053</v>
      </c>
      <c r="AB79">
        <v>180019</v>
      </c>
      <c r="AC79">
        <v>76091</v>
      </c>
      <c r="AD79">
        <v>41195</v>
      </c>
      <c r="AE79">
        <v>5747</v>
      </c>
      <c r="AF79">
        <v>602</v>
      </c>
      <c r="AG79">
        <v>9688</v>
      </c>
      <c r="AH79">
        <v>12464</v>
      </c>
      <c r="AI79">
        <v>12693</v>
      </c>
      <c r="AJ79">
        <v>287921</v>
      </c>
      <c r="AK79">
        <v>48152</v>
      </c>
      <c r="AL79">
        <v>22816</v>
      </c>
      <c r="AM79">
        <v>23672</v>
      </c>
      <c r="AN79">
        <v>138703</v>
      </c>
      <c r="AO79">
        <v>54577</v>
      </c>
      <c r="AP79">
        <v>34028</v>
      </c>
      <c r="AQ79">
        <v>-11879</v>
      </c>
      <c r="AR79">
        <v>3541</v>
      </c>
      <c r="AS79">
        <v>4694</v>
      </c>
      <c r="AT79">
        <v>28852</v>
      </c>
      <c r="AU79">
        <v>8820</v>
      </c>
      <c r="AV79" s="1" t="s">
        <v>27</v>
      </c>
      <c r="AW79" s="1">
        <v>348784</v>
      </c>
      <c r="AX79">
        <v>306282</v>
      </c>
      <c r="AY79">
        <v>115926</v>
      </c>
      <c r="AZ79">
        <v>190356</v>
      </c>
      <c r="BA79">
        <v>42502</v>
      </c>
      <c r="BB79">
        <v>-14800</v>
      </c>
      <c r="BC79">
        <v>57302</v>
      </c>
      <c r="BD79" s="1">
        <v>60101</v>
      </c>
      <c r="BE79">
        <v>57302</v>
      </c>
      <c r="BF79">
        <v>2799</v>
      </c>
      <c r="BG79" s="1">
        <v>288683</v>
      </c>
      <c r="BH79">
        <v>306282</v>
      </c>
      <c r="BI79">
        <v>115926</v>
      </c>
      <c r="BJ79">
        <v>131077</v>
      </c>
      <c r="BK79">
        <v>15152</v>
      </c>
      <c r="BL79">
        <v>190356</v>
      </c>
      <c r="BM79">
        <v>172887</v>
      </c>
      <c r="BN79">
        <v>17470</v>
      </c>
      <c r="BO79">
        <v>-17599</v>
      </c>
      <c r="BP79">
        <v>-14800</v>
      </c>
      <c r="BQ79">
        <v>2799</v>
      </c>
      <c r="BR79" s="1">
        <v>271214</v>
      </c>
      <c r="BS79">
        <v>116906</v>
      </c>
      <c r="BT79">
        <v>38424</v>
      </c>
      <c r="BU79">
        <v>20943</v>
      </c>
      <c r="BV79">
        <v>94940</v>
      </c>
      <c r="BW79">
        <v>115926</v>
      </c>
      <c r="BX79">
        <v>32803</v>
      </c>
      <c r="BY79">
        <v>9073</v>
      </c>
      <c r="BZ79">
        <v>10365</v>
      </c>
      <c r="CA79">
        <v>63685</v>
      </c>
      <c r="CB79">
        <v>172887</v>
      </c>
      <c r="CC79">
        <v>76265</v>
      </c>
      <c r="CD79">
        <v>28428</v>
      </c>
      <c r="CE79">
        <v>23040</v>
      </c>
      <c r="CF79">
        <v>45154</v>
      </c>
      <c r="CG79">
        <v>-17599</v>
      </c>
      <c r="CH79">
        <v>7838</v>
      </c>
      <c r="CI79">
        <v>922</v>
      </c>
      <c r="CJ79">
        <v>-12461</v>
      </c>
      <c r="CK79">
        <v>-13898</v>
      </c>
    </row>
    <row r="80" spans="1:89" ht="14.4">
      <c r="A80" s="2" t="s">
        <v>129</v>
      </c>
      <c r="B80" s="1" t="s">
        <v>27</v>
      </c>
      <c r="C80" s="1">
        <v>379072</v>
      </c>
      <c r="D80">
        <v>365704</v>
      </c>
      <c r="E80">
        <v>56825</v>
      </c>
      <c r="F80">
        <v>308879</v>
      </c>
      <c r="G80">
        <v>13368</v>
      </c>
      <c r="H80">
        <v>13399</v>
      </c>
      <c r="I80">
        <v>-31</v>
      </c>
      <c r="J80" s="1">
        <v>80088</v>
      </c>
      <c r="K80">
        <v>80119</v>
      </c>
      <c r="L80">
        <v>-31</v>
      </c>
      <c r="M80" s="1">
        <v>298984</v>
      </c>
      <c r="N80">
        <v>365704</v>
      </c>
      <c r="O80">
        <v>56825</v>
      </c>
      <c r="P80">
        <v>115874</v>
      </c>
      <c r="Q80">
        <v>59049</v>
      </c>
      <c r="R80">
        <v>308879</v>
      </c>
      <c r="S80">
        <v>277497</v>
      </c>
      <c r="T80">
        <v>31382</v>
      </c>
      <c r="U80">
        <v>-66720</v>
      </c>
      <c r="V80">
        <v>13399</v>
      </c>
      <c r="W80">
        <v>80119</v>
      </c>
      <c r="X80" s="1">
        <v>267602</v>
      </c>
      <c r="Y80">
        <v>90664</v>
      </c>
      <c r="Z80">
        <v>27437</v>
      </c>
      <c r="AA80">
        <v>7038</v>
      </c>
      <c r="AB80">
        <v>69322</v>
      </c>
      <c r="AC80">
        <v>73141</v>
      </c>
      <c r="AD80">
        <v>56825</v>
      </c>
      <c r="AE80">
        <v>30733</v>
      </c>
      <c r="AF80">
        <v>-190</v>
      </c>
      <c r="AG80">
        <v>10353</v>
      </c>
      <c r="AH80">
        <v>3610</v>
      </c>
      <c r="AI80">
        <v>12319</v>
      </c>
      <c r="AJ80">
        <v>277497</v>
      </c>
      <c r="AK80">
        <v>58803</v>
      </c>
      <c r="AL80">
        <v>21236</v>
      </c>
      <c r="AM80">
        <v>37718</v>
      </c>
      <c r="AN80">
        <v>101813</v>
      </c>
      <c r="AO80">
        <v>57926</v>
      </c>
      <c r="AP80">
        <v>-66720</v>
      </c>
      <c r="AQ80">
        <v>1128</v>
      </c>
      <c r="AR80">
        <v>6390</v>
      </c>
      <c r="AS80">
        <v>-41033</v>
      </c>
      <c r="AT80">
        <v>-36101</v>
      </c>
      <c r="AU80">
        <v>2896</v>
      </c>
      <c r="AV80" s="1" t="s">
        <v>27</v>
      </c>
      <c r="AW80" s="1">
        <v>387991</v>
      </c>
      <c r="AX80">
        <v>292011</v>
      </c>
      <c r="AY80">
        <v>66055</v>
      </c>
      <c r="AZ80">
        <v>225956</v>
      </c>
      <c r="BA80">
        <v>95980</v>
      </c>
      <c r="BB80">
        <v>15862</v>
      </c>
      <c r="BC80">
        <v>80119</v>
      </c>
      <c r="BD80" s="1">
        <v>80088</v>
      </c>
      <c r="BE80">
        <v>80119</v>
      </c>
      <c r="BF80">
        <v>-31</v>
      </c>
      <c r="BG80" s="1">
        <v>307903</v>
      </c>
      <c r="BH80">
        <v>292011</v>
      </c>
      <c r="BI80">
        <v>66055</v>
      </c>
      <c r="BJ80">
        <v>80212</v>
      </c>
      <c r="BK80">
        <v>14157</v>
      </c>
      <c r="BL80">
        <v>225956</v>
      </c>
      <c r="BM80">
        <v>208284</v>
      </c>
      <c r="BN80">
        <v>17672</v>
      </c>
      <c r="BO80">
        <v>15893</v>
      </c>
      <c r="BP80">
        <v>15862</v>
      </c>
      <c r="BQ80">
        <v>-31</v>
      </c>
      <c r="BR80" s="1">
        <v>290231</v>
      </c>
      <c r="BS80">
        <v>116927</v>
      </c>
      <c r="BT80">
        <v>52963</v>
      </c>
      <c r="BU80">
        <v>41261</v>
      </c>
      <c r="BV80">
        <v>79080</v>
      </c>
      <c r="BW80">
        <v>66055</v>
      </c>
      <c r="BX80">
        <v>24496</v>
      </c>
      <c r="BY80">
        <v>4032</v>
      </c>
      <c r="BZ80">
        <v>15366</v>
      </c>
      <c r="CA80">
        <v>22161</v>
      </c>
      <c r="CB80">
        <v>208284</v>
      </c>
      <c r="CC80">
        <v>86345</v>
      </c>
      <c r="CD80">
        <v>34523</v>
      </c>
      <c r="CE80">
        <v>28880</v>
      </c>
      <c r="CF80">
        <v>58535</v>
      </c>
      <c r="CG80">
        <v>15893</v>
      </c>
      <c r="CH80">
        <v>6085</v>
      </c>
      <c r="CI80">
        <v>14409</v>
      </c>
      <c r="CJ80">
        <v>-2985</v>
      </c>
      <c r="CK80">
        <v>-1616</v>
      </c>
    </row>
    <row r="83" spans="1:46" ht="15.6">
      <c r="A83" s="70" t="s">
        <v>190</v>
      </c>
      <c r="B83" s="67"/>
      <c r="C83" s="67"/>
      <c r="D83" s="67"/>
      <c r="E83" s="67"/>
      <c r="F83" s="67"/>
      <c r="G83" s="67"/>
      <c r="H83" s="67"/>
      <c r="I83" s="67"/>
      <c r="J83" s="67"/>
      <c r="K83" s="67"/>
      <c r="L83" s="67"/>
      <c r="M83" s="67"/>
      <c r="N83" s="67"/>
      <c r="O83" s="67"/>
      <c r="P83" s="67"/>
      <c r="Q83" s="67"/>
      <c r="R83" s="67"/>
      <c r="S83" s="67"/>
      <c r="T83" s="67"/>
      <c r="U83" s="67"/>
      <c r="V83" s="67"/>
      <c r="W83" s="67"/>
      <c r="X83" s="67"/>
      <c r="Y83" s="67"/>
      <c r="Z83" s="67"/>
      <c r="AA83" s="67"/>
      <c r="AB83" s="67"/>
      <c r="AC83" s="67"/>
      <c r="AD83" s="67"/>
      <c r="AE83" s="67"/>
      <c r="AF83" s="67"/>
      <c r="AG83" s="67"/>
      <c r="AH83" s="67"/>
      <c r="AI83" s="67"/>
      <c r="AJ83" s="67"/>
      <c r="AK83" s="67"/>
      <c r="AL83" s="67"/>
      <c r="AM83" s="67"/>
      <c r="AN83" s="67"/>
      <c r="AO83" s="67"/>
      <c r="AP83" s="67"/>
      <c r="AQ83" s="67"/>
      <c r="AR83" s="67"/>
      <c r="AS83" s="67"/>
      <c r="AT83" s="67"/>
    </row>
    <row r="84" spans="1:46" ht="14.4">
      <c r="A84" s="69" t="s">
        <v>191</v>
      </c>
      <c r="B84" s="67"/>
      <c r="C84" s="67"/>
      <c r="D84" s="67"/>
      <c r="E84" s="67"/>
      <c r="F84" s="67"/>
      <c r="G84" s="67"/>
      <c r="H84" s="67"/>
      <c r="I84" s="67"/>
      <c r="J84" s="67"/>
      <c r="K84" s="67"/>
      <c r="L84" s="67"/>
      <c r="M84" s="67"/>
      <c r="N84" s="67"/>
      <c r="O84" s="67"/>
      <c r="P84" s="67"/>
      <c r="Q84" s="67"/>
      <c r="R84" s="67"/>
      <c r="S84" s="67"/>
      <c r="T84" s="67"/>
      <c r="U84" s="67"/>
      <c r="V84" s="67"/>
      <c r="W84" s="67"/>
      <c r="X84" s="67"/>
      <c r="Y84" s="67"/>
      <c r="Z84" s="67"/>
      <c r="AA84" s="67"/>
      <c r="AB84" s="67"/>
      <c r="AC84" s="67"/>
      <c r="AD84" s="67"/>
      <c r="AE84" s="67"/>
      <c r="AF84" s="67"/>
      <c r="AG84" s="67"/>
      <c r="AH84" s="67"/>
      <c r="AI84" s="67"/>
      <c r="AJ84" s="67"/>
      <c r="AK84" s="67"/>
      <c r="AL84" s="67"/>
      <c r="AM84" s="67"/>
      <c r="AN84" s="67"/>
      <c r="AO84" s="67"/>
      <c r="AP84" s="67"/>
      <c r="AQ84" s="67"/>
      <c r="AR84" s="67"/>
      <c r="AS84" s="67"/>
      <c r="AT84" s="67"/>
    </row>
    <row r="85" spans="1:46" ht="14.4">
      <c r="A85" s="69" t="s">
        <v>192</v>
      </c>
      <c r="B85" s="67"/>
      <c r="C85" s="67"/>
      <c r="D85" s="67"/>
      <c r="E85" s="67"/>
      <c r="F85" s="67"/>
      <c r="G85" s="67"/>
      <c r="H85" s="67"/>
      <c r="I85" s="67"/>
      <c r="J85" s="67"/>
      <c r="K85" s="67"/>
      <c r="L85" s="67"/>
      <c r="M85" s="67"/>
      <c r="N85" s="67"/>
      <c r="O85" s="67"/>
      <c r="P85" s="67"/>
      <c r="Q85" s="67"/>
      <c r="R85" s="67"/>
      <c r="S85" s="67"/>
      <c r="T85" s="67"/>
      <c r="U85" s="67"/>
      <c r="V85" s="67"/>
      <c r="W85" s="67"/>
      <c r="X85" s="67"/>
      <c r="Y85" s="67"/>
      <c r="Z85" s="67"/>
      <c r="AA85" s="67"/>
      <c r="AB85" s="67"/>
      <c r="AC85" s="67"/>
      <c r="AD85" s="67"/>
      <c r="AE85" s="67"/>
      <c r="AF85" s="67"/>
      <c r="AG85" s="67"/>
      <c r="AH85" s="67"/>
      <c r="AI85" s="67"/>
      <c r="AJ85" s="67"/>
      <c r="AK85" s="67"/>
      <c r="AL85" s="67"/>
      <c r="AM85" s="67"/>
      <c r="AN85" s="67"/>
      <c r="AO85" s="67"/>
      <c r="AP85" s="67"/>
      <c r="AQ85" s="67"/>
      <c r="AR85" s="67"/>
      <c r="AS85" s="67"/>
      <c r="AT85" s="67"/>
    </row>
    <row r="86" spans="1:46" ht="14.4">
      <c r="A86" s="69" t="s">
        <v>193</v>
      </c>
      <c r="B86" s="67"/>
      <c r="C86" s="67"/>
      <c r="D86" s="67"/>
      <c r="E86" s="67"/>
      <c r="F86" s="67"/>
      <c r="G86" s="67"/>
      <c r="H86" s="67"/>
      <c r="I86" s="67"/>
      <c r="J86" s="67"/>
      <c r="K86" s="67"/>
      <c r="L86" s="67"/>
      <c r="M86" s="67"/>
      <c r="N86" s="67"/>
      <c r="O86" s="67"/>
      <c r="P86" s="67"/>
      <c r="Q86" s="67"/>
      <c r="R86" s="67"/>
      <c r="S86" s="67"/>
      <c r="T86" s="67"/>
      <c r="U86" s="67"/>
      <c r="V86" s="67"/>
      <c r="W86" s="67"/>
      <c r="X86" s="67"/>
      <c r="Y86" s="67"/>
      <c r="Z86" s="67"/>
      <c r="AA86" s="67"/>
      <c r="AB86" s="67"/>
      <c r="AC86" s="67"/>
      <c r="AD86" s="67"/>
      <c r="AE86" s="67"/>
      <c r="AF86" s="67"/>
      <c r="AG86" s="67"/>
      <c r="AH86" s="67"/>
      <c r="AI86" s="67"/>
      <c r="AJ86" s="67"/>
      <c r="AK86" s="67"/>
      <c r="AL86" s="67"/>
      <c r="AM86" s="67"/>
      <c r="AN86" s="67"/>
      <c r="AO86" s="67"/>
      <c r="AP86" s="67"/>
      <c r="AQ86" s="67"/>
      <c r="AR86" s="67"/>
      <c r="AS86" s="67"/>
      <c r="AT86" s="67"/>
    </row>
    <row r="87" spans="1:46" ht="14.4">
      <c r="A87" s="69" t="s">
        <v>194</v>
      </c>
      <c r="B87" s="67"/>
      <c r="C87" s="67"/>
      <c r="D87" s="67"/>
      <c r="E87" s="67"/>
      <c r="F87" s="67"/>
      <c r="G87" s="67"/>
      <c r="H87" s="67"/>
      <c r="I87" s="67"/>
      <c r="J87" s="67"/>
      <c r="K87" s="67"/>
      <c r="L87" s="67"/>
      <c r="M87" s="67"/>
      <c r="N87" s="67"/>
      <c r="O87" s="67"/>
      <c r="P87" s="67"/>
      <c r="Q87" s="67"/>
      <c r="R87" s="67"/>
      <c r="S87" s="67"/>
      <c r="T87" s="67"/>
      <c r="U87" s="67"/>
      <c r="V87" s="67"/>
      <c r="W87" s="67"/>
      <c r="X87" s="67"/>
      <c r="Y87" s="67"/>
      <c r="Z87" s="67"/>
      <c r="AA87" s="67"/>
      <c r="AB87" s="67"/>
      <c r="AC87" s="67"/>
      <c r="AD87" s="67"/>
      <c r="AE87" s="67"/>
      <c r="AF87" s="67"/>
      <c r="AG87" s="67"/>
      <c r="AH87" s="67"/>
      <c r="AI87" s="67"/>
      <c r="AJ87" s="67"/>
      <c r="AK87" s="67"/>
      <c r="AL87" s="67"/>
      <c r="AM87" s="67"/>
      <c r="AN87" s="67"/>
      <c r="AO87" s="67"/>
      <c r="AP87" s="67"/>
      <c r="AQ87" s="67"/>
      <c r="AR87" s="67"/>
      <c r="AS87" s="67"/>
      <c r="AT87" s="67"/>
    </row>
    <row r="88" spans="1:46" ht="14.4">
      <c r="A88" s="69" t="s">
        <v>195</v>
      </c>
      <c r="B88" s="67"/>
      <c r="C88" s="67"/>
      <c r="D88" s="67"/>
      <c r="E88" s="67"/>
      <c r="F88" s="67"/>
      <c r="G88" s="67"/>
      <c r="H88" s="67"/>
      <c r="I88" s="67"/>
      <c r="J88" s="67"/>
      <c r="K88" s="67"/>
      <c r="L88" s="67"/>
      <c r="M88" s="67"/>
      <c r="N88" s="67"/>
      <c r="O88" s="67"/>
      <c r="P88" s="67"/>
      <c r="Q88" s="67"/>
      <c r="R88" s="67"/>
      <c r="S88" s="67"/>
      <c r="T88" s="67"/>
      <c r="U88" s="67"/>
      <c r="V88" s="67"/>
      <c r="W88" s="67"/>
      <c r="X88" s="67"/>
      <c r="Y88" s="67"/>
      <c r="Z88" s="67"/>
      <c r="AA88" s="67"/>
      <c r="AB88" s="67"/>
      <c r="AC88" s="67"/>
      <c r="AD88" s="67"/>
      <c r="AE88" s="67"/>
      <c r="AF88" s="67"/>
      <c r="AG88" s="67"/>
      <c r="AH88" s="67"/>
      <c r="AI88" s="67"/>
      <c r="AJ88" s="67"/>
      <c r="AK88" s="67"/>
      <c r="AL88" s="67"/>
      <c r="AM88" s="67"/>
      <c r="AN88" s="67"/>
      <c r="AO88" s="67"/>
      <c r="AP88" s="67"/>
      <c r="AQ88" s="67"/>
      <c r="AR88" s="67"/>
      <c r="AS88" s="67"/>
      <c r="AT88" s="67"/>
    </row>
    <row r="89" spans="1:46" ht="14.4">
      <c r="A89" s="69" t="s">
        <v>196</v>
      </c>
      <c r="B89" s="67"/>
      <c r="C89" s="67"/>
      <c r="D89" s="67"/>
      <c r="E89" s="67"/>
      <c r="F89" s="67"/>
      <c r="G89" s="67"/>
      <c r="H89" s="67"/>
      <c r="I89" s="67"/>
      <c r="J89" s="67"/>
      <c r="K89" s="67"/>
      <c r="L89" s="67"/>
      <c r="M89" s="67"/>
      <c r="N89" s="67"/>
      <c r="O89" s="67"/>
      <c r="P89" s="67"/>
      <c r="Q89" s="67"/>
      <c r="R89" s="67"/>
      <c r="S89" s="67"/>
      <c r="T89" s="67"/>
      <c r="U89" s="67"/>
      <c r="V89" s="67"/>
      <c r="W89" s="67"/>
      <c r="X89" s="67"/>
      <c r="Y89" s="67"/>
      <c r="Z89" s="67"/>
      <c r="AA89" s="67"/>
      <c r="AB89" s="67"/>
      <c r="AC89" s="67"/>
      <c r="AD89" s="67"/>
      <c r="AE89" s="67"/>
      <c r="AF89" s="67"/>
      <c r="AG89" s="67"/>
      <c r="AH89" s="67"/>
      <c r="AI89" s="67"/>
      <c r="AJ89" s="67"/>
      <c r="AK89" s="67"/>
      <c r="AL89" s="67"/>
      <c r="AM89" s="67"/>
      <c r="AN89" s="67"/>
      <c r="AO89" s="67"/>
      <c r="AP89" s="67"/>
      <c r="AQ89" s="67"/>
      <c r="AR89" s="67"/>
      <c r="AS89" s="67"/>
      <c r="AT89" s="67"/>
    </row>
    <row r="90" spans="1:46" ht="14.4">
      <c r="A90" s="69" t="s">
        <v>316</v>
      </c>
      <c r="B90" s="67"/>
      <c r="C90" s="67"/>
      <c r="D90" s="67"/>
      <c r="E90" s="67"/>
      <c r="F90" s="67"/>
      <c r="G90" s="67"/>
      <c r="H90" s="67"/>
      <c r="I90" s="67"/>
      <c r="J90" s="67"/>
      <c r="K90" s="67"/>
      <c r="L90" s="67"/>
      <c r="M90" s="67"/>
      <c r="N90" s="67"/>
      <c r="O90" s="67"/>
      <c r="P90" s="67"/>
      <c r="Q90" s="67"/>
      <c r="R90" s="67"/>
      <c r="S90" s="67"/>
      <c r="T90" s="67"/>
      <c r="U90" s="67"/>
      <c r="V90" s="67"/>
      <c r="W90" s="67"/>
      <c r="X90" s="67"/>
      <c r="Y90" s="67"/>
      <c r="Z90" s="67"/>
      <c r="AA90" s="67"/>
      <c r="AB90" s="67"/>
      <c r="AC90" s="67"/>
      <c r="AD90" s="67"/>
      <c r="AE90" s="67"/>
      <c r="AF90" s="67"/>
      <c r="AG90" s="67"/>
      <c r="AH90" s="67"/>
      <c r="AI90" s="67"/>
      <c r="AJ90" s="67"/>
      <c r="AK90" s="67"/>
      <c r="AL90" s="67"/>
      <c r="AM90" s="67"/>
      <c r="AN90" s="67"/>
      <c r="AO90" s="67"/>
      <c r="AP90" s="67"/>
      <c r="AQ90" s="67"/>
      <c r="AR90" s="67"/>
      <c r="AS90" s="67"/>
      <c r="AT90" s="67"/>
    </row>
    <row r="91" spans="1:46" ht="14.4">
      <c r="A91" s="69" t="s">
        <v>317</v>
      </c>
      <c r="B91" s="67"/>
      <c r="C91" s="67"/>
      <c r="D91" s="67"/>
      <c r="E91" s="67"/>
      <c r="F91" s="67"/>
      <c r="G91" s="67"/>
      <c r="H91" s="67"/>
      <c r="I91" s="67"/>
      <c r="J91" s="67"/>
      <c r="K91" s="67"/>
      <c r="L91" s="67"/>
      <c r="M91" s="67"/>
      <c r="N91" s="67"/>
      <c r="O91" s="67"/>
      <c r="P91" s="67"/>
      <c r="Q91" s="67"/>
      <c r="R91" s="67"/>
      <c r="S91" s="67"/>
      <c r="T91" s="67"/>
      <c r="U91" s="67"/>
      <c r="V91" s="67"/>
      <c r="W91" s="67"/>
      <c r="X91" s="67"/>
      <c r="Y91" s="67"/>
      <c r="Z91" s="67"/>
      <c r="AA91" s="67"/>
      <c r="AB91" s="67"/>
      <c r="AC91" s="67"/>
      <c r="AD91" s="67"/>
      <c r="AE91" s="67"/>
      <c r="AF91" s="67"/>
      <c r="AG91" s="67"/>
      <c r="AH91" s="67"/>
      <c r="AI91" s="67"/>
      <c r="AJ91" s="67"/>
      <c r="AK91" s="67"/>
      <c r="AL91" s="67"/>
      <c r="AM91" s="67"/>
      <c r="AN91" s="67"/>
      <c r="AO91" s="67"/>
      <c r="AP91" s="67"/>
      <c r="AQ91" s="67"/>
      <c r="AR91" s="67"/>
      <c r="AS91" s="67"/>
      <c r="AT91" s="67"/>
    </row>
  </sheetData>
  <mergeCells count="13">
    <mergeCell ref="A91:AT91"/>
    <mergeCell ref="A85:AT85"/>
    <mergeCell ref="A86:AT86"/>
    <mergeCell ref="A87:AT87"/>
    <mergeCell ref="A88:AT88"/>
    <mergeCell ref="A89:AT89"/>
    <mergeCell ref="A90:AT90"/>
    <mergeCell ref="A84:AT84"/>
    <mergeCell ref="A30:AS30"/>
    <mergeCell ref="A31:AS31"/>
    <mergeCell ref="A32:AS32"/>
    <mergeCell ref="A33:AS33"/>
    <mergeCell ref="A83:AT8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E3D98-88EA-4D61-B120-A597B954E3BC}">
  <dimension ref="A45:BY89"/>
  <sheetViews>
    <sheetView workbookViewId="0"/>
  </sheetViews>
  <sheetFormatPr defaultColWidth="8.8984375" defaultRowHeight="13.8"/>
  <sheetData>
    <row r="45" spans="1:24" ht="18">
      <c r="A45" s="66" t="s">
        <v>351</v>
      </c>
      <c r="B45" s="67"/>
      <c r="C45" s="67"/>
      <c r="D45" s="67"/>
      <c r="E45" s="67"/>
      <c r="F45" s="67"/>
      <c r="G45" s="67"/>
      <c r="H45" s="67"/>
      <c r="I45" s="67"/>
      <c r="J45" s="67"/>
      <c r="K45" s="67"/>
      <c r="L45" s="67"/>
      <c r="M45" s="67"/>
      <c r="N45" s="67"/>
      <c r="O45" s="67"/>
      <c r="P45" s="67"/>
      <c r="Q45" s="67"/>
      <c r="R45" s="67"/>
      <c r="S45" s="67"/>
      <c r="T45" s="67"/>
      <c r="U45" s="67"/>
      <c r="V45" s="67"/>
      <c r="W45" s="67"/>
      <c r="X45" s="67"/>
    </row>
    <row r="46" spans="1:24" ht="17.399999999999999">
      <c r="A46" s="68" t="s">
        <v>188</v>
      </c>
      <c r="B46" s="67"/>
      <c r="C46" s="67"/>
      <c r="D46" s="67"/>
      <c r="E46" s="67"/>
      <c r="F46" s="67"/>
      <c r="G46" s="67"/>
      <c r="H46" s="67"/>
      <c r="I46" s="67"/>
      <c r="J46" s="67"/>
      <c r="K46" s="67"/>
      <c r="L46" s="67"/>
      <c r="M46" s="67"/>
      <c r="N46" s="67"/>
      <c r="O46" s="67"/>
      <c r="P46" s="67"/>
      <c r="Q46" s="67"/>
      <c r="R46" s="67"/>
      <c r="S46" s="67"/>
      <c r="T46" s="67"/>
      <c r="U46" s="67"/>
      <c r="V46" s="67"/>
      <c r="W46" s="67"/>
      <c r="X46" s="67"/>
    </row>
    <row r="47" spans="1:24">
      <c r="A47" s="67" t="s">
        <v>132</v>
      </c>
      <c r="B47" s="67"/>
      <c r="C47" s="67"/>
      <c r="D47" s="67"/>
      <c r="E47" s="67"/>
      <c r="F47" s="67"/>
      <c r="G47" s="67"/>
      <c r="H47" s="67"/>
      <c r="I47" s="67"/>
      <c r="J47" s="67"/>
      <c r="K47" s="67"/>
      <c r="L47" s="67"/>
      <c r="M47" s="67"/>
      <c r="N47" s="67"/>
      <c r="O47" s="67"/>
      <c r="P47" s="67"/>
      <c r="Q47" s="67"/>
      <c r="R47" s="67"/>
      <c r="S47" s="67"/>
      <c r="T47" s="67"/>
      <c r="U47" s="67"/>
      <c r="V47" s="67"/>
      <c r="W47" s="67"/>
      <c r="X47" s="67"/>
    </row>
    <row r="48" spans="1:24">
      <c r="A48" s="67" t="s">
        <v>189</v>
      </c>
      <c r="B48" s="67"/>
      <c r="C48" s="67"/>
      <c r="D48" s="67"/>
      <c r="E48" s="67"/>
      <c r="F48" s="67"/>
      <c r="G48" s="67"/>
      <c r="H48" s="67"/>
      <c r="I48" s="67"/>
      <c r="J48" s="67"/>
      <c r="K48" s="67"/>
      <c r="L48" s="67"/>
      <c r="M48" s="67"/>
      <c r="N48" s="67"/>
      <c r="O48" s="67"/>
      <c r="P48" s="67"/>
      <c r="Q48" s="67"/>
      <c r="R48" s="67"/>
      <c r="S48" s="67"/>
      <c r="T48" s="67"/>
      <c r="U48" s="67"/>
      <c r="V48" s="67"/>
      <c r="W48" s="67"/>
      <c r="X48" s="67"/>
    </row>
    <row r="53" spans="1:77" ht="14.4">
      <c r="A53" s="2" t="s">
        <v>0</v>
      </c>
      <c r="B53" s="1" t="s">
        <v>27</v>
      </c>
      <c r="C53" s="1" t="s">
        <v>1</v>
      </c>
      <c r="D53" t="s">
        <v>27</v>
      </c>
      <c r="E53" t="s">
        <v>2</v>
      </c>
      <c r="F53" t="s">
        <v>3</v>
      </c>
      <c r="G53" t="s">
        <v>4</v>
      </c>
      <c r="H53" t="s">
        <v>5</v>
      </c>
      <c r="I53" t="s">
        <v>6</v>
      </c>
      <c r="J53" t="s">
        <v>7</v>
      </c>
      <c r="K53" t="s">
        <v>8</v>
      </c>
      <c r="L53" t="s">
        <v>9</v>
      </c>
      <c r="M53" t="s">
        <v>10</v>
      </c>
      <c r="N53" t="s">
        <v>11</v>
      </c>
      <c r="O53" t="s">
        <v>12</v>
      </c>
      <c r="P53" t="s">
        <v>13</v>
      </c>
      <c r="Q53" s="1" t="s">
        <v>14</v>
      </c>
      <c r="R53" t="s">
        <v>27</v>
      </c>
      <c r="S53" t="s">
        <v>15</v>
      </c>
      <c r="T53" t="s">
        <v>16</v>
      </c>
      <c r="U53" t="s">
        <v>17</v>
      </c>
      <c r="V53" t="s">
        <v>18</v>
      </c>
      <c r="W53" t="s">
        <v>19</v>
      </c>
      <c r="X53" t="s">
        <v>20</v>
      </c>
      <c r="Y53" t="s">
        <v>21</v>
      </c>
      <c r="Z53" t="s">
        <v>22</v>
      </c>
      <c r="AA53" t="s">
        <v>23</v>
      </c>
      <c r="AB53" t="s">
        <v>24</v>
      </c>
      <c r="AC53" t="s">
        <v>25</v>
      </c>
      <c r="AD53" t="s">
        <v>26</v>
      </c>
      <c r="AE53" t="s">
        <v>134</v>
      </c>
      <c r="AF53" t="s">
        <v>135</v>
      </c>
      <c r="AG53" t="s">
        <v>136</v>
      </c>
      <c r="AH53" s="1" t="s">
        <v>27</v>
      </c>
      <c r="AI53" s="1" t="s">
        <v>138</v>
      </c>
      <c r="AJ53" s="1" t="s">
        <v>139</v>
      </c>
      <c r="AK53" t="s">
        <v>140</v>
      </c>
      <c r="AL53" t="s">
        <v>141</v>
      </c>
      <c r="AM53" t="s">
        <v>142</v>
      </c>
      <c r="AN53" t="s">
        <v>143</v>
      </c>
      <c r="AO53" s="1" t="s">
        <v>144</v>
      </c>
      <c r="AP53" t="s">
        <v>145</v>
      </c>
      <c r="AQ53" t="s">
        <v>146</v>
      </c>
      <c r="AR53" t="s">
        <v>202</v>
      </c>
      <c r="AS53" t="s">
        <v>203</v>
      </c>
      <c r="AT53" s="1" t="s">
        <v>204</v>
      </c>
      <c r="AU53" t="s">
        <v>205</v>
      </c>
      <c r="AV53" t="s">
        <v>206</v>
      </c>
      <c r="AW53" t="s">
        <v>207</v>
      </c>
      <c r="AX53" t="s">
        <v>208</v>
      </c>
      <c r="AY53" s="1" t="s">
        <v>27</v>
      </c>
      <c r="AZ53" s="1" t="s">
        <v>240</v>
      </c>
      <c r="BA53" s="1" t="s">
        <v>241</v>
      </c>
      <c r="BB53" t="s">
        <v>242</v>
      </c>
      <c r="BC53" t="s">
        <v>243</v>
      </c>
      <c r="BD53" t="s">
        <v>244</v>
      </c>
      <c r="BE53" t="s">
        <v>245</v>
      </c>
      <c r="BF53" s="1" t="s">
        <v>246</v>
      </c>
      <c r="BG53" t="s">
        <v>247</v>
      </c>
      <c r="BH53" t="s">
        <v>248</v>
      </c>
      <c r="BI53" t="s">
        <v>249</v>
      </c>
      <c r="BJ53" t="s">
        <v>250</v>
      </c>
      <c r="BK53" t="s">
        <v>251</v>
      </c>
      <c r="BL53" t="s">
        <v>252</v>
      </c>
      <c r="BM53" t="s">
        <v>253</v>
      </c>
      <c r="BN53" t="s">
        <v>254</v>
      </c>
      <c r="BO53" s="1" t="s">
        <v>255</v>
      </c>
      <c r="BP53" t="s">
        <v>256</v>
      </c>
      <c r="BQ53" t="s">
        <v>257</v>
      </c>
      <c r="BR53" t="s">
        <v>258</v>
      </c>
      <c r="BS53" t="s">
        <v>259</v>
      </c>
      <c r="BT53" s="1" t="s">
        <v>260</v>
      </c>
      <c r="BU53" t="s">
        <v>261</v>
      </c>
      <c r="BV53" t="s">
        <v>262</v>
      </c>
      <c r="BW53" t="s">
        <v>263</v>
      </c>
      <c r="BX53" t="s">
        <v>264</v>
      </c>
      <c r="BY53" t="s">
        <v>265</v>
      </c>
    </row>
    <row r="54" spans="1:77" ht="14.4">
      <c r="A54" s="2" t="s">
        <v>27</v>
      </c>
      <c r="B54" s="1" t="s">
        <v>318</v>
      </c>
      <c r="C54" s="1" t="s">
        <v>319</v>
      </c>
      <c r="D54" t="s">
        <v>320</v>
      </c>
      <c r="E54" t="s">
        <v>321</v>
      </c>
      <c r="F54" t="s">
        <v>322</v>
      </c>
      <c r="G54" t="s">
        <v>323</v>
      </c>
      <c r="H54" t="s">
        <v>324</v>
      </c>
      <c r="I54" t="s">
        <v>325</v>
      </c>
      <c r="J54" t="s">
        <v>326</v>
      </c>
      <c r="K54" t="s">
        <v>327</v>
      </c>
      <c r="L54" t="s">
        <v>328</v>
      </c>
      <c r="M54" t="s">
        <v>329</v>
      </c>
      <c r="N54" t="s">
        <v>330</v>
      </c>
      <c r="O54" t="s">
        <v>331</v>
      </c>
      <c r="P54" t="s">
        <v>326</v>
      </c>
      <c r="Q54" s="1" t="s">
        <v>332</v>
      </c>
      <c r="R54" t="s">
        <v>333</v>
      </c>
      <c r="S54" t="s">
        <v>321</v>
      </c>
      <c r="T54" t="s">
        <v>322</v>
      </c>
      <c r="U54" t="s">
        <v>323</v>
      </c>
      <c r="V54" t="s">
        <v>324</v>
      </c>
      <c r="W54" t="s">
        <v>325</v>
      </c>
      <c r="X54" t="s">
        <v>334</v>
      </c>
      <c r="Y54" t="s">
        <v>335</v>
      </c>
      <c r="Z54" t="s">
        <v>326</v>
      </c>
      <c r="AA54" t="s">
        <v>336</v>
      </c>
      <c r="AB54" t="s">
        <v>329</v>
      </c>
      <c r="AC54" t="s">
        <v>337</v>
      </c>
      <c r="AD54" t="s">
        <v>338</v>
      </c>
      <c r="AE54" t="s">
        <v>335</v>
      </c>
      <c r="AF54" t="s">
        <v>331</v>
      </c>
      <c r="AG54" t="s">
        <v>326</v>
      </c>
      <c r="AH54" s="1" t="s">
        <v>339</v>
      </c>
      <c r="AI54" s="1" t="s">
        <v>340</v>
      </c>
      <c r="AJ54" s="1" t="s">
        <v>341</v>
      </c>
      <c r="AK54" t="s">
        <v>321</v>
      </c>
      <c r="AL54" t="s">
        <v>324</v>
      </c>
      <c r="AM54" t="s">
        <v>325</v>
      </c>
      <c r="AN54" t="s">
        <v>329</v>
      </c>
      <c r="AO54" s="1" t="s">
        <v>342</v>
      </c>
      <c r="AP54" t="s">
        <v>321</v>
      </c>
      <c r="AQ54" t="s">
        <v>324</v>
      </c>
      <c r="AR54" t="s">
        <v>325</v>
      </c>
      <c r="AS54" t="s">
        <v>329</v>
      </c>
      <c r="AT54" s="1" t="s">
        <v>343</v>
      </c>
      <c r="AU54" t="s">
        <v>321</v>
      </c>
      <c r="AV54" t="s">
        <v>324</v>
      </c>
      <c r="AW54" t="s">
        <v>325</v>
      </c>
      <c r="AX54" t="s">
        <v>329</v>
      </c>
      <c r="AY54" s="1" t="s">
        <v>344</v>
      </c>
      <c r="AZ54" s="1" t="s">
        <v>345</v>
      </c>
      <c r="BA54" s="1" t="s">
        <v>341</v>
      </c>
      <c r="BB54" t="s">
        <v>321</v>
      </c>
      <c r="BC54" t="s">
        <v>324</v>
      </c>
      <c r="BD54" t="s">
        <v>325</v>
      </c>
      <c r="BE54" t="s">
        <v>329</v>
      </c>
      <c r="BF54" s="1" t="s">
        <v>342</v>
      </c>
      <c r="BG54" t="s">
        <v>321</v>
      </c>
      <c r="BH54" t="s">
        <v>324</v>
      </c>
      <c r="BI54" t="s">
        <v>346</v>
      </c>
      <c r="BJ54" t="s">
        <v>223</v>
      </c>
      <c r="BK54" t="s">
        <v>224</v>
      </c>
      <c r="BL54" t="s">
        <v>347</v>
      </c>
      <c r="BM54" t="s">
        <v>223</v>
      </c>
      <c r="BN54" t="s">
        <v>224</v>
      </c>
      <c r="BO54" s="1" t="s">
        <v>343</v>
      </c>
      <c r="BP54" t="s">
        <v>321</v>
      </c>
      <c r="BQ54" t="s">
        <v>324</v>
      </c>
      <c r="BR54" t="s">
        <v>325</v>
      </c>
      <c r="BS54" t="s">
        <v>329</v>
      </c>
      <c r="BT54" s="1" t="s">
        <v>348</v>
      </c>
      <c r="BU54" t="s">
        <v>324</v>
      </c>
      <c r="BV54" t="s">
        <v>349</v>
      </c>
      <c r="BW54" t="s">
        <v>223</v>
      </c>
      <c r="BX54" t="s">
        <v>224</v>
      </c>
      <c r="BY54" t="s">
        <v>350</v>
      </c>
    </row>
    <row r="55" spans="1:77" ht="14.4">
      <c r="A55" s="2" t="s">
        <v>104</v>
      </c>
    </row>
    <row r="56" spans="1:77" ht="14.4">
      <c r="A56" s="2" t="s">
        <v>105</v>
      </c>
      <c r="E56">
        <v>106700</v>
      </c>
      <c r="S56">
        <v>193600</v>
      </c>
    </row>
    <row r="57" spans="1:77" ht="14.4">
      <c r="A57" s="2" t="s">
        <v>106</v>
      </c>
      <c r="E57">
        <v>109100</v>
      </c>
      <c r="S57">
        <v>121500</v>
      </c>
    </row>
    <row r="58" spans="1:77" ht="14.4">
      <c r="A58" s="2" t="s">
        <v>107</v>
      </c>
      <c r="E58">
        <v>17000</v>
      </c>
      <c r="S58">
        <v>54100</v>
      </c>
    </row>
    <row r="59" spans="1:77" ht="14.4">
      <c r="A59" s="2" t="s">
        <v>108</v>
      </c>
      <c r="B59" s="1" t="s">
        <v>27</v>
      </c>
      <c r="C59" s="1">
        <v>133059</v>
      </c>
      <c r="D59" t="s">
        <v>27</v>
      </c>
      <c r="E59">
        <v>118003</v>
      </c>
      <c r="F59" t="s">
        <v>186</v>
      </c>
      <c r="G59" t="s">
        <v>186</v>
      </c>
      <c r="H59">
        <v>15057</v>
      </c>
      <c r="I59">
        <v>-12910</v>
      </c>
      <c r="J59">
        <v>-3894</v>
      </c>
      <c r="K59">
        <v>196</v>
      </c>
      <c r="L59">
        <v>-9213</v>
      </c>
      <c r="M59">
        <v>27967</v>
      </c>
      <c r="N59" t="s">
        <v>186</v>
      </c>
      <c r="O59" t="s">
        <v>186</v>
      </c>
      <c r="P59">
        <v>-752</v>
      </c>
      <c r="Q59" s="1">
        <v>550163</v>
      </c>
      <c r="R59" t="s">
        <v>27</v>
      </c>
      <c r="S59">
        <v>33981</v>
      </c>
      <c r="T59" t="s">
        <v>186</v>
      </c>
      <c r="U59" t="s">
        <v>186</v>
      </c>
      <c r="V59">
        <v>516182</v>
      </c>
      <c r="W59">
        <v>31099</v>
      </c>
      <c r="X59">
        <v>22001</v>
      </c>
      <c r="Y59">
        <v>9120</v>
      </c>
      <c r="Z59">
        <v>-2137</v>
      </c>
      <c r="AA59">
        <v>2115</v>
      </c>
      <c r="AB59">
        <v>485083</v>
      </c>
      <c r="AC59">
        <v>254384</v>
      </c>
      <c r="AD59" t="s">
        <v>186</v>
      </c>
      <c r="AE59">
        <v>3143</v>
      </c>
      <c r="AF59">
        <v>228801</v>
      </c>
      <c r="AG59">
        <v>-1245</v>
      </c>
      <c r="AH59" s="1" t="s">
        <v>27</v>
      </c>
      <c r="AI59" s="1">
        <v>133059</v>
      </c>
      <c r="AJ59" s="1" t="s">
        <v>186</v>
      </c>
      <c r="AK59" t="s">
        <v>186</v>
      </c>
      <c r="AL59" t="s">
        <v>186</v>
      </c>
      <c r="AM59">
        <v>-2366</v>
      </c>
      <c r="AN59" t="s">
        <v>186</v>
      </c>
      <c r="AO59" s="1" t="s">
        <v>186</v>
      </c>
      <c r="AP59" t="s">
        <v>186</v>
      </c>
      <c r="AQ59" t="s">
        <v>186</v>
      </c>
      <c r="AR59">
        <v>-8423</v>
      </c>
      <c r="AS59" t="s">
        <v>186</v>
      </c>
      <c r="AT59" s="1" t="s">
        <v>186</v>
      </c>
      <c r="AU59" t="s">
        <v>186</v>
      </c>
      <c r="AV59" t="s">
        <v>186</v>
      </c>
      <c r="AW59" t="s">
        <v>186</v>
      </c>
      <c r="AX59" t="s">
        <v>186</v>
      </c>
      <c r="AY59" s="1" t="s">
        <v>27</v>
      </c>
      <c r="AZ59" s="1">
        <v>550163</v>
      </c>
      <c r="BA59" s="1" t="s">
        <v>186</v>
      </c>
      <c r="BB59" t="s">
        <v>186</v>
      </c>
      <c r="BC59" t="s">
        <v>186</v>
      </c>
      <c r="BD59">
        <v>-36761</v>
      </c>
      <c r="BE59" t="s">
        <v>186</v>
      </c>
      <c r="BF59" s="1" t="s">
        <v>186</v>
      </c>
      <c r="BG59" t="s">
        <v>186</v>
      </c>
      <c r="BH59" t="s">
        <v>186</v>
      </c>
      <c r="BI59">
        <v>12263</v>
      </c>
      <c r="BJ59">
        <v>9120</v>
      </c>
      <c r="BK59">
        <v>3143</v>
      </c>
      <c r="BL59" t="s">
        <v>186</v>
      </c>
      <c r="BM59">
        <v>34685</v>
      </c>
      <c r="BN59" t="s">
        <v>186</v>
      </c>
      <c r="BO59" s="1" t="s">
        <v>186</v>
      </c>
      <c r="BP59" t="s">
        <v>186</v>
      </c>
      <c r="BQ59" t="s">
        <v>186</v>
      </c>
      <c r="BR59">
        <v>2054</v>
      </c>
      <c r="BS59" t="s">
        <v>186</v>
      </c>
      <c r="BT59" s="1">
        <v>276385</v>
      </c>
      <c r="BU59">
        <v>276385</v>
      </c>
      <c r="BV59">
        <v>276385</v>
      </c>
      <c r="BW59">
        <v>22001</v>
      </c>
      <c r="BX59">
        <v>254384</v>
      </c>
      <c r="BY59" t="s">
        <v>186</v>
      </c>
    </row>
    <row r="60" spans="1:77" ht="14.4">
      <c r="A60" s="2" t="s">
        <v>109</v>
      </c>
      <c r="B60" s="1" t="s">
        <v>27</v>
      </c>
      <c r="C60" s="1">
        <v>191956</v>
      </c>
      <c r="D60" t="s">
        <v>27</v>
      </c>
      <c r="E60">
        <v>84753</v>
      </c>
      <c r="F60" t="s">
        <v>186</v>
      </c>
      <c r="G60" t="s">
        <v>186</v>
      </c>
      <c r="H60">
        <v>107203</v>
      </c>
      <c r="I60">
        <v>20523</v>
      </c>
      <c r="J60">
        <v>4575</v>
      </c>
      <c r="K60">
        <v>-6471</v>
      </c>
      <c r="L60">
        <v>22419</v>
      </c>
      <c r="M60">
        <v>86679</v>
      </c>
      <c r="N60" t="s">
        <v>186</v>
      </c>
      <c r="O60" t="s">
        <v>186</v>
      </c>
      <c r="P60">
        <v>883</v>
      </c>
      <c r="Q60" s="1">
        <v>867340</v>
      </c>
      <c r="R60" t="s">
        <v>27</v>
      </c>
      <c r="S60">
        <v>61786</v>
      </c>
      <c r="T60" t="s">
        <v>186</v>
      </c>
      <c r="U60" t="s">
        <v>186</v>
      </c>
      <c r="V60">
        <v>805554</v>
      </c>
      <c r="W60">
        <v>99851</v>
      </c>
      <c r="X60">
        <v>36956</v>
      </c>
      <c r="Y60">
        <v>45538</v>
      </c>
      <c r="Z60">
        <v>897</v>
      </c>
      <c r="AA60">
        <v>16460</v>
      </c>
      <c r="AB60">
        <v>705703</v>
      </c>
      <c r="AC60">
        <v>329933</v>
      </c>
      <c r="AD60" t="s">
        <v>186</v>
      </c>
      <c r="AE60">
        <v>109042</v>
      </c>
      <c r="AF60">
        <v>266030</v>
      </c>
      <c r="AG60">
        <v>698</v>
      </c>
      <c r="AH60" s="1" t="s">
        <v>27</v>
      </c>
      <c r="AI60" s="1">
        <v>191956</v>
      </c>
      <c r="AJ60" s="1" t="s">
        <v>186</v>
      </c>
      <c r="AK60" t="s">
        <v>186</v>
      </c>
      <c r="AL60" t="s">
        <v>186</v>
      </c>
      <c r="AM60">
        <v>2085</v>
      </c>
      <c r="AN60" t="s">
        <v>186</v>
      </c>
      <c r="AO60" s="1" t="s">
        <v>186</v>
      </c>
      <c r="AP60" t="s">
        <v>186</v>
      </c>
      <c r="AQ60" t="s">
        <v>186</v>
      </c>
      <c r="AR60">
        <v>11763</v>
      </c>
      <c r="AS60" t="s">
        <v>186</v>
      </c>
      <c r="AT60" s="1" t="s">
        <v>186</v>
      </c>
      <c r="AU60" t="s">
        <v>186</v>
      </c>
      <c r="AV60" t="s">
        <v>186</v>
      </c>
      <c r="AW60" t="s">
        <v>186</v>
      </c>
      <c r="AX60" t="s">
        <v>186</v>
      </c>
      <c r="AY60" s="1" t="s">
        <v>27</v>
      </c>
      <c r="AZ60" s="1">
        <v>867340</v>
      </c>
      <c r="BA60" s="1" t="s">
        <v>186</v>
      </c>
      <c r="BB60" t="s">
        <v>186</v>
      </c>
      <c r="BC60" t="s">
        <v>186</v>
      </c>
      <c r="BD60">
        <v>-5245</v>
      </c>
      <c r="BE60" t="s">
        <v>186</v>
      </c>
      <c r="BF60" s="1" t="s">
        <v>186</v>
      </c>
      <c r="BG60" t="s">
        <v>186</v>
      </c>
      <c r="BH60" t="s">
        <v>186</v>
      </c>
      <c r="BI60">
        <v>154581</v>
      </c>
      <c r="BJ60">
        <v>45538</v>
      </c>
      <c r="BK60">
        <v>109042</v>
      </c>
      <c r="BL60" t="s">
        <v>186</v>
      </c>
      <c r="BM60">
        <v>11190</v>
      </c>
      <c r="BN60" t="s">
        <v>186</v>
      </c>
      <c r="BO60" s="1" t="s">
        <v>186</v>
      </c>
      <c r="BP60" t="s">
        <v>186</v>
      </c>
      <c r="BQ60" t="s">
        <v>186</v>
      </c>
      <c r="BR60">
        <v>11412</v>
      </c>
      <c r="BS60" t="s">
        <v>186</v>
      </c>
      <c r="BT60" s="1">
        <v>366889</v>
      </c>
      <c r="BU60">
        <v>366889</v>
      </c>
      <c r="BV60">
        <v>366889</v>
      </c>
      <c r="BW60">
        <v>36956</v>
      </c>
      <c r="BX60">
        <v>329933</v>
      </c>
      <c r="BY60" t="s">
        <v>186</v>
      </c>
    </row>
    <row r="61" spans="1:77" ht="14.4">
      <c r="A61" s="2" t="s">
        <v>110</v>
      </c>
      <c r="B61" s="1" t="s">
        <v>27</v>
      </c>
      <c r="C61" s="1">
        <v>267290</v>
      </c>
      <c r="D61" t="s">
        <v>27</v>
      </c>
      <c r="E61">
        <v>186684</v>
      </c>
      <c r="F61" t="s">
        <v>186</v>
      </c>
      <c r="G61" t="s">
        <v>186</v>
      </c>
      <c r="H61">
        <v>80606</v>
      </c>
      <c r="I61">
        <v>18822</v>
      </c>
      <c r="J61">
        <v>-10105</v>
      </c>
      <c r="K61">
        <v>-921</v>
      </c>
      <c r="L61">
        <v>29849</v>
      </c>
      <c r="M61">
        <v>61784</v>
      </c>
      <c r="N61" t="s">
        <v>186</v>
      </c>
      <c r="O61" t="s">
        <v>186</v>
      </c>
      <c r="P61">
        <v>-2731</v>
      </c>
      <c r="Q61" s="1">
        <v>832037</v>
      </c>
      <c r="R61" t="s">
        <v>27</v>
      </c>
      <c r="S61">
        <v>89258</v>
      </c>
      <c r="T61" t="s">
        <v>186</v>
      </c>
      <c r="U61" t="s">
        <v>186</v>
      </c>
      <c r="V61">
        <v>742779</v>
      </c>
      <c r="W61">
        <v>-45310</v>
      </c>
      <c r="X61">
        <v>-58940</v>
      </c>
      <c r="Y61">
        <v>-10474</v>
      </c>
      <c r="Z61">
        <v>3312</v>
      </c>
      <c r="AA61">
        <v>20792</v>
      </c>
      <c r="AB61">
        <v>788088</v>
      </c>
      <c r="AC61">
        <v>304080</v>
      </c>
      <c r="AD61" t="s">
        <v>186</v>
      </c>
      <c r="AE61">
        <v>150262</v>
      </c>
      <c r="AF61">
        <v>331455</v>
      </c>
      <c r="AG61">
        <v>2292</v>
      </c>
      <c r="AH61" s="1" t="s">
        <v>27</v>
      </c>
      <c r="AI61" s="1">
        <v>267290</v>
      </c>
      <c r="AJ61" s="1" t="s">
        <v>186</v>
      </c>
      <c r="AK61" t="s">
        <v>186</v>
      </c>
      <c r="AL61" t="s">
        <v>186</v>
      </c>
      <c r="AM61">
        <v>-888</v>
      </c>
      <c r="AN61" t="s">
        <v>186</v>
      </c>
      <c r="AO61" s="1" t="s">
        <v>186</v>
      </c>
      <c r="AP61" t="s">
        <v>186</v>
      </c>
      <c r="AQ61" t="s">
        <v>186</v>
      </c>
      <c r="AR61">
        <v>16406</v>
      </c>
      <c r="AS61" t="s">
        <v>186</v>
      </c>
      <c r="AT61" s="1" t="s">
        <v>186</v>
      </c>
      <c r="AU61" t="s">
        <v>186</v>
      </c>
      <c r="AV61" t="s">
        <v>186</v>
      </c>
      <c r="AW61" t="s">
        <v>186</v>
      </c>
      <c r="AX61" t="s">
        <v>186</v>
      </c>
      <c r="AY61" s="1" t="s">
        <v>27</v>
      </c>
      <c r="AZ61" s="1">
        <v>832037</v>
      </c>
      <c r="BA61" s="1" t="s">
        <v>186</v>
      </c>
      <c r="BB61" t="s">
        <v>186</v>
      </c>
      <c r="BC61" t="s">
        <v>186</v>
      </c>
      <c r="BD61">
        <v>8689</v>
      </c>
      <c r="BE61" t="s">
        <v>186</v>
      </c>
      <c r="BF61" s="1" t="s">
        <v>186</v>
      </c>
      <c r="BG61" t="s">
        <v>186</v>
      </c>
      <c r="BH61" t="s">
        <v>186</v>
      </c>
      <c r="BI61">
        <v>139788</v>
      </c>
      <c r="BJ61">
        <v>-10474</v>
      </c>
      <c r="BK61">
        <v>150262</v>
      </c>
      <c r="BL61" t="s">
        <v>186</v>
      </c>
      <c r="BM61">
        <v>12855</v>
      </c>
      <c r="BN61" t="s">
        <v>186</v>
      </c>
      <c r="BO61" s="1" t="s">
        <v>186</v>
      </c>
      <c r="BP61" t="s">
        <v>186</v>
      </c>
      <c r="BQ61" t="s">
        <v>186</v>
      </c>
      <c r="BR61">
        <v>2560</v>
      </c>
      <c r="BS61" t="s">
        <v>186</v>
      </c>
      <c r="BT61" s="1">
        <v>245140</v>
      </c>
      <c r="BU61">
        <v>245140</v>
      </c>
      <c r="BV61">
        <v>245140</v>
      </c>
      <c r="BW61">
        <v>-58940</v>
      </c>
      <c r="BX61">
        <v>304080</v>
      </c>
      <c r="BY61" t="s">
        <v>186</v>
      </c>
    </row>
    <row r="62" spans="1:77" ht="14.4">
      <c r="A62" s="2" t="s">
        <v>111</v>
      </c>
      <c r="B62" s="1" t="s">
        <v>27</v>
      </c>
      <c r="C62" s="1">
        <v>493366</v>
      </c>
      <c r="D62" t="s">
        <v>27</v>
      </c>
      <c r="E62">
        <v>137331</v>
      </c>
      <c r="F62" t="s">
        <v>186</v>
      </c>
      <c r="G62" t="s">
        <v>186</v>
      </c>
      <c r="H62">
        <v>356035</v>
      </c>
      <c r="I62">
        <v>115742</v>
      </c>
      <c r="J62">
        <v>66294</v>
      </c>
      <c r="K62">
        <v>18859</v>
      </c>
      <c r="L62">
        <v>30589</v>
      </c>
      <c r="M62">
        <v>240293</v>
      </c>
      <c r="N62" t="s">
        <v>186</v>
      </c>
      <c r="O62" t="s">
        <v>186</v>
      </c>
      <c r="P62">
        <v>12496</v>
      </c>
      <c r="Q62" s="1">
        <v>1126735</v>
      </c>
      <c r="R62" t="s">
        <v>27</v>
      </c>
      <c r="S62">
        <v>145481</v>
      </c>
      <c r="T62" t="s">
        <v>186</v>
      </c>
      <c r="U62" t="s">
        <v>186</v>
      </c>
      <c r="V62">
        <v>981254</v>
      </c>
      <c r="W62">
        <v>22756</v>
      </c>
      <c r="X62">
        <v>-11397</v>
      </c>
      <c r="Y62">
        <v>-28517</v>
      </c>
      <c r="Z62">
        <v>7735</v>
      </c>
      <c r="AA62">
        <v>54934</v>
      </c>
      <c r="AB62">
        <v>958498</v>
      </c>
      <c r="AC62">
        <v>161732</v>
      </c>
      <c r="AD62" t="s">
        <v>186</v>
      </c>
      <c r="AE62">
        <v>245613</v>
      </c>
      <c r="AF62">
        <v>546344</v>
      </c>
      <c r="AG62">
        <v>4809</v>
      </c>
      <c r="AH62" s="1" t="s">
        <v>27</v>
      </c>
      <c r="AI62" s="1">
        <v>493366</v>
      </c>
      <c r="AJ62" s="1" t="s">
        <v>186</v>
      </c>
      <c r="AK62" t="s">
        <v>186</v>
      </c>
      <c r="AL62" t="s">
        <v>186</v>
      </c>
      <c r="AM62">
        <v>4028</v>
      </c>
      <c r="AN62" t="s">
        <v>186</v>
      </c>
      <c r="AO62" s="1" t="s">
        <v>186</v>
      </c>
      <c r="AP62" t="s">
        <v>186</v>
      </c>
      <c r="AQ62" t="s">
        <v>186</v>
      </c>
      <c r="AR62">
        <v>102862</v>
      </c>
      <c r="AS62" t="s">
        <v>186</v>
      </c>
      <c r="AT62" s="1" t="s">
        <v>186</v>
      </c>
      <c r="AU62" t="s">
        <v>186</v>
      </c>
      <c r="AV62" t="s">
        <v>186</v>
      </c>
      <c r="AW62" t="s">
        <v>186</v>
      </c>
      <c r="AX62" t="s">
        <v>186</v>
      </c>
      <c r="AY62" s="1" t="s">
        <v>27</v>
      </c>
      <c r="AZ62" s="1">
        <v>1126735</v>
      </c>
      <c r="BA62" s="1" t="s">
        <v>186</v>
      </c>
      <c r="BB62" t="s">
        <v>186</v>
      </c>
      <c r="BC62" t="s">
        <v>186</v>
      </c>
      <c r="BD62">
        <v>17301</v>
      </c>
      <c r="BE62" t="s">
        <v>186</v>
      </c>
      <c r="BF62" s="1" t="s">
        <v>186</v>
      </c>
      <c r="BG62" t="s">
        <v>186</v>
      </c>
      <c r="BH62" t="s">
        <v>186</v>
      </c>
      <c r="BI62">
        <v>217097</v>
      </c>
      <c r="BJ62">
        <v>-28517</v>
      </c>
      <c r="BK62">
        <v>245613</v>
      </c>
      <c r="BL62" t="s">
        <v>186</v>
      </c>
      <c r="BM62">
        <v>39351</v>
      </c>
      <c r="BN62" t="s">
        <v>186</v>
      </c>
      <c r="BO62" s="1" t="s">
        <v>186</v>
      </c>
      <c r="BP62" t="s">
        <v>186</v>
      </c>
      <c r="BQ62" t="s">
        <v>186</v>
      </c>
      <c r="BR62">
        <v>6017</v>
      </c>
      <c r="BS62" t="s">
        <v>186</v>
      </c>
      <c r="BT62" s="1">
        <v>150335</v>
      </c>
      <c r="BU62">
        <v>150335</v>
      </c>
      <c r="BV62">
        <v>150335</v>
      </c>
      <c r="BW62">
        <v>-11397</v>
      </c>
      <c r="BX62">
        <v>161732</v>
      </c>
      <c r="BY62" t="s">
        <v>186</v>
      </c>
    </row>
    <row r="63" spans="1:77" ht="14.4">
      <c r="A63" s="2" t="s">
        <v>112</v>
      </c>
      <c r="B63" s="1" t="s">
        <v>27</v>
      </c>
      <c r="C63" s="1">
        <v>380807</v>
      </c>
      <c r="D63" t="s">
        <v>27</v>
      </c>
      <c r="E63">
        <v>147782</v>
      </c>
      <c r="F63" t="s">
        <v>186</v>
      </c>
      <c r="G63" t="s">
        <v>186</v>
      </c>
      <c r="H63">
        <v>233025</v>
      </c>
      <c r="I63">
        <v>15190</v>
      </c>
      <c r="J63">
        <v>-852</v>
      </c>
      <c r="K63">
        <v>-1728</v>
      </c>
      <c r="L63">
        <v>17770</v>
      </c>
      <c r="M63">
        <v>217835</v>
      </c>
      <c r="N63" t="s">
        <v>186</v>
      </c>
      <c r="O63" t="s">
        <v>186</v>
      </c>
      <c r="P63">
        <v>-897</v>
      </c>
      <c r="Q63" s="1">
        <v>1156612</v>
      </c>
      <c r="R63" t="s">
        <v>27</v>
      </c>
      <c r="S63">
        <v>275617</v>
      </c>
      <c r="T63" t="s">
        <v>186</v>
      </c>
      <c r="U63" t="s">
        <v>186</v>
      </c>
      <c r="V63">
        <v>880995</v>
      </c>
      <c r="W63">
        <v>158983</v>
      </c>
      <c r="X63">
        <v>49367</v>
      </c>
      <c r="Y63">
        <v>76819</v>
      </c>
      <c r="Z63">
        <v>16283</v>
      </c>
      <c r="AA63">
        <v>16514</v>
      </c>
      <c r="AB63">
        <v>722012</v>
      </c>
      <c r="AC63">
        <v>115910</v>
      </c>
      <c r="AD63" t="s">
        <v>186</v>
      </c>
      <c r="AE63">
        <v>162664</v>
      </c>
      <c r="AF63">
        <v>435288</v>
      </c>
      <c r="AG63">
        <v>8150</v>
      </c>
      <c r="AH63" s="1" t="s">
        <v>27</v>
      </c>
      <c r="AI63" s="1">
        <v>380807</v>
      </c>
      <c r="AJ63" s="1" t="s">
        <v>186</v>
      </c>
      <c r="AK63" t="s">
        <v>186</v>
      </c>
      <c r="AL63" t="s">
        <v>186</v>
      </c>
      <c r="AM63">
        <v>28070</v>
      </c>
      <c r="AN63" t="s">
        <v>186</v>
      </c>
      <c r="AO63" s="1" t="s">
        <v>186</v>
      </c>
      <c r="AP63" t="s">
        <v>186</v>
      </c>
      <c r="AQ63" t="s">
        <v>186</v>
      </c>
      <c r="AR63">
        <v>-11368</v>
      </c>
      <c r="AS63" t="s">
        <v>186</v>
      </c>
      <c r="AT63" s="1" t="s">
        <v>186</v>
      </c>
      <c r="AU63" t="s">
        <v>186</v>
      </c>
      <c r="AV63" t="s">
        <v>186</v>
      </c>
      <c r="AW63" t="s">
        <v>186</v>
      </c>
      <c r="AX63" t="s">
        <v>186</v>
      </c>
      <c r="AY63" s="1" t="s">
        <v>27</v>
      </c>
      <c r="AZ63" s="1">
        <v>1156612</v>
      </c>
      <c r="BA63" s="1" t="s">
        <v>186</v>
      </c>
      <c r="BB63" t="s">
        <v>186</v>
      </c>
      <c r="BC63" t="s">
        <v>186</v>
      </c>
      <c r="BD63">
        <v>42249</v>
      </c>
      <c r="BE63" t="s">
        <v>186</v>
      </c>
      <c r="BF63" s="1" t="s">
        <v>186</v>
      </c>
      <c r="BG63" t="s">
        <v>186</v>
      </c>
      <c r="BH63" t="s">
        <v>186</v>
      </c>
      <c r="BI63">
        <v>239484</v>
      </c>
      <c r="BJ63">
        <v>76819</v>
      </c>
      <c r="BK63">
        <v>162664</v>
      </c>
      <c r="BL63" t="s">
        <v>186</v>
      </c>
      <c r="BM63">
        <v>-22149</v>
      </c>
      <c r="BN63" t="s">
        <v>186</v>
      </c>
      <c r="BO63" s="1" t="s">
        <v>186</v>
      </c>
      <c r="BP63" t="s">
        <v>186</v>
      </c>
      <c r="BQ63" t="s">
        <v>186</v>
      </c>
      <c r="BR63">
        <v>12697</v>
      </c>
      <c r="BS63" t="s">
        <v>186</v>
      </c>
      <c r="BT63" s="1">
        <v>165277</v>
      </c>
      <c r="BU63">
        <v>165277</v>
      </c>
      <c r="BV63">
        <v>165277</v>
      </c>
      <c r="BW63">
        <v>49367</v>
      </c>
      <c r="BX63">
        <v>115910</v>
      </c>
      <c r="BY63" t="s">
        <v>186</v>
      </c>
    </row>
    <row r="64" spans="1:77" ht="14.4">
      <c r="A64" s="2" t="s">
        <v>113</v>
      </c>
      <c r="B64" s="1" t="s">
        <v>27</v>
      </c>
      <c r="C64" s="1">
        <v>-284269</v>
      </c>
      <c r="D64" t="s">
        <v>27</v>
      </c>
      <c r="E64">
        <v>-38550</v>
      </c>
      <c r="F64" t="s">
        <v>186</v>
      </c>
      <c r="G64" t="s">
        <v>186</v>
      </c>
      <c r="H64">
        <v>-245720</v>
      </c>
      <c r="I64">
        <v>-82645</v>
      </c>
      <c r="J64">
        <v>-29560</v>
      </c>
      <c r="K64">
        <v>-12883</v>
      </c>
      <c r="L64">
        <v>-40201</v>
      </c>
      <c r="M64">
        <v>-163075</v>
      </c>
      <c r="N64" t="s">
        <v>186</v>
      </c>
      <c r="O64" t="s">
        <v>186</v>
      </c>
      <c r="P64">
        <v>-4278</v>
      </c>
      <c r="Q64" s="1">
        <v>523683</v>
      </c>
      <c r="R64" t="s">
        <v>27</v>
      </c>
      <c r="S64">
        <v>126804</v>
      </c>
      <c r="T64" t="s">
        <v>186</v>
      </c>
      <c r="U64" t="s">
        <v>186</v>
      </c>
      <c r="V64">
        <v>396879</v>
      </c>
      <c r="W64">
        <v>287226</v>
      </c>
      <c r="X64">
        <v>455312</v>
      </c>
      <c r="Y64">
        <v>-102062</v>
      </c>
      <c r="Z64">
        <v>-6985</v>
      </c>
      <c r="AA64">
        <v>-59038</v>
      </c>
      <c r="AB64">
        <v>109652</v>
      </c>
      <c r="AC64">
        <v>256284</v>
      </c>
      <c r="AD64" t="s">
        <v>186</v>
      </c>
      <c r="AE64">
        <v>-129866</v>
      </c>
      <c r="AF64">
        <v>-15949</v>
      </c>
      <c r="AG64">
        <v>-816</v>
      </c>
      <c r="AH64" s="1" t="s">
        <v>27</v>
      </c>
      <c r="AI64" s="1">
        <v>-284269</v>
      </c>
      <c r="AJ64" s="1" t="s">
        <v>186</v>
      </c>
      <c r="AK64" t="s">
        <v>186</v>
      </c>
      <c r="AL64" t="s">
        <v>186</v>
      </c>
      <c r="AM64">
        <v>-28673</v>
      </c>
      <c r="AN64" t="s">
        <v>186</v>
      </c>
      <c r="AO64" s="1" t="s">
        <v>186</v>
      </c>
      <c r="AP64" t="s">
        <v>186</v>
      </c>
      <c r="AQ64" t="s">
        <v>186</v>
      </c>
      <c r="AR64">
        <v>-53962</v>
      </c>
      <c r="AS64" t="s">
        <v>186</v>
      </c>
      <c r="AT64" s="1" t="s">
        <v>186</v>
      </c>
      <c r="AU64" t="s">
        <v>186</v>
      </c>
      <c r="AV64" t="s">
        <v>186</v>
      </c>
      <c r="AW64" t="s">
        <v>186</v>
      </c>
      <c r="AX64" t="s">
        <v>186</v>
      </c>
      <c r="AY64" s="1" t="s">
        <v>27</v>
      </c>
      <c r="AZ64" s="1">
        <v>523683</v>
      </c>
      <c r="BA64" s="1" t="s">
        <v>186</v>
      </c>
      <c r="BB64" t="s">
        <v>186</v>
      </c>
      <c r="BC64" t="s">
        <v>186</v>
      </c>
      <c r="BD64">
        <v>-28805</v>
      </c>
      <c r="BE64" t="s">
        <v>186</v>
      </c>
      <c r="BF64" s="1" t="s">
        <v>186</v>
      </c>
      <c r="BG64" t="s">
        <v>186</v>
      </c>
      <c r="BH64" t="s">
        <v>186</v>
      </c>
      <c r="BI64">
        <v>-231928</v>
      </c>
      <c r="BJ64">
        <v>-102062</v>
      </c>
      <c r="BK64">
        <v>-129866</v>
      </c>
      <c r="BL64" t="s">
        <v>186</v>
      </c>
      <c r="BM64">
        <v>-14846</v>
      </c>
      <c r="BN64" t="s">
        <v>186</v>
      </c>
      <c r="BO64" s="1" t="s">
        <v>186</v>
      </c>
      <c r="BP64" t="s">
        <v>186</v>
      </c>
      <c r="BQ64" t="s">
        <v>186</v>
      </c>
      <c r="BR64">
        <v>-22372</v>
      </c>
      <c r="BS64" t="s">
        <v>186</v>
      </c>
      <c r="BT64" s="1">
        <v>711596</v>
      </c>
      <c r="BU64">
        <v>711596</v>
      </c>
      <c r="BV64">
        <v>711596</v>
      </c>
      <c r="BW64">
        <v>455312</v>
      </c>
      <c r="BX64">
        <v>256284</v>
      </c>
      <c r="BY64" t="s">
        <v>186</v>
      </c>
    </row>
    <row r="65" spans="1:77" ht="14.4">
      <c r="A65" s="2" t="s">
        <v>114</v>
      </c>
      <c r="B65" s="1" t="s">
        <v>27</v>
      </c>
      <c r="C65" s="1">
        <v>375883</v>
      </c>
      <c r="D65" t="s">
        <v>27</v>
      </c>
      <c r="E65">
        <v>63696</v>
      </c>
      <c r="F65" t="s">
        <v>186</v>
      </c>
      <c r="G65" t="s">
        <v>186</v>
      </c>
      <c r="H65">
        <v>312186</v>
      </c>
      <c r="I65">
        <v>136127</v>
      </c>
      <c r="J65">
        <v>62875</v>
      </c>
      <c r="K65">
        <v>64812</v>
      </c>
      <c r="L65">
        <v>8440</v>
      </c>
      <c r="M65">
        <v>176059</v>
      </c>
      <c r="N65" t="s">
        <v>186</v>
      </c>
      <c r="O65" t="s">
        <v>186</v>
      </c>
      <c r="P65">
        <v>12731</v>
      </c>
      <c r="Q65" s="1">
        <v>357352</v>
      </c>
      <c r="R65" t="s">
        <v>27</v>
      </c>
      <c r="S65">
        <v>219302</v>
      </c>
      <c r="T65" t="s">
        <v>186</v>
      </c>
      <c r="U65" t="s">
        <v>186</v>
      </c>
      <c r="V65">
        <v>138050</v>
      </c>
      <c r="W65">
        <v>-124007</v>
      </c>
      <c r="X65">
        <v>-7573</v>
      </c>
      <c r="Y65">
        <v>-49181</v>
      </c>
      <c r="Z65">
        <v>-18850</v>
      </c>
      <c r="AA65">
        <v>-48403</v>
      </c>
      <c r="AB65">
        <v>262056</v>
      </c>
      <c r="AC65">
        <v>562014</v>
      </c>
      <c r="AD65" t="s">
        <v>186</v>
      </c>
      <c r="AE65">
        <v>-176831</v>
      </c>
      <c r="AF65">
        <v>-119580</v>
      </c>
      <c r="AG65">
        <v>-3547</v>
      </c>
      <c r="AH65" s="1" t="s">
        <v>27</v>
      </c>
      <c r="AI65" s="1">
        <v>375883</v>
      </c>
      <c r="AJ65" s="1" t="s">
        <v>186</v>
      </c>
      <c r="AK65" t="s">
        <v>186</v>
      </c>
      <c r="AL65" t="s">
        <v>186</v>
      </c>
      <c r="AM65">
        <v>-1202</v>
      </c>
      <c r="AN65" t="s">
        <v>186</v>
      </c>
      <c r="AO65" s="1" t="s">
        <v>186</v>
      </c>
      <c r="AP65" t="s">
        <v>186</v>
      </c>
      <c r="AQ65" t="s">
        <v>186</v>
      </c>
      <c r="AR65">
        <v>133956</v>
      </c>
      <c r="AS65" t="s">
        <v>186</v>
      </c>
      <c r="AT65" s="1" t="s">
        <v>186</v>
      </c>
      <c r="AU65" t="s">
        <v>186</v>
      </c>
      <c r="AV65" t="s">
        <v>186</v>
      </c>
      <c r="AW65" t="s">
        <v>186</v>
      </c>
      <c r="AX65" t="s">
        <v>186</v>
      </c>
      <c r="AY65" s="1" t="s">
        <v>27</v>
      </c>
      <c r="AZ65" s="1">
        <v>357352</v>
      </c>
      <c r="BA65" s="1" t="s">
        <v>186</v>
      </c>
      <c r="BB65" t="s">
        <v>186</v>
      </c>
      <c r="BC65" t="s">
        <v>186</v>
      </c>
      <c r="BD65">
        <v>-17973</v>
      </c>
      <c r="BE65" t="s">
        <v>186</v>
      </c>
      <c r="BF65" s="1" t="s">
        <v>186</v>
      </c>
      <c r="BG65" t="s">
        <v>186</v>
      </c>
      <c r="BH65" t="s">
        <v>186</v>
      </c>
      <c r="BI65">
        <v>-226012</v>
      </c>
      <c r="BJ65">
        <v>-49181</v>
      </c>
      <c r="BK65">
        <v>-176831</v>
      </c>
      <c r="BL65" t="s">
        <v>186</v>
      </c>
      <c r="BM65">
        <v>-40228</v>
      </c>
      <c r="BN65" t="s">
        <v>186</v>
      </c>
      <c r="BO65" s="1" t="s">
        <v>186</v>
      </c>
      <c r="BP65" t="s">
        <v>186</v>
      </c>
      <c r="BQ65" t="s">
        <v>186</v>
      </c>
      <c r="BR65">
        <v>-9052</v>
      </c>
      <c r="BS65" t="s">
        <v>186</v>
      </c>
      <c r="BT65" s="1">
        <v>554441</v>
      </c>
      <c r="BU65">
        <v>554441</v>
      </c>
      <c r="BV65">
        <v>554441</v>
      </c>
      <c r="BW65">
        <v>-7573</v>
      </c>
      <c r="BX65">
        <v>562014</v>
      </c>
      <c r="BY65" t="s">
        <v>186</v>
      </c>
    </row>
    <row r="66" spans="1:77" ht="14.4">
      <c r="A66" s="2" t="s">
        <v>115</v>
      </c>
      <c r="B66" s="1" t="s">
        <v>27</v>
      </c>
      <c r="C66" s="1">
        <v>199620</v>
      </c>
      <c r="D66" t="s">
        <v>27</v>
      </c>
      <c r="E66">
        <v>79150</v>
      </c>
      <c r="F66" t="s">
        <v>186</v>
      </c>
      <c r="G66" t="s">
        <v>186</v>
      </c>
      <c r="H66">
        <v>120469</v>
      </c>
      <c r="I66">
        <v>62279</v>
      </c>
      <c r="J66">
        <v>-2476</v>
      </c>
      <c r="K66">
        <v>17091</v>
      </c>
      <c r="L66">
        <v>47664</v>
      </c>
      <c r="M66">
        <v>58190</v>
      </c>
      <c r="N66" t="s">
        <v>186</v>
      </c>
      <c r="O66" t="s">
        <v>186</v>
      </c>
      <c r="P66">
        <v>-1744</v>
      </c>
      <c r="Q66" s="1">
        <v>820434</v>
      </c>
      <c r="R66" t="s">
        <v>27</v>
      </c>
      <c r="S66">
        <v>178952</v>
      </c>
      <c r="T66" t="s">
        <v>186</v>
      </c>
      <c r="U66" t="s">
        <v>186</v>
      </c>
      <c r="V66">
        <v>641481</v>
      </c>
      <c r="W66">
        <v>-53031</v>
      </c>
      <c r="X66">
        <v>-40157</v>
      </c>
      <c r="Y66">
        <v>-4049</v>
      </c>
      <c r="Z66">
        <v>1905</v>
      </c>
      <c r="AA66">
        <v>-10731</v>
      </c>
      <c r="AB66">
        <v>694513</v>
      </c>
      <c r="AC66">
        <v>780509</v>
      </c>
      <c r="AD66" t="s">
        <v>186</v>
      </c>
      <c r="AE66">
        <v>-62511</v>
      </c>
      <c r="AF66">
        <v>-23681</v>
      </c>
      <c r="AG66">
        <v>196</v>
      </c>
      <c r="AH66" s="1" t="s">
        <v>27</v>
      </c>
      <c r="AI66" s="1">
        <v>199620</v>
      </c>
      <c r="AJ66" s="1" t="s">
        <v>186</v>
      </c>
      <c r="AK66" t="s">
        <v>186</v>
      </c>
      <c r="AL66" t="s">
        <v>186</v>
      </c>
      <c r="AM66">
        <v>3346</v>
      </c>
      <c r="AN66" t="s">
        <v>186</v>
      </c>
      <c r="AO66" s="1" t="s">
        <v>186</v>
      </c>
      <c r="AP66" t="s">
        <v>186</v>
      </c>
      <c r="AQ66" t="s">
        <v>186</v>
      </c>
      <c r="AR66">
        <v>56380</v>
      </c>
      <c r="AS66" t="s">
        <v>186</v>
      </c>
      <c r="AT66" s="1" t="s">
        <v>186</v>
      </c>
      <c r="AU66" t="s">
        <v>186</v>
      </c>
      <c r="AV66" t="s">
        <v>186</v>
      </c>
      <c r="AW66" t="s">
        <v>186</v>
      </c>
      <c r="AX66" t="s">
        <v>186</v>
      </c>
      <c r="AY66" s="1" t="s">
        <v>27</v>
      </c>
      <c r="AZ66" s="1">
        <v>820434</v>
      </c>
      <c r="BA66" s="1" t="s">
        <v>186</v>
      </c>
      <c r="BB66" t="s">
        <v>186</v>
      </c>
      <c r="BC66" t="s">
        <v>186</v>
      </c>
      <c r="BD66">
        <v>-11394</v>
      </c>
      <c r="BE66" t="s">
        <v>186</v>
      </c>
      <c r="BF66" s="1" t="s">
        <v>186</v>
      </c>
      <c r="BG66" t="s">
        <v>186</v>
      </c>
      <c r="BH66" t="s">
        <v>186</v>
      </c>
      <c r="BI66">
        <v>-66560</v>
      </c>
      <c r="BJ66">
        <v>-4049</v>
      </c>
      <c r="BK66">
        <v>-62511</v>
      </c>
      <c r="BL66" t="s">
        <v>186</v>
      </c>
      <c r="BM66">
        <v>4711</v>
      </c>
      <c r="BN66" t="s">
        <v>186</v>
      </c>
      <c r="BO66" s="1" t="s">
        <v>186</v>
      </c>
      <c r="BP66" t="s">
        <v>186</v>
      </c>
      <c r="BQ66" t="s">
        <v>186</v>
      </c>
      <c r="BR66">
        <v>-2143</v>
      </c>
      <c r="BS66" t="s">
        <v>186</v>
      </c>
      <c r="BT66" s="1">
        <v>740352</v>
      </c>
      <c r="BU66">
        <v>740352</v>
      </c>
      <c r="BV66">
        <v>740352</v>
      </c>
      <c r="BW66">
        <v>-40157</v>
      </c>
      <c r="BX66">
        <v>780509</v>
      </c>
      <c r="BY66" t="s">
        <v>186</v>
      </c>
    </row>
    <row r="67" spans="1:77" ht="14.4">
      <c r="A67" s="2" t="s">
        <v>116</v>
      </c>
      <c r="B67" s="1" t="s">
        <v>27</v>
      </c>
      <c r="C67" s="1">
        <v>85365</v>
      </c>
      <c r="D67" t="s">
        <v>27</v>
      </c>
      <c r="E67">
        <v>6950</v>
      </c>
      <c r="F67" t="s">
        <v>186</v>
      </c>
      <c r="G67" t="s">
        <v>186</v>
      </c>
      <c r="H67">
        <v>78415</v>
      </c>
      <c r="I67">
        <v>-51256</v>
      </c>
      <c r="J67">
        <v>-41741</v>
      </c>
      <c r="K67">
        <v>-21984</v>
      </c>
      <c r="L67">
        <v>12468</v>
      </c>
      <c r="M67">
        <v>129671</v>
      </c>
      <c r="N67" t="s">
        <v>186</v>
      </c>
      <c r="O67" t="s">
        <v>186</v>
      </c>
      <c r="P67">
        <v>-8057</v>
      </c>
      <c r="Q67" s="1">
        <v>311626</v>
      </c>
      <c r="R67" t="s">
        <v>27</v>
      </c>
      <c r="S67">
        <v>123357</v>
      </c>
      <c r="T67" t="s">
        <v>186</v>
      </c>
      <c r="U67" t="s">
        <v>186</v>
      </c>
      <c r="V67">
        <v>188269</v>
      </c>
      <c r="W67">
        <v>-86722</v>
      </c>
      <c r="X67">
        <v>-62607</v>
      </c>
      <c r="Y67">
        <v>-11719</v>
      </c>
      <c r="Z67">
        <v>-13138</v>
      </c>
      <c r="AA67">
        <v>742</v>
      </c>
      <c r="AB67">
        <v>274991</v>
      </c>
      <c r="AC67">
        <v>417884</v>
      </c>
      <c r="AD67" t="s">
        <v>186</v>
      </c>
      <c r="AE67">
        <v>-29836</v>
      </c>
      <c r="AF67">
        <v>-109758</v>
      </c>
      <c r="AG67">
        <v>-2175</v>
      </c>
      <c r="AH67" s="1" t="s">
        <v>27</v>
      </c>
      <c r="AI67" s="1">
        <v>85365</v>
      </c>
      <c r="AJ67" s="1" t="s">
        <v>186</v>
      </c>
      <c r="AK67" t="s">
        <v>186</v>
      </c>
      <c r="AL67" t="s">
        <v>186</v>
      </c>
      <c r="AM67">
        <v>13762</v>
      </c>
      <c r="AN67" t="s">
        <v>186</v>
      </c>
      <c r="AO67" s="1" t="s">
        <v>186</v>
      </c>
      <c r="AP67" t="s">
        <v>186</v>
      </c>
      <c r="AQ67" t="s">
        <v>186</v>
      </c>
      <c r="AR67">
        <v>-61736</v>
      </c>
      <c r="AS67" t="s">
        <v>186</v>
      </c>
      <c r="AT67" s="1" t="s">
        <v>186</v>
      </c>
      <c r="AU67" t="s">
        <v>186</v>
      </c>
      <c r="AV67" t="s">
        <v>186</v>
      </c>
      <c r="AW67" t="s">
        <v>186</v>
      </c>
      <c r="AX67" t="s">
        <v>186</v>
      </c>
      <c r="AY67" s="1" t="s">
        <v>27</v>
      </c>
      <c r="AZ67" s="1">
        <v>311626</v>
      </c>
      <c r="BA67" s="1" t="s">
        <v>186</v>
      </c>
      <c r="BB67" t="s">
        <v>186</v>
      </c>
      <c r="BC67" t="s">
        <v>186</v>
      </c>
      <c r="BD67">
        <v>-12859</v>
      </c>
      <c r="BE67" t="s">
        <v>186</v>
      </c>
      <c r="BF67" s="1" t="s">
        <v>186</v>
      </c>
      <c r="BG67" t="s">
        <v>186</v>
      </c>
      <c r="BH67" t="s">
        <v>186</v>
      </c>
      <c r="BI67">
        <v>-41554</v>
      </c>
      <c r="BJ67">
        <v>-11719</v>
      </c>
      <c r="BK67">
        <v>-29836</v>
      </c>
      <c r="BL67" t="s">
        <v>186</v>
      </c>
      <c r="BM67">
        <v>3390</v>
      </c>
      <c r="BN67" t="s">
        <v>186</v>
      </c>
      <c r="BO67" s="1" t="s">
        <v>186</v>
      </c>
      <c r="BP67" t="s">
        <v>186</v>
      </c>
      <c r="BQ67" t="s">
        <v>186</v>
      </c>
      <c r="BR67">
        <v>-2927</v>
      </c>
      <c r="BS67" t="s">
        <v>186</v>
      </c>
      <c r="BT67" s="1">
        <v>354153</v>
      </c>
      <c r="BU67">
        <v>354153</v>
      </c>
      <c r="BV67">
        <v>355277</v>
      </c>
      <c r="BW67">
        <v>-62607</v>
      </c>
      <c r="BX67">
        <v>417884</v>
      </c>
      <c r="BY67" t="s">
        <v>186</v>
      </c>
    </row>
    <row r="68" spans="1:77" ht="14.4">
      <c r="A68" s="2" t="s">
        <v>117</v>
      </c>
      <c r="B68" s="1" t="s">
        <v>27</v>
      </c>
      <c r="C68" s="1">
        <v>243182</v>
      </c>
      <c r="D68" t="s">
        <v>27</v>
      </c>
      <c r="E68">
        <v>103974</v>
      </c>
      <c r="F68">
        <v>91472</v>
      </c>
      <c r="G68">
        <v>12503</v>
      </c>
      <c r="H68">
        <v>139207</v>
      </c>
      <c r="I68">
        <v>-14178</v>
      </c>
      <c r="J68">
        <v>-14584</v>
      </c>
      <c r="K68">
        <v>42305</v>
      </c>
      <c r="L68">
        <v>-41899</v>
      </c>
      <c r="M68">
        <v>153385</v>
      </c>
      <c r="N68">
        <v>45630</v>
      </c>
      <c r="O68">
        <v>109229</v>
      </c>
      <c r="P68">
        <v>-1474</v>
      </c>
      <c r="Q68" s="1">
        <v>747017</v>
      </c>
      <c r="R68" t="s">
        <v>27</v>
      </c>
      <c r="S68">
        <v>239065</v>
      </c>
      <c r="T68">
        <v>183760</v>
      </c>
      <c r="U68">
        <v>55305</v>
      </c>
      <c r="V68">
        <v>507952</v>
      </c>
      <c r="W68">
        <v>16331</v>
      </c>
      <c r="X68">
        <v>13981</v>
      </c>
      <c r="Y68">
        <v>-7936</v>
      </c>
      <c r="Z68">
        <v>10177</v>
      </c>
      <c r="AA68">
        <v>108</v>
      </c>
      <c r="AB68">
        <v>491622</v>
      </c>
      <c r="AC68">
        <v>575766</v>
      </c>
      <c r="AD68">
        <v>-594</v>
      </c>
      <c r="AE68">
        <v>-65672</v>
      </c>
      <c r="AF68">
        <v>-19736</v>
      </c>
      <c r="AG68">
        <v>1858</v>
      </c>
      <c r="AH68" s="1" t="s">
        <v>27</v>
      </c>
      <c r="AI68" s="1">
        <v>243182</v>
      </c>
      <c r="AJ68" s="1">
        <v>5849</v>
      </c>
      <c r="AK68">
        <v>1752</v>
      </c>
      <c r="AL68">
        <v>4097</v>
      </c>
      <c r="AM68">
        <v>-7538</v>
      </c>
      <c r="AN68">
        <v>11635</v>
      </c>
      <c r="AO68" s="1">
        <v>197457</v>
      </c>
      <c r="AP68">
        <v>88619</v>
      </c>
      <c r="AQ68">
        <v>108837</v>
      </c>
      <c r="AR68">
        <v>-9740</v>
      </c>
      <c r="AS68">
        <v>118577</v>
      </c>
      <c r="AT68" s="1">
        <v>39876</v>
      </c>
      <c r="AU68">
        <v>13603</v>
      </c>
      <c r="AV68">
        <v>26273</v>
      </c>
      <c r="AW68">
        <v>3100</v>
      </c>
      <c r="AX68">
        <v>23173</v>
      </c>
      <c r="AY68" s="1" t="s">
        <v>27</v>
      </c>
      <c r="AZ68" s="1">
        <v>747017</v>
      </c>
      <c r="BA68" s="1">
        <v>18265</v>
      </c>
      <c r="BB68">
        <v>12141</v>
      </c>
      <c r="BC68">
        <v>6123</v>
      </c>
      <c r="BD68">
        <v>6970</v>
      </c>
      <c r="BE68">
        <v>-847</v>
      </c>
      <c r="BF68" s="1">
        <v>-18972</v>
      </c>
      <c r="BG68">
        <v>58489</v>
      </c>
      <c r="BH68">
        <v>-77461</v>
      </c>
      <c r="BI68">
        <v>-73608</v>
      </c>
      <c r="BJ68">
        <v>-7936</v>
      </c>
      <c r="BK68">
        <v>-65672</v>
      </c>
      <c r="BL68">
        <v>-3853</v>
      </c>
      <c r="BM68">
        <v>5299</v>
      </c>
      <c r="BN68">
        <v>-9152</v>
      </c>
      <c r="BO68" s="1">
        <v>158571</v>
      </c>
      <c r="BP68">
        <v>168434</v>
      </c>
      <c r="BQ68">
        <v>-9863</v>
      </c>
      <c r="BR68">
        <v>-1984</v>
      </c>
      <c r="BS68">
        <v>-7879</v>
      </c>
      <c r="BT68" s="1">
        <v>589153</v>
      </c>
      <c r="BU68">
        <v>589153</v>
      </c>
      <c r="BV68">
        <v>589747</v>
      </c>
      <c r="BW68">
        <v>13981</v>
      </c>
      <c r="BX68">
        <v>575766</v>
      </c>
      <c r="BY68">
        <v>-594</v>
      </c>
    </row>
    <row r="69" spans="1:77" ht="14.4">
      <c r="A69" s="2" t="s">
        <v>118</v>
      </c>
      <c r="B69" s="1" t="s">
        <v>27</v>
      </c>
      <c r="C69" s="1">
        <v>457734</v>
      </c>
      <c r="D69" t="s">
        <v>27</v>
      </c>
      <c r="E69">
        <v>287432</v>
      </c>
      <c r="F69">
        <v>253301</v>
      </c>
      <c r="G69">
        <v>34132</v>
      </c>
      <c r="H69">
        <v>170302</v>
      </c>
      <c r="I69">
        <v>25197</v>
      </c>
      <c r="J69">
        <v>-11577</v>
      </c>
      <c r="K69">
        <v>23519</v>
      </c>
      <c r="L69">
        <v>13255</v>
      </c>
      <c r="M69">
        <v>145105</v>
      </c>
      <c r="N69">
        <v>41651</v>
      </c>
      <c r="O69">
        <v>104073</v>
      </c>
      <c r="P69">
        <v>-619</v>
      </c>
      <c r="Q69" s="1">
        <v>511987</v>
      </c>
      <c r="R69" t="s">
        <v>27</v>
      </c>
      <c r="S69">
        <v>-62642</v>
      </c>
      <c r="T69">
        <v>-49424</v>
      </c>
      <c r="U69">
        <v>-13217</v>
      </c>
      <c r="V69">
        <v>574629</v>
      </c>
      <c r="W69">
        <v>45675</v>
      </c>
      <c r="X69">
        <v>23307</v>
      </c>
      <c r="Y69">
        <v>4926</v>
      </c>
      <c r="Z69">
        <v>18293</v>
      </c>
      <c r="AA69">
        <v>-850</v>
      </c>
      <c r="AB69">
        <v>528954</v>
      </c>
      <c r="AC69">
        <v>399887</v>
      </c>
      <c r="AD69">
        <v>4461</v>
      </c>
      <c r="AE69">
        <v>-88542</v>
      </c>
      <c r="AF69">
        <v>210378</v>
      </c>
      <c r="AG69">
        <v>2771</v>
      </c>
      <c r="AH69" s="1" t="s">
        <v>27</v>
      </c>
      <c r="AI69" s="1">
        <v>457734</v>
      </c>
      <c r="AJ69" s="1">
        <v>26367</v>
      </c>
      <c r="AK69">
        <v>5046</v>
      </c>
      <c r="AL69">
        <v>21321</v>
      </c>
      <c r="AM69">
        <v>9245</v>
      </c>
      <c r="AN69">
        <v>12076</v>
      </c>
      <c r="AO69" s="1">
        <v>367961</v>
      </c>
      <c r="AP69">
        <v>245154</v>
      </c>
      <c r="AQ69">
        <v>122807</v>
      </c>
      <c r="AR69">
        <v>9949</v>
      </c>
      <c r="AS69">
        <v>112858</v>
      </c>
      <c r="AT69" s="1">
        <v>63406</v>
      </c>
      <c r="AU69">
        <v>37232</v>
      </c>
      <c r="AV69">
        <v>26174</v>
      </c>
      <c r="AW69">
        <v>6003</v>
      </c>
      <c r="AX69">
        <v>20171</v>
      </c>
      <c r="AY69" s="1" t="s">
        <v>27</v>
      </c>
      <c r="AZ69" s="1">
        <v>511987</v>
      </c>
      <c r="BA69" s="1">
        <v>33294</v>
      </c>
      <c r="BB69">
        <v>-3424</v>
      </c>
      <c r="BC69">
        <v>36718</v>
      </c>
      <c r="BD69">
        <v>15095</v>
      </c>
      <c r="BE69">
        <v>21623</v>
      </c>
      <c r="BF69" s="1">
        <v>-14218</v>
      </c>
      <c r="BG69">
        <v>-15370</v>
      </c>
      <c r="BH69">
        <v>1153</v>
      </c>
      <c r="BI69">
        <v>-83617</v>
      </c>
      <c r="BJ69">
        <v>4926</v>
      </c>
      <c r="BK69">
        <v>-88542</v>
      </c>
      <c r="BL69">
        <v>84769</v>
      </c>
      <c r="BM69">
        <v>1395</v>
      </c>
      <c r="BN69">
        <v>83374</v>
      </c>
      <c r="BO69" s="1">
        <v>65257</v>
      </c>
      <c r="BP69">
        <v>-43848</v>
      </c>
      <c r="BQ69">
        <v>109104</v>
      </c>
      <c r="BR69">
        <v>953</v>
      </c>
      <c r="BS69">
        <v>108152</v>
      </c>
      <c r="BT69" s="1">
        <v>427654</v>
      </c>
      <c r="BU69">
        <v>427654</v>
      </c>
      <c r="BV69">
        <v>423194</v>
      </c>
      <c r="BW69">
        <v>23307</v>
      </c>
      <c r="BX69">
        <v>399887</v>
      </c>
      <c r="BY69">
        <v>4461</v>
      </c>
    </row>
    <row r="70" spans="1:77" ht="14.4">
      <c r="A70" s="2" t="s">
        <v>119</v>
      </c>
      <c r="B70" s="1" t="s">
        <v>27</v>
      </c>
      <c r="C70" s="1">
        <v>581668</v>
      </c>
      <c r="D70" t="s">
        <v>27</v>
      </c>
      <c r="E70">
        <v>431625</v>
      </c>
      <c r="F70">
        <v>380974</v>
      </c>
      <c r="G70">
        <v>50651</v>
      </c>
      <c r="H70">
        <v>150043</v>
      </c>
      <c r="I70">
        <v>10369</v>
      </c>
      <c r="J70">
        <v>-10989</v>
      </c>
      <c r="K70">
        <v>-3780</v>
      </c>
      <c r="L70">
        <v>25138</v>
      </c>
      <c r="M70">
        <v>139674</v>
      </c>
      <c r="N70">
        <v>40969</v>
      </c>
      <c r="O70">
        <v>99505</v>
      </c>
      <c r="P70">
        <v>-800</v>
      </c>
      <c r="Q70" s="1">
        <v>697607</v>
      </c>
      <c r="R70" t="s">
        <v>27</v>
      </c>
      <c r="S70">
        <v>154311</v>
      </c>
      <c r="T70">
        <v>122106</v>
      </c>
      <c r="U70">
        <v>32204</v>
      </c>
      <c r="V70">
        <v>543296</v>
      </c>
      <c r="W70">
        <v>22391</v>
      </c>
      <c r="X70">
        <v>-13886</v>
      </c>
      <c r="Y70">
        <v>15058</v>
      </c>
      <c r="Z70">
        <v>13482</v>
      </c>
      <c r="AA70">
        <v>7738</v>
      </c>
      <c r="AB70">
        <v>520905</v>
      </c>
      <c r="AC70">
        <v>328117</v>
      </c>
      <c r="AD70">
        <v>4328</v>
      </c>
      <c r="AE70">
        <v>-23167</v>
      </c>
      <c r="AF70">
        <v>209584</v>
      </c>
      <c r="AG70">
        <v>2044</v>
      </c>
      <c r="AH70" s="1" t="s">
        <v>27</v>
      </c>
      <c r="AI70" s="1">
        <v>581668</v>
      </c>
      <c r="AJ70" s="1">
        <v>9914</v>
      </c>
      <c r="AK70">
        <v>7399</v>
      </c>
      <c r="AL70">
        <v>2515</v>
      </c>
      <c r="AM70">
        <v>-7495</v>
      </c>
      <c r="AN70">
        <v>10011</v>
      </c>
      <c r="AO70" s="1">
        <v>498413</v>
      </c>
      <c r="AP70">
        <v>370192</v>
      </c>
      <c r="AQ70">
        <v>128221</v>
      </c>
      <c r="AR70">
        <v>17846</v>
      </c>
      <c r="AS70">
        <v>110375</v>
      </c>
      <c r="AT70" s="1">
        <v>73341</v>
      </c>
      <c r="AU70">
        <v>54034</v>
      </c>
      <c r="AV70">
        <v>19307</v>
      </c>
      <c r="AW70">
        <v>18</v>
      </c>
      <c r="AX70">
        <v>19289</v>
      </c>
      <c r="AY70" s="1" t="s">
        <v>27</v>
      </c>
      <c r="AZ70" s="1">
        <v>697607</v>
      </c>
      <c r="BA70" s="1">
        <v>50257</v>
      </c>
      <c r="BB70">
        <v>8362</v>
      </c>
      <c r="BC70">
        <v>41895</v>
      </c>
      <c r="BD70">
        <v>18942</v>
      </c>
      <c r="BE70">
        <v>22953</v>
      </c>
      <c r="BF70" s="1">
        <v>107275</v>
      </c>
      <c r="BG70">
        <v>37700</v>
      </c>
      <c r="BH70">
        <v>69575</v>
      </c>
      <c r="BI70">
        <v>-8109</v>
      </c>
      <c r="BJ70">
        <v>15058</v>
      </c>
      <c r="BK70">
        <v>-23167</v>
      </c>
      <c r="BL70">
        <v>77685</v>
      </c>
      <c r="BM70">
        <v>-2490</v>
      </c>
      <c r="BN70">
        <v>80174</v>
      </c>
      <c r="BO70" s="1">
        <v>221516</v>
      </c>
      <c r="BP70">
        <v>108249</v>
      </c>
      <c r="BQ70">
        <v>113267</v>
      </c>
      <c r="BR70">
        <v>4767</v>
      </c>
      <c r="BS70">
        <v>108500</v>
      </c>
      <c r="BT70" s="1">
        <v>318558</v>
      </c>
      <c r="BU70">
        <v>318558</v>
      </c>
      <c r="BV70">
        <v>314231</v>
      </c>
      <c r="BW70">
        <v>-13886</v>
      </c>
      <c r="BX70">
        <v>328117</v>
      </c>
      <c r="BY70">
        <v>4328</v>
      </c>
    </row>
    <row r="71" spans="1:77" ht="14.4">
      <c r="A71" s="2" t="s">
        <v>120</v>
      </c>
      <c r="B71" s="1" t="s">
        <v>27</v>
      </c>
      <c r="C71" s="1">
        <v>107154</v>
      </c>
      <c r="D71" t="s">
        <v>27</v>
      </c>
      <c r="E71">
        <v>196922</v>
      </c>
      <c r="F71">
        <v>174464</v>
      </c>
      <c r="G71">
        <v>22458</v>
      </c>
      <c r="H71">
        <v>-89767</v>
      </c>
      <c r="I71">
        <v>-10211</v>
      </c>
      <c r="J71">
        <v>-4929</v>
      </c>
      <c r="K71">
        <v>-7020</v>
      </c>
      <c r="L71">
        <v>1738</v>
      </c>
      <c r="M71">
        <v>-79556</v>
      </c>
      <c r="N71">
        <v>-21937</v>
      </c>
      <c r="O71">
        <v>-57336</v>
      </c>
      <c r="P71">
        <v>-283</v>
      </c>
      <c r="Q71" s="1">
        <v>213910</v>
      </c>
      <c r="R71" t="s">
        <v>27</v>
      </c>
      <c r="S71">
        <v>-187306</v>
      </c>
      <c r="T71">
        <v>-147514</v>
      </c>
      <c r="U71">
        <v>-39793</v>
      </c>
      <c r="V71">
        <v>401216</v>
      </c>
      <c r="W71">
        <v>45833</v>
      </c>
      <c r="X71">
        <v>53090</v>
      </c>
      <c r="Y71">
        <v>-377</v>
      </c>
      <c r="Z71">
        <v>-4536</v>
      </c>
      <c r="AA71">
        <v>-2345</v>
      </c>
      <c r="AB71">
        <v>355383</v>
      </c>
      <c r="AC71">
        <v>-10402</v>
      </c>
      <c r="AD71">
        <v>6457</v>
      </c>
      <c r="AE71">
        <v>25138</v>
      </c>
      <c r="AF71">
        <v>334940</v>
      </c>
      <c r="AG71">
        <v>-750</v>
      </c>
      <c r="AH71" s="1" t="s">
        <v>27</v>
      </c>
      <c r="AI71" s="1">
        <v>107154</v>
      </c>
      <c r="AJ71" s="1">
        <v>-5550</v>
      </c>
      <c r="AK71">
        <v>2981</v>
      </c>
      <c r="AL71">
        <v>-8531</v>
      </c>
      <c r="AM71">
        <v>-1644</v>
      </c>
      <c r="AN71">
        <v>-6887</v>
      </c>
      <c r="AO71" s="1">
        <v>98757</v>
      </c>
      <c r="AP71">
        <v>169995</v>
      </c>
      <c r="AQ71">
        <v>-71238</v>
      </c>
      <c r="AR71">
        <v>-8327</v>
      </c>
      <c r="AS71">
        <v>-62911</v>
      </c>
      <c r="AT71" s="1">
        <v>13947</v>
      </c>
      <c r="AU71">
        <v>23946</v>
      </c>
      <c r="AV71">
        <v>-9998</v>
      </c>
      <c r="AW71">
        <v>-240</v>
      </c>
      <c r="AX71">
        <v>-9758</v>
      </c>
      <c r="AY71" s="1" t="s">
        <v>27</v>
      </c>
      <c r="AZ71" s="1">
        <v>213910</v>
      </c>
      <c r="BA71" s="1">
        <v>20497</v>
      </c>
      <c r="BB71">
        <v>-9019</v>
      </c>
      <c r="BC71">
        <v>29515</v>
      </c>
      <c r="BD71">
        <v>-3253</v>
      </c>
      <c r="BE71">
        <v>32768</v>
      </c>
      <c r="BF71" s="1">
        <v>97505</v>
      </c>
      <c r="BG71">
        <v>-53331</v>
      </c>
      <c r="BH71">
        <v>150836</v>
      </c>
      <c r="BI71">
        <v>24762</v>
      </c>
      <c r="BJ71">
        <v>-377</v>
      </c>
      <c r="BK71">
        <v>25138</v>
      </c>
      <c r="BL71">
        <v>126074</v>
      </c>
      <c r="BM71">
        <v>-2447</v>
      </c>
      <c r="BN71">
        <v>128521</v>
      </c>
      <c r="BO71" s="1">
        <v>46764</v>
      </c>
      <c r="BP71">
        <v>-124957</v>
      </c>
      <c r="BQ71">
        <v>171720</v>
      </c>
      <c r="BR71">
        <v>-1181</v>
      </c>
      <c r="BS71">
        <v>172902</v>
      </c>
      <c r="BT71" s="1">
        <v>49145</v>
      </c>
      <c r="BU71">
        <v>49145</v>
      </c>
      <c r="BV71">
        <v>42688</v>
      </c>
      <c r="BW71">
        <v>53090</v>
      </c>
      <c r="BX71">
        <v>-10402</v>
      </c>
      <c r="BY71">
        <v>6457</v>
      </c>
    </row>
    <row r="72" spans="1:77" ht="14.4">
      <c r="A72" s="2" t="s">
        <v>121</v>
      </c>
      <c r="B72" s="1" t="s">
        <v>27</v>
      </c>
      <c r="C72" s="1">
        <v>37489</v>
      </c>
      <c r="D72" t="s">
        <v>27</v>
      </c>
      <c r="E72">
        <v>21743</v>
      </c>
      <c r="F72">
        <v>18871</v>
      </c>
      <c r="G72">
        <v>2871</v>
      </c>
      <c r="H72">
        <v>15746</v>
      </c>
      <c r="I72">
        <v>-26204</v>
      </c>
      <c r="J72">
        <v>8122</v>
      </c>
      <c r="K72">
        <v>-28163</v>
      </c>
      <c r="L72">
        <v>-6163</v>
      </c>
      <c r="M72">
        <v>41950</v>
      </c>
      <c r="N72">
        <v>11125</v>
      </c>
      <c r="O72">
        <v>30178</v>
      </c>
      <c r="P72">
        <v>647</v>
      </c>
      <c r="Q72" s="1">
        <v>231265</v>
      </c>
      <c r="R72" t="s">
        <v>27</v>
      </c>
      <c r="S72">
        <v>-139700</v>
      </c>
      <c r="T72">
        <v>-109065</v>
      </c>
      <c r="U72">
        <v>-30635</v>
      </c>
      <c r="V72">
        <v>370965</v>
      </c>
      <c r="W72">
        <v>-12173</v>
      </c>
      <c r="X72">
        <v>-55864</v>
      </c>
      <c r="Y72">
        <v>-18157</v>
      </c>
      <c r="Z72">
        <v>24936</v>
      </c>
      <c r="AA72">
        <v>36912</v>
      </c>
      <c r="AB72">
        <v>383138</v>
      </c>
      <c r="AC72">
        <v>-51992</v>
      </c>
      <c r="AD72">
        <v>7230</v>
      </c>
      <c r="AE72">
        <v>97207</v>
      </c>
      <c r="AF72">
        <v>326252</v>
      </c>
      <c r="AG72">
        <v>4441</v>
      </c>
      <c r="AH72" s="1" t="s">
        <v>27</v>
      </c>
      <c r="AI72" s="1">
        <v>37489</v>
      </c>
      <c r="AJ72" s="1">
        <v>4756</v>
      </c>
      <c r="AK72">
        <v>402</v>
      </c>
      <c r="AL72">
        <v>4354</v>
      </c>
      <c r="AM72">
        <v>581</v>
      </c>
      <c r="AN72">
        <v>3773</v>
      </c>
      <c r="AO72" s="1">
        <v>25133</v>
      </c>
      <c r="AP72">
        <v>18551</v>
      </c>
      <c r="AQ72">
        <v>6582</v>
      </c>
      <c r="AR72">
        <v>-27664</v>
      </c>
      <c r="AS72">
        <v>34246</v>
      </c>
      <c r="AT72" s="1">
        <v>7599</v>
      </c>
      <c r="AU72">
        <v>2789</v>
      </c>
      <c r="AV72">
        <v>4810</v>
      </c>
      <c r="AW72">
        <v>879</v>
      </c>
      <c r="AX72">
        <v>3931</v>
      </c>
      <c r="AY72" s="1" t="s">
        <v>27</v>
      </c>
      <c r="AZ72" s="1">
        <v>231265</v>
      </c>
      <c r="BA72" s="1">
        <v>57058</v>
      </c>
      <c r="BB72">
        <v>-6374</v>
      </c>
      <c r="BC72">
        <v>63432</v>
      </c>
      <c r="BD72">
        <v>28261</v>
      </c>
      <c r="BE72">
        <v>35170</v>
      </c>
      <c r="BF72" s="1">
        <v>181369</v>
      </c>
      <c r="BG72">
        <v>-40269</v>
      </c>
      <c r="BH72">
        <v>221638</v>
      </c>
      <c r="BI72">
        <v>79050</v>
      </c>
      <c r="BJ72">
        <v>-18157</v>
      </c>
      <c r="BK72">
        <v>97207</v>
      </c>
      <c r="BL72">
        <v>142587</v>
      </c>
      <c r="BM72">
        <v>26146</v>
      </c>
      <c r="BN72">
        <v>116441</v>
      </c>
      <c r="BO72" s="1">
        <v>93465</v>
      </c>
      <c r="BP72">
        <v>-93058</v>
      </c>
      <c r="BQ72">
        <v>186522</v>
      </c>
      <c r="BR72">
        <v>7440</v>
      </c>
      <c r="BS72">
        <v>179082</v>
      </c>
      <c r="BT72" s="1">
        <v>-100626</v>
      </c>
      <c r="BU72">
        <v>-100626</v>
      </c>
      <c r="BV72">
        <v>-107856</v>
      </c>
      <c r="BW72">
        <v>-55864</v>
      </c>
      <c r="BX72">
        <v>-51992</v>
      </c>
      <c r="BY72">
        <v>7230</v>
      </c>
    </row>
    <row r="73" spans="1:77" ht="14.4">
      <c r="A73" s="2" t="s">
        <v>122</v>
      </c>
      <c r="B73" s="1" t="s">
        <v>27</v>
      </c>
      <c r="C73" s="1">
        <v>540728</v>
      </c>
      <c r="D73" t="s">
        <v>27</v>
      </c>
      <c r="E73">
        <v>139940</v>
      </c>
      <c r="F73">
        <v>123988</v>
      </c>
      <c r="G73">
        <v>15952</v>
      </c>
      <c r="H73">
        <v>400788</v>
      </c>
      <c r="I73">
        <v>163037</v>
      </c>
      <c r="J73">
        <v>40854</v>
      </c>
      <c r="K73">
        <v>68295</v>
      </c>
      <c r="L73">
        <v>53888</v>
      </c>
      <c r="M73">
        <v>237751</v>
      </c>
      <c r="N73">
        <v>67933</v>
      </c>
      <c r="O73">
        <v>165443</v>
      </c>
      <c r="P73">
        <v>4374</v>
      </c>
      <c r="Q73" s="1">
        <v>790810</v>
      </c>
      <c r="R73" t="s">
        <v>27</v>
      </c>
      <c r="S73">
        <v>149633</v>
      </c>
      <c r="T73">
        <v>116355</v>
      </c>
      <c r="U73">
        <v>33278</v>
      </c>
      <c r="V73">
        <v>641177</v>
      </c>
      <c r="W73">
        <v>11926</v>
      </c>
      <c r="X73">
        <v>34274</v>
      </c>
      <c r="Y73">
        <v>-6305</v>
      </c>
      <c r="Z73">
        <v>-9705</v>
      </c>
      <c r="AA73">
        <v>-6338</v>
      </c>
      <c r="AB73">
        <v>629251</v>
      </c>
      <c r="AC73">
        <v>273933</v>
      </c>
      <c r="AD73">
        <v>7057</v>
      </c>
      <c r="AE73">
        <v>28354</v>
      </c>
      <c r="AF73">
        <v>321496</v>
      </c>
      <c r="AG73">
        <v>-1589</v>
      </c>
      <c r="AH73" s="1" t="s">
        <v>27</v>
      </c>
      <c r="AI73" s="1">
        <v>540728</v>
      </c>
      <c r="AJ73" s="1">
        <v>38922</v>
      </c>
      <c r="AK73">
        <v>2005</v>
      </c>
      <c r="AL73">
        <v>36917</v>
      </c>
      <c r="AM73">
        <v>12401</v>
      </c>
      <c r="AN73">
        <v>24516</v>
      </c>
      <c r="AO73" s="1">
        <v>458055</v>
      </c>
      <c r="AP73">
        <v>120777</v>
      </c>
      <c r="AQ73">
        <v>337278</v>
      </c>
      <c r="AR73">
        <v>149413</v>
      </c>
      <c r="AS73">
        <v>187865</v>
      </c>
      <c r="AT73" s="1">
        <v>43750</v>
      </c>
      <c r="AU73">
        <v>17158</v>
      </c>
      <c r="AV73">
        <v>26592</v>
      </c>
      <c r="AW73">
        <v>1223</v>
      </c>
      <c r="AX73">
        <v>25370</v>
      </c>
      <c r="AY73" s="1" t="s">
        <v>27</v>
      </c>
      <c r="AZ73" s="1">
        <v>790810</v>
      </c>
      <c r="BA73" s="1">
        <v>22888</v>
      </c>
      <c r="BB73">
        <v>5715</v>
      </c>
      <c r="BC73">
        <v>17172</v>
      </c>
      <c r="BD73">
        <v>-5939</v>
      </c>
      <c r="BE73">
        <v>23111</v>
      </c>
      <c r="BF73" s="1">
        <v>176978</v>
      </c>
      <c r="BG73">
        <v>46610</v>
      </c>
      <c r="BH73">
        <v>130368</v>
      </c>
      <c r="BI73">
        <v>22049</v>
      </c>
      <c r="BJ73">
        <v>-6305</v>
      </c>
      <c r="BK73">
        <v>28354</v>
      </c>
      <c r="BL73">
        <v>108319</v>
      </c>
      <c r="BM73">
        <v>-4972</v>
      </c>
      <c r="BN73">
        <v>113292</v>
      </c>
      <c r="BO73" s="1">
        <v>275680</v>
      </c>
      <c r="BP73">
        <v>97308</v>
      </c>
      <c r="BQ73">
        <v>178372</v>
      </c>
      <c r="BR73">
        <v>-5132</v>
      </c>
      <c r="BS73">
        <v>183504</v>
      </c>
      <c r="BT73" s="1">
        <v>315264</v>
      </c>
      <c r="BU73">
        <v>315264</v>
      </c>
      <c r="BV73">
        <v>308207</v>
      </c>
      <c r="BW73">
        <v>34274</v>
      </c>
      <c r="BX73">
        <v>273933</v>
      </c>
      <c r="BY73">
        <v>7057</v>
      </c>
    </row>
    <row r="74" spans="1:77" ht="14.4">
      <c r="A74" s="2" t="s">
        <v>123</v>
      </c>
      <c r="B74" s="1" t="s">
        <v>27</v>
      </c>
      <c r="C74" s="1">
        <v>381863</v>
      </c>
      <c r="D74" t="s">
        <v>27</v>
      </c>
      <c r="E74">
        <v>171300</v>
      </c>
      <c r="F74">
        <v>150699</v>
      </c>
      <c r="G74">
        <v>20601</v>
      </c>
      <c r="H74">
        <v>210562</v>
      </c>
      <c r="I74">
        <v>60898</v>
      </c>
      <c r="J74">
        <v>15984</v>
      </c>
      <c r="K74">
        <v>74352</v>
      </c>
      <c r="L74">
        <v>-29438</v>
      </c>
      <c r="M74">
        <v>149665</v>
      </c>
      <c r="N74">
        <v>42644</v>
      </c>
      <c r="O74">
        <v>104350</v>
      </c>
      <c r="P74">
        <v>2671</v>
      </c>
      <c r="Q74" s="1">
        <v>303075</v>
      </c>
      <c r="R74" t="s">
        <v>27</v>
      </c>
      <c r="S74">
        <v>156916</v>
      </c>
      <c r="T74">
        <v>120987</v>
      </c>
      <c r="U74">
        <v>35929</v>
      </c>
      <c r="V74">
        <v>146159</v>
      </c>
      <c r="W74">
        <v>30353</v>
      </c>
      <c r="X74">
        <v>43535</v>
      </c>
      <c r="Y74">
        <v>-6685</v>
      </c>
      <c r="Z74">
        <v>3713</v>
      </c>
      <c r="AA74">
        <v>-10211</v>
      </c>
      <c r="AB74">
        <v>115806</v>
      </c>
      <c r="AC74">
        <v>76700</v>
      </c>
      <c r="AD74">
        <v>-1560</v>
      </c>
      <c r="AE74">
        <v>102364</v>
      </c>
      <c r="AF74">
        <v>-62208</v>
      </c>
      <c r="AG74">
        <v>511</v>
      </c>
      <c r="AH74" s="1" t="s">
        <v>27</v>
      </c>
      <c r="AI74" s="1">
        <v>381863</v>
      </c>
      <c r="AJ74" s="1">
        <v>20197</v>
      </c>
      <c r="AK74">
        <v>2855</v>
      </c>
      <c r="AL74">
        <v>17342</v>
      </c>
      <c r="AM74">
        <v>1182</v>
      </c>
      <c r="AN74">
        <v>16160</v>
      </c>
      <c r="AO74" s="1">
        <v>326348</v>
      </c>
      <c r="AP74">
        <v>147509</v>
      </c>
      <c r="AQ74">
        <v>178839</v>
      </c>
      <c r="AR74">
        <v>61625</v>
      </c>
      <c r="AS74">
        <v>117214</v>
      </c>
      <c r="AT74" s="1">
        <v>35317</v>
      </c>
      <c r="AU74">
        <v>20937</v>
      </c>
      <c r="AV74">
        <v>14381</v>
      </c>
      <c r="AW74">
        <v>-1910</v>
      </c>
      <c r="AX74">
        <v>16291</v>
      </c>
      <c r="AY74" s="1" t="s">
        <v>27</v>
      </c>
      <c r="AZ74" s="1">
        <v>303075</v>
      </c>
      <c r="BA74" s="1">
        <v>2724</v>
      </c>
      <c r="BB74">
        <v>6090</v>
      </c>
      <c r="BC74">
        <v>-3366</v>
      </c>
      <c r="BD74">
        <v>1014</v>
      </c>
      <c r="BE74">
        <v>-4380</v>
      </c>
      <c r="BF74" s="1">
        <v>124654</v>
      </c>
      <c r="BG74">
        <v>50736</v>
      </c>
      <c r="BH74">
        <v>73918</v>
      </c>
      <c r="BI74">
        <v>95679</v>
      </c>
      <c r="BJ74">
        <v>-6685</v>
      </c>
      <c r="BK74">
        <v>102364</v>
      </c>
      <c r="BL74">
        <v>-21761</v>
      </c>
      <c r="BM74">
        <v>-886</v>
      </c>
      <c r="BN74">
        <v>-20875</v>
      </c>
      <c r="BO74" s="1">
        <v>57023</v>
      </c>
      <c r="BP74">
        <v>100090</v>
      </c>
      <c r="BQ74">
        <v>-43068</v>
      </c>
      <c r="BR74">
        <v>-6625</v>
      </c>
      <c r="BS74">
        <v>-36442</v>
      </c>
      <c r="BT74" s="1">
        <v>118674</v>
      </c>
      <c r="BU74">
        <v>118674</v>
      </c>
      <c r="BV74">
        <v>120235</v>
      </c>
      <c r="BW74">
        <v>43535</v>
      </c>
      <c r="BX74">
        <v>76700</v>
      </c>
      <c r="BY74">
        <v>-1560</v>
      </c>
    </row>
    <row r="75" spans="1:77" ht="14.4">
      <c r="A75" s="2" t="s">
        <v>124</v>
      </c>
      <c r="B75" s="1" t="s">
        <v>27</v>
      </c>
      <c r="C75" s="1">
        <v>-11453</v>
      </c>
      <c r="D75" t="s">
        <v>27</v>
      </c>
      <c r="E75">
        <v>-25304</v>
      </c>
      <c r="F75">
        <v>-21811</v>
      </c>
      <c r="G75">
        <v>-3493</v>
      </c>
      <c r="H75">
        <v>13851</v>
      </c>
      <c r="I75">
        <v>-455</v>
      </c>
      <c r="J75">
        <v>32276</v>
      </c>
      <c r="K75">
        <v>-22581</v>
      </c>
      <c r="L75">
        <v>-10150</v>
      </c>
      <c r="M75">
        <v>14307</v>
      </c>
      <c r="N75">
        <v>3970</v>
      </c>
      <c r="O75">
        <v>5285</v>
      </c>
      <c r="P75">
        <v>5051</v>
      </c>
      <c r="Q75" s="1">
        <v>233469</v>
      </c>
      <c r="R75" t="s">
        <v>27</v>
      </c>
      <c r="S75">
        <v>-291427</v>
      </c>
      <c r="T75">
        <v>-225382</v>
      </c>
      <c r="U75">
        <v>-66045</v>
      </c>
      <c r="V75">
        <v>524896</v>
      </c>
      <c r="W75">
        <v>-33145</v>
      </c>
      <c r="X75">
        <v>-30619</v>
      </c>
      <c r="Y75">
        <v>8581</v>
      </c>
      <c r="Z75">
        <v>-16477</v>
      </c>
      <c r="AA75">
        <v>5369</v>
      </c>
      <c r="AB75">
        <v>558041</v>
      </c>
      <c r="AC75">
        <v>328273</v>
      </c>
      <c r="AD75">
        <v>4043</v>
      </c>
      <c r="AE75">
        <v>73345</v>
      </c>
      <c r="AF75">
        <v>156002</v>
      </c>
      <c r="AG75">
        <v>-3622</v>
      </c>
      <c r="AH75" s="1" t="s">
        <v>27</v>
      </c>
      <c r="AI75" s="1">
        <v>-11453</v>
      </c>
      <c r="AJ75" s="1">
        <v>5117</v>
      </c>
      <c r="AK75">
        <v>-538</v>
      </c>
      <c r="AL75">
        <v>5655</v>
      </c>
      <c r="AM75">
        <v>-366</v>
      </c>
      <c r="AN75">
        <v>6021</v>
      </c>
      <c r="AO75" s="1">
        <v>-14405</v>
      </c>
      <c r="AP75">
        <v>-21537</v>
      </c>
      <c r="AQ75">
        <v>7132</v>
      </c>
      <c r="AR75">
        <v>228</v>
      </c>
      <c r="AS75">
        <v>6904</v>
      </c>
      <c r="AT75" s="1">
        <v>-2165</v>
      </c>
      <c r="AU75">
        <v>-3230</v>
      </c>
      <c r="AV75">
        <v>1064</v>
      </c>
      <c r="AW75">
        <v>-318</v>
      </c>
      <c r="AX75">
        <v>1382</v>
      </c>
      <c r="AY75" s="1" t="s">
        <v>27</v>
      </c>
      <c r="AZ75" s="1">
        <v>233469</v>
      </c>
      <c r="BA75" s="1">
        <v>-7597</v>
      </c>
      <c r="BB75">
        <v>-8509</v>
      </c>
      <c r="BC75">
        <v>912</v>
      </c>
      <c r="BD75">
        <v>-5366</v>
      </c>
      <c r="BE75">
        <v>6278</v>
      </c>
      <c r="BF75" s="1">
        <v>33682</v>
      </c>
      <c r="BG75">
        <v>-89698</v>
      </c>
      <c r="BH75">
        <v>123380</v>
      </c>
      <c r="BI75">
        <v>81926</v>
      </c>
      <c r="BJ75">
        <v>8581</v>
      </c>
      <c r="BK75">
        <v>73345</v>
      </c>
      <c r="BL75">
        <v>41454</v>
      </c>
      <c r="BM75">
        <v>-11137</v>
      </c>
      <c r="BN75">
        <v>52591</v>
      </c>
      <c r="BO75" s="1">
        <v>-94314</v>
      </c>
      <c r="BP75">
        <v>-193220</v>
      </c>
      <c r="BQ75">
        <v>98906</v>
      </c>
      <c r="BR75">
        <v>5396</v>
      </c>
      <c r="BS75">
        <v>93511</v>
      </c>
      <c r="BT75" s="1">
        <v>301697</v>
      </c>
      <c r="BU75">
        <v>301697</v>
      </c>
      <c r="BV75">
        <v>297654</v>
      </c>
      <c r="BW75">
        <v>-30619</v>
      </c>
      <c r="BX75">
        <v>328273</v>
      </c>
      <c r="BY75">
        <v>4043</v>
      </c>
    </row>
    <row r="76" spans="1:77" ht="14.4">
      <c r="A76" s="2" t="s">
        <v>125</v>
      </c>
      <c r="B76" s="1" t="s">
        <v>27</v>
      </c>
      <c r="C76" s="1">
        <v>406368</v>
      </c>
      <c r="D76" t="s">
        <v>27</v>
      </c>
      <c r="E76">
        <v>395995</v>
      </c>
      <c r="F76">
        <v>333171</v>
      </c>
      <c r="G76">
        <v>62824</v>
      </c>
      <c r="H76">
        <v>10373</v>
      </c>
      <c r="I76">
        <v>-24942</v>
      </c>
      <c r="J76">
        <v>-24329</v>
      </c>
      <c r="K76">
        <v>-19003</v>
      </c>
      <c r="L76">
        <v>18389</v>
      </c>
      <c r="M76">
        <v>35315</v>
      </c>
      <c r="N76">
        <v>9939</v>
      </c>
      <c r="O76">
        <v>29495</v>
      </c>
      <c r="P76">
        <v>-4119</v>
      </c>
      <c r="Q76" s="1">
        <v>946560</v>
      </c>
      <c r="R76" t="s">
        <v>27</v>
      </c>
      <c r="S76">
        <v>687417</v>
      </c>
      <c r="T76">
        <v>543441</v>
      </c>
      <c r="U76">
        <v>143976</v>
      </c>
      <c r="V76">
        <v>259144</v>
      </c>
      <c r="W76">
        <v>269163</v>
      </c>
      <c r="X76">
        <v>311257</v>
      </c>
      <c r="Y76">
        <v>-7177</v>
      </c>
      <c r="Z76">
        <v>11284</v>
      </c>
      <c r="AA76">
        <v>-46201</v>
      </c>
      <c r="AB76">
        <v>-10019</v>
      </c>
      <c r="AC76">
        <v>-244211</v>
      </c>
      <c r="AD76">
        <v>4850</v>
      </c>
      <c r="AE76">
        <v>12899</v>
      </c>
      <c r="AF76">
        <v>213351</v>
      </c>
      <c r="AG76">
        <v>3092</v>
      </c>
      <c r="AH76" s="1" t="s">
        <v>27</v>
      </c>
      <c r="AI76" s="1">
        <v>406368</v>
      </c>
      <c r="AJ76" s="1">
        <v>22048</v>
      </c>
      <c r="AK76">
        <v>7138</v>
      </c>
      <c r="AL76">
        <v>14910</v>
      </c>
      <c r="AM76">
        <v>16752</v>
      </c>
      <c r="AN76">
        <v>-1843</v>
      </c>
      <c r="AO76" s="1">
        <v>329524</v>
      </c>
      <c r="AP76">
        <v>338782</v>
      </c>
      <c r="AQ76">
        <v>-9257</v>
      </c>
      <c r="AR76">
        <v>-42231</v>
      </c>
      <c r="AS76">
        <v>32974</v>
      </c>
      <c r="AT76" s="1">
        <v>54796</v>
      </c>
      <c r="AU76">
        <v>50075</v>
      </c>
      <c r="AV76">
        <v>4721</v>
      </c>
      <c r="AW76">
        <v>537</v>
      </c>
      <c r="AX76">
        <v>4184</v>
      </c>
      <c r="AY76" s="1" t="s">
        <v>27</v>
      </c>
      <c r="AZ76" s="1">
        <v>946560</v>
      </c>
      <c r="BA76" s="1">
        <v>24095</v>
      </c>
      <c r="BB76">
        <v>13922</v>
      </c>
      <c r="BC76">
        <v>10174</v>
      </c>
      <c r="BD76">
        <v>-3847</v>
      </c>
      <c r="BE76">
        <v>14021</v>
      </c>
      <c r="BF76" s="1">
        <v>259403</v>
      </c>
      <c r="BG76">
        <v>197416</v>
      </c>
      <c r="BH76">
        <v>61987</v>
      </c>
      <c r="BI76">
        <v>5722</v>
      </c>
      <c r="BJ76">
        <v>-7177</v>
      </c>
      <c r="BK76">
        <v>12899</v>
      </c>
      <c r="BL76">
        <v>56265</v>
      </c>
      <c r="BM76">
        <v>-10731</v>
      </c>
      <c r="BN76">
        <v>66996</v>
      </c>
      <c r="BO76" s="1">
        <v>591166</v>
      </c>
      <c r="BP76">
        <v>476079</v>
      </c>
      <c r="BQ76">
        <v>115087</v>
      </c>
      <c r="BR76">
        <v>-20339</v>
      </c>
      <c r="BS76">
        <v>135426</v>
      </c>
      <c r="BT76" s="1">
        <v>71896</v>
      </c>
      <c r="BU76">
        <v>71896</v>
      </c>
      <c r="BV76">
        <v>67046</v>
      </c>
      <c r="BW76">
        <v>311257</v>
      </c>
      <c r="BX76">
        <v>-244211</v>
      </c>
      <c r="BY76">
        <v>4850</v>
      </c>
    </row>
    <row r="77" spans="1:77" ht="14.4">
      <c r="A77" s="2" t="s">
        <v>126</v>
      </c>
      <c r="B77" s="1" t="s">
        <v>27</v>
      </c>
      <c r="C77" s="1">
        <v>711540</v>
      </c>
      <c r="D77" t="s">
        <v>27</v>
      </c>
      <c r="E77">
        <v>197255</v>
      </c>
      <c r="F77">
        <v>167881</v>
      </c>
      <c r="G77">
        <v>29375</v>
      </c>
      <c r="H77">
        <v>514285</v>
      </c>
      <c r="I77">
        <v>75397</v>
      </c>
      <c r="J77">
        <v>28567</v>
      </c>
      <c r="K77">
        <v>104996</v>
      </c>
      <c r="L77">
        <v>-58167</v>
      </c>
      <c r="M77">
        <v>438888</v>
      </c>
      <c r="N77">
        <v>113360</v>
      </c>
      <c r="O77">
        <v>322344</v>
      </c>
      <c r="P77">
        <v>3184</v>
      </c>
      <c r="Q77" s="1">
        <v>614103</v>
      </c>
      <c r="R77" t="s">
        <v>27</v>
      </c>
      <c r="S77">
        <v>-53068</v>
      </c>
      <c r="T77">
        <v>-50181</v>
      </c>
      <c r="U77">
        <v>-2887</v>
      </c>
      <c r="V77">
        <v>667171</v>
      </c>
      <c r="W77">
        <v>-61390</v>
      </c>
      <c r="X77">
        <v>-55404</v>
      </c>
      <c r="Y77">
        <v>-3902</v>
      </c>
      <c r="Z77">
        <v>-4002</v>
      </c>
      <c r="AA77">
        <v>1918</v>
      </c>
      <c r="AB77">
        <v>728561</v>
      </c>
      <c r="AC77">
        <v>661171</v>
      </c>
      <c r="AD77">
        <v>1724</v>
      </c>
      <c r="AE77">
        <v>-5923</v>
      </c>
      <c r="AF77">
        <v>72667</v>
      </c>
      <c r="AG77">
        <v>-1078</v>
      </c>
      <c r="AH77" s="1" t="s">
        <v>27</v>
      </c>
      <c r="AI77" s="1">
        <v>711540</v>
      </c>
      <c r="AJ77" s="1">
        <v>32903</v>
      </c>
      <c r="AK77">
        <v>3261</v>
      </c>
      <c r="AL77">
        <v>29642</v>
      </c>
      <c r="AM77">
        <v>-10699</v>
      </c>
      <c r="AN77">
        <v>40341</v>
      </c>
      <c r="AO77" s="1">
        <v>599202</v>
      </c>
      <c r="AP77">
        <v>166689</v>
      </c>
      <c r="AQ77">
        <v>432513</v>
      </c>
      <c r="AR77">
        <v>85410</v>
      </c>
      <c r="AS77">
        <v>347103</v>
      </c>
      <c r="AT77" s="1">
        <v>79435</v>
      </c>
      <c r="AU77">
        <v>27305</v>
      </c>
      <c r="AV77">
        <v>52130</v>
      </c>
      <c r="AW77">
        <v>685</v>
      </c>
      <c r="AX77">
        <v>51444</v>
      </c>
      <c r="AY77" s="1" t="s">
        <v>27</v>
      </c>
      <c r="AZ77" s="1">
        <v>614103</v>
      </c>
      <c r="BA77" s="1">
        <v>-6658</v>
      </c>
      <c r="BB77">
        <v>-689</v>
      </c>
      <c r="BC77">
        <v>-5969</v>
      </c>
      <c r="BD77">
        <v>-7854</v>
      </c>
      <c r="BE77">
        <v>1884</v>
      </c>
      <c r="BF77" s="1">
        <v>3379</v>
      </c>
      <c r="BG77">
        <v>-15935</v>
      </c>
      <c r="BH77">
        <v>19314</v>
      </c>
      <c r="BI77">
        <v>-9825</v>
      </c>
      <c r="BJ77">
        <v>-3902</v>
      </c>
      <c r="BK77">
        <v>-5923</v>
      </c>
      <c r="BL77">
        <v>29139</v>
      </c>
      <c r="BM77">
        <v>6315</v>
      </c>
      <c r="BN77">
        <v>22824</v>
      </c>
      <c r="BO77" s="1">
        <v>9891</v>
      </c>
      <c r="BP77">
        <v>-36445</v>
      </c>
      <c r="BQ77">
        <v>46335</v>
      </c>
      <c r="BR77">
        <v>-545</v>
      </c>
      <c r="BS77">
        <v>46880</v>
      </c>
      <c r="BT77" s="1">
        <v>607491</v>
      </c>
      <c r="BU77">
        <v>607491</v>
      </c>
      <c r="BV77">
        <v>605767</v>
      </c>
      <c r="BW77">
        <v>-55404</v>
      </c>
      <c r="BX77">
        <v>661171</v>
      </c>
      <c r="BY77">
        <v>1724</v>
      </c>
    </row>
    <row r="78" spans="1:77" ht="14.4">
      <c r="A78" s="2" t="s">
        <v>127</v>
      </c>
      <c r="B78" s="1" t="s">
        <v>27</v>
      </c>
      <c r="C78" s="1">
        <v>322719</v>
      </c>
      <c r="D78" t="s">
        <v>27</v>
      </c>
      <c r="E78">
        <v>159463</v>
      </c>
      <c r="F78">
        <v>134919</v>
      </c>
      <c r="G78">
        <v>24545</v>
      </c>
      <c r="H78">
        <v>163255</v>
      </c>
      <c r="I78">
        <v>-91668</v>
      </c>
      <c r="J78">
        <v>-7930</v>
      </c>
      <c r="K78">
        <v>-89853</v>
      </c>
      <c r="L78">
        <v>6116</v>
      </c>
      <c r="M78">
        <v>254923</v>
      </c>
      <c r="N78">
        <v>60414</v>
      </c>
      <c r="O78">
        <v>195520</v>
      </c>
      <c r="P78">
        <v>-1011</v>
      </c>
      <c r="Q78" s="1">
        <v>760384</v>
      </c>
      <c r="R78" t="s">
        <v>27</v>
      </c>
      <c r="S78">
        <v>2585</v>
      </c>
      <c r="T78">
        <v>-402</v>
      </c>
      <c r="U78">
        <v>2987</v>
      </c>
      <c r="V78">
        <v>757799</v>
      </c>
      <c r="W78">
        <v>59282</v>
      </c>
      <c r="X78">
        <v>-37422</v>
      </c>
      <c r="Y78">
        <v>10621</v>
      </c>
      <c r="Z78">
        <v>32243</v>
      </c>
      <c r="AA78">
        <v>53840</v>
      </c>
      <c r="AB78">
        <v>698517</v>
      </c>
      <c r="AC78">
        <v>430275</v>
      </c>
      <c r="AD78">
        <v>2701</v>
      </c>
      <c r="AE78">
        <v>154634</v>
      </c>
      <c r="AF78">
        <v>105613</v>
      </c>
      <c r="AG78">
        <v>5294</v>
      </c>
      <c r="AH78" s="1" t="s">
        <v>27</v>
      </c>
      <c r="AI78" s="1">
        <v>322719</v>
      </c>
      <c r="AJ78" s="1">
        <v>25099</v>
      </c>
      <c r="AK78">
        <v>3219</v>
      </c>
      <c r="AL78">
        <v>21880</v>
      </c>
      <c r="AM78">
        <v>-843</v>
      </c>
      <c r="AN78">
        <v>22723</v>
      </c>
      <c r="AO78" s="1">
        <v>246411</v>
      </c>
      <c r="AP78">
        <v>135442</v>
      </c>
      <c r="AQ78">
        <v>110969</v>
      </c>
      <c r="AR78">
        <v>-89967</v>
      </c>
      <c r="AS78">
        <v>200936</v>
      </c>
      <c r="AT78" s="1">
        <v>51209</v>
      </c>
      <c r="AU78">
        <v>20803</v>
      </c>
      <c r="AV78">
        <v>30406</v>
      </c>
      <c r="AW78">
        <v>-858</v>
      </c>
      <c r="AX78">
        <v>31264</v>
      </c>
      <c r="AY78" s="1" t="s">
        <v>27</v>
      </c>
      <c r="AZ78" s="1">
        <v>760384</v>
      </c>
      <c r="BA78" s="1">
        <v>74796</v>
      </c>
      <c r="BB78">
        <v>-1302</v>
      </c>
      <c r="BC78">
        <v>76098</v>
      </c>
      <c r="BD78">
        <v>64121</v>
      </c>
      <c r="BE78">
        <v>11976</v>
      </c>
      <c r="BF78" s="1">
        <v>202802</v>
      </c>
      <c r="BG78">
        <v>2975</v>
      </c>
      <c r="BH78">
        <v>199827</v>
      </c>
      <c r="BI78">
        <v>165255</v>
      </c>
      <c r="BJ78">
        <v>10621</v>
      </c>
      <c r="BK78">
        <v>154634</v>
      </c>
      <c r="BL78">
        <v>34571</v>
      </c>
      <c r="BM78">
        <v>1568</v>
      </c>
      <c r="BN78">
        <v>33003</v>
      </c>
      <c r="BO78" s="1">
        <v>87232</v>
      </c>
      <c r="BP78">
        <v>911</v>
      </c>
      <c r="BQ78">
        <v>86321</v>
      </c>
      <c r="BR78">
        <v>20394</v>
      </c>
      <c r="BS78">
        <v>65927</v>
      </c>
      <c r="BT78" s="1">
        <v>395554</v>
      </c>
      <c r="BU78">
        <v>395554</v>
      </c>
      <c r="BV78">
        <v>392853</v>
      </c>
      <c r="BW78">
        <v>-37422</v>
      </c>
      <c r="BX78">
        <v>430275</v>
      </c>
      <c r="BY78">
        <v>2701</v>
      </c>
    </row>
    <row r="79" spans="1:77" ht="14.4">
      <c r="A79" s="2" t="s">
        <v>128</v>
      </c>
      <c r="B79" s="1" t="s">
        <v>27</v>
      </c>
      <c r="C79" s="1">
        <v>81562</v>
      </c>
      <c r="D79" t="s">
        <v>27</v>
      </c>
      <c r="E79">
        <v>-4691</v>
      </c>
      <c r="F79">
        <v>-4181</v>
      </c>
      <c r="G79">
        <v>-510</v>
      </c>
      <c r="H79">
        <v>86253</v>
      </c>
      <c r="I79">
        <v>-25772</v>
      </c>
      <c r="J79">
        <v>19883</v>
      </c>
      <c r="K79">
        <v>-18330</v>
      </c>
      <c r="L79">
        <v>-27325</v>
      </c>
      <c r="M79">
        <v>112025</v>
      </c>
      <c r="N79">
        <v>25741</v>
      </c>
      <c r="O79">
        <v>84157</v>
      </c>
      <c r="P79">
        <v>2127</v>
      </c>
      <c r="Q79" s="1">
        <v>1231077</v>
      </c>
      <c r="R79" t="s">
        <v>27</v>
      </c>
      <c r="S79">
        <v>133014</v>
      </c>
      <c r="T79">
        <v>108537</v>
      </c>
      <c r="U79">
        <v>24477</v>
      </c>
      <c r="V79">
        <v>1098063</v>
      </c>
      <c r="W79">
        <v>132089</v>
      </c>
      <c r="X79">
        <v>120472</v>
      </c>
      <c r="Y79">
        <v>-12203</v>
      </c>
      <c r="Z79">
        <v>-42</v>
      </c>
      <c r="AA79">
        <v>23862</v>
      </c>
      <c r="AB79">
        <v>965974</v>
      </c>
      <c r="AC79">
        <v>490813</v>
      </c>
      <c r="AD79">
        <v>6380</v>
      </c>
      <c r="AE79">
        <v>159070</v>
      </c>
      <c r="AF79">
        <v>309845</v>
      </c>
      <c r="AG79">
        <v>-134</v>
      </c>
      <c r="AH79" s="1" t="s">
        <v>27</v>
      </c>
      <c r="AI79" s="1">
        <v>81562</v>
      </c>
      <c r="AJ79" s="1">
        <v>8341</v>
      </c>
      <c r="AK79">
        <v>-84</v>
      </c>
      <c r="AL79">
        <v>8424</v>
      </c>
      <c r="AM79">
        <v>-3576</v>
      </c>
      <c r="AN79">
        <v>12001</v>
      </c>
      <c r="AO79" s="1">
        <v>59299</v>
      </c>
      <c r="AP79">
        <v>-3802</v>
      </c>
      <c r="AQ79">
        <v>63100</v>
      </c>
      <c r="AR79">
        <v>-22933</v>
      </c>
      <c r="AS79">
        <v>86033</v>
      </c>
      <c r="AT79" s="1">
        <v>13923</v>
      </c>
      <c r="AU79">
        <v>-806</v>
      </c>
      <c r="AV79">
        <v>14728</v>
      </c>
      <c r="AW79">
        <v>737</v>
      </c>
      <c r="AX79">
        <v>13991</v>
      </c>
      <c r="AY79" s="1" t="s">
        <v>27</v>
      </c>
      <c r="AZ79" s="1">
        <v>1231077</v>
      </c>
      <c r="BA79" s="1">
        <v>33221</v>
      </c>
      <c r="BB79">
        <v>2150</v>
      </c>
      <c r="BC79">
        <v>31071</v>
      </c>
      <c r="BD79">
        <v>16706</v>
      </c>
      <c r="BE79">
        <v>14365</v>
      </c>
      <c r="BF79" s="1">
        <v>293535</v>
      </c>
      <c r="BG79">
        <v>41163</v>
      </c>
      <c r="BH79">
        <v>252372</v>
      </c>
      <c r="BI79">
        <v>146867</v>
      </c>
      <c r="BJ79">
        <v>-12203</v>
      </c>
      <c r="BK79">
        <v>159070</v>
      </c>
      <c r="BL79">
        <v>105505</v>
      </c>
      <c r="BM79">
        <v>2924</v>
      </c>
      <c r="BN79">
        <v>102581</v>
      </c>
      <c r="BO79" s="1">
        <v>286655</v>
      </c>
      <c r="BP79">
        <v>89701</v>
      </c>
      <c r="BQ79">
        <v>196954</v>
      </c>
      <c r="BR79">
        <v>4190</v>
      </c>
      <c r="BS79">
        <v>192764</v>
      </c>
      <c r="BT79" s="1">
        <v>617665</v>
      </c>
      <c r="BU79">
        <v>617665</v>
      </c>
      <c r="BV79">
        <v>611285</v>
      </c>
      <c r="BW79">
        <v>120472</v>
      </c>
      <c r="BX79">
        <v>490813</v>
      </c>
      <c r="BY79">
        <v>6380</v>
      </c>
    </row>
    <row r="80" spans="1:77" ht="14.4">
      <c r="A80" s="2" t="s">
        <v>129</v>
      </c>
      <c r="B80" s="1" t="s">
        <v>27</v>
      </c>
      <c r="C80" s="1">
        <v>361049</v>
      </c>
      <c r="D80" t="s">
        <v>27</v>
      </c>
      <c r="E80">
        <v>157821</v>
      </c>
      <c r="F80">
        <v>138386</v>
      </c>
      <c r="G80">
        <v>19435</v>
      </c>
      <c r="H80">
        <v>203228</v>
      </c>
      <c r="I80">
        <v>-52784</v>
      </c>
      <c r="J80">
        <v>4085</v>
      </c>
      <c r="K80">
        <v>-20915</v>
      </c>
      <c r="L80">
        <v>-35954</v>
      </c>
      <c r="M80">
        <v>256012</v>
      </c>
      <c r="N80">
        <v>59827</v>
      </c>
      <c r="O80">
        <v>195748</v>
      </c>
      <c r="P80">
        <v>437</v>
      </c>
      <c r="Q80" s="1">
        <v>1430276</v>
      </c>
      <c r="R80" t="s">
        <v>27</v>
      </c>
      <c r="S80">
        <v>421336</v>
      </c>
      <c r="T80">
        <v>348167</v>
      </c>
      <c r="U80">
        <v>73169</v>
      </c>
      <c r="V80">
        <v>1008940</v>
      </c>
      <c r="W80">
        <v>139904</v>
      </c>
      <c r="X80">
        <v>118629</v>
      </c>
      <c r="Y80">
        <v>2467</v>
      </c>
      <c r="Z80">
        <v>2878</v>
      </c>
      <c r="AA80">
        <v>15930</v>
      </c>
      <c r="AB80">
        <v>869036</v>
      </c>
      <c r="AC80">
        <v>449842</v>
      </c>
      <c r="AD80">
        <v>6488</v>
      </c>
      <c r="AE80">
        <v>65901</v>
      </c>
      <c r="AF80">
        <v>346531</v>
      </c>
      <c r="AG80">
        <v>274</v>
      </c>
      <c r="AH80" s="1" t="s">
        <v>27</v>
      </c>
      <c r="AI80" s="1">
        <v>361049</v>
      </c>
      <c r="AJ80" s="1">
        <v>19023</v>
      </c>
      <c r="AK80">
        <v>2818</v>
      </c>
      <c r="AL80">
        <v>16205</v>
      </c>
      <c r="AM80">
        <v>-5504</v>
      </c>
      <c r="AN80">
        <v>21709</v>
      </c>
      <c r="AO80" s="1">
        <v>287783</v>
      </c>
      <c r="AP80">
        <v>133639</v>
      </c>
      <c r="AQ80">
        <v>154144</v>
      </c>
      <c r="AR80">
        <v>-47187</v>
      </c>
      <c r="AS80">
        <v>201331</v>
      </c>
      <c r="AT80" s="1">
        <v>54244</v>
      </c>
      <c r="AU80">
        <v>21364</v>
      </c>
      <c r="AV80">
        <v>32879</v>
      </c>
      <c r="AW80">
        <v>-93</v>
      </c>
      <c r="AX80">
        <v>32972</v>
      </c>
      <c r="AY80" s="1" t="s">
        <v>27</v>
      </c>
      <c r="AZ80" s="1">
        <v>1430276</v>
      </c>
      <c r="BA80" s="1">
        <v>24671</v>
      </c>
      <c r="BB80">
        <v>6066</v>
      </c>
      <c r="BC80">
        <v>18605</v>
      </c>
      <c r="BD80">
        <v>1176</v>
      </c>
      <c r="BE80">
        <v>17429</v>
      </c>
      <c r="BF80" s="1">
        <v>323406</v>
      </c>
      <c r="BG80">
        <v>127867</v>
      </c>
      <c r="BH80">
        <v>195539</v>
      </c>
      <c r="BI80">
        <v>68368</v>
      </c>
      <c r="BJ80">
        <v>2467</v>
      </c>
      <c r="BK80">
        <v>65901</v>
      </c>
      <c r="BL80">
        <v>127171</v>
      </c>
      <c r="BM80">
        <v>11292</v>
      </c>
      <c r="BN80">
        <v>115878</v>
      </c>
      <c r="BO80" s="1">
        <v>507240</v>
      </c>
      <c r="BP80">
        <v>287403</v>
      </c>
      <c r="BQ80">
        <v>219837</v>
      </c>
      <c r="BR80">
        <v>6340</v>
      </c>
      <c r="BS80">
        <v>213498</v>
      </c>
      <c r="BT80" s="1">
        <v>574959</v>
      </c>
      <c r="BU80">
        <v>574959</v>
      </c>
      <c r="BV80">
        <v>568471</v>
      </c>
      <c r="BW80">
        <v>118629</v>
      </c>
      <c r="BX80">
        <v>449842</v>
      </c>
      <c r="BY80">
        <v>6488</v>
      </c>
    </row>
    <row r="83" spans="1:25" ht="15.6">
      <c r="A83" s="70" t="s">
        <v>190</v>
      </c>
      <c r="B83" s="67"/>
      <c r="C83" s="67"/>
      <c r="D83" s="67"/>
      <c r="E83" s="67"/>
      <c r="F83" s="67"/>
      <c r="G83" s="67"/>
      <c r="H83" s="67"/>
      <c r="I83" s="67"/>
      <c r="J83" s="67"/>
      <c r="K83" s="67"/>
      <c r="L83" s="67"/>
      <c r="M83" s="67"/>
      <c r="N83" s="67"/>
      <c r="O83" s="67"/>
      <c r="P83" s="67"/>
      <c r="Q83" s="67"/>
      <c r="R83" s="67"/>
      <c r="S83" s="67"/>
      <c r="T83" s="67"/>
      <c r="U83" s="67"/>
      <c r="V83" s="67"/>
      <c r="W83" s="67"/>
      <c r="X83" s="67"/>
      <c r="Y83" s="67"/>
    </row>
    <row r="84" spans="1:25" ht="14.4">
      <c r="A84" s="69" t="s">
        <v>191</v>
      </c>
      <c r="B84" s="67"/>
      <c r="C84" s="67"/>
      <c r="D84" s="67"/>
      <c r="E84" s="67"/>
      <c r="F84" s="67"/>
      <c r="G84" s="67"/>
      <c r="H84" s="67"/>
      <c r="I84" s="67"/>
      <c r="J84" s="67"/>
      <c r="K84" s="67"/>
      <c r="L84" s="67"/>
      <c r="M84" s="67"/>
      <c r="N84" s="67"/>
      <c r="O84" s="67"/>
      <c r="P84" s="67"/>
      <c r="Q84" s="67"/>
      <c r="R84" s="67"/>
      <c r="S84" s="67"/>
      <c r="T84" s="67"/>
      <c r="U84" s="67"/>
      <c r="V84" s="67"/>
      <c r="W84" s="67"/>
      <c r="X84" s="67"/>
      <c r="Y84" s="67"/>
    </row>
    <row r="85" spans="1:25" ht="14.4">
      <c r="A85" s="69" t="s">
        <v>192</v>
      </c>
      <c r="B85" s="67"/>
      <c r="C85" s="67"/>
      <c r="D85" s="67"/>
      <c r="E85" s="67"/>
      <c r="F85" s="67"/>
      <c r="G85" s="67"/>
      <c r="H85" s="67"/>
      <c r="I85" s="67"/>
      <c r="J85" s="67"/>
      <c r="K85" s="67"/>
      <c r="L85" s="67"/>
      <c r="M85" s="67"/>
      <c r="N85" s="67"/>
      <c r="O85" s="67"/>
      <c r="P85" s="67"/>
      <c r="Q85" s="67"/>
      <c r="R85" s="67"/>
      <c r="S85" s="67"/>
      <c r="T85" s="67"/>
      <c r="U85" s="67"/>
      <c r="V85" s="67"/>
      <c r="W85" s="67"/>
      <c r="X85" s="67"/>
      <c r="Y85" s="67"/>
    </row>
    <row r="86" spans="1:25" ht="14.4">
      <c r="A86" s="69" t="s">
        <v>193</v>
      </c>
      <c r="B86" s="67"/>
      <c r="C86" s="67"/>
      <c r="D86" s="67"/>
      <c r="E86" s="67"/>
      <c r="F86" s="67"/>
      <c r="G86" s="67"/>
      <c r="H86" s="67"/>
      <c r="I86" s="67"/>
      <c r="J86" s="67"/>
      <c r="K86" s="67"/>
      <c r="L86" s="67"/>
      <c r="M86" s="67"/>
      <c r="N86" s="67"/>
      <c r="O86" s="67"/>
      <c r="P86" s="67"/>
      <c r="Q86" s="67"/>
      <c r="R86" s="67"/>
      <c r="S86" s="67"/>
      <c r="T86" s="67"/>
      <c r="U86" s="67"/>
      <c r="V86" s="67"/>
      <c r="W86" s="67"/>
      <c r="X86" s="67"/>
      <c r="Y86" s="67"/>
    </row>
    <row r="87" spans="1:25" ht="14.4">
      <c r="A87" s="69" t="s">
        <v>194</v>
      </c>
      <c r="B87" s="67"/>
      <c r="C87" s="67"/>
      <c r="D87" s="67"/>
      <c r="E87" s="67"/>
      <c r="F87" s="67"/>
      <c r="G87" s="67"/>
      <c r="H87" s="67"/>
      <c r="I87" s="67"/>
      <c r="J87" s="67"/>
      <c r="K87" s="67"/>
      <c r="L87" s="67"/>
      <c r="M87" s="67"/>
      <c r="N87" s="67"/>
      <c r="O87" s="67"/>
      <c r="P87" s="67"/>
      <c r="Q87" s="67"/>
      <c r="R87" s="67"/>
      <c r="S87" s="67"/>
      <c r="T87" s="67"/>
      <c r="U87" s="67"/>
      <c r="V87" s="67"/>
      <c r="W87" s="67"/>
      <c r="X87" s="67"/>
      <c r="Y87" s="67"/>
    </row>
    <row r="88" spans="1:25" ht="14.4">
      <c r="A88" s="69" t="s">
        <v>195</v>
      </c>
      <c r="B88" s="67"/>
      <c r="C88" s="67"/>
      <c r="D88" s="67"/>
      <c r="E88" s="67"/>
      <c r="F88" s="67"/>
      <c r="G88" s="67"/>
      <c r="H88" s="67"/>
      <c r="I88" s="67"/>
      <c r="J88" s="67"/>
      <c r="K88" s="67"/>
      <c r="L88" s="67"/>
      <c r="M88" s="67"/>
      <c r="N88" s="67"/>
      <c r="O88" s="67"/>
      <c r="P88" s="67"/>
      <c r="Q88" s="67"/>
      <c r="R88" s="67"/>
      <c r="S88" s="67"/>
      <c r="T88" s="67"/>
      <c r="U88" s="67"/>
      <c r="V88" s="67"/>
      <c r="W88" s="67"/>
      <c r="X88" s="67"/>
      <c r="Y88" s="67"/>
    </row>
    <row r="89" spans="1:25" ht="14.4">
      <c r="A89" s="69" t="s">
        <v>196</v>
      </c>
      <c r="B89" s="67"/>
      <c r="C89" s="67"/>
      <c r="D89" s="67"/>
      <c r="E89" s="67"/>
      <c r="F89" s="67"/>
      <c r="G89" s="67"/>
      <c r="H89" s="67"/>
      <c r="I89" s="67"/>
      <c r="J89" s="67"/>
      <c r="K89" s="67"/>
      <c r="L89" s="67"/>
      <c r="M89" s="67"/>
      <c r="N89" s="67"/>
      <c r="O89" s="67"/>
      <c r="P89" s="67"/>
      <c r="Q89" s="67"/>
      <c r="R89" s="67"/>
      <c r="S89" s="67"/>
      <c r="T89" s="67"/>
      <c r="U89" s="67"/>
      <c r="V89" s="67"/>
      <c r="W89" s="67"/>
      <c r="X89" s="67"/>
      <c r="Y89" s="67"/>
    </row>
  </sheetData>
  <mergeCells count="11">
    <mergeCell ref="A85:Y85"/>
    <mergeCell ref="A86:Y86"/>
    <mergeCell ref="A87:Y87"/>
    <mergeCell ref="A88:Y88"/>
    <mergeCell ref="A89:Y89"/>
    <mergeCell ref="A84:Y84"/>
    <mergeCell ref="A45:X45"/>
    <mergeCell ref="A46:X46"/>
    <mergeCell ref="A47:X47"/>
    <mergeCell ref="A48:X48"/>
    <mergeCell ref="A83:Y83"/>
  </mergeCells>
  <phoneticPr fontId="8" type="noConversion"/>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555A0-AC0B-412E-AEDE-8949244EF59B}">
  <dimension ref="A11:AC72"/>
  <sheetViews>
    <sheetView workbookViewId="0"/>
  </sheetViews>
  <sheetFormatPr defaultColWidth="8.8984375" defaultRowHeight="13.8"/>
  <sheetData>
    <row r="11" ht="15" hidden="1"/>
    <row r="12" ht="15" hidden="1"/>
    <row r="13" ht="15" hidden="1"/>
    <row r="14" ht="15" hidden="1"/>
    <row r="15" ht="15" hidden="1"/>
    <row r="16" ht="15" hidden="1"/>
    <row r="17" ht="15" hidden="1"/>
    <row r="18" ht="15" hidden="1"/>
    <row r="19" ht="15" hidden="1"/>
    <row r="20" ht="15" hidden="1"/>
    <row r="21" ht="15" hidden="1"/>
    <row r="22" ht="15" hidden="1"/>
    <row r="23" ht="15" hidden="1"/>
    <row r="24" ht="15" hidden="1"/>
    <row r="25" ht="15" hidden="1"/>
    <row r="26" ht="15" hidden="1"/>
    <row r="27" ht="15" hidden="1"/>
    <row r="28" ht="15" hidden="1"/>
    <row r="29" ht="15" hidden="1"/>
    <row r="30" ht="15" hidden="1"/>
    <row r="31" ht="15" hidden="1"/>
    <row r="32" ht="15" hidden="1"/>
    <row r="35" spans="1:29" ht="15">
      <c r="B35" t="s">
        <v>381</v>
      </c>
    </row>
    <row r="37" spans="1:29" ht="15">
      <c r="A37" t="s">
        <v>352</v>
      </c>
      <c r="B37" t="s">
        <v>353</v>
      </c>
      <c r="C37" t="s">
        <v>354</v>
      </c>
      <c r="D37" t="s">
        <v>355</v>
      </c>
      <c r="E37" t="s">
        <v>356</v>
      </c>
      <c r="F37" t="s">
        <v>357</v>
      </c>
      <c r="G37" t="s">
        <v>358</v>
      </c>
      <c r="H37" t="s">
        <v>359</v>
      </c>
      <c r="I37" t="s">
        <v>360</v>
      </c>
      <c r="J37" t="s">
        <v>361</v>
      </c>
      <c r="K37" t="s">
        <v>362</v>
      </c>
      <c r="L37" t="s">
        <v>363</v>
      </c>
      <c r="M37" t="s">
        <v>364</v>
      </c>
      <c r="N37" t="s">
        <v>365</v>
      </c>
      <c r="O37" t="s">
        <v>366</v>
      </c>
      <c r="P37" t="s">
        <v>367</v>
      </c>
      <c r="Q37" t="s">
        <v>368</v>
      </c>
      <c r="R37" t="s">
        <v>369</v>
      </c>
      <c r="S37" t="s">
        <v>370</v>
      </c>
      <c r="T37" t="s">
        <v>371</v>
      </c>
      <c r="U37" t="s">
        <v>372</v>
      </c>
      <c r="V37" t="s">
        <v>373</v>
      </c>
      <c r="W37" t="s">
        <v>374</v>
      </c>
      <c r="X37" t="s">
        <v>375</v>
      </c>
      <c r="Y37" t="s">
        <v>376</v>
      </c>
      <c r="Z37" t="s">
        <v>377</v>
      </c>
      <c r="AA37" t="s">
        <v>378</v>
      </c>
      <c r="AB37" t="s">
        <v>379</v>
      </c>
      <c r="AC37" t="s">
        <v>380</v>
      </c>
    </row>
    <row r="38" spans="1:29" ht="15">
      <c r="A38">
        <v>1982</v>
      </c>
      <c r="B38">
        <v>3380.299</v>
      </c>
      <c r="C38">
        <v>3343.7890000000002</v>
      </c>
      <c r="D38">
        <v>2568.636</v>
      </c>
      <c r="E38">
        <v>4649.9570000000003</v>
      </c>
      <c r="F38">
        <v>3334.953</v>
      </c>
      <c r="G38">
        <v>272.52</v>
      </c>
      <c r="H38">
        <v>1745.8610000000001</v>
      </c>
      <c r="I38">
        <v>1275.114</v>
      </c>
      <c r="J38">
        <v>197.27</v>
      </c>
      <c r="K38">
        <v>0.55239994692423999</v>
      </c>
      <c r="L38">
        <v>-24.155999999999999</v>
      </c>
      <c r="M38">
        <v>-36.484999999999999</v>
      </c>
      <c r="N38">
        <v>12.33</v>
      </c>
      <c r="O38">
        <v>31.343</v>
      </c>
      <c r="P38">
        <v>27.864999999999998</v>
      </c>
      <c r="Q38">
        <v>3.2909999999999999</v>
      </c>
      <c r="R38">
        <v>25.991</v>
      </c>
      <c r="S38">
        <v>1.1248160775165901</v>
      </c>
      <c r="T38">
        <v>33.635833333333302</v>
      </c>
      <c r="U38">
        <v>124.67700000000001</v>
      </c>
      <c r="V38">
        <v>207.75200000000001</v>
      </c>
      <c r="W38">
        <v>8.0459999999999994</v>
      </c>
      <c r="X38">
        <v>16.782</v>
      </c>
      <c r="Y38">
        <v>43.917000000000002</v>
      </c>
      <c r="Z38">
        <v>163.83500000000001</v>
      </c>
      <c r="AC38">
        <v>73.951999999999998</v>
      </c>
    </row>
    <row r="39" spans="1:29" ht="15">
      <c r="A39">
        <v>1983</v>
      </c>
      <c r="B39">
        <v>3671.1219999999998</v>
      </c>
      <c r="C39">
        <v>3634.038</v>
      </c>
      <c r="D39">
        <v>2801.8870000000002</v>
      </c>
      <c r="E39">
        <v>4896.4009999999998</v>
      </c>
      <c r="F39">
        <v>3577.085</v>
      </c>
      <c r="G39">
        <v>285.87599999999998</v>
      </c>
      <c r="H39">
        <v>1886.4829999999999</v>
      </c>
      <c r="I39">
        <v>1352.98</v>
      </c>
      <c r="J39">
        <v>244.71100000000001</v>
      </c>
      <c r="K39">
        <v>0.57223397348378902</v>
      </c>
      <c r="L39">
        <v>-57.767000000000003</v>
      </c>
      <c r="M39">
        <v>-67.102000000000004</v>
      </c>
      <c r="N39">
        <v>9.3350000000000009</v>
      </c>
      <c r="O39">
        <v>35.311</v>
      </c>
      <c r="P39">
        <v>32.308</v>
      </c>
      <c r="Q39">
        <v>5.2649999999999997</v>
      </c>
      <c r="R39">
        <v>28.747</v>
      </c>
      <c r="S39">
        <v>1.0929491147703301</v>
      </c>
      <c r="T39">
        <v>30.395</v>
      </c>
      <c r="U39">
        <v>137.06100000000001</v>
      </c>
      <c r="V39">
        <v>212.15</v>
      </c>
      <c r="W39">
        <v>8.3439999999999994</v>
      </c>
      <c r="X39">
        <v>18.916</v>
      </c>
      <c r="Y39">
        <v>47.69</v>
      </c>
      <c r="Z39">
        <v>164.46</v>
      </c>
      <c r="AC39">
        <v>75.314999999999998</v>
      </c>
    </row>
    <row r="40" spans="1:29" ht="15">
      <c r="A40">
        <v>1984</v>
      </c>
      <c r="B40">
        <v>4073.9029999999998</v>
      </c>
      <c r="C40">
        <v>4037.6129999999998</v>
      </c>
      <c r="D40">
        <v>3136.701</v>
      </c>
      <c r="E40">
        <v>5330.71</v>
      </c>
      <c r="F40">
        <v>3996.0349999999999</v>
      </c>
      <c r="G40">
        <v>303.16800000000001</v>
      </c>
      <c r="H40">
        <v>2131.4639999999999</v>
      </c>
      <c r="I40">
        <v>1501.0719999999999</v>
      </c>
      <c r="J40">
        <v>301.31299999999999</v>
      </c>
      <c r="K40">
        <v>0.58842086701396201</v>
      </c>
      <c r="L40">
        <v>-109.074</v>
      </c>
      <c r="M40">
        <v>-112.492</v>
      </c>
      <c r="N40">
        <v>3.4180000000000001</v>
      </c>
      <c r="O40">
        <v>39.655999999999999</v>
      </c>
      <c r="P40">
        <v>36.293999999999997</v>
      </c>
      <c r="Q40">
        <v>9.5419999999999998</v>
      </c>
      <c r="R40">
        <v>31.963999999999999</v>
      </c>
      <c r="S40">
        <v>1.09263239102882</v>
      </c>
      <c r="T40">
        <v>29.275500000000001</v>
      </c>
      <c r="U40">
        <v>164.583</v>
      </c>
      <c r="V40">
        <v>218.09299999999999</v>
      </c>
      <c r="W40">
        <v>8.2040000000000006</v>
      </c>
      <c r="X40">
        <v>22.542000000000002</v>
      </c>
      <c r="Y40">
        <v>50.386000000000003</v>
      </c>
      <c r="Z40">
        <v>167.70699999999999</v>
      </c>
      <c r="AC40">
        <v>79.722999999999999</v>
      </c>
    </row>
    <row r="41" spans="1:29" ht="15">
      <c r="A41">
        <v>1985</v>
      </c>
      <c r="B41">
        <v>4364.3440000000001</v>
      </c>
      <c r="C41">
        <v>4338.9790000000003</v>
      </c>
      <c r="D41">
        <v>3369.6439999999998</v>
      </c>
      <c r="E41">
        <v>5579.2849999999999</v>
      </c>
      <c r="F41">
        <v>4284.7160000000003</v>
      </c>
      <c r="G41">
        <v>326.86399999999998</v>
      </c>
      <c r="H41">
        <v>2274.4389999999999</v>
      </c>
      <c r="I41">
        <v>1615.931</v>
      </c>
      <c r="J41">
        <v>316.39</v>
      </c>
      <c r="K41">
        <v>0.603956241704806</v>
      </c>
      <c r="L41">
        <v>-121.879</v>
      </c>
      <c r="M41">
        <v>-122.173</v>
      </c>
      <c r="N41">
        <v>0.29399999999999998</v>
      </c>
      <c r="O41">
        <v>39.484000000000002</v>
      </c>
      <c r="P41">
        <v>33.945</v>
      </c>
      <c r="Q41">
        <v>7.694</v>
      </c>
      <c r="R41">
        <v>29.870999999999999</v>
      </c>
      <c r="S41">
        <v>1.1631757254382</v>
      </c>
      <c r="T41">
        <v>27.972750000000001</v>
      </c>
      <c r="U41">
        <v>184.61500000000001</v>
      </c>
      <c r="V41">
        <v>238.369</v>
      </c>
      <c r="W41">
        <v>7.9939999999999998</v>
      </c>
      <c r="X41">
        <v>20.783999999999999</v>
      </c>
      <c r="Y41">
        <v>55.084000000000003</v>
      </c>
      <c r="Z41">
        <v>183.285</v>
      </c>
      <c r="AC41">
        <v>81.552000000000007</v>
      </c>
    </row>
    <row r="42" spans="1:29" ht="15">
      <c r="A42">
        <v>1986</v>
      </c>
      <c r="B42">
        <v>4596.5879999999997</v>
      </c>
      <c r="C42">
        <v>4579.6310000000003</v>
      </c>
      <c r="D42">
        <v>3539.3</v>
      </c>
      <c r="E42">
        <v>5781.9669999999996</v>
      </c>
      <c r="F42">
        <v>4499.5780000000004</v>
      </c>
      <c r="G42">
        <v>349.86799999999999</v>
      </c>
      <c r="H42">
        <v>2356.6950000000002</v>
      </c>
      <c r="I42">
        <v>1723.3530000000001</v>
      </c>
      <c r="J42">
        <v>284.89999999999998</v>
      </c>
      <c r="K42">
        <v>0.61212732621960597</v>
      </c>
      <c r="L42">
        <v>-138.53899999999999</v>
      </c>
      <c r="M42">
        <v>-145.08099999999999</v>
      </c>
      <c r="N42">
        <v>6.5430000000000001</v>
      </c>
      <c r="O42">
        <v>40.098999999999997</v>
      </c>
      <c r="P42">
        <v>35.744999999999997</v>
      </c>
      <c r="Q42">
        <v>7.58</v>
      </c>
      <c r="R42">
        <v>32.584000000000003</v>
      </c>
      <c r="S42">
        <v>1.1218072457686299</v>
      </c>
      <c r="T42">
        <v>15.04</v>
      </c>
      <c r="U42">
        <v>220.41399999999999</v>
      </c>
      <c r="V42">
        <v>270.47199999999998</v>
      </c>
      <c r="W42">
        <v>9.3209999999999997</v>
      </c>
      <c r="X42">
        <v>21.719000000000001</v>
      </c>
      <c r="Y42">
        <v>64.578999999999994</v>
      </c>
      <c r="Z42">
        <v>205.893</v>
      </c>
      <c r="AC42">
        <v>82.194000000000003</v>
      </c>
    </row>
    <row r="43" spans="1:29" ht="15">
      <c r="A43">
        <v>1987</v>
      </c>
      <c r="B43">
        <v>4872.7020000000002</v>
      </c>
      <c r="C43">
        <v>4855.2150000000001</v>
      </c>
      <c r="D43">
        <v>3735.2449999999999</v>
      </c>
      <c r="E43">
        <v>5989.4769999999999</v>
      </c>
      <c r="F43">
        <v>4811.3919999999998</v>
      </c>
      <c r="G43">
        <v>371.29199999999997</v>
      </c>
      <c r="H43">
        <v>2523.6219999999998</v>
      </c>
      <c r="I43">
        <v>1847.64</v>
      </c>
      <c r="J43">
        <v>317.97300000000001</v>
      </c>
      <c r="K43">
        <v>0.62363458445537001</v>
      </c>
      <c r="L43">
        <v>-151.68299999999999</v>
      </c>
      <c r="M43">
        <v>-159.55699999999999</v>
      </c>
      <c r="N43">
        <v>7.8739999999999997</v>
      </c>
      <c r="O43">
        <v>48.597000000000001</v>
      </c>
      <c r="P43">
        <v>43.716999999999999</v>
      </c>
      <c r="Q43">
        <v>8.7859999999999996</v>
      </c>
      <c r="R43">
        <v>41.406999999999996</v>
      </c>
      <c r="S43">
        <v>1.1116270558364001</v>
      </c>
      <c r="T43">
        <v>19.161916666666599</v>
      </c>
      <c r="U43">
        <v>263.39400000000001</v>
      </c>
      <c r="V43">
        <v>326.25299999999999</v>
      </c>
      <c r="W43">
        <v>11.106999999999999</v>
      </c>
      <c r="X43">
        <v>28.920999999999999</v>
      </c>
      <c r="Y43">
        <v>77.760999999999996</v>
      </c>
      <c r="Z43">
        <v>248.49199999999999</v>
      </c>
      <c r="AC43">
        <v>84.662999999999997</v>
      </c>
    </row>
    <row r="44" spans="1:29" ht="15">
      <c r="A44">
        <v>1988</v>
      </c>
      <c r="B44">
        <v>5259.0950000000003</v>
      </c>
      <c r="C44">
        <v>5236.4380000000001</v>
      </c>
      <c r="D44">
        <v>4019.261</v>
      </c>
      <c r="E44">
        <v>6246.0060000000003</v>
      </c>
      <c r="F44">
        <v>5233.4359999999997</v>
      </c>
      <c r="G44">
        <v>399.85599999999999</v>
      </c>
      <c r="H44">
        <v>2742.4989999999998</v>
      </c>
      <c r="I44">
        <v>2002.309</v>
      </c>
      <c r="J44">
        <v>357.471</v>
      </c>
      <c r="K44">
        <v>0.64349297775250203</v>
      </c>
      <c r="L44">
        <v>-114.566</v>
      </c>
      <c r="M44">
        <v>-126.959</v>
      </c>
      <c r="N44">
        <v>12.394</v>
      </c>
      <c r="O44">
        <v>59.746000000000002</v>
      </c>
      <c r="P44">
        <v>55.817</v>
      </c>
      <c r="Q44">
        <v>12.987</v>
      </c>
      <c r="R44">
        <v>54.515999999999998</v>
      </c>
      <c r="S44">
        <v>1.0703907411720399</v>
      </c>
      <c r="T44">
        <v>15.959583333333301</v>
      </c>
      <c r="U44">
        <v>314.75400000000002</v>
      </c>
      <c r="V44">
        <v>347.17899999999997</v>
      </c>
      <c r="W44">
        <v>12.541</v>
      </c>
      <c r="X44">
        <v>39.515999999999998</v>
      </c>
      <c r="Y44">
        <v>79.777000000000001</v>
      </c>
      <c r="Z44">
        <v>267.40199999999999</v>
      </c>
      <c r="AC44">
        <v>86.986999999999995</v>
      </c>
    </row>
    <row r="45" spans="1:29" ht="15">
      <c r="A45">
        <v>1989</v>
      </c>
      <c r="B45">
        <v>5666.3689999999997</v>
      </c>
      <c r="C45">
        <v>5641.58</v>
      </c>
      <c r="D45">
        <v>4326.7049999999999</v>
      </c>
      <c r="E45">
        <v>6485.1210000000001</v>
      </c>
      <c r="F45">
        <v>5573.59</v>
      </c>
      <c r="G45">
        <v>427.14800000000002</v>
      </c>
      <c r="H45">
        <v>2892.8339999999998</v>
      </c>
      <c r="I45">
        <v>2119.3319999999999</v>
      </c>
      <c r="J45">
        <v>347.166</v>
      </c>
      <c r="K45">
        <v>0.66717413599530295</v>
      </c>
      <c r="L45">
        <v>-93.141999999999996</v>
      </c>
      <c r="M45">
        <v>-117.749</v>
      </c>
      <c r="N45">
        <v>24.606999999999999</v>
      </c>
      <c r="O45">
        <v>61.795999999999999</v>
      </c>
      <c r="P45">
        <v>55.953000000000003</v>
      </c>
      <c r="Q45">
        <v>7.7809999999999997</v>
      </c>
      <c r="R45">
        <v>56.137999999999998</v>
      </c>
      <c r="S45">
        <v>1.1044269297446001</v>
      </c>
      <c r="T45">
        <v>19.5908333333333</v>
      </c>
      <c r="U45">
        <v>368.92399999999998</v>
      </c>
      <c r="V45">
        <v>381.78100000000001</v>
      </c>
      <c r="W45">
        <v>14.015000000000001</v>
      </c>
      <c r="X45">
        <v>39.914000000000001</v>
      </c>
      <c r="Y45">
        <v>84.632000000000005</v>
      </c>
      <c r="Z45">
        <v>297.149</v>
      </c>
      <c r="AC45">
        <v>89.275999999999996</v>
      </c>
    </row>
    <row r="46" spans="1:29" ht="15">
      <c r="A46">
        <v>1990</v>
      </c>
      <c r="B46">
        <v>5997.8360000000002</v>
      </c>
      <c r="C46">
        <v>5963.1440000000002</v>
      </c>
      <c r="D46">
        <v>4541.951</v>
      </c>
      <c r="E46">
        <v>6588.9740000000002</v>
      </c>
      <c r="F46">
        <v>5867.5969999999998</v>
      </c>
      <c r="G46">
        <v>454.68799999999999</v>
      </c>
      <c r="H46">
        <v>3012.451</v>
      </c>
      <c r="I46">
        <v>2234.9259999999999</v>
      </c>
      <c r="J46">
        <v>341.64100000000002</v>
      </c>
      <c r="K46">
        <v>0.68932598610952101</v>
      </c>
      <c r="L46">
        <v>-80.864999999999995</v>
      </c>
      <c r="M46">
        <v>-111.03700000000001</v>
      </c>
      <c r="N46">
        <v>30.172999999999998</v>
      </c>
      <c r="O46">
        <v>64.19</v>
      </c>
      <c r="P46">
        <v>57.988999999999997</v>
      </c>
      <c r="Q46">
        <v>3.379</v>
      </c>
      <c r="R46">
        <v>59.771999999999998</v>
      </c>
      <c r="S46">
        <v>1.10693407370363</v>
      </c>
      <c r="T46">
        <v>24.492916666666599</v>
      </c>
      <c r="U46">
        <v>394.911</v>
      </c>
      <c r="V46">
        <v>430.52100000000002</v>
      </c>
      <c r="W46">
        <v>16.015000000000001</v>
      </c>
      <c r="X46">
        <v>41.988999999999997</v>
      </c>
      <c r="Y46">
        <v>92.807000000000002</v>
      </c>
      <c r="Z46">
        <v>337.714</v>
      </c>
      <c r="AC46">
        <v>88.92</v>
      </c>
    </row>
    <row r="47" spans="1:29" ht="15">
      <c r="A47">
        <v>1991</v>
      </c>
      <c r="B47">
        <v>6189.7160000000003</v>
      </c>
      <c r="C47">
        <v>6158.1289999999999</v>
      </c>
      <c r="D47">
        <v>4645.0360000000001</v>
      </c>
      <c r="E47">
        <v>6548.808</v>
      </c>
      <c r="F47">
        <v>6065.1610000000001</v>
      </c>
      <c r="G47">
        <v>479.62799999999999</v>
      </c>
      <c r="H47">
        <v>3074.81</v>
      </c>
      <c r="I47">
        <v>2277.8200000000002</v>
      </c>
      <c r="J47">
        <v>376.11799999999999</v>
      </c>
      <c r="K47">
        <v>0.70929488236637805</v>
      </c>
      <c r="L47">
        <v>-31.135999999999999</v>
      </c>
      <c r="M47">
        <v>-76.936999999999998</v>
      </c>
      <c r="N47">
        <v>45.802</v>
      </c>
      <c r="O47">
        <v>57.463999999999999</v>
      </c>
      <c r="P47">
        <v>52.271000000000001</v>
      </c>
      <c r="Q47">
        <v>-2.6360000000000001</v>
      </c>
      <c r="R47">
        <v>53.524000000000001</v>
      </c>
      <c r="S47">
        <v>1.09934763061735</v>
      </c>
      <c r="T47">
        <v>21.481249999999999</v>
      </c>
      <c r="U47">
        <v>419.108</v>
      </c>
      <c r="V47">
        <v>467.84399999999999</v>
      </c>
      <c r="W47">
        <v>14.944000000000001</v>
      </c>
      <c r="X47">
        <v>37.143000000000001</v>
      </c>
      <c r="Y47">
        <v>98.814999999999998</v>
      </c>
      <c r="Z47">
        <v>369.029</v>
      </c>
      <c r="AC47">
        <v>86.991</v>
      </c>
    </row>
    <row r="48" spans="1:29" ht="15">
      <c r="A48">
        <v>1992</v>
      </c>
      <c r="B48">
        <v>6551.4040000000005</v>
      </c>
      <c r="C48">
        <v>6520.3270000000002</v>
      </c>
      <c r="D48">
        <v>4920.2430000000004</v>
      </c>
      <c r="E48">
        <v>6826.0590000000002</v>
      </c>
      <c r="F48">
        <v>6404.393</v>
      </c>
      <c r="G48">
        <v>494.34800000000001</v>
      </c>
      <c r="H48">
        <v>3247.5929999999998</v>
      </c>
      <c r="I48">
        <v>2420.482</v>
      </c>
      <c r="J48">
        <v>404.08</v>
      </c>
      <c r="K48">
        <v>0.72080288201435105</v>
      </c>
      <c r="L48">
        <v>-39.212000000000003</v>
      </c>
      <c r="M48">
        <v>-96.897000000000006</v>
      </c>
      <c r="N48">
        <v>57.685000000000002</v>
      </c>
      <c r="O48">
        <v>56.354999999999997</v>
      </c>
      <c r="P48">
        <v>50.735999999999997</v>
      </c>
      <c r="Q48">
        <v>1.5880000000000001</v>
      </c>
      <c r="R48">
        <v>51.92</v>
      </c>
      <c r="S48">
        <v>1.11074976348155</v>
      </c>
      <c r="T48">
        <v>20.561416666666599</v>
      </c>
      <c r="U48">
        <v>423.13099999999997</v>
      </c>
      <c r="V48">
        <v>502.06299999999999</v>
      </c>
      <c r="W48">
        <v>15.516999999999999</v>
      </c>
      <c r="X48">
        <v>35.048000000000002</v>
      </c>
      <c r="Y48">
        <v>111.70699999999999</v>
      </c>
      <c r="Z48">
        <v>390.35599999999999</v>
      </c>
      <c r="AC48">
        <v>86.632999999999996</v>
      </c>
    </row>
    <row r="49" spans="1:29" ht="15">
      <c r="A49">
        <v>1993</v>
      </c>
      <c r="B49">
        <v>6889.7169999999996</v>
      </c>
      <c r="C49">
        <v>6858.5590000000002</v>
      </c>
      <c r="D49">
        <v>5177.4210000000003</v>
      </c>
      <c r="E49">
        <v>7020.7470000000003</v>
      </c>
      <c r="F49">
        <v>6702.6090000000004</v>
      </c>
      <c r="G49">
        <v>517.18799999999999</v>
      </c>
      <c r="H49">
        <v>3401.154</v>
      </c>
      <c r="I49">
        <v>2515.7379999999998</v>
      </c>
      <c r="J49">
        <v>447.63600000000002</v>
      </c>
      <c r="K49">
        <v>0.73744588716841597</v>
      </c>
      <c r="L49">
        <v>-70.311000000000007</v>
      </c>
      <c r="M49">
        <v>-132.45099999999999</v>
      </c>
      <c r="N49">
        <v>62.140999999999998</v>
      </c>
      <c r="O49">
        <v>65.564999999999998</v>
      </c>
      <c r="P49">
        <v>58.862000000000002</v>
      </c>
      <c r="Q49">
        <v>7.2430000000000003</v>
      </c>
      <c r="R49">
        <v>60.542000000000002</v>
      </c>
      <c r="S49">
        <v>1.11387652475281</v>
      </c>
      <c r="T49">
        <v>18.4581666666666</v>
      </c>
      <c r="U49">
        <v>467.41199999999998</v>
      </c>
      <c r="V49">
        <v>564.28300000000002</v>
      </c>
      <c r="W49">
        <v>16.937999999999999</v>
      </c>
      <c r="X49">
        <v>42.442999999999998</v>
      </c>
      <c r="Y49">
        <v>126.011</v>
      </c>
      <c r="Z49">
        <v>438.27199999999999</v>
      </c>
      <c r="AC49">
        <v>89.019000000000005</v>
      </c>
    </row>
    <row r="50" spans="1:29" ht="15">
      <c r="A50">
        <v>1994</v>
      </c>
      <c r="B50">
        <v>7310.2020000000002</v>
      </c>
      <c r="C50">
        <v>7287.2359999999999</v>
      </c>
      <c r="D50">
        <v>5523.723</v>
      </c>
      <c r="E50">
        <v>7359.2749999999996</v>
      </c>
      <c r="F50">
        <v>7147.2849999999999</v>
      </c>
      <c r="G50">
        <v>547.58399999999995</v>
      </c>
      <c r="H50">
        <v>3661.797</v>
      </c>
      <c r="I50">
        <v>2649.0140000000001</v>
      </c>
      <c r="J50">
        <v>546.80799999999999</v>
      </c>
      <c r="K50">
        <v>0.75057977857873204</v>
      </c>
      <c r="L50">
        <v>-98.492999999999995</v>
      </c>
      <c r="M50">
        <v>-165.83099999999999</v>
      </c>
      <c r="N50">
        <v>67.337999999999994</v>
      </c>
      <c r="O50">
        <v>75.037000000000006</v>
      </c>
      <c r="P50">
        <v>68.120999999999995</v>
      </c>
      <c r="Q50">
        <v>21.123999999999999</v>
      </c>
      <c r="R50">
        <v>70.427999999999997</v>
      </c>
      <c r="S50">
        <v>1.1015252271692999</v>
      </c>
      <c r="T50">
        <v>17.185833333333299</v>
      </c>
      <c r="U50">
        <v>480.66699999999997</v>
      </c>
      <c r="V50">
        <v>612.89300000000003</v>
      </c>
      <c r="W50">
        <v>22.206</v>
      </c>
      <c r="X50">
        <v>46.780999999999999</v>
      </c>
      <c r="Y50">
        <v>133.679</v>
      </c>
      <c r="Z50">
        <v>479.214</v>
      </c>
      <c r="AC50">
        <v>92.774000000000001</v>
      </c>
    </row>
    <row r="51" spans="1:29" ht="15">
      <c r="A51">
        <v>1995</v>
      </c>
      <c r="B51">
        <v>7667.701</v>
      </c>
      <c r="C51">
        <v>7639.7489999999998</v>
      </c>
      <c r="D51">
        <v>5795.0569999999998</v>
      </c>
      <c r="E51">
        <v>7585.4610000000002</v>
      </c>
      <c r="F51">
        <v>7546.7420000000002</v>
      </c>
      <c r="G51">
        <v>590.428</v>
      </c>
      <c r="H51">
        <v>3882.9470000000001</v>
      </c>
      <c r="I51">
        <v>2787.89</v>
      </c>
      <c r="J51">
        <v>613.25300000000004</v>
      </c>
      <c r="K51">
        <v>0.76396899278764896</v>
      </c>
      <c r="L51">
        <v>-96.384</v>
      </c>
      <c r="M51">
        <v>-174.17</v>
      </c>
      <c r="N51">
        <v>77.786000000000001</v>
      </c>
      <c r="O51">
        <v>92.8</v>
      </c>
      <c r="P51">
        <v>86.123999999999995</v>
      </c>
      <c r="Q51">
        <v>31.314</v>
      </c>
      <c r="R51">
        <v>88.584000000000003</v>
      </c>
      <c r="S51">
        <v>1.0775161395197601</v>
      </c>
      <c r="T51">
        <v>18.427499999999998</v>
      </c>
      <c r="U51">
        <v>535.553</v>
      </c>
      <c r="V51">
        <v>699.01499999999999</v>
      </c>
      <c r="W51">
        <v>24.792000000000002</v>
      </c>
      <c r="X51">
        <v>62.554000000000002</v>
      </c>
      <c r="Y51">
        <v>151.45400000000001</v>
      </c>
      <c r="Z51">
        <v>547.56100000000004</v>
      </c>
      <c r="AC51">
        <v>94.944999999999993</v>
      </c>
    </row>
    <row r="52" spans="1:29">
      <c r="A52">
        <v>1996</v>
      </c>
      <c r="B52">
        <v>8103.991</v>
      </c>
      <c r="C52">
        <v>8073.1220000000003</v>
      </c>
      <c r="D52">
        <v>6159.5469999999996</v>
      </c>
      <c r="E52">
        <v>7937.64</v>
      </c>
      <c r="F52">
        <v>8015.0420000000004</v>
      </c>
      <c r="G52">
        <v>626.33199999999999</v>
      </c>
      <c r="H52">
        <v>4142.8130000000001</v>
      </c>
      <c r="I52">
        <v>2953.6970000000001</v>
      </c>
      <c r="J52">
        <v>687.52700000000004</v>
      </c>
      <c r="K52">
        <v>0.77599223446767496</v>
      </c>
      <c r="L52">
        <v>-104.065</v>
      </c>
      <c r="M52">
        <v>-191</v>
      </c>
      <c r="N52">
        <v>86.935000000000002</v>
      </c>
      <c r="O52">
        <v>100.31399999999999</v>
      </c>
      <c r="P52">
        <v>92.855999999999995</v>
      </c>
      <c r="Q52">
        <v>31.045000000000002</v>
      </c>
      <c r="R52">
        <v>95.046999999999997</v>
      </c>
      <c r="S52">
        <v>1.0803179116050601</v>
      </c>
      <c r="T52">
        <v>22.154166666666601</v>
      </c>
      <c r="U52">
        <v>598.02099999999996</v>
      </c>
      <c r="V52">
        <v>795.19500000000005</v>
      </c>
      <c r="W52">
        <v>27.486000000000001</v>
      </c>
      <c r="X52">
        <v>66.108000000000004</v>
      </c>
      <c r="Y52">
        <v>183.49100000000001</v>
      </c>
      <c r="Z52">
        <v>611.70399999999995</v>
      </c>
      <c r="AC52">
        <v>96.975999999999999</v>
      </c>
    </row>
    <row r="53" spans="1:29">
      <c r="A53">
        <v>1997</v>
      </c>
      <c r="B53">
        <v>8600.8529999999992</v>
      </c>
      <c r="C53">
        <v>8577.5519999999997</v>
      </c>
      <c r="D53">
        <v>6578.777</v>
      </c>
      <c r="E53">
        <v>8354.2900000000009</v>
      </c>
      <c r="F53">
        <v>8565.9680000000008</v>
      </c>
      <c r="G53">
        <v>670.05600000000004</v>
      </c>
      <c r="H53">
        <v>4471.7629999999999</v>
      </c>
      <c r="I53">
        <v>3176.578</v>
      </c>
      <c r="J53">
        <v>762.17</v>
      </c>
      <c r="K53">
        <v>0.78747290314317497</v>
      </c>
      <c r="L53">
        <v>-108.273</v>
      </c>
      <c r="M53">
        <v>-198.428</v>
      </c>
      <c r="N53">
        <v>90.155000000000001</v>
      </c>
      <c r="O53">
        <v>113.208</v>
      </c>
      <c r="P53">
        <v>104.17400000000001</v>
      </c>
      <c r="Q53">
        <v>40.747999999999998</v>
      </c>
      <c r="R53">
        <v>106.289</v>
      </c>
      <c r="S53">
        <v>1.08672029489123</v>
      </c>
      <c r="T53">
        <v>20.599166666666601</v>
      </c>
      <c r="U53">
        <v>681.84199999999998</v>
      </c>
      <c r="V53">
        <v>871.31600000000003</v>
      </c>
      <c r="W53">
        <v>33.042999999999999</v>
      </c>
      <c r="X53">
        <v>71.751000000000005</v>
      </c>
      <c r="Y53">
        <v>212.49299999999999</v>
      </c>
      <c r="Z53">
        <v>658.82299999999998</v>
      </c>
      <c r="AC53">
        <v>99.893000000000001</v>
      </c>
    </row>
    <row r="54" spans="1:29">
      <c r="A54">
        <v>1998</v>
      </c>
      <c r="B54">
        <v>9080.2279999999992</v>
      </c>
      <c r="C54">
        <v>9062.8169999999991</v>
      </c>
      <c r="D54">
        <v>6959.2420000000002</v>
      </c>
      <c r="E54">
        <v>8813.7669999999998</v>
      </c>
      <c r="F54">
        <v>9118.0570000000007</v>
      </c>
      <c r="G54">
        <v>714.98800000000006</v>
      </c>
      <c r="H54">
        <v>4758.4309999999996</v>
      </c>
      <c r="I54">
        <v>3447.4810000000002</v>
      </c>
      <c r="J54">
        <v>705.68899999999996</v>
      </c>
      <c r="K54">
        <v>0.78958769842679</v>
      </c>
      <c r="L54">
        <v>-166.14</v>
      </c>
      <c r="M54">
        <v>-248.221</v>
      </c>
      <c r="N54">
        <v>82.081000000000003</v>
      </c>
      <c r="O54">
        <v>100.905</v>
      </c>
      <c r="P54">
        <v>89.265000000000001</v>
      </c>
      <c r="Q54">
        <v>33.807000000000002</v>
      </c>
      <c r="R54">
        <v>92.322999999999993</v>
      </c>
      <c r="S54">
        <v>1.1303982523945499</v>
      </c>
      <c r="T54">
        <v>14.3883333333333</v>
      </c>
      <c r="U54">
        <v>778.41800000000001</v>
      </c>
      <c r="V54">
        <v>1000.703</v>
      </c>
      <c r="W54">
        <v>32.344999999999999</v>
      </c>
      <c r="X54">
        <v>58.331000000000003</v>
      </c>
      <c r="Y54">
        <v>262.11099999999999</v>
      </c>
      <c r="Z54">
        <v>738.59199999999998</v>
      </c>
      <c r="AC54">
        <v>101.879</v>
      </c>
    </row>
    <row r="55" spans="1:29">
      <c r="A55">
        <v>1999</v>
      </c>
      <c r="B55">
        <v>9662.0750000000007</v>
      </c>
      <c r="C55">
        <v>9631.1720000000005</v>
      </c>
      <c r="D55">
        <v>7401.8270000000002</v>
      </c>
      <c r="E55">
        <v>9323.0490000000009</v>
      </c>
      <c r="F55">
        <v>9659.4840000000004</v>
      </c>
      <c r="G55">
        <v>769.63199999999995</v>
      </c>
      <c r="H55">
        <v>5031.4430000000002</v>
      </c>
      <c r="I55">
        <v>3684.3119999999999</v>
      </c>
      <c r="J55">
        <v>713.19</v>
      </c>
      <c r="K55">
        <v>0.79392771613664104</v>
      </c>
      <c r="L55">
        <v>-255.809</v>
      </c>
      <c r="M55">
        <v>-337.06799999999998</v>
      </c>
      <c r="N55">
        <v>81.257999999999996</v>
      </c>
      <c r="O55">
        <v>125.99</v>
      </c>
      <c r="P55">
        <v>111.242</v>
      </c>
      <c r="Q55">
        <v>47.393000000000001</v>
      </c>
      <c r="R55">
        <v>115.764</v>
      </c>
      <c r="S55">
        <v>1.1325758256773499</v>
      </c>
      <c r="T55">
        <v>19.251666666666601</v>
      </c>
      <c r="U55">
        <v>955.726</v>
      </c>
      <c r="V55">
        <v>1215.96</v>
      </c>
      <c r="W55">
        <v>42.569000000000003</v>
      </c>
      <c r="X55">
        <v>71.778999999999996</v>
      </c>
      <c r="Y55">
        <v>341.82900000000001</v>
      </c>
      <c r="Z55">
        <v>874.13099999999997</v>
      </c>
      <c r="AC55">
        <v>103.517</v>
      </c>
    </row>
    <row r="56" spans="1:29">
      <c r="A56">
        <v>2000</v>
      </c>
      <c r="B56">
        <v>10289.432000000001</v>
      </c>
      <c r="C56">
        <v>10250.951999999999</v>
      </c>
      <c r="D56">
        <v>7875.9189999999999</v>
      </c>
      <c r="E56">
        <v>9741.3109999999997</v>
      </c>
      <c r="F56">
        <v>10345.187</v>
      </c>
      <c r="G56">
        <v>838.60799999999995</v>
      </c>
      <c r="H56">
        <v>5375.8209999999999</v>
      </c>
      <c r="I56">
        <v>4008.9270000000001</v>
      </c>
      <c r="J56">
        <v>640.89599999999996</v>
      </c>
      <c r="K56">
        <v>0.80850708903555102</v>
      </c>
      <c r="L56">
        <v>-369.68599999999998</v>
      </c>
      <c r="M56">
        <v>-446.78300000000002</v>
      </c>
      <c r="N56">
        <v>77.096000000000004</v>
      </c>
      <c r="O56">
        <v>144.834</v>
      </c>
      <c r="P56">
        <v>129.881</v>
      </c>
      <c r="Q56">
        <v>49.694000000000003</v>
      </c>
      <c r="R56">
        <v>134.886</v>
      </c>
      <c r="S56">
        <v>1.11512846374758</v>
      </c>
      <c r="T56">
        <v>30.2983333333333</v>
      </c>
      <c r="U56">
        <v>1256.867</v>
      </c>
      <c r="V56">
        <v>1316.2470000000001</v>
      </c>
      <c r="W56">
        <v>46.1</v>
      </c>
      <c r="X56">
        <v>87.591999999999999</v>
      </c>
      <c r="Y56">
        <v>387.23899999999998</v>
      </c>
      <c r="Z56">
        <v>929.00800000000004</v>
      </c>
      <c r="AC56">
        <v>104.929</v>
      </c>
    </row>
    <row r="57" spans="1:29">
      <c r="A57">
        <v>2001</v>
      </c>
      <c r="B57">
        <v>10632.293</v>
      </c>
      <c r="C57">
        <v>10581.929</v>
      </c>
      <c r="D57">
        <v>8057.66</v>
      </c>
      <c r="E57">
        <v>9799.6530000000002</v>
      </c>
      <c r="F57">
        <v>10695.703</v>
      </c>
      <c r="G57">
        <v>888.58399999999995</v>
      </c>
      <c r="H57">
        <v>5311.1229999999996</v>
      </c>
      <c r="I57">
        <v>4013.8110000000001</v>
      </c>
      <c r="J57">
        <v>589.90800000000002</v>
      </c>
      <c r="K57">
        <v>0.82223931806564898</v>
      </c>
      <c r="L57">
        <v>-360.37299999999999</v>
      </c>
      <c r="M57">
        <v>-422.37</v>
      </c>
      <c r="N57">
        <v>61.997</v>
      </c>
      <c r="O57">
        <v>122.258</v>
      </c>
      <c r="P57">
        <v>105.542</v>
      </c>
      <c r="Q57">
        <v>5.2549999999999999</v>
      </c>
      <c r="R57">
        <v>110.80800000000001</v>
      </c>
      <c r="S57">
        <v>1.1583824449034501</v>
      </c>
      <c r="T57">
        <v>25.924166666666601</v>
      </c>
      <c r="U57">
        <v>1343.9870000000001</v>
      </c>
      <c r="V57">
        <v>1460.3520000000001</v>
      </c>
      <c r="W57">
        <v>46.926000000000002</v>
      </c>
      <c r="X57">
        <v>63.103000000000002</v>
      </c>
      <c r="Y57">
        <v>506.46699999999998</v>
      </c>
      <c r="Z57">
        <v>953.88499999999999</v>
      </c>
      <c r="AC57">
        <v>102.822</v>
      </c>
    </row>
    <row r="58" spans="1:29">
      <c r="A58">
        <v>2002</v>
      </c>
      <c r="B58">
        <v>10974.902</v>
      </c>
      <c r="C58">
        <v>10929.108</v>
      </c>
      <c r="D58">
        <v>8256.0419999999995</v>
      </c>
      <c r="E58">
        <v>9966.643</v>
      </c>
      <c r="F58">
        <v>11006.43</v>
      </c>
      <c r="G58">
        <v>914.58</v>
      </c>
      <c r="H58">
        <v>5379.7</v>
      </c>
      <c r="I58">
        <v>3972.7420000000002</v>
      </c>
      <c r="J58">
        <v>754.93499999999995</v>
      </c>
      <c r="K58">
        <v>0.82836738508643204</v>
      </c>
      <c r="L58">
        <v>-420.666</v>
      </c>
      <c r="M58">
        <v>-475.245</v>
      </c>
      <c r="N58">
        <v>54.579000000000001</v>
      </c>
      <c r="O58">
        <v>139.30000000000001</v>
      </c>
      <c r="P58">
        <v>120.357</v>
      </c>
      <c r="Q58">
        <v>33.335000000000001</v>
      </c>
      <c r="R58">
        <v>125.73099999999999</v>
      </c>
      <c r="S58">
        <v>1.1573900977924001</v>
      </c>
      <c r="T58">
        <v>26.0975</v>
      </c>
      <c r="U58">
        <v>1327.17</v>
      </c>
      <c r="V58">
        <v>1616.548</v>
      </c>
      <c r="W58">
        <v>54.872999999999998</v>
      </c>
      <c r="X58">
        <v>70.066999999999993</v>
      </c>
      <c r="Y58">
        <v>587.26800000000003</v>
      </c>
      <c r="Z58">
        <v>1029.28</v>
      </c>
      <c r="AC58">
        <v>100.31699999999999</v>
      </c>
    </row>
    <row r="59" spans="1:29">
      <c r="A59">
        <v>2003</v>
      </c>
      <c r="B59">
        <v>11514.946</v>
      </c>
      <c r="C59">
        <v>11456.45</v>
      </c>
      <c r="D59">
        <v>8642.8629999999994</v>
      </c>
      <c r="E59">
        <v>10281.183000000001</v>
      </c>
      <c r="F59">
        <v>11476.349</v>
      </c>
      <c r="G59">
        <v>932.524</v>
      </c>
      <c r="H59">
        <v>5588.1289999999999</v>
      </c>
      <c r="I59">
        <v>4040.875</v>
      </c>
      <c r="J59">
        <v>897.327</v>
      </c>
      <c r="K59">
        <v>0.84064868799631298</v>
      </c>
      <c r="L59">
        <v>-496.24299999999999</v>
      </c>
      <c r="M59">
        <v>-541.64300000000003</v>
      </c>
      <c r="N59">
        <v>45.401000000000003</v>
      </c>
      <c r="O59">
        <v>178.20599999999999</v>
      </c>
      <c r="P59">
        <v>159.93700000000001</v>
      </c>
      <c r="Q59">
        <v>63.149000000000001</v>
      </c>
      <c r="R59">
        <v>165.86799999999999</v>
      </c>
      <c r="S59">
        <v>1.11422622657671</v>
      </c>
      <c r="T59">
        <v>31.14</v>
      </c>
      <c r="U59">
        <v>1395.1590000000001</v>
      </c>
      <c r="V59">
        <v>1769.6130000000001</v>
      </c>
      <c r="W59">
        <v>71.701999999999998</v>
      </c>
      <c r="X59">
        <v>93.501000000000005</v>
      </c>
      <c r="Y59">
        <v>652.91499999999996</v>
      </c>
      <c r="Z59">
        <v>1116.6980000000001</v>
      </c>
      <c r="AC59">
        <v>99.67</v>
      </c>
    </row>
    <row r="60" spans="1:29">
      <c r="A60">
        <v>2004</v>
      </c>
      <c r="B60">
        <v>12293.909</v>
      </c>
      <c r="C60">
        <v>12217.196</v>
      </c>
      <c r="D60">
        <v>9249.3269999999993</v>
      </c>
      <c r="E60">
        <v>10733.308999999999</v>
      </c>
      <c r="F60">
        <v>12240.929</v>
      </c>
      <c r="G60">
        <v>973</v>
      </c>
      <c r="H60">
        <v>5982.8509999999997</v>
      </c>
      <c r="I60">
        <v>4240.2039999999997</v>
      </c>
      <c r="J60">
        <v>1094.1949999999999</v>
      </c>
      <c r="K60">
        <v>0.86174049400795205</v>
      </c>
      <c r="L60">
        <v>-610.83799999999997</v>
      </c>
      <c r="M60">
        <v>-664.76599999999996</v>
      </c>
      <c r="N60">
        <v>53.927</v>
      </c>
      <c r="O60">
        <v>240.334</v>
      </c>
      <c r="P60">
        <v>223.14400000000001</v>
      </c>
      <c r="Q60">
        <v>89.65</v>
      </c>
      <c r="R60">
        <v>228.995</v>
      </c>
      <c r="S60">
        <v>1.0770354569246701</v>
      </c>
      <c r="T60">
        <v>41.438333333333297</v>
      </c>
      <c r="U60">
        <v>1520.316</v>
      </c>
      <c r="V60">
        <v>2160.8440000000001</v>
      </c>
      <c r="W60">
        <v>100.827</v>
      </c>
      <c r="X60">
        <v>127.33799999999999</v>
      </c>
      <c r="Y60">
        <v>792.01599999999996</v>
      </c>
      <c r="Z60">
        <v>1368.828</v>
      </c>
      <c r="AC60">
        <v>100.893</v>
      </c>
    </row>
    <row r="61" spans="1:29">
      <c r="A61">
        <v>2005</v>
      </c>
      <c r="B61">
        <v>13113.996999999999</v>
      </c>
      <c r="C61">
        <v>13039.197</v>
      </c>
      <c r="D61">
        <v>9910.9969999999994</v>
      </c>
      <c r="E61">
        <v>11154.841</v>
      </c>
      <c r="F61">
        <v>13091.716</v>
      </c>
      <c r="G61">
        <v>1042.04</v>
      </c>
      <c r="H61">
        <v>6439.9070000000002</v>
      </c>
      <c r="I61">
        <v>4442.9880000000003</v>
      </c>
      <c r="J61">
        <v>1262.9169999999999</v>
      </c>
      <c r="K61">
        <v>0.88849289738867598</v>
      </c>
      <c r="L61">
        <v>-716.54200000000003</v>
      </c>
      <c r="M61">
        <v>-782.80399999999997</v>
      </c>
      <c r="N61">
        <v>66.262</v>
      </c>
      <c r="O61">
        <v>279.06200000000001</v>
      </c>
      <c r="P61">
        <v>267.52999999999997</v>
      </c>
      <c r="Q61">
        <v>113.538</v>
      </c>
      <c r="R61">
        <v>273.36099999999999</v>
      </c>
      <c r="S61">
        <v>1.0431054461181899</v>
      </c>
      <c r="T61">
        <v>56.4658333333333</v>
      </c>
      <c r="U61">
        <v>1634.1210000000001</v>
      </c>
      <c r="V61">
        <v>2241.6559999999999</v>
      </c>
      <c r="W61">
        <v>122.804</v>
      </c>
      <c r="X61">
        <v>149.07300000000001</v>
      </c>
      <c r="Y61">
        <v>804.43399999999997</v>
      </c>
      <c r="Z61">
        <v>1437.222</v>
      </c>
      <c r="AC61">
        <v>102.569</v>
      </c>
    </row>
    <row r="62" spans="1:29">
      <c r="A62">
        <v>2006</v>
      </c>
      <c r="B62">
        <v>13862.043</v>
      </c>
      <c r="C62">
        <v>13815.583000000001</v>
      </c>
      <c r="D62">
        <v>10524.714</v>
      </c>
      <c r="E62">
        <v>11520.184999999999</v>
      </c>
      <c r="F62">
        <v>14019.922</v>
      </c>
      <c r="G62">
        <v>1119.26</v>
      </c>
      <c r="H62">
        <v>6905.616</v>
      </c>
      <c r="I62">
        <v>4681.2299999999996</v>
      </c>
      <c r="J62">
        <v>1406.546</v>
      </c>
      <c r="K62">
        <v>0.913588974482614</v>
      </c>
      <c r="L62">
        <v>-763.53300000000002</v>
      </c>
      <c r="M62">
        <v>-837.28899999999999</v>
      </c>
      <c r="N62">
        <v>73.756</v>
      </c>
      <c r="O62">
        <v>306.76799999999997</v>
      </c>
      <c r="P62">
        <v>298.32600000000002</v>
      </c>
      <c r="Q62">
        <v>144.755</v>
      </c>
      <c r="R62">
        <v>304.11399999999998</v>
      </c>
      <c r="S62">
        <v>1.0282979022948</v>
      </c>
      <c r="T62">
        <v>66.103333333333296</v>
      </c>
      <c r="U62">
        <v>1840.463</v>
      </c>
      <c r="V62">
        <v>2477.268</v>
      </c>
      <c r="W62">
        <v>132.45400000000001</v>
      </c>
      <c r="X62">
        <v>171.66</v>
      </c>
      <c r="Y62">
        <v>953.61199999999997</v>
      </c>
      <c r="Z62">
        <v>1523.6559999999999</v>
      </c>
      <c r="AC62">
        <v>104.851</v>
      </c>
    </row>
    <row r="63" spans="1:29">
      <c r="A63">
        <v>2007</v>
      </c>
      <c r="B63">
        <v>14569.892</v>
      </c>
      <c r="C63">
        <v>14474.227999999999</v>
      </c>
      <c r="D63">
        <v>10997.811</v>
      </c>
      <c r="E63">
        <v>11766.087</v>
      </c>
      <c r="F63">
        <v>14454.439</v>
      </c>
      <c r="G63">
        <v>1188.896</v>
      </c>
      <c r="H63">
        <v>7003.8810000000003</v>
      </c>
      <c r="I63">
        <v>4894.2380000000003</v>
      </c>
      <c r="J63">
        <v>1195.3979999999999</v>
      </c>
      <c r="K63">
        <v>0.93470420539980703</v>
      </c>
      <c r="L63">
        <v>-710.99699999999996</v>
      </c>
      <c r="M63">
        <v>-821.19600000000003</v>
      </c>
      <c r="N63">
        <v>110.199</v>
      </c>
      <c r="O63">
        <v>354.31099999999998</v>
      </c>
      <c r="P63">
        <v>342.84</v>
      </c>
      <c r="Q63">
        <v>120.96</v>
      </c>
      <c r="R63">
        <v>350.23700000000002</v>
      </c>
      <c r="S63">
        <v>1.0334587562711399</v>
      </c>
      <c r="T63">
        <v>72.362499999999997</v>
      </c>
      <c r="U63">
        <v>1993.1559999999999</v>
      </c>
      <c r="V63">
        <v>2993.98</v>
      </c>
      <c r="W63">
        <v>164.971</v>
      </c>
      <c r="X63">
        <v>185.26599999999999</v>
      </c>
      <c r="Y63">
        <v>1241.741</v>
      </c>
      <c r="Z63">
        <v>1752.239</v>
      </c>
      <c r="AC63">
        <v>105.47799999999999</v>
      </c>
    </row>
    <row r="64" spans="1:29">
      <c r="A64">
        <v>2008</v>
      </c>
      <c r="B64">
        <v>14915.075999999999</v>
      </c>
      <c r="C64">
        <v>14769.861999999999</v>
      </c>
      <c r="D64">
        <v>11061.784</v>
      </c>
      <c r="E64">
        <v>11663.555</v>
      </c>
      <c r="F64">
        <v>14572.897000000001</v>
      </c>
      <c r="G64">
        <v>1256.576</v>
      </c>
      <c r="H64">
        <v>6848.4359999999997</v>
      </c>
      <c r="I64">
        <v>4940.3280000000004</v>
      </c>
      <c r="J64">
        <v>895.65599999999995</v>
      </c>
      <c r="K64">
        <v>0.94840586767927904</v>
      </c>
      <c r="L64">
        <v>-712.35</v>
      </c>
      <c r="M64">
        <v>-832.49199999999996</v>
      </c>
      <c r="N64">
        <v>120.142</v>
      </c>
      <c r="O64">
        <v>397.40100000000001</v>
      </c>
      <c r="P64">
        <v>384.75599999999997</v>
      </c>
      <c r="Q64">
        <v>125.721</v>
      </c>
      <c r="R64">
        <v>392.95400000000001</v>
      </c>
      <c r="S64">
        <v>1.03286498456164</v>
      </c>
      <c r="T64">
        <v>99.567499999999995</v>
      </c>
      <c r="U64">
        <v>2046.662</v>
      </c>
      <c r="V64">
        <v>3232.4929999999999</v>
      </c>
      <c r="W64">
        <v>184.32400000000001</v>
      </c>
      <c r="X64">
        <v>208.63</v>
      </c>
      <c r="Y64">
        <v>1372.683</v>
      </c>
      <c r="Z64">
        <v>1859.81</v>
      </c>
      <c r="AC64">
        <v>103.29300000000001</v>
      </c>
    </row>
    <row r="65" spans="1:29">
      <c r="A65">
        <v>2009</v>
      </c>
      <c r="B65">
        <v>14628.308999999999</v>
      </c>
      <c r="C65">
        <v>14478.066999999999</v>
      </c>
      <c r="D65">
        <v>10659.602999999999</v>
      </c>
      <c r="E65">
        <v>11234.612999999999</v>
      </c>
      <c r="F65">
        <v>14276.027</v>
      </c>
      <c r="G65">
        <v>1263.8</v>
      </c>
      <c r="H65">
        <v>6545.0839999999998</v>
      </c>
      <c r="I65">
        <v>4607.4709999999995</v>
      </c>
      <c r="J65">
        <v>1038.0309999999999</v>
      </c>
      <c r="K65">
        <v>0.94881799666797595</v>
      </c>
      <c r="L65">
        <v>-394.77100000000002</v>
      </c>
      <c r="M65">
        <v>-509.69400000000002</v>
      </c>
      <c r="N65">
        <v>114.923</v>
      </c>
      <c r="O65">
        <v>354.85399999999998</v>
      </c>
      <c r="P65">
        <v>333.50299999999999</v>
      </c>
      <c r="Q65">
        <v>97.99</v>
      </c>
      <c r="R65">
        <v>340.03899999999999</v>
      </c>
      <c r="S65">
        <v>1.06402041360947</v>
      </c>
      <c r="T65">
        <v>61.6933333333333</v>
      </c>
      <c r="U65">
        <v>2069.4380000000001</v>
      </c>
      <c r="V65">
        <v>3565.02</v>
      </c>
      <c r="W65">
        <v>183.31399999999999</v>
      </c>
      <c r="X65">
        <v>156.72499999999999</v>
      </c>
      <c r="Y65">
        <v>1598.2439999999999</v>
      </c>
      <c r="Z65">
        <v>1966.7760000000001</v>
      </c>
      <c r="AA65">
        <v>3740.7330000000002</v>
      </c>
      <c r="AB65">
        <v>2595.7759999999998</v>
      </c>
      <c r="AC65">
        <v>95.997</v>
      </c>
    </row>
    <row r="66" spans="1:29">
      <c r="A66">
        <v>2010</v>
      </c>
      <c r="B66">
        <v>15254.602999999999</v>
      </c>
      <c r="C66">
        <v>15048.97</v>
      </c>
      <c r="D66">
        <v>11137.846</v>
      </c>
      <c r="E66">
        <v>11597.569</v>
      </c>
      <c r="F66">
        <v>14966.439</v>
      </c>
      <c r="G66">
        <v>1271.164</v>
      </c>
      <c r="H66">
        <v>6955.3090000000002</v>
      </c>
      <c r="I66">
        <v>4700.76</v>
      </c>
      <c r="J66">
        <v>1342.952</v>
      </c>
      <c r="K66">
        <v>0.96036039966651598</v>
      </c>
      <c r="L66">
        <v>-503.08699999999999</v>
      </c>
      <c r="M66">
        <v>-648.67100000000005</v>
      </c>
      <c r="N66">
        <v>145.584</v>
      </c>
      <c r="O66">
        <v>430.36</v>
      </c>
      <c r="P66">
        <v>411.80500000000001</v>
      </c>
      <c r="Q66">
        <v>145.08799999999999</v>
      </c>
      <c r="R66">
        <v>417.60500000000002</v>
      </c>
      <c r="S66">
        <v>1.04505773363606</v>
      </c>
      <c r="T66">
        <v>79.427499999999995</v>
      </c>
      <c r="U66">
        <v>2280.0439999999999</v>
      </c>
      <c r="V66">
        <v>3741.91</v>
      </c>
      <c r="W66">
        <v>218.47800000000001</v>
      </c>
      <c r="X66">
        <v>199.12700000000001</v>
      </c>
      <c r="Y66">
        <v>1704.999</v>
      </c>
      <c r="Z66">
        <v>2036.9110000000001</v>
      </c>
      <c r="AA66">
        <v>4190.8980000000001</v>
      </c>
      <c r="AB66">
        <v>2948.6610000000001</v>
      </c>
      <c r="AC66">
        <v>95.86</v>
      </c>
    </row>
    <row r="67" spans="1:29">
      <c r="A67">
        <v>2011</v>
      </c>
      <c r="B67">
        <v>15837.664000000001</v>
      </c>
      <c r="C67">
        <v>15599.731</v>
      </c>
      <c r="D67">
        <v>11614.859</v>
      </c>
      <c r="E67">
        <v>11825.687</v>
      </c>
      <c r="F67">
        <v>15612.046</v>
      </c>
      <c r="G67">
        <v>1324.62</v>
      </c>
      <c r="H67">
        <v>7288.8059999999996</v>
      </c>
      <c r="I67">
        <v>4927.9790000000003</v>
      </c>
      <c r="J67">
        <v>1397.2239999999999</v>
      </c>
      <c r="K67">
        <v>0.98217202941359705</v>
      </c>
      <c r="L67">
        <v>-554.52200000000005</v>
      </c>
      <c r="M67">
        <v>-740.99900000000002</v>
      </c>
      <c r="N67">
        <v>186.477</v>
      </c>
      <c r="O67">
        <v>459.73899999999998</v>
      </c>
      <c r="P67">
        <v>441.036</v>
      </c>
      <c r="Q67">
        <v>165.96799999999999</v>
      </c>
      <c r="R67">
        <v>448.23500000000001</v>
      </c>
      <c r="S67">
        <v>1.0424069690456099</v>
      </c>
      <c r="T67">
        <v>95.076666666666597</v>
      </c>
      <c r="U67">
        <v>2433.848</v>
      </c>
      <c r="V67">
        <v>4050.0259999999998</v>
      </c>
      <c r="W67">
        <v>233.672</v>
      </c>
      <c r="X67">
        <v>214.56299999999999</v>
      </c>
      <c r="Y67">
        <v>1926.4490000000001</v>
      </c>
      <c r="Z67">
        <v>2123.5770000000002</v>
      </c>
      <c r="AA67">
        <v>4576.7539999999999</v>
      </c>
      <c r="AB67">
        <v>3160.8620000000001</v>
      </c>
      <c r="AC67">
        <v>97.784000000000006</v>
      </c>
    </row>
    <row r="68" spans="1:29">
      <c r="A68">
        <v>2012</v>
      </c>
      <c r="B68">
        <v>16486.726999999999</v>
      </c>
      <c r="C68">
        <v>16253.97</v>
      </c>
      <c r="D68">
        <v>12206.442999999999</v>
      </c>
      <c r="E68">
        <v>12206.442999999999</v>
      </c>
      <c r="F68">
        <v>16442.838</v>
      </c>
      <c r="G68">
        <v>1392.452</v>
      </c>
      <c r="H68">
        <v>7779.34</v>
      </c>
      <c r="I68">
        <v>5182.6589999999997</v>
      </c>
      <c r="J68">
        <v>1592.0509999999999</v>
      </c>
      <c r="K68">
        <v>1</v>
      </c>
      <c r="L68">
        <v>-525.90599999999995</v>
      </c>
      <c r="M68">
        <v>-741.11900000000003</v>
      </c>
      <c r="N68">
        <v>215.21299999999999</v>
      </c>
      <c r="O68">
        <v>448.86900000000003</v>
      </c>
      <c r="P68">
        <v>428.702</v>
      </c>
      <c r="Q68">
        <v>160.328</v>
      </c>
      <c r="R68">
        <v>438.089</v>
      </c>
      <c r="S68">
        <v>1.0470420012036299</v>
      </c>
      <c r="T68">
        <v>94.200833333333307</v>
      </c>
      <c r="U68">
        <v>2584.7080000000001</v>
      </c>
      <c r="V68">
        <v>4410.0150000000003</v>
      </c>
      <c r="W68">
        <v>243.56100000000001</v>
      </c>
      <c r="X68">
        <v>194.52799999999999</v>
      </c>
      <c r="Y68">
        <v>2130.931</v>
      </c>
      <c r="Z68">
        <v>2279.0839999999998</v>
      </c>
      <c r="AA68">
        <v>4663.8239999999996</v>
      </c>
      <c r="AB68">
        <v>3249.145</v>
      </c>
      <c r="AC68">
        <v>100</v>
      </c>
    </row>
    <row r="69" spans="1:29">
      <c r="A69">
        <v>2013</v>
      </c>
      <c r="B69">
        <v>17073.492999999999</v>
      </c>
      <c r="C69">
        <v>16843.196</v>
      </c>
      <c r="D69">
        <v>12689.644</v>
      </c>
      <c r="E69">
        <v>12506.726000000001</v>
      </c>
      <c r="F69">
        <v>16958.032999999999</v>
      </c>
      <c r="G69">
        <v>1450.1780000000001</v>
      </c>
      <c r="H69">
        <v>8019.598</v>
      </c>
      <c r="I69">
        <v>5352.415</v>
      </c>
      <c r="J69">
        <v>1611.854</v>
      </c>
      <c r="K69">
        <v>1.0146255702731399</v>
      </c>
      <c r="L69">
        <v>-446.86099999999999</v>
      </c>
      <c r="M69">
        <v>-700.53899999999999</v>
      </c>
      <c r="N69">
        <v>253.678</v>
      </c>
      <c r="O69">
        <v>459.14400000000001</v>
      </c>
      <c r="P69">
        <v>440.63799999999998</v>
      </c>
      <c r="Q69">
        <v>168.23500000000001</v>
      </c>
      <c r="R69">
        <v>448.89</v>
      </c>
      <c r="S69">
        <v>1.0419981935284699</v>
      </c>
      <c r="T69">
        <v>97.935833333333306</v>
      </c>
      <c r="U69">
        <v>2727.8249999999998</v>
      </c>
      <c r="V69">
        <v>4579.7129999999997</v>
      </c>
      <c r="W69">
        <v>262.70100000000002</v>
      </c>
      <c r="X69">
        <v>186.18899999999999</v>
      </c>
      <c r="Y69">
        <v>2310.4769999999999</v>
      </c>
      <c r="Z69">
        <v>2269.2359999999999</v>
      </c>
      <c r="AA69">
        <v>4882.107</v>
      </c>
      <c r="AB69">
        <v>3487.2809999999999</v>
      </c>
      <c r="AC69">
        <v>101.541</v>
      </c>
    </row>
    <row r="70" spans="1:29">
      <c r="A70">
        <v>2014</v>
      </c>
      <c r="B70">
        <v>17785.914000000001</v>
      </c>
      <c r="C70">
        <v>17550.687000000002</v>
      </c>
      <c r="D70">
        <v>13279.803</v>
      </c>
      <c r="E70">
        <v>12874.003000000001</v>
      </c>
      <c r="F70">
        <v>17807.866999999998</v>
      </c>
      <c r="G70">
        <v>1527.52</v>
      </c>
      <c r="H70">
        <v>8518.3979999999992</v>
      </c>
      <c r="I70">
        <v>5645.2380000000003</v>
      </c>
      <c r="J70">
        <v>1715.338</v>
      </c>
      <c r="K70">
        <v>1.03152088748153</v>
      </c>
      <c r="L70">
        <v>-483.952</v>
      </c>
      <c r="M70">
        <v>-749.91700000000003</v>
      </c>
      <c r="N70">
        <v>265.96499999999997</v>
      </c>
      <c r="O70">
        <v>462.48399999999998</v>
      </c>
      <c r="P70">
        <v>447.84100000000001</v>
      </c>
      <c r="Q70">
        <v>177.29400000000001</v>
      </c>
      <c r="R70">
        <v>457.12200000000001</v>
      </c>
      <c r="S70">
        <v>1.0326968723274501</v>
      </c>
      <c r="T70">
        <v>93.258333333333297</v>
      </c>
      <c r="U70">
        <v>2945.7950000000001</v>
      </c>
      <c r="V70">
        <v>5108.835</v>
      </c>
      <c r="W70">
        <v>279.16199999999998</v>
      </c>
      <c r="X70">
        <v>177.96</v>
      </c>
      <c r="Y70">
        <v>2690.2649999999999</v>
      </c>
      <c r="Z70">
        <v>2418.5700000000002</v>
      </c>
      <c r="AA70">
        <v>5379.6379999999999</v>
      </c>
      <c r="AB70">
        <v>3889.4850000000001</v>
      </c>
      <c r="AC70">
        <v>103.952</v>
      </c>
    </row>
    <row r="71" spans="1:29">
      <c r="A71">
        <v>2015</v>
      </c>
      <c r="B71">
        <v>18426.406999999999</v>
      </c>
      <c r="C71">
        <v>18206.023000000001</v>
      </c>
      <c r="D71">
        <v>13804.846</v>
      </c>
      <c r="E71">
        <v>13313.164000000001</v>
      </c>
      <c r="F71">
        <v>18440.526000000002</v>
      </c>
      <c r="G71">
        <v>1588.154</v>
      </c>
      <c r="H71">
        <v>8883.74</v>
      </c>
      <c r="I71">
        <v>5944.3639999999996</v>
      </c>
      <c r="J71">
        <v>1665.2809999999999</v>
      </c>
      <c r="K71">
        <v>1.0369320170622001</v>
      </c>
      <c r="L71">
        <v>-491.42099999999999</v>
      </c>
      <c r="M71">
        <v>-761.86800000000005</v>
      </c>
      <c r="N71">
        <v>270.447</v>
      </c>
      <c r="O71">
        <v>433.90300000000002</v>
      </c>
      <c r="P71">
        <v>423.77600000000001</v>
      </c>
      <c r="Q71">
        <v>149.92599999999999</v>
      </c>
      <c r="R71">
        <v>433.33300000000003</v>
      </c>
      <c r="S71">
        <v>1.0238970588235199</v>
      </c>
      <c r="T71">
        <v>48.688333333333297</v>
      </c>
      <c r="U71">
        <v>3354.9070000000002</v>
      </c>
      <c r="V71">
        <v>5289.0709999999999</v>
      </c>
      <c r="W71">
        <v>279.49900000000002</v>
      </c>
      <c r="X71">
        <v>153.834</v>
      </c>
      <c r="Y71">
        <v>2905.9580000000001</v>
      </c>
      <c r="Z71">
        <v>2383.1129999999998</v>
      </c>
      <c r="AA71">
        <v>5308.0079999999998</v>
      </c>
      <c r="AB71">
        <v>3949.2359999999999</v>
      </c>
      <c r="AC71">
        <v>106.318</v>
      </c>
    </row>
    <row r="72" spans="1:29">
      <c r="A72">
        <v>2016</v>
      </c>
      <c r="B72">
        <v>18927.05</v>
      </c>
      <c r="C72">
        <v>18695.106</v>
      </c>
      <c r="D72">
        <v>14168.495999999999</v>
      </c>
      <c r="E72">
        <v>13564.116</v>
      </c>
      <c r="F72">
        <v>18788.535</v>
      </c>
      <c r="G72">
        <v>1627.4169999999999</v>
      </c>
      <c r="H72">
        <v>9021.2189999999991</v>
      </c>
      <c r="I72">
        <v>6099.6369999999997</v>
      </c>
      <c r="J72">
        <v>1617.7829999999999</v>
      </c>
      <c r="K72">
        <v>1.04455727155385</v>
      </c>
      <c r="L72">
        <v>-481.47500000000002</v>
      </c>
      <c r="M72">
        <v>-749.80100000000004</v>
      </c>
      <c r="N72">
        <v>268.32600000000002</v>
      </c>
      <c r="O72">
        <v>441.02499999999998</v>
      </c>
      <c r="P72">
        <v>420.053</v>
      </c>
      <c r="Q72">
        <v>141.60300000000001</v>
      </c>
      <c r="R72">
        <v>430.94799999999998</v>
      </c>
      <c r="S72">
        <v>1.0499270330172601</v>
      </c>
      <c r="T72">
        <v>43.144166666666599</v>
      </c>
      <c r="U72">
        <v>3561.808</v>
      </c>
      <c r="V72">
        <v>5518.6440000000002</v>
      </c>
      <c r="W72">
        <v>288.62700000000001</v>
      </c>
      <c r="X72">
        <v>142.321</v>
      </c>
      <c r="Y72">
        <v>2996.8629999999998</v>
      </c>
      <c r="Z72">
        <v>2521.7809999999999</v>
      </c>
      <c r="AA72">
        <v>5218.2510000000002</v>
      </c>
      <c r="AB72">
        <v>3916.1849999999999</v>
      </c>
      <c r="AC72">
        <v>107.86</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CEC66-D527-4513-9EAB-A41DAC05B60E}">
  <dimension ref="A47:L80"/>
  <sheetViews>
    <sheetView workbookViewId="0"/>
  </sheetViews>
  <sheetFormatPr defaultColWidth="8.8984375" defaultRowHeight="13.8"/>
  <sheetData>
    <row r="47" spans="2:2">
      <c r="B47" t="s">
        <v>614</v>
      </c>
    </row>
    <row r="49" spans="1:12">
      <c r="A49" t="s">
        <v>382</v>
      </c>
      <c r="B49" t="s">
        <v>383</v>
      </c>
      <c r="C49" t="s">
        <v>384</v>
      </c>
      <c r="D49" t="s">
        <v>385</v>
      </c>
      <c r="E49" t="s">
        <v>386</v>
      </c>
      <c r="F49" t="s">
        <v>387</v>
      </c>
      <c r="H49" t="s">
        <v>360</v>
      </c>
      <c r="I49" t="s">
        <v>388</v>
      </c>
      <c r="J49" t="s">
        <v>389</v>
      </c>
      <c r="K49" t="s">
        <v>390</v>
      </c>
      <c r="L49" t="s">
        <v>391</v>
      </c>
    </row>
    <row r="50" spans="1:12">
      <c r="A50">
        <v>1994</v>
      </c>
      <c r="B50">
        <v>-14.064442516927899</v>
      </c>
      <c r="C50">
        <v>-11.758015134501999</v>
      </c>
      <c r="D50">
        <v>-38.343052205376502</v>
      </c>
      <c r="E50">
        <v>-12.2313654160355</v>
      </c>
      <c r="F50">
        <v>-21.545834812531599</v>
      </c>
      <c r="H50">
        <f>B50*'Guvenen Agg.'!$K50</f>
        <v>-10.556486150189047</v>
      </c>
      <c r="I50">
        <f>C50*'Guvenen Agg.'!$K50</f>
        <v>-8.8253283961798914</v>
      </c>
      <c r="J50">
        <f>D50*'Guvenen Agg.'!$K50</f>
        <v>-28.779519634344258</v>
      </c>
      <c r="K50">
        <f>E50*'Guvenen Agg.'!$K50</f>
        <v>-9.1806155456834855</v>
      </c>
      <c r="L50">
        <f>F50*'Guvenen Agg.'!$K50</f>
        <v>-16.171867922883905</v>
      </c>
    </row>
    <row r="51" spans="1:12">
      <c r="A51">
        <v>1995</v>
      </c>
      <c r="B51">
        <v>-20.588935411672601</v>
      </c>
      <c r="C51">
        <v>-16.095809373688301</v>
      </c>
      <c r="D51">
        <v>-51.721559194049902</v>
      </c>
      <c r="E51">
        <v>-24.194786158058101</v>
      </c>
      <c r="F51">
        <v>-33.141866610701598</v>
      </c>
      <c r="H51">
        <f>B51*'Guvenen Agg.'!$K51</f>
        <v>-15.729308249025475</v>
      </c>
      <c r="I51">
        <f>C51*'Guvenen Agg.'!$K51</f>
        <v>-12.29669927531865</v>
      </c>
      <c r="J51">
        <f>D51*'Guvenen Agg.'!$K51</f>
        <v>-39.513667482885069</v>
      </c>
      <c r="K51">
        <f>E51*'Guvenen Agg.'!$K51</f>
        <v>-18.484066411884196</v>
      </c>
      <c r="L51">
        <f>F51*'Guvenen Agg.'!$K51</f>
        <v>-25.319358453680312</v>
      </c>
    </row>
    <row r="52" spans="1:12">
      <c r="A52">
        <v>1996</v>
      </c>
      <c r="B52">
        <v>-13.606317393322501</v>
      </c>
      <c r="C52">
        <v>-8.5985642632428494</v>
      </c>
      <c r="D52">
        <v>-53.016596141447103</v>
      </c>
      <c r="E52">
        <v>-18.634732741135799</v>
      </c>
      <c r="F52">
        <v>-29.233497535995099</v>
      </c>
      <c r="H52">
        <f>B52*'Guvenen Agg.'!$K52</f>
        <v>-10.558396636920717</v>
      </c>
      <c r="I52">
        <f>C52*'Guvenen Agg.'!$K52</f>
        <v>-6.6724190958477161</v>
      </c>
      <c r="J52">
        <f>D52*'Guvenen Agg.'!$K52</f>
        <v>-41.14046690367185</v>
      </c>
      <c r="K52">
        <f>E52*'Guvenen Agg.'!$K52</f>
        <v>-14.460407898501911</v>
      </c>
      <c r="L52">
        <f>F52*'Guvenen Agg.'!$K52</f>
        <v>-22.684967074262108</v>
      </c>
    </row>
    <row r="53" spans="1:12">
      <c r="A53">
        <v>1997</v>
      </c>
      <c r="B53">
        <v>-22.935600301351698</v>
      </c>
      <c r="C53">
        <v>-16.0449994978418</v>
      </c>
      <c r="D53">
        <v>-62.754401921292803</v>
      </c>
      <c r="E53">
        <v>-24.103146664616599</v>
      </c>
      <c r="F53">
        <v>-37.010772314606399</v>
      </c>
      <c r="H53">
        <f>B53*'Guvenen Agg.'!$K53</f>
        <v>-18.061163754636901</v>
      </c>
      <c r="I53">
        <f>C53*'Guvenen Agg.'!$K53</f>
        <v>-12.635002335496267</v>
      </c>
      <c r="J53">
        <f>D53*'Guvenen Agg.'!$K53</f>
        <v>-49.41739106597408</v>
      </c>
      <c r="K53">
        <f>E53*'Guvenen Agg.'!$K53</f>
        <v>-18.980574878871369</v>
      </c>
      <c r="L53">
        <f>F53*'Guvenen Agg.'!$K53</f>
        <v>-29.144980322154147</v>
      </c>
    </row>
    <row r="54" spans="1:12">
      <c r="A54">
        <v>1998</v>
      </c>
      <c r="B54">
        <v>-10.028556924173399</v>
      </c>
      <c r="C54">
        <v>-10.7037541245844</v>
      </c>
      <c r="D54">
        <v>-50.065967074466897</v>
      </c>
      <c r="E54">
        <v>-18.936836135148798</v>
      </c>
      <c r="F54">
        <v>-25.515644793810601</v>
      </c>
      <c r="H54">
        <f>B54*'Guvenen Agg.'!$K54</f>
        <v>-7.9184251803001224</v>
      </c>
      <c r="I54">
        <f>C54*'Guvenen Agg.'!$K54</f>
        <v>-8.4515525837568557</v>
      </c>
      <c r="J54">
        <f>D54*'Guvenen Agg.'!$K54</f>
        <v>-39.531471711839764</v>
      </c>
      <c r="K54">
        <f>E54*'Guvenen Agg.'!$K54</f>
        <v>-14.952292859437408</v>
      </c>
      <c r="L54">
        <f>F54*'Guvenen Agg.'!$K54</f>
        <v>-20.14683924662042</v>
      </c>
    </row>
    <row r="55" spans="1:12">
      <c r="A55">
        <v>1999</v>
      </c>
      <c r="B55">
        <v>-20.209274267655601</v>
      </c>
      <c r="C55">
        <v>-12.2460781761347</v>
      </c>
      <c r="D55">
        <v>-65.708214514517806</v>
      </c>
      <c r="E55">
        <v>-14.299253475994799</v>
      </c>
      <c r="F55">
        <v>-34.370434260120803</v>
      </c>
      <c r="H55">
        <f>B55*'Guvenen Agg.'!$K55</f>
        <v>-16.0447029640988</v>
      </c>
      <c r="I55">
        <f>C55*'Guvenen Agg.'!$K55</f>
        <v>-9.7225008780093845</v>
      </c>
      <c r="J55">
        <f>D55*'Guvenen Agg.'!$K55</f>
        <v>-52.167572680927606</v>
      </c>
      <c r="K55">
        <f>E55*'Guvenen Agg.'!$K55</f>
        <v>-11.352573654655476</v>
      </c>
      <c r="L55">
        <f>F55*'Guvenen Agg.'!$K55</f>
        <v>-27.287640374762269</v>
      </c>
    </row>
    <row r="56" spans="1:12">
      <c r="A56">
        <v>2000</v>
      </c>
      <c r="B56">
        <v>-25.143983672505701</v>
      </c>
      <c r="C56">
        <v>-20.1084942816039</v>
      </c>
      <c r="D56">
        <v>-82.277302184769198</v>
      </c>
      <c r="E56">
        <v>-23.114664118445798</v>
      </c>
      <c r="F56">
        <v>-42.263257069637</v>
      </c>
      <c r="H56">
        <f>B56*'Guvenen Agg.'!$K56</f>
        <v>-20.329089045815007</v>
      </c>
      <c r="I56">
        <f>C56*'Guvenen Agg.'!$K56</f>
        <v>-16.257860176507592</v>
      </c>
      <c r="J56">
        <f>D56*'Guvenen Agg.'!$K56</f>
        <v>-66.521782083106132</v>
      </c>
      <c r="K56">
        <f>E56*'Guvenen Agg.'!$K56</f>
        <v>-18.688369800439112</v>
      </c>
      <c r="L56">
        <f>F56*'Guvenen Agg.'!$K56</f>
        <v>-34.170142946533382</v>
      </c>
    </row>
    <row r="57" spans="1:12">
      <c r="A57">
        <v>2001</v>
      </c>
      <c r="B57">
        <v>-42.940624433133898</v>
      </c>
      <c r="C57">
        <v>-39.5592161394421</v>
      </c>
      <c r="D57">
        <v>-71.412535275135497</v>
      </c>
      <c r="E57">
        <v>-53.2126786753388</v>
      </c>
      <c r="F57">
        <v>-56.722175592152098</v>
      </c>
      <c r="H57">
        <f>B57*'Guvenen Agg.'!$K57</f>
        <v>-35.307469751213162</v>
      </c>
      <c r="I57">
        <f>C57*'Guvenen Agg.'!$K57</f>
        <v>-32.52714290170649</v>
      </c>
      <c r="J57">
        <f>D57*'Guvenen Agg.'!$K57</f>
        <v>-58.718194305966513</v>
      </c>
      <c r="K57">
        <f>E57*'Guvenen Agg.'!$K57</f>
        <v>-43.753556626457076</v>
      </c>
      <c r="L57">
        <f>F57*'Guvenen Agg.'!$K57</f>
        <v>-46.639202978091141</v>
      </c>
    </row>
    <row r="58" spans="1:12">
      <c r="A58">
        <v>2002</v>
      </c>
      <c r="B58">
        <v>-42.812872775721502</v>
      </c>
      <c r="C58">
        <v>-42.343186797714402</v>
      </c>
      <c r="D58">
        <v>-53.322781050360099</v>
      </c>
      <c r="E58">
        <v>-44.356332611619699</v>
      </c>
      <c r="F58">
        <v>-47.352925361142702</v>
      </c>
      <c r="H58">
        <f>B58*'Guvenen Agg.'!$K58</f>
        <v>-35.464787469262518</v>
      </c>
      <c r="I58">
        <f>C58*'Guvenen Agg.'!$K58</f>
        <v>-35.075714923849013</v>
      </c>
      <c r="J58">
        <f>D58*'Guvenen Agg.'!$K58</f>
        <v>-44.170852704223144</v>
      </c>
      <c r="K58">
        <f>E58*'Guvenen Agg.'!$K58</f>
        <v>-36.743339257511437</v>
      </c>
      <c r="L58">
        <f>F58*'Guvenen Agg.'!$K58</f>
        <v>-39.225618957602769</v>
      </c>
    </row>
    <row r="59" spans="1:12">
      <c r="A59">
        <v>2003</v>
      </c>
      <c r="B59">
        <v>-46.1020109246803</v>
      </c>
      <c r="C59">
        <v>-34.744316997647303</v>
      </c>
      <c r="D59">
        <v>-69.251811539101794</v>
      </c>
      <c r="E59">
        <v>-41.999818062227199</v>
      </c>
      <c r="F59">
        <v>-53.572354416381998</v>
      </c>
      <c r="H59">
        <f>B59*'Guvenen Agg.'!$K59</f>
        <v>-38.755594997824183</v>
      </c>
      <c r="I59">
        <f>C59*'Guvenen Agg.'!$K59</f>
        <v>-29.207764499400202</v>
      </c>
      <c r="J59">
        <f>D59*'Guvenen Agg.'!$K59</f>
        <v>-58.216444511713853</v>
      </c>
      <c r="K59">
        <f>E59*'Guvenen Agg.'!$K59</f>
        <v>-35.307091950095142</v>
      </c>
      <c r="L59">
        <f>F59*'Guvenen Agg.'!$K59</f>
        <v>-45.035529453005012</v>
      </c>
    </row>
    <row r="60" spans="1:12">
      <c r="A60">
        <v>2004</v>
      </c>
      <c r="B60">
        <v>-71.479709478570797</v>
      </c>
      <c r="C60">
        <v>-42.952460447203201</v>
      </c>
      <c r="D60">
        <v>-115.939765352035</v>
      </c>
      <c r="E60">
        <v>-49.596893051186498</v>
      </c>
      <c r="F60">
        <v>-80.595066241255296</v>
      </c>
      <c r="H60">
        <f>B60*'Guvenen Agg.'!$K60</f>
        <v>-61.596960157608493</v>
      </c>
      <c r="I60">
        <f>C60*'Guvenen Agg.'!$K60</f>
        <v>-37.013874484629909</v>
      </c>
      <c r="J60">
        <f>D60*'Guvenen Agg.'!$K60</f>
        <v>-99.909990669628684</v>
      </c>
      <c r="K60">
        <f>E60*'Guvenen Agg.'!$K60</f>
        <v>-42.73965111918902</v>
      </c>
      <c r="L60">
        <f>F60*'Guvenen Agg.'!$K60</f>
        <v>-69.452032197342959</v>
      </c>
    </row>
    <row r="61" spans="1:12">
      <c r="A61">
        <v>2005</v>
      </c>
      <c r="B61">
        <v>-97.469790813102094</v>
      </c>
      <c r="C61">
        <v>-58.647026400743002</v>
      </c>
      <c r="D61">
        <v>-148.420466855114</v>
      </c>
      <c r="E61">
        <v>-77.185696513808196</v>
      </c>
      <c r="F61">
        <v>-110.247966638753</v>
      </c>
      <c r="H61">
        <f>B61*'Guvenen Agg.'!$K61</f>
        <v>-86.601216847401233</v>
      </c>
      <c r="I61">
        <f>C61*'Guvenen Agg.'!$K61</f>
        <v>-52.107466410026326</v>
      </c>
      <c r="J61">
        <f>D61*'Guvenen Agg.'!$K61</f>
        <v>-131.87053062788019</v>
      </c>
      <c r="K61">
        <f>E61*'Guvenen Agg.'!$K61</f>
        <v>-68.578943132516471</v>
      </c>
      <c r="L61">
        <f>F61*'Guvenen Agg.'!$K61</f>
        <v>-97.954535310075741</v>
      </c>
    </row>
    <row r="62" spans="1:12">
      <c r="A62">
        <v>2006</v>
      </c>
      <c r="B62">
        <v>-95.466267789981501</v>
      </c>
      <c r="C62">
        <v>-63.6108275773841</v>
      </c>
      <c r="D62">
        <v>-160.877777075918</v>
      </c>
      <c r="E62">
        <v>-62.470869763452797</v>
      </c>
      <c r="F62">
        <v>-108.226806136908</v>
      </c>
      <c r="H62">
        <f>B62*'Guvenen Agg.'!$K62</f>
        <v>-87.21692968793181</v>
      </c>
      <c r="I62">
        <f>C62*'Guvenen Agg.'!$K62</f>
        <v>-58.114150732412725</v>
      </c>
      <c r="J62">
        <f>D62*'Guvenen Agg.'!$K62</f>
        <v>-146.97616337583051</v>
      </c>
      <c r="K62">
        <f>E62*'Guvenen Agg.'!$K62</f>
        <v>-57.072697842229779</v>
      </c>
      <c r="L62">
        <f>F62*'Guvenen Agg.'!$K62</f>
        <v>-98.874816830146457</v>
      </c>
    </row>
    <row r="63" spans="1:12">
      <c r="A63">
        <v>2007</v>
      </c>
      <c r="B63">
        <v>-107.131587614583</v>
      </c>
      <c r="C63">
        <v>-80.145786848271001</v>
      </c>
      <c r="D63">
        <v>-177.10437303355999</v>
      </c>
      <c r="E63">
        <v>-76.548297792194006</v>
      </c>
      <c r="F63">
        <v>-118.31295191238</v>
      </c>
      <c r="H63">
        <f>B63*'Guvenen Agg.'!$K63</f>
        <v>-100.13634547450862</v>
      </c>
      <c r="I63">
        <f>C63*'Guvenen Agg.'!$K63</f>
        <v>-74.912604012155455</v>
      </c>
      <c r="J63">
        <f>D63*'Guvenen Agg.'!$K63</f>
        <v>-165.54020226916469</v>
      </c>
      <c r="K63">
        <f>E63*'Guvenen Agg.'!$K63</f>
        <v>-71.5500158625605</v>
      </c>
      <c r="L63">
        <f>F63*'Guvenen Agg.'!$K63</f>
        <v>-110.58761370576673</v>
      </c>
    </row>
    <row r="64" spans="1:12">
      <c r="A64">
        <v>2008</v>
      </c>
      <c r="B64">
        <v>-160.04674978445999</v>
      </c>
      <c r="C64">
        <v>-109.89928382865</v>
      </c>
      <c r="D64">
        <v>-266.54036659650097</v>
      </c>
      <c r="E64">
        <v>-118.79147545665199</v>
      </c>
      <c r="F64">
        <v>-176.41880888063099</v>
      </c>
      <c r="H64">
        <f>B64*'Guvenen Agg.'!$K64</f>
        <v>-151.78927659857925</v>
      </c>
      <c r="I64">
        <f>C64*'Guvenen Agg.'!$K64</f>
        <v>-104.22912563684216</v>
      </c>
      <c r="J64">
        <f>D64*'Guvenen Agg.'!$K64</f>
        <v>-252.78844765350763</v>
      </c>
      <c r="K64">
        <f>E64*'Guvenen Agg.'!$K64</f>
        <v>-112.66253235336781</v>
      </c>
      <c r="L64">
        <f>F64*'Guvenen Agg.'!$K64</f>
        <v>-167.31663351137973</v>
      </c>
    </row>
    <row r="65" spans="1:12">
      <c r="A65">
        <v>2009</v>
      </c>
      <c r="B65">
        <v>-134.302305309427</v>
      </c>
      <c r="C65">
        <v>-98.435545381579999</v>
      </c>
      <c r="D65">
        <v>-160.14976573230899</v>
      </c>
      <c r="E65">
        <v>-121.80335214769801</v>
      </c>
      <c r="F65">
        <v>-151.77151693640599</v>
      </c>
      <c r="H65">
        <f>B65*'Guvenen Agg.'!$K65</f>
        <v>-127.4284442715814</v>
      </c>
      <c r="I65">
        <f>C65*'Guvenen Agg.'!$K65</f>
        <v>-93.397416969870363</v>
      </c>
      <c r="J65">
        <f>D65*'Guvenen Agg.'!$K65</f>
        <v>-151.95297988897508</v>
      </c>
      <c r="K65">
        <f>E65*'Guvenen Agg.'!$K65</f>
        <v>-115.56921257222282</v>
      </c>
      <c r="L65">
        <f>F65*'Guvenen Agg.'!$K65</f>
        <v>-144.0035466508605</v>
      </c>
    </row>
    <row r="66" spans="1:12">
      <c r="A66">
        <v>2010</v>
      </c>
      <c r="B66">
        <v>-152.49054386881201</v>
      </c>
      <c r="C66">
        <v>-100.788738192769</v>
      </c>
      <c r="D66">
        <v>-238.98109634738401</v>
      </c>
      <c r="E66">
        <v>-136.14346347716901</v>
      </c>
      <c r="F66">
        <v>-181.297980732773</v>
      </c>
      <c r="H66">
        <f>B66*'Guvenen Agg.'!$K66</f>
        <v>-146.44587965521669</v>
      </c>
      <c r="I66">
        <f>C66*'Guvenen Agg.'!$K66</f>
        <v>-96.793512892691481</v>
      </c>
      <c r="J66">
        <f>D66*'Guvenen Agg.'!$K66</f>
        <v>-229.50798120091588</v>
      </c>
      <c r="K66">
        <f>E66*'Guvenen Agg.'!$K66</f>
        <v>-130.74679099691775</v>
      </c>
      <c r="L66">
        <f>F66*'Guvenen Agg.'!$K66</f>
        <v>-174.1114012352582</v>
      </c>
    </row>
    <row r="67" spans="1:12">
      <c r="A67">
        <v>2011</v>
      </c>
      <c r="B67">
        <v>-118.589684333073</v>
      </c>
      <c r="C67">
        <v>-62.796770956796998</v>
      </c>
      <c r="D67">
        <v>-202.382222543615</v>
      </c>
      <c r="E67">
        <v>-94.351541261725401</v>
      </c>
      <c r="F67">
        <v>-145.92769433454899</v>
      </c>
      <c r="H67">
        <f>B67*'Guvenen Agg.'!$K67</f>
        <v>-116.47547092893215</v>
      </c>
      <c r="I67">
        <f>C67*'Guvenen Agg.'!$K67</f>
        <v>-61.677231971258138</v>
      </c>
      <c r="J67">
        <f>D67*'Guvenen Agg.'!$K67</f>
        <v>-198.77415823289658</v>
      </c>
      <c r="K67">
        <f>E67*'Guvenen Agg.'!$K67</f>
        <v>-92.669444759329579</v>
      </c>
      <c r="L67">
        <f>F67*'Guvenen Agg.'!$K67</f>
        <v>-143.32609969221105</v>
      </c>
    </row>
    <row r="68" spans="1:12">
      <c r="A68">
        <v>2012</v>
      </c>
      <c r="B68">
        <v>-115.406634229286</v>
      </c>
      <c r="C68">
        <v>-60.094667083032398</v>
      </c>
      <c r="D68">
        <v>-181.78751431667101</v>
      </c>
      <c r="E68">
        <v>-87.501267598430005</v>
      </c>
      <c r="F68">
        <v>-137.50279920373401</v>
      </c>
      <c r="H68">
        <f>B68*'Guvenen Agg.'!$K68</f>
        <v>-115.406634229286</v>
      </c>
      <c r="I68">
        <f>C68*'Guvenen Agg.'!$K68</f>
        <v>-60.094667083032398</v>
      </c>
      <c r="J68">
        <f>D68*'Guvenen Agg.'!$K68</f>
        <v>-181.78751431667101</v>
      </c>
      <c r="K68">
        <f>E68*'Guvenen Agg.'!$K68</f>
        <v>-87.501267598430005</v>
      </c>
      <c r="L68">
        <f>F68*'Guvenen Agg.'!$K68</f>
        <v>-137.50279920373401</v>
      </c>
    </row>
    <row r="69" spans="1:12">
      <c r="A69">
        <v>2013</v>
      </c>
      <c r="B69">
        <v>-104.797725270036</v>
      </c>
      <c r="C69">
        <v>-36.088437026203501</v>
      </c>
      <c r="D69">
        <v>-160.26739628550399</v>
      </c>
      <c r="E69">
        <v>-70.623435433324602</v>
      </c>
      <c r="F69">
        <v>-115.768397643754</v>
      </c>
      <c r="H69">
        <f>B69*'Guvenen Agg.'!$K69</f>
        <v>-106.33045176543813</v>
      </c>
      <c r="I69">
        <f>C69*'Guvenen Agg.'!$K69</f>
        <v>-36.616250997978028</v>
      </c>
      <c r="J69">
        <f>D69*'Guvenen Agg.'!$K69</f>
        <v>-162.6113983523708</v>
      </c>
      <c r="K69">
        <f>E69*'Guvenen Agg.'!$K69</f>
        <v>-71.656343451185251</v>
      </c>
      <c r="L69">
        <f>F69*'Guvenen Agg.'!$K69</f>
        <v>-117.46157647890153</v>
      </c>
    </row>
    <row r="70" spans="1:12">
      <c r="A70">
        <v>2014</v>
      </c>
      <c r="B70">
        <v>-113.845336383069</v>
      </c>
      <c r="C70">
        <v>-48.4432613875749</v>
      </c>
      <c r="D70">
        <v>-180.04074947720099</v>
      </c>
      <c r="E70">
        <v>-86.3504891956199</v>
      </c>
      <c r="F70">
        <v>-134.21835578144101</v>
      </c>
      <c r="H70">
        <f>B70*'Guvenen Agg.'!$K70</f>
        <v>-117.43384242149665</v>
      </c>
      <c r="I70">
        <f>C70*'Guvenen Agg.'!$K70</f>
        <v>-49.970235979010994</v>
      </c>
      <c r="J70">
        <f>D70*'Guvenen Agg.'!$K70</f>
        <v>-185.71579368356217</v>
      </c>
      <c r="K70">
        <f>E70*'Guvenen Agg.'!$K70</f>
        <v>-89.072333249530104</v>
      </c>
      <c r="L70">
        <f>F70*'Guvenen Agg.'!$K70</f>
        <v>-138.44903747198379</v>
      </c>
    </row>
    <row r="71" spans="1:12">
      <c r="A71">
        <v>2015</v>
      </c>
      <c r="B71">
        <v>-143.901805662893</v>
      </c>
      <c r="C71">
        <v>-74.320283251389696</v>
      </c>
      <c r="D71">
        <v>-172.110719911057</v>
      </c>
      <c r="E71">
        <v>-138.36119574530599</v>
      </c>
      <c r="F71">
        <v>-152.86997130506199</v>
      </c>
      <c r="H71">
        <f>B71*'Guvenen Agg.'!$K71</f>
        <v>-149.21638960491637</v>
      </c>
      <c r="I71">
        <f>C71*'Guvenen Agg.'!$K71</f>
        <v>-77.065081220497561</v>
      </c>
      <c r="J71">
        <f>D71*'Guvenen Agg.'!$K71</f>
        <v>-178.46711595539969</v>
      </c>
      <c r="K71">
        <f>E71*'Guvenen Agg.'!$K71</f>
        <v>-143.47115378731803</v>
      </c>
      <c r="L71">
        <f>F71*'Guvenen Agg.'!$K71</f>
        <v>-158.51576769359858</v>
      </c>
    </row>
    <row r="72" spans="1:12">
      <c r="A72">
        <v>2016</v>
      </c>
      <c r="B72">
        <v>-119.112321333544</v>
      </c>
      <c r="C72">
        <v>-53.394651203228499</v>
      </c>
      <c r="D72">
        <v>-159.25647995036101</v>
      </c>
      <c r="E72">
        <v>-115.08818700722</v>
      </c>
      <c r="F72">
        <v>-133.62107438603601</v>
      </c>
      <c r="H72">
        <f>B72*'Guvenen Agg.'!$K72</f>
        <v>-124.41964138061216</v>
      </c>
      <c r="I72">
        <f>C72*'Guvenen Agg.'!$K72</f>
        <v>-55.77377117641386</v>
      </c>
      <c r="J72">
        <f>D72*'Guvenen Agg.'!$K72</f>
        <v>-166.35251417421952</v>
      </c>
      <c r="K72">
        <f>E72*'Guvenen Agg.'!$K72</f>
        <v>-120.21620260834098</v>
      </c>
      <c r="L72">
        <f>F72*'Guvenen Agg.'!$K72</f>
        <v>-139.57486488277181</v>
      </c>
    </row>
    <row r="73" spans="1:12">
      <c r="A73">
        <v>2017</v>
      </c>
      <c r="H73">
        <f>H72*GDP!$C73/GDP!$C72</f>
        <v>-129.76035228694136</v>
      </c>
      <c r="I73">
        <f>I72*GDP!$C73/GDP!$C72</f>
        <v>-58.167859317994036</v>
      </c>
      <c r="J73">
        <f>J72*GDP!$C73/GDP!$C72</f>
        <v>-173.49319290377562</v>
      </c>
      <c r="K73">
        <f>K72*GDP!$C73/GDP!$C72</f>
        <v>-125.37648097969378</v>
      </c>
      <c r="L73">
        <f>L72*GDP!$C73/GDP!$C72</f>
        <v>-145.56611348996319</v>
      </c>
    </row>
    <row r="74" spans="1:12">
      <c r="A74">
        <v>2018</v>
      </c>
      <c r="H74">
        <f>H73*GDP!$C74/GDP!$C73</f>
        <v>-136.67045941103729</v>
      </c>
      <c r="I74">
        <f>I73*GDP!$C74/GDP!$C73</f>
        <v>-61.265462954102006</v>
      </c>
      <c r="J74">
        <f>J73*GDP!$C74/GDP!$C73</f>
        <v>-182.73219793988616</v>
      </c>
      <c r="K74">
        <f>K73*GDP!$C74/GDP!$C73</f>
        <v>-132.05313451170679</v>
      </c>
      <c r="L74">
        <f>L73*GDP!$C74/GDP!$C73</f>
        <v>-153.31792226765234</v>
      </c>
    </row>
    <row r="75" spans="1:12">
      <c r="A75">
        <v>2019</v>
      </c>
      <c r="H75">
        <f>H74*GDP!$C75/GDP!$C74</f>
        <v>-142.51599717830916</v>
      </c>
      <c r="I75">
        <f>I74*GDP!$C75/GDP!$C74</f>
        <v>-63.885850557033237</v>
      </c>
      <c r="J75">
        <f>J74*GDP!$C75/GDP!$C74</f>
        <v>-190.54784419553883</v>
      </c>
      <c r="K75">
        <f>K74*GDP!$C75/GDP!$C74</f>
        <v>-137.7011844882804</v>
      </c>
      <c r="L75">
        <f>L74*GDP!$C75/GDP!$C74</f>
        <v>-159.87548934452747</v>
      </c>
    </row>
    <row r="76" spans="1:12">
      <c r="A76">
        <v>2020</v>
      </c>
      <c r="H76">
        <f>H75*GDP!$C76/GDP!$C75</f>
        <v>-141.28601928251308</v>
      </c>
      <c r="I76">
        <f>I75*GDP!$C76/GDP!$C75</f>
        <v>-63.334486600740171</v>
      </c>
      <c r="J76">
        <f>J75*GDP!$C76/GDP!$C75</f>
        <v>-188.90332960705456</v>
      </c>
      <c r="K76">
        <f>K75*GDP!$C76/GDP!$C75</f>
        <v>-136.51276061658257</v>
      </c>
      <c r="L76">
        <f>L75*GDP!$C76/GDP!$C75</f>
        <v>-158.49569113333212</v>
      </c>
    </row>
    <row r="77" spans="1:12">
      <c r="A77">
        <v>2021</v>
      </c>
      <c r="H77">
        <f>H76*GDP!$C77/GDP!$C76</f>
        <v>-156.68290772418641</v>
      </c>
      <c r="I77">
        <f>I76*GDP!$C77/GDP!$C76</f>
        <v>-70.236471876101007</v>
      </c>
      <c r="J77">
        <f>J76*GDP!$C77/GDP!$C76</f>
        <v>-209.48939684138318</v>
      </c>
      <c r="K77">
        <f>K76*GDP!$C77/GDP!$C76</f>
        <v>-151.38947493518413</v>
      </c>
      <c r="L77">
        <f>L76*GDP!$C77/GDP!$C76</f>
        <v>-175.768033345665</v>
      </c>
    </row>
    <row r="78" spans="1:12">
      <c r="A78">
        <v>2022</v>
      </c>
      <c r="H78">
        <f>H77*GDP!$C78/GDP!$C77</f>
        <v>-172.07053328767728</v>
      </c>
      <c r="I78">
        <f>I77*GDP!$C78/GDP!$C77</f>
        <v>-77.134304867767312</v>
      </c>
      <c r="J78">
        <f>J77*GDP!$C78/GDP!$C77</f>
        <v>-230.06307935046232</v>
      </c>
      <c r="K78">
        <f>K77*GDP!$C78/GDP!$C77</f>
        <v>-166.25723931607521</v>
      </c>
      <c r="L78">
        <f>L77*GDP!$C78/GDP!$C77</f>
        <v>-193.0299843934165</v>
      </c>
    </row>
    <row r="79" spans="1:12">
      <c r="A79">
        <v>2023</v>
      </c>
      <c r="H79">
        <f>H78*GDP!$C79/GDP!$C78</f>
        <v>-183.40961945128853</v>
      </c>
      <c r="I79">
        <f>I78*GDP!$C79/GDP!$C78</f>
        <v>-82.217293293238228</v>
      </c>
      <c r="J79">
        <f>J78*GDP!$C79/GDP!$C78</f>
        <v>-245.22375230228749</v>
      </c>
      <c r="K79">
        <f>K78*GDP!$C79/GDP!$C78</f>
        <v>-177.21324163622447</v>
      </c>
      <c r="L79">
        <f>L78*GDP!$C79/GDP!$C78</f>
        <v>-205.7502542930753</v>
      </c>
    </row>
    <row r="80" spans="1:12">
      <c r="A80">
        <v>2024</v>
      </c>
      <c r="H80">
        <f>H79*GDP!$C80/GDP!$C79</f>
        <v>-193.09726676180296</v>
      </c>
      <c r="I80">
        <f>I79*GDP!$C80/GDP!$C79</f>
        <v>-86.559988854315662</v>
      </c>
      <c r="J80">
        <f>J79*GDP!$C80/GDP!$C79</f>
        <v>-258.17640566677716</v>
      </c>
      <c r="K80">
        <f>K79*GDP!$C80/GDP!$C79</f>
        <v>-186.57359791884937</v>
      </c>
      <c r="L80">
        <f>L79*GDP!$C80/GDP!$C79</f>
        <v>-216.61792799308725</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E3EB6-6010-406B-855A-AC3FCB11D14F}">
  <dimension ref="A2:L85"/>
  <sheetViews>
    <sheetView topLeftCell="A56" workbookViewId="0">
      <selection activeCell="F50" sqref="F50"/>
    </sheetView>
  </sheetViews>
  <sheetFormatPr defaultColWidth="8.8984375" defaultRowHeight="13.8"/>
  <cols>
    <col min="8" max="8" width="12" customWidth="1"/>
    <col min="9" max="9" width="11.8984375" customWidth="1"/>
    <col min="11" max="11" width="12.69921875" customWidth="1"/>
    <col min="12" max="12" width="13.296875" customWidth="1"/>
  </cols>
  <sheetData>
    <row r="2" ht="4.5" customHeight="1"/>
    <row r="3" ht="15" hidden="1"/>
    <row r="4" ht="15" hidden="1"/>
    <row r="5" ht="15" hidden="1"/>
    <row r="6" ht="15" hidden="1"/>
    <row r="7" ht="15" hidden="1"/>
    <row r="8" ht="15" hidden="1"/>
    <row r="9" ht="15" hidden="1"/>
    <row r="10" ht="15" hidden="1"/>
    <row r="11" ht="15" hidden="1"/>
    <row r="12" ht="15" hidden="1"/>
    <row r="13" ht="15" hidden="1"/>
    <row r="14" ht="15" hidden="1"/>
    <row r="15" ht="15" hidden="1"/>
    <row r="17" ht="3.75" customHeight="1"/>
    <row r="18" ht="15" hidden="1"/>
    <row r="19" ht="15" hidden="1"/>
    <row r="20" ht="15" hidden="1"/>
    <row r="21" ht="15" hidden="1"/>
    <row r="22" ht="15" hidden="1"/>
    <row r="23" ht="15" hidden="1"/>
    <row r="24" ht="15" hidden="1"/>
    <row r="25" ht="15" hidden="1"/>
    <row r="26" ht="15" hidden="1"/>
    <row r="27" ht="15" hidden="1"/>
    <row r="28" ht="15" hidden="1"/>
    <row r="29" ht="15" hidden="1"/>
    <row r="30" ht="15" hidden="1"/>
    <row r="31" ht="15" hidden="1"/>
    <row r="32" ht="15" hidden="1"/>
    <row r="33" spans="1:1" ht="15" hidden="1"/>
    <row r="34" spans="1:1" ht="11.25" customHeight="1"/>
    <row r="35" spans="1:1" ht="15" hidden="1"/>
    <row r="36" spans="1:1" ht="15" hidden="1"/>
    <row r="37" spans="1:1" ht="15" hidden="1"/>
    <row r="38" spans="1:1" ht="15" hidden="1"/>
    <row r="39" spans="1:1" ht="15" hidden="1"/>
    <row r="40" spans="1:1" ht="15" hidden="1"/>
    <row r="41" spans="1:1" ht="15" hidden="1"/>
    <row r="42" spans="1:1" ht="15" hidden="1"/>
    <row r="43" spans="1:1" ht="15" hidden="1"/>
    <row r="44" spans="1:1" ht="15" hidden="1"/>
    <row r="45" spans="1:1" ht="15" hidden="1"/>
    <row r="48" spans="1:1" ht="15">
      <c r="A48" s="7" t="s">
        <v>466</v>
      </c>
    </row>
    <row r="50" spans="1:12" ht="15">
      <c r="A50" t="s">
        <v>382</v>
      </c>
      <c r="H50" t="s">
        <v>477</v>
      </c>
      <c r="I50" t="s">
        <v>478</v>
      </c>
      <c r="K50" t="s">
        <v>479</v>
      </c>
      <c r="L50" t="s">
        <v>480</v>
      </c>
    </row>
    <row r="51" spans="1:12" ht="15">
      <c r="A51">
        <v>1995</v>
      </c>
      <c r="E51" s="3"/>
      <c r="F51" s="3"/>
    </row>
    <row r="52" spans="1:12" ht="15">
      <c r="A52">
        <v>1996</v>
      </c>
      <c r="E52" s="3"/>
      <c r="F52" s="3"/>
      <c r="H52" s="3">
        <v>5.2798409598815956</v>
      </c>
      <c r="I52" s="3">
        <v>3.711325219996656</v>
      </c>
    </row>
    <row r="53" spans="1:12" ht="15">
      <c r="A53">
        <v>1997</v>
      </c>
      <c r="E53" s="3"/>
      <c r="F53" s="3"/>
      <c r="H53" s="3">
        <v>2.8299005408431275</v>
      </c>
      <c r="I53" s="3">
        <v>3.9555650665296689</v>
      </c>
    </row>
    <row r="54" spans="1:12" ht="15">
      <c r="A54">
        <v>1998</v>
      </c>
      <c r="E54" s="3"/>
      <c r="F54" s="3"/>
      <c r="H54" s="3">
        <v>2.2395621611051446</v>
      </c>
      <c r="I54" s="3">
        <v>2.7605548355397591</v>
      </c>
    </row>
    <row r="55" spans="1:12" ht="15">
      <c r="A55">
        <v>1999</v>
      </c>
      <c r="E55" s="3"/>
      <c r="F55" s="3"/>
      <c r="H55" s="3">
        <v>-1.02847601419579</v>
      </c>
      <c r="I55" s="3">
        <v>2.6689869262095764</v>
      </c>
    </row>
    <row r="56" spans="1:12" ht="15">
      <c r="A56">
        <v>2000</v>
      </c>
      <c r="E56" s="3"/>
      <c r="F56" s="3"/>
      <c r="H56" s="3">
        <v>2.2177734059385967</v>
      </c>
      <c r="I56" s="3">
        <v>3.0314063953978394</v>
      </c>
      <c r="K56" s="3">
        <f>H56+Returns!G56</f>
        <v>2.7078101234627265</v>
      </c>
      <c r="L56" s="3">
        <f>I56+Returns!H56</f>
        <v>3.2415422178910438</v>
      </c>
    </row>
    <row r="57" spans="1:12" ht="15">
      <c r="A57">
        <v>2001</v>
      </c>
      <c r="E57" s="3"/>
      <c r="F57" s="3"/>
      <c r="H57" s="3">
        <v>1.8999664619023999</v>
      </c>
      <c r="I57" s="3">
        <v>2.0316312808891333</v>
      </c>
      <c r="K57" s="3">
        <f>H57+Returns!G57</f>
        <v>2.4162469322871551</v>
      </c>
      <c r="L57" s="3">
        <f>I57+Returns!H57</f>
        <v>2.2872070602240826</v>
      </c>
    </row>
    <row r="58" spans="1:12" ht="15">
      <c r="A58">
        <v>2002</v>
      </c>
      <c r="E58" s="3"/>
      <c r="F58" s="3"/>
      <c r="H58" s="3">
        <v>-0.66604188231963724</v>
      </c>
      <c r="I58" s="3">
        <v>2.542724759021044</v>
      </c>
      <c r="K58" s="3">
        <f>H58+Returns!G58</f>
        <v>-0.10623011950511063</v>
      </c>
      <c r="L58" s="3">
        <f>I58+Returns!H58</f>
        <v>2.868471493200496</v>
      </c>
    </row>
    <row r="59" spans="1:12" ht="15">
      <c r="A59">
        <v>2003</v>
      </c>
      <c r="E59" s="3"/>
      <c r="F59" s="3"/>
      <c r="H59" s="3">
        <v>1.9021095712711944</v>
      </c>
      <c r="I59" s="3">
        <v>4.1751197637809421</v>
      </c>
      <c r="K59" s="3">
        <f>H59+Returns!G59</f>
        <v>2.4148804256553866</v>
      </c>
      <c r="L59" s="3">
        <f>I59+Returns!H59</f>
        <v>4.6243825774481948</v>
      </c>
    </row>
    <row r="60" spans="1:12" ht="15">
      <c r="A60">
        <v>2004</v>
      </c>
      <c r="E60" s="3"/>
      <c r="F60" s="3"/>
      <c r="H60" s="3">
        <v>2.8603455318062974</v>
      </c>
      <c r="I60" s="3">
        <v>4.0152926804173168</v>
      </c>
      <c r="K60" s="3">
        <f>H60+Returns!G60</f>
        <v>3.3177675026430524</v>
      </c>
      <c r="L60" s="3">
        <f>I60+Returns!H60</f>
        <v>4.4383005418630921</v>
      </c>
    </row>
    <row r="61" spans="1:12" ht="15">
      <c r="A61">
        <v>2005</v>
      </c>
      <c r="E61" s="3"/>
      <c r="F61" s="3"/>
      <c r="H61" s="3">
        <v>4.5888949355267137</v>
      </c>
      <c r="I61" s="3">
        <v>4.2557691969472442</v>
      </c>
      <c r="K61" s="3">
        <f>H61+Returns!G61</f>
        <v>4.8679833435320887</v>
      </c>
      <c r="L61" s="3">
        <f>I61+Returns!H61</f>
        <v>4.554809083109741</v>
      </c>
    </row>
    <row r="62" spans="1:12" ht="15">
      <c r="A62">
        <v>2006</v>
      </c>
      <c r="E62" s="3"/>
      <c r="F62" s="3"/>
      <c r="H62" s="3">
        <v>5.9296680511075328</v>
      </c>
      <c r="I62" s="3">
        <v>4.8208597161878561</v>
      </c>
      <c r="K62" s="3">
        <f>H62+Returns!G62</f>
        <v>6.1314309372989744</v>
      </c>
      <c r="L62" s="3">
        <f>I62+Returns!H62</f>
        <v>5.0684708314024673</v>
      </c>
    </row>
    <row r="63" spans="1:12" ht="15">
      <c r="A63">
        <v>2007</v>
      </c>
      <c r="E63" s="3"/>
      <c r="F63" s="3"/>
      <c r="H63" s="3">
        <v>4.8561268043328898</v>
      </c>
      <c r="I63" s="3">
        <v>4.3153429097752056</v>
      </c>
      <c r="K63" s="3">
        <f>H63+Returns!G63</f>
        <v>5.1128397551219278</v>
      </c>
      <c r="L63" s="3">
        <f>I63+Returns!H63</f>
        <v>4.581801641067365</v>
      </c>
    </row>
    <row r="64" spans="1:12" ht="15">
      <c r="A64">
        <v>2008</v>
      </c>
      <c r="E64" s="3"/>
      <c r="F64" s="3"/>
      <c r="H64" s="3">
        <v>3.7369526636379562</v>
      </c>
      <c r="I64" s="3">
        <v>3.0356513520608286</v>
      </c>
      <c r="K64" s="3">
        <f>H64+Returns!G64</f>
        <v>3.9902425273962532</v>
      </c>
      <c r="L64" s="3">
        <f>I64+Returns!H64</f>
        <v>3.2894528609226663</v>
      </c>
    </row>
    <row r="65" spans="1:12" ht="15">
      <c r="A65">
        <v>2009</v>
      </c>
      <c r="E65" s="3"/>
      <c r="F65" s="3"/>
      <c r="H65" s="3">
        <v>1.4937996954148232</v>
      </c>
      <c r="I65" s="3">
        <v>3.5652079970356625</v>
      </c>
      <c r="K65" s="3">
        <f>H65+Returns!G65</f>
        <v>1.8939392785544993</v>
      </c>
      <c r="L65" s="3">
        <f>I65+Returns!H65</f>
        <v>3.8422225512270636</v>
      </c>
    </row>
    <row r="66" spans="1:12" ht="15">
      <c r="A66">
        <v>2010</v>
      </c>
      <c r="E66" s="3"/>
      <c r="F66" s="3"/>
      <c r="H66" s="3">
        <v>4.4830117931845361</v>
      </c>
      <c r="I66" s="3">
        <v>5.0249156195837452</v>
      </c>
      <c r="K66" s="3">
        <f>H66+Returns!G66</f>
        <v>4.8115069560467907</v>
      </c>
      <c r="L66" s="3">
        <f>I66+Returns!H66</f>
        <v>5.262347644786197</v>
      </c>
    </row>
    <row r="67" spans="1:12" ht="15">
      <c r="A67">
        <v>2011</v>
      </c>
      <c r="E67" s="3"/>
      <c r="F67" s="3"/>
      <c r="H67" s="3">
        <v>4.572456705817979</v>
      </c>
      <c r="I67" s="3">
        <v>5.0497813857701193</v>
      </c>
      <c r="K67" s="3">
        <f>H67+Returns!G67</f>
        <v>4.8842609894883573</v>
      </c>
      <c r="L67" s="3">
        <f>I67+Returns!H67</f>
        <v>5.2721978457099166</v>
      </c>
    </row>
    <row r="68" spans="1:12" ht="15">
      <c r="A68">
        <v>2012</v>
      </c>
      <c r="E68" s="3"/>
      <c r="F68" s="3"/>
      <c r="H68" s="3">
        <v>4.4189777611296837</v>
      </c>
      <c r="I68" s="3">
        <v>5.2798442244474009</v>
      </c>
      <c r="K68" s="3">
        <f>H68+Returns!G68</f>
        <v>4.7323767123846237</v>
      </c>
      <c r="L68" s="3">
        <f>I68+Returns!H68</f>
        <v>5.4945745819041951</v>
      </c>
    </row>
    <row r="69" spans="1:12" ht="15">
      <c r="A69">
        <v>2013</v>
      </c>
      <c r="E69" s="3"/>
      <c r="F69" s="3"/>
      <c r="H69" s="3">
        <v>3.3867645063043517</v>
      </c>
      <c r="I69" s="3">
        <v>5.2359918818952291</v>
      </c>
      <c r="K69" s="3">
        <f>H69+Returns!G69</f>
        <v>3.6584254518359356</v>
      </c>
      <c r="L69" s="3">
        <f>I69+Returns!H69</f>
        <v>5.4988683162313281</v>
      </c>
    </row>
    <row r="70" spans="1:12" ht="15">
      <c r="A70">
        <v>2014</v>
      </c>
      <c r="E70" s="3"/>
      <c r="F70" s="3"/>
      <c r="H70" s="3">
        <v>3.5836578483613706</v>
      </c>
      <c r="I70" s="3">
        <v>3.964891795162016</v>
      </c>
      <c r="K70" s="3">
        <f>H70+Returns!G70</f>
        <v>3.7868927292018579</v>
      </c>
      <c r="L70" s="3">
        <f>I70+Returns!H70</f>
        <v>4.1268923159400481</v>
      </c>
    </row>
    <row r="71" spans="1:12" ht="15">
      <c r="A71">
        <v>2015</v>
      </c>
      <c r="E71" s="3"/>
      <c r="F71" s="3"/>
      <c r="H71" s="3">
        <v>3.0155471646468732</v>
      </c>
      <c r="I71" s="3">
        <v>3.2009942690601956</v>
      </c>
      <c r="K71" s="3">
        <f>H71+Returns!G71</f>
        <v>3.1489289317926272</v>
      </c>
      <c r="L71" s="3">
        <f>I71+Returns!H71</f>
        <v>3.4475126134257934</v>
      </c>
    </row>
    <row r="72" spans="1:12" ht="15">
      <c r="A72">
        <v>2016</v>
      </c>
      <c r="E72" s="3"/>
      <c r="F72" s="3"/>
      <c r="H72" s="3">
        <v>3.1976663485716434</v>
      </c>
      <c r="I72" s="3">
        <v>2.8488912628323941</v>
      </c>
      <c r="K72" s="3">
        <f>H72+Returns!G72</f>
        <v>3.4633301648381276</v>
      </c>
      <c r="L72" s="3">
        <f>I72+Returns!H72</f>
        <v>3.1392914061994874</v>
      </c>
    </row>
    <row r="73" spans="1:12" ht="15">
      <c r="A73">
        <v>2017</v>
      </c>
      <c r="E73" s="3"/>
      <c r="F73" s="3"/>
      <c r="H73" s="3">
        <v>3.9383195165432103</v>
      </c>
      <c r="I73" s="3">
        <v>3.0887877202625376</v>
      </c>
      <c r="K73" s="3">
        <f>H73+Returns!G73</f>
        <v>4.254182416692557</v>
      </c>
      <c r="L73" s="3">
        <f>I73+Returns!H73</f>
        <v>3.3017743824287664</v>
      </c>
    </row>
    <row r="74" spans="1:12" ht="15">
      <c r="A74">
        <v>2018</v>
      </c>
      <c r="E74" s="3"/>
      <c r="F74" s="3"/>
      <c r="H74" s="3">
        <v>3.6089475758953284</v>
      </c>
      <c r="I74" s="3">
        <v>3.4920125281769314</v>
      </c>
      <c r="K74" s="3">
        <f>H74+Returns!G74</f>
        <v>3.9388719080879628</v>
      </c>
      <c r="L74" s="3">
        <f>I74+Returns!H74</f>
        <v>3.6578761324778597</v>
      </c>
    </row>
    <row r="75" spans="1:12" ht="15">
      <c r="A75">
        <v>2019</v>
      </c>
      <c r="E75" s="3"/>
      <c r="F75" s="3"/>
      <c r="H75" s="3">
        <v>3.5437236568447021</v>
      </c>
      <c r="I75" s="3">
        <v>3.5932338467992264</v>
      </c>
      <c r="K75" s="3">
        <f>H75+Returns!G75</f>
        <v>3.8242240798908442</v>
      </c>
      <c r="L75" s="3">
        <f>I75+Returns!H75</f>
        <v>3.7668265379943806</v>
      </c>
    </row>
    <row r="76" spans="1:12" ht="15">
      <c r="A76">
        <v>2020</v>
      </c>
      <c r="E76" s="3"/>
      <c r="F76" s="3"/>
      <c r="H76" s="3">
        <v>2.0800572768747663</v>
      </c>
      <c r="I76" s="3">
        <v>2.1997932023437623</v>
      </c>
      <c r="K76" s="3">
        <f>H76+Returns!G76</f>
        <v>2.432805502741223</v>
      </c>
      <c r="L76" s="3">
        <f>I76+Returns!H76</f>
        <v>2.388583431582469</v>
      </c>
    </row>
    <row r="77" spans="1:12" ht="15">
      <c r="A77">
        <v>2021</v>
      </c>
      <c r="E77" s="3"/>
      <c r="F77" s="3"/>
      <c r="H77" s="3">
        <v>3.851651752507613</v>
      </c>
      <c r="I77" s="3">
        <v>3.23873899269757</v>
      </c>
      <c r="K77" s="3">
        <f>H77+Returns!G77</f>
        <v>4.1900721581566485</v>
      </c>
      <c r="L77" s="3">
        <f>I77+Returns!H77</f>
        <v>3.4389186506324836</v>
      </c>
    </row>
    <row r="78" spans="1:12" ht="15">
      <c r="A78">
        <v>2022</v>
      </c>
      <c r="E78" s="3"/>
      <c r="F78" s="3"/>
      <c r="H78" s="3">
        <v>3.3933552263911486</v>
      </c>
      <c r="I78" s="3">
        <v>2.8319101507725146</v>
      </c>
      <c r="K78" s="3">
        <f>H78+Returns!G78</f>
        <v>3.7214497931776878</v>
      </c>
      <c r="L78" s="3">
        <f>I78+Returns!H78</f>
        <v>3.0196989508513612</v>
      </c>
    </row>
    <row r="79" spans="1:12" ht="15">
      <c r="A79">
        <v>2023</v>
      </c>
      <c r="E79" s="3"/>
      <c r="F79" s="3"/>
      <c r="H79" s="3">
        <v>4.0342412825604255</v>
      </c>
      <c r="I79" s="3">
        <v>3.4281615971387747</v>
      </c>
      <c r="K79" s="3">
        <f>H79+Returns!G79</f>
        <v>4.3554647481637359</v>
      </c>
      <c r="L79" s="3">
        <f>I79+Returns!H79</f>
        <v>3.6120554435475185</v>
      </c>
    </row>
    <row r="80" spans="1:12" ht="15">
      <c r="A80">
        <v>2024</v>
      </c>
      <c r="E80" s="3"/>
      <c r="F80" s="3"/>
      <c r="H80" s="3">
        <v>4.1431183197654056</v>
      </c>
      <c r="I80" s="3">
        <v>3.0284703131254496</v>
      </c>
      <c r="K80" s="3">
        <f>H80+Returns!G80</f>
        <v>4.4552255377744157</v>
      </c>
      <c r="L80" s="3">
        <f>I80+Returns!H80</f>
        <v>3.2079027939378912</v>
      </c>
    </row>
    <row r="82" spans="1:1" ht="15">
      <c r="A82" t="s">
        <v>392</v>
      </c>
    </row>
    <row r="83" spans="1:1" ht="15">
      <c r="A83" t="s">
        <v>612</v>
      </c>
    </row>
    <row r="84" spans="1:1">
      <c r="A84" t="s">
        <v>613</v>
      </c>
    </row>
    <row r="85" spans="1:1">
      <c r="A85" t="s">
        <v>393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287E6-E2FF-4C55-B722-5F922F3949E0}">
  <dimension ref="A2:P80"/>
  <sheetViews>
    <sheetView topLeftCell="A65" workbookViewId="0">
      <selection activeCell="O82" sqref="A82:O89"/>
    </sheetView>
  </sheetViews>
  <sheetFormatPr defaultColWidth="8.8984375" defaultRowHeight="13.8"/>
  <cols>
    <col min="2" max="3" width="14.3984375" customWidth="1"/>
    <col min="4" max="4" width="9.296875" customWidth="1"/>
    <col min="5" max="5" width="15.69921875" customWidth="1"/>
    <col min="6" max="6" width="16.8984375" customWidth="1"/>
    <col min="7" max="7" width="15.296875" customWidth="1"/>
    <col min="8" max="8" width="16" customWidth="1"/>
    <col min="9" max="10" width="16.3984375" customWidth="1"/>
    <col min="11" max="11" width="15.3984375" customWidth="1"/>
    <col min="12" max="12" width="13" customWidth="1"/>
    <col min="14" max="14" width="15.09765625" customWidth="1"/>
    <col min="15" max="15" width="14.3984375" customWidth="1"/>
  </cols>
  <sheetData>
    <row r="2" spans="1:15" ht="15">
      <c r="B2" t="s">
        <v>458</v>
      </c>
      <c r="C2" t="s">
        <v>459</v>
      </c>
      <c r="E2" t="s">
        <v>462</v>
      </c>
      <c r="F2" t="s">
        <v>463</v>
      </c>
      <c r="G2" t="s">
        <v>464</v>
      </c>
      <c r="H2" t="s">
        <v>465</v>
      </c>
      <c r="I2" t="s">
        <v>602</v>
      </c>
      <c r="J2" t="s">
        <v>603</v>
      </c>
      <c r="K2" t="s">
        <v>588</v>
      </c>
      <c r="L2" t="s">
        <v>589</v>
      </c>
      <c r="N2" t="s">
        <v>594</v>
      </c>
      <c r="O2" t="s">
        <v>595</v>
      </c>
    </row>
    <row r="3" spans="1:15" ht="15">
      <c r="A3" s="2" t="s">
        <v>52</v>
      </c>
    </row>
    <row r="4" spans="1:15" ht="15">
      <c r="A4" s="2" t="s">
        <v>53</v>
      </c>
    </row>
    <row r="5" spans="1:15" ht="1.5" customHeight="1">
      <c r="A5" s="2" t="s">
        <v>54</v>
      </c>
    </row>
    <row r="6" spans="1:15" ht="15" hidden="1">
      <c r="A6" s="2" t="s">
        <v>55</v>
      </c>
    </row>
    <row r="7" spans="1:15" ht="15" hidden="1">
      <c r="A7" s="2" t="s">
        <v>56</v>
      </c>
    </row>
    <row r="8" spans="1:15" ht="15" hidden="1">
      <c r="A8" s="2" t="s">
        <v>57</v>
      </c>
    </row>
    <row r="9" spans="1:15" ht="15" hidden="1">
      <c r="A9" s="2" t="s">
        <v>58</v>
      </c>
    </row>
    <row r="10" spans="1:15" ht="15" hidden="1">
      <c r="A10" s="2" t="s">
        <v>59</v>
      </c>
    </row>
    <row r="11" spans="1:15" ht="15" hidden="1">
      <c r="A11" s="2" t="s">
        <v>60</v>
      </c>
    </row>
    <row r="12" spans="1:15" ht="15" hidden="1">
      <c r="A12" s="2" t="s">
        <v>61</v>
      </c>
    </row>
    <row r="13" spans="1:15" ht="15" hidden="1">
      <c r="A13" s="2" t="s">
        <v>62</v>
      </c>
    </row>
    <row r="14" spans="1:15" ht="15" hidden="1">
      <c r="A14" s="2" t="s">
        <v>63</v>
      </c>
    </row>
    <row r="15" spans="1:15" ht="15" hidden="1">
      <c r="A15" s="2" t="s">
        <v>64</v>
      </c>
    </row>
    <row r="16" spans="1:15" ht="15" hidden="1">
      <c r="A16" s="2" t="s">
        <v>65</v>
      </c>
    </row>
    <row r="17" spans="1:1" ht="15" hidden="1">
      <c r="A17" s="2" t="s">
        <v>66</v>
      </c>
    </row>
    <row r="18" spans="1:1" ht="15" hidden="1">
      <c r="A18" s="2" t="s">
        <v>67</v>
      </c>
    </row>
    <row r="19" spans="1:1" ht="15" hidden="1">
      <c r="A19" s="2" t="s">
        <v>68</v>
      </c>
    </row>
    <row r="20" spans="1:1" ht="15" hidden="1">
      <c r="A20" s="2" t="s">
        <v>69</v>
      </c>
    </row>
    <row r="21" spans="1:1" ht="15" hidden="1">
      <c r="A21" s="2" t="s">
        <v>70</v>
      </c>
    </row>
    <row r="22" spans="1:1" ht="15" hidden="1">
      <c r="A22" s="2" t="s">
        <v>71</v>
      </c>
    </row>
    <row r="23" spans="1:1" ht="15" hidden="1">
      <c r="A23" s="2" t="s">
        <v>72</v>
      </c>
    </row>
    <row r="24" spans="1:1" ht="15" hidden="1">
      <c r="A24" s="2" t="s">
        <v>73</v>
      </c>
    </row>
    <row r="25" spans="1:1" ht="15" hidden="1">
      <c r="A25" s="2" t="s">
        <v>74</v>
      </c>
    </row>
    <row r="26" spans="1:1" ht="15" hidden="1">
      <c r="A26" s="2" t="s">
        <v>75</v>
      </c>
    </row>
    <row r="27" spans="1:1" ht="15" hidden="1">
      <c r="A27" s="2" t="s">
        <v>76</v>
      </c>
    </row>
    <row r="28" spans="1:1" ht="15" hidden="1">
      <c r="A28" s="2" t="s">
        <v>77</v>
      </c>
    </row>
    <row r="29" spans="1:1" ht="15" hidden="1">
      <c r="A29" s="2" t="s">
        <v>78</v>
      </c>
    </row>
    <row r="30" spans="1:1" ht="15" hidden="1">
      <c r="A30" s="2" t="s">
        <v>79</v>
      </c>
    </row>
    <row r="31" spans="1:1" ht="15" hidden="1">
      <c r="A31" s="2" t="s">
        <v>80</v>
      </c>
    </row>
    <row r="32" spans="1:1" ht="15" hidden="1">
      <c r="A32" s="2" t="s">
        <v>81</v>
      </c>
    </row>
    <row r="33" spans="1:1" ht="15" hidden="1">
      <c r="A33" s="2" t="s">
        <v>82</v>
      </c>
    </row>
    <row r="34" spans="1:1" ht="9.75" customHeight="1">
      <c r="A34" s="2" t="s">
        <v>83</v>
      </c>
    </row>
    <row r="35" spans="1:1" ht="15" hidden="1">
      <c r="A35" s="2" t="s">
        <v>84</v>
      </c>
    </row>
    <row r="36" spans="1:1" ht="15" hidden="1">
      <c r="A36" s="2" t="s">
        <v>85</v>
      </c>
    </row>
    <row r="37" spans="1:1" ht="15" hidden="1">
      <c r="A37" s="2" t="s">
        <v>86</v>
      </c>
    </row>
    <row r="38" spans="1:1" ht="15" hidden="1">
      <c r="A38" s="2" t="s">
        <v>87</v>
      </c>
    </row>
    <row r="39" spans="1:1" ht="15" hidden="1">
      <c r="A39" s="2" t="s">
        <v>88</v>
      </c>
    </row>
    <row r="40" spans="1:1" ht="15" hidden="1">
      <c r="A40" s="2" t="s">
        <v>89</v>
      </c>
    </row>
    <row r="41" spans="1:1" ht="15" hidden="1">
      <c r="A41" s="2" t="s">
        <v>90</v>
      </c>
    </row>
    <row r="42" spans="1:1" ht="15" hidden="1">
      <c r="A42" s="2" t="s">
        <v>91</v>
      </c>
    </row>
    <row r="43" spans="1:1" ht="15" hidden="1">
      <c r="A43" s="2" t="s">
        <v>92</v>
      </c>
    </row>
    <row r="44" spans="1:1" ht="15" hidden="1">
      <c r="A44" s="2" t="s">
        <v>93</v>
      </c>
    </row>
    <row r="45" spans="1:1" ht="15" hidden="1">
      <c r="A45" s="2" t="s">
        <v>94</v>
      </c>
    </row>
    <row r="46" spans="1:1" ht="15" hidden="1">
      <c r="A46" s="2" t="s">
        <v>95</v>
      </c>
    </row>
    <row r="47" spans="1:1" ht="15" hidden="1">
      <c r="A47" s="2" t="s">
        <v>96</v>
      </c>
    </row>
    <row r="48" spans="1:1" ht="15" hidden="1">
      <c r="A48" s="2" t="s">
        <v>97</v>
      </c>
    </row>
    <row r="49" spans="1:16" ht="15" hidden="1">
      <c r="A49" s="2" t="s">
        <v>98</v>
      </c>
    </row>
    <row r="50" spans="1:16" ht="15" hidden="1">
      <c r="A50" s="2" t="s">
        <v>99</v>
      </c>
    </row>
    <row r="51" spans="1:16" ht="15" hidden="1">
      <c r="A51" s="2" t="s">
        <v>100</v>
      </c>
    </row>
    <row r="52" spans="1:16" ht="15" hidden="1">
      <c r="A52" s="2" t="s">
        <v>101</v>
      </c>
    </row>
    <row r="53" spans="1:16" ht="16.5" customHeight="1">
      <c r="A53" s="2" t="s">
        <v>102</v>
      </c>
    </row>
    <row r="54" spans="1:16" ht="15">
      <c r="A54" s="2" t="s">
        <v>103</v>
      </c>
    </row>
    <row r="55" spans="1:16" ht="15">
      <c r="A55" s="2" t="s">
        <v>104</v>
      </c>
      <c r="B55">
        <f>IIP!I55</f>
        <v>3051404</v>
      </c>
      <c r="C55">
        <f>IIP!AP55</f>
        <v>3009958</v>
      </c>
      <c r="E55">
        <f>IIP!M55</f>
        <v>2003716</v>
      </c>
      <c r="F55">
        <f>IIP!M55</f>
        <v>2003716</v>
      </c>
      <c r="G55">
        <f>IIP!AT55</f>
        <v>1611534</v>
      </c>
      <c r="H55">
        <f>IIP!AT55</f>
        <v>1611534</v>
      </c>
      <c r="I55">
        <f>IIP!M55</f>
        <v>2003716</v>
      </c>
      <c r="J55">
        <f>IIP!AT55</f>
        <v>1611534</v>
      </c>
      <c r="K55">
        <f>IIP!I55</f>
        <v>3051404</v>
      </c>
      <c r="L55">
        <f>IIP!AP55</f>
        <v>3009958</v>
      </c>
      <c r="N55">
        <f>IIP!M55</f>
        <v>2003716</v>
      </c>
      <c r="O55">
        <f>IIP!AT55</f>
        <v>1611534</v>
      </c>
    </row>
    <row r="56" spans="1:16" ht="15">
      <c r="A56" s="2" t="s">
        <v>105</v>
      </c>
      <c r="B56">
        <f>B55+'DI Flow'!C56</f>
        <v>3237775</v>
      </c>
      <c r="C56">
        <f>C55+'DI Flow'!AW56</f>
        <v>3359082</v>
      </c>
      <c r="E56">
        <f>E55+'PI Flow'!E56</f>
        <v>2110416</v>
      </c>
      <c r="F56" s="6">
        <f>F55*(1+Returns!L56/100)</f>
        <v>2091445.8246934426</v>
      </c>
      <c r="G56">
        <f>G55+'PI Flow'!S56</f>
        <v>1805134</v>
      </c>
      <c r="H56" s="6">
        <f>H55*(1+Returns!M56/100)</f>
        <v>1683417.5549656684</v>
      </c>
      <c r="I56">
        <f>I55+'PI Flow'!E56</f>
        <v>2110416</v>
      </c>
      <c r="J56">
        <f>J55+'PI Flow'!S56</f>
        <v>1805134</v>
      </c>
      <c r="K56">
        <f>K55+'DI Flow'!C56</f>
        <v>3237775</v>
      </c>
      <c r="L56">
        <f>L55+'DI Flow'!AW56</f>
        <v>3359082</v>
      </c>
      <c r="N56" s="6">
        <f>N55*(1+Returns!L56/100)</f>
        <v>2091445.8246934426</v>
      </c>
      <c r="O56" s="6">
        <f>O55*(1+Returns!M56/100)</f>
        <v>1683417.5549656684</v>
      </c>
      <c r="P56" s="6"/>
    </row>
    <row r="57" spans="1:16" ht="15">
      <c r="A57" s="2" t="s">
        <v>106</v>
      </c>
      <c r="B57">
        <f>B56+'DI Flow'!C57</f>
        <v>3383816</v>
      </c>
      <c r="C57">
        <f>C56+'DI Flow'!AW57</f>
        <v>3531578</v>
      </c>
      <c r="E57">
        <f>E56+'PI Flow'!E57</f>
        <v>2219516</v>
      </c>
      <c r="F57" s="6">
        <f>F56*(1+Returns!L57/100)</f>
        <v>2180543.8649006104</v>
      </c>
      <c r="G57">
        <f>G56+'PI Flow'!S57</f>
        <v>1926634</v>
      </c>
      <c r="H57" s="6">
        <f>H56*(1+Returns!M57/100)</f>
        <v>1743566.8695665924</v>
      </c>
      <c r="I57">
        <f>I56+'PI Flow'!E57</f>
        <v>2219516</v>
      </c>
      <c r="J57">
        <f>J56+'PI Flow'!S57</f>
        <v>1926634</v>
      </c>
      <c r="K57">
        <f>K56+'DI Flow'!C57</f>
        <v>3383816</v>
      </c>
      <c r="L57">
        <f>L56+'DI Flow'!AW57</f>
        <v>3531578</v>
      </c>
      <c r="N57" s="6">
        <f>N56*(1+Returns!L57/100)</f>
        <v>2180543.8649006104</v>
      </c>
      <c r="O57" s="6">
        <f>O56*(1+Returns!M57/100)</f>
        <v>1743566.8695665924</v>
      </c>
      <c r="P57" s="6"/>
    </row>
    <row r="58" spans="1:16" ht="15">
      <c r="A58" s="2" t="s">
        <v>107</v>
      </c>
      <c r="B58">
        <f>B57+'DI Flow'!C58</f>
        <v>3562800</v>
      </c>
      <c r="C58">
        <f>C57+'DI Flow'!AW58</f>
        <v>3642634</v>
      </c>
      <c r="E58">
        <f>E57+'PI Flow'!E58</f>
        <v>2236516</v>
      </c>
      <c r="F58" s="6">
        <f>F57*(1+Returns!L58/100)</f>
        <v>2229918.0559362206</v>
      </c>
      <c r="G58">
        <f>G57+'PI Flow'!S58</f>
        <v>1980734</v>
      </c>
      <c r="H58" s="6">
        <f>H57*(1+Returns!M58/100)</f>
        <v>1819700.5930982572</v>
      </c>
      <c r="I58">
        <f>I57+'PI Flow'!E58</f>
        <v>2236516</v>
      </c>
      <c r="J58">
        <f>J57+'PI Flow'!S58</f>
        <v>1980734</v>
      </c>
      <c r="K58">
        <f>K57+'DI Flow'!C58</f>
        <v>3562800</v>
      </c>
      <c r="L58">
        <f>L57+'DI Flow'!AW58</f>
        <v>3642634</v>
      </c>
      <c r="N58" s="6">
        <f>N57*(1+Returns!L58/100)</f>
        <v>2229918.0559362206</v>
      </c>
      <c r="O58" s="6">
        <f>O57*(1+Returns!M58/100)</f>
        <v>1819700.5930982572</v>
      </c>
      <c r="P58" s="6"/>
    </row>
    <row r="59" spans="1:16" ht="15">
      <c r="A59" s="2" t="s">
        <v>108</v>
      </c>
      <c r="B59">
        <f>B58+'DI Flow'!C59</f>
        <v>3758018</v>
      </c>
      <c r="C59">
        <f>C58+'DI Flow'!AW59</f>
        <v>3759741</v>
      </c>
      <c r="E59">
        <f>E58+'PI Flow'!E59</f>
        <v>2354519</v>
      </c>
      <c r="F59" s="6">
        <f>F58*(1+Returns!L59/100)</f>
        <v>2351208.4955175528</v>
      </c>
      <c r="G59">
        <f>G58+'PI Flow'!S59</f>
        <v>2014715</v>
      </c>
      <c r="H59" s="6">
        <f>H58*(1+Returns!M59/100)</f>
        <v>1938806.1899281323</v>
      </c>
      <c r="I59">
        <f>I58+'PI Flow'!E59+Changes!P14</f>
        <v>2354519</v>
      </c>
      <c r="J59">
        <f>J58+'PI Flow'!S59+Changes!AW14</f>
        <v>2077725</v>
      </c>
      <c r="K59">
        <f>K58+'DI Flow'!C59+Changes!L14</f>
        <v>3754213</v>
      </c>
      <c r="L59">
        <f>L58+'DI Flow'!AW59+Changes!AS14</f>
        <v>3741660</v>
      </c>
      <c r="N59" s="6">
        <f>N58*(1+Returns!L59/100)+Changes!P14</f>
        <v>2351208.4955175528</v>
      </c>
      <c r="O59" s="6">
        <f>O58*(1+Returns!M59/100)+Changes!AW14</f>
        <v>2001816.1899281323</v>
      </c>
      <c r="P59" s="6"/>
    </row>
    <row r="60" spans="1:16" ht="15">
      <c r="A60" s="2" t="s">
        <v>109</v>
      </c>
      <c r="B60">
        <f>B59+'DI Flow'!C60</f>
        <v>4132024</v>
      </c>
      <c r="C60">
        <f>C59+'DI Flow'!AW60</f>
        <v>3973383</v>
      </c>
      <c r="E60">
        <f>E59+'PI Flow'!E60</f>
        <v>2439272</v>
      </c>
      <c r="F60" s="6">
        <f>F59*(1+Returns!L60/100)</f>
        <v>2490372.4549082583</v>
      </c>
      <c r="G60">
        <f>G59+'PI Flow'!S60</f>
        <v>2076501</v>
      </c>
      <c r="H60" s="6">
        <f>H59*(1+Returns!M60/100)</f>
        <v>2063892.5027698483</v>
      </c>
      <c r="I60">
        <f>I59+'PI Flow'!E60+Changes!P21</f>
        <v>2439272</v>
      </c>
      <c r="J60">
        <f>J59+'PI Flow'!S60+Changes!AW21</f>
        <v>2178911</v>
      </c>
      <c r="K60">
        <f>K59+'DI Flow'!C60+Changes!L21</f>
        <v>4130752</v>
      </c>
      <c r="L60">
        <f>L59+'DI Flow'!AW60+Changes!AS21</f>
        <v>3962456</v>
      </c>
      <c r="N60" s="6">
        <f>N59*(1+Returns!L60/100)+Changes!P21</f>
        <v>2490372.4549082583</v>
      </c>
      <c r="O60" s="6">
        <f>O59*(1+Returns!M60/100)+Changes!AW21</f>
        <v>2170367.7304409281</v>
      </c>
      <c r="P60" s="6"/>
    </row>
    <row r="61" spans="1:16" ht="15">
      <c r="A61" s="2" t="s">
        <v>110</v>
      </c>
      <c r="B61">
        <f>B60+'DI Flow'!C61</f>
        <v>4184615</v>
      </c>
      <c r="C61">
        <f>C60+'DI Flow'!AW61</f>
        <v>4115728</v>
      </c>
      <c r="E61">
        <f>E60+'PI Flow'!E61</f>
        <v>2625956</v>
      </c>
      <c r="F61" s="6">
        <f>F60*(1+Returns!L61/100)</f>
        <v>2674463.3382166657</v>
      </c>
      <c r="G61">
        <f>G60+'PI Flow'!S61</f>
        <v>2165759</v>
      </c>
      <c r="H61" s="6">
        <f>H60*(1+Returns!M61/100)</f>
        <v>2194916.0900823092</v>
      </c>
      <c r="I61">
        <f>I60+'PI Flow'!E61+Changes!P28</f>
        <v>2728134</v>
      </c>
      <c r="J61">
        <f>J60+'PI Flow'!S61+Changes!AW28</f>
        <v>2291706</v>
      </c>
      <c r="K61">
        <f>K60+'DI Flow'!C61+Changes!L28</f>
        <v>4199171</v>
      </c>
      <c r="L61">
        <f>L60+'DI Flow'!AW61+Changes!AS28</f>
        <v>4110906</v>
      </c>
      <c r="N61" s="6">
        <f>N60*(1+Returns!L61/100)+Changes!P28</f>
        <v>2776641.3382166657</v>
      </c>
      <c r="O61" s="6">
        <f>O60*(1+Returns!M61/100)+Changes!AW28</f>
        <v>2331687.7619931707</v>
      </c>
      <c r="P61" s="6"/>
    </row>
    <row r="62" spans="1:16" ht="15">
      <c r="A62" s="2" t="s">
        <v>111</v>
      </c>
      <c r="B62">
        <f>B61+'DI Flow'!C62</f>
        <v>4468415</v>
      </c>
      <c r="C62">
        <f>C61+'DI Flow'!AW62</f>
        <v>4414192</v>
      </c>
      <c r="E62">
        <f>E61+'PI Flow'!E62</f>
        <v>2763287</v>
      </c>
      <c r="F62" s="6">
        <f>F61*(1+Returns!L62/100)</f>
        <v>2906426.1828355012</v>
      </c>
      <c r="G62">
        <f>G61+'PI Flow'!S62</f>
        <v>2311240</v>
      </c>
      <c r="H62" s="6">
        <f>H61*(1+Returns!M62/100)</f>
        <v>2348922.5249289279</v>
      </c>
      <c r="I62">
        <f>I61+'PI Flow'!E62+Changes!P35</f>
        <v>2865465</v>
      </c>
      <c r="J62">
        <f>J61+'PI Flow'!S62+Changes!AW35</f>
        <v>2448877</v>
      </c>
      <c r="K62">
        <f>K61+'DI Flow'!C62+Changes!L35</f>
        <v>4496879</v>
      </c>
      <c r="L62">
        <f>L61+'DI Flow'!AW62+Changes!AS35</f>
        <v>4409284</v>
      </c>
      <c r="N62" s="6">
        <f>N61*(1+Returns!L62/100)+Changes!P35</f>
        <v>3017466.3344300962</v>
      </c>
      <c r="O62" s="6">
        <f>O61*(1+Returns!M62/100)+Changes!AW35</f>
        <v>2506980.7903834693</v>
      </c>
      <c r="P62" s="6"/>
    </row>
    <row r="63" spans="1:16" ht="15">
      <c r="A63" s="2" t="s">
        <v>112</v>
      </c>
      <c r="B63">
        <f>B62+'DI Flow'!C63</f>
        <v>4992304</v>
      </c>
      <c r="C63">
        <f>C62+'DI Flow'!AW63</f>
        <v>4760807</v>
      </c>
      <c r="E63">
        <f>E62+'PI Flow'!E63</f>
        <v>2911069</v>
      </c>
      <c r="F63" s="6">
        <f>F62*(1+Returns!L63/100)</f>
        <v>3133007.1841900395</v>
      </c>
      <c r="G63">
        <f>G62+'PI Flow'!S63</f>
        <v>2586857</v>
      </c>
      <c r="H63" s="6">
        <f>H62*(1+Returns!M63/100)</f>
        <v>2502755.0821078131</v>
      </c>
      <c r="I63">
        <f>I62+'PI Flow'!E63+Changes!P42</f>
        <v>3013247</v>
      </c>
      <c r="J63">
        <f>J62+'PI Flow'!S63+Changes!AW42</f>
        <v>2758097</v>
      </c>
      <c r="K63">
        <f>K62+'DI Flow'!C63+Changes!L42</f>
        <v>5044754</v>
      </c>
      <c r="L63">
        <f>L62+'DI Flow'!AW63+Changes!AS42</f>
        <v>4768081</v>
      </c>
      <c r="N63" s="6">
        <f>N62*(1+Returns!L63/100)+Changes!P42</f>
        <v>3252703.873799413</v>
      </c>
      <c r="O63" s="6">
        <f>O62*(1+Returns!M63/100)+Changes!AW42</f>
        <v>2704767.6924449904</v>
      </c>
      <c r="P63" s="6"/>
    </row>
    <row r="64" spans="1:16" ht="15">
      <c r="A64" s="2" t="s">
        <v>113</v>
      </c>
      <c r="B64">
        <f>B63+'DI Flow'!C64</f>
        <v>5335888</v>
      </c>
      <c r="C64">
        <f>C63+'DI Flow'!AW64</f>
        <v>5101898</v>
      </c>
      <c r="E64">
        <f>E63+'PI Flow'!E64</f>
        <v>2872519</v>
      </c>
      <c r="F64" s="6">
        <f>F63*(1+Returns!L64/100)</f>
        <v>3343939.6402599723</v>
      </c>
      <c r="G64">
        <f>G63+'PI Flow'!S64</f>
        <v>2713661</v>
      </c>
      <c r="H64" s="6">
        <f>H63*(1+Returns!M64/100)</f>
        <v>2639398.9203104372</v>
      </c>
      <c r="I64">
        <f>I63+'PI Flow'!E64+Changes!P49</f>
        <v>2974697</v>
      </c>
      <c r="J64">
        <f>J63+'PI Flow'!S64+Changes!AW49</f>
        <v>2884901</v>
      </c>
      <c r="K64">
        <f>K63+'DI Flow'!C64+Changes!L49</f>
        <v>5352915</v>
      </c>
      <c r="L64">
        <f>L63+'DI Flow'!AW64+Changes!AS49</f>
        <v>4913412</v>
      </c>
      <c r="N64" s="6">
        <f>N63*(1+Returns!L64/100)+Changes!P49</f>
        <v>3471695.0144616296</v>
      </c>
      <c r="O64" s="6">
        <f>O63*(1+Returns!M64/100)+Changes!AW49</f>
        <v>2852440.8873110544</v>
      </c>
      <c r="P64" s="6"/>
    </row>
    <row r="65" spans="1:16" ht="15">
      <c r="A65" s="2" t="s">
        <v>114</v>
      </c>
      <c r="B65">
        <f>B64+'DI Flow'!C65</f>
        <v>5648485</v>
      </c>
      <c r="C65">
        <f>C64+'DI Flow'!AW65</f>
        <v>5262980</v>
      </c>
      <c r="E65">
        <f>E64+'PI Flow'!E65</f>
        <v>2936215</v>
      </c>
      <c r="F65" s="6">
        <f>F64*(1+Returns!L65/100)</f>
        <v>3539392.8402484218</v>
      </c>
      <c r="G65">
        <f>G64+'PI Flow'!S65</f>
        <v>2932963</v>
      </c>
      <c r="H65" s="6">
        <f>H64*(1+Returns!M65/100)</f>
        <v>2814759.3135348428</v>
      </c>
      <c r="I65">
        <f>I64+'PI Flow'!E65+Changes!P56</f>
        <v>3038393</v>
      </c>
      <c r="J65">
        <f>J64+'PI Flow'!S65+Changes!AW56</f>
        <v>3104203</v>
      </c>
      <c r="K65">
        <f>K64+'DI Flow'!C65+Changes!L56</f>
        <v>5662244</v>
      </c>
      <c r="L65">
        <f>L64+'DI Flow'!AW65+Changes!AS56</f>
        <v>5031573</v>
      </c>
      <c r="N65" s="6">
        <f>N64*(1+Returns!L65/100)+Changes!P56</f>
        <v>3674615.513321985</v>
      </c>
      <c r="O65" s="6">
        <f>O64*(1+Returns!M65/100)+Changes!AW56</f>
        <v>3041955.6862295163</v>
      </c>
      <c r="P65" s="6"/>
    </row>
    <row r="66" spans="1:16" ht="15">
      <c r="A66" s="2" t="s">
        <v>115</v>
      </c>
      <c r="B66">
        <f>B65+'DI Flow'!C66</f>
        <v>5998314</v>
      </c>
      <c r="C66">
        <f>C65+'DI Flow'!AW66</f>
        <v>5527019</v>
      </c>
      <c r="E66">
        <f>E65+'PI Flow'!E66</f>
        <v>3015365</v>
      </c>
      <c r="F66" s="6">
        <f>F65*(1+Returns!L66/100)</f>
        <v>3811902.3310010293</v>
      </c>
      <c r="G66">
        <f>G65+'PI Flow'!S66</f>
        <v>3111915</v>
      </c>
      <c r="H66" s="6">
        <f>H65*(1+Returns!M66/100)</f>
        <v>3020791.2714876751</v>
      </c>
      <c r="I66">
        <f>I65+'PI Flow'!E66+Changes!P63</f>
        <v>3373390</v>
      </c>
      <c r="J66">
        <f>J65+'PI Flow'!S66+Changes!AW63</f>
        <v>3283155</v>
      </c>
      <c r="K66">
        <f>K65+'DI Flow'!C66+Changes!L63</f>
        <v>6019821</v>
      </c>
      <c r="L66">
        <f>L65+'DI Flow'!AW66+Changes!AS63</f>
        <v>5294490</v>
      </c>
      <c r="N66" s="6">
        <f>N65*(1+Returns!L66/100)+Changes!P63</f>
        <v>4213383.2422277723</v>
      </c>
      <c r="O66" s="6">
        <f>O65*(1+Returns!M66/100)+Changes!AW63</f>
        <v>3264617.7387275482</v>
      </c>
      <c r="P66" s="6"/>
    </row>
    <row r="67" spans="1:16" ht="15">
      <c r="A67" s="2" t="s">
        <v>116</v>
      </c>
      <c r="B67">
        <f>B66+'DI Flow'!C67</f>
        <v>6434929</v>
      </c>
      <c r="C67">
        <f>C66+'DI Flow'!AW67</f>
        <v>5790518</v>
      </c>
      <c r="E67">
        <f>E66+'PI Flow'!E67</f>
        <v>3022315</v>
      </c>
      <c r="F67" s="6">
        <f>F66*(1+Returns!L67/100)</f>
        <v>4112805.6432316797</v>
      </c>
      <c r="G67">
        <f>G66+'PI Flow'!S67</f>
        <v>3235272</v>
      </c>
      <c r="H67" s="6">
        <f>H66*(1+Returns!M67/100)</f>
        <v>3243552.045390035</v>
      </c>
      <c r="I67">
        <f>I66+'PI Flow'!E67+Changes!P70</f>
        <v>3621852</v>
      </c>
      <c r="J67">
        <f>J66+'PI Flow'!S67+Changes!AW70</f>
        <v>3644366</v>
      </c>
      <c r="K67">
        <f>K66+'DI Flow'!C67+Changes!L70</f>
        <v>6434310</v>
      </c>
      <c r="L67">
        <f>L66+'DI Flow'!AW67+Changes!AS70</f>
        <v>5537944</v>
      </c>
      <c r="N67" s="6">
        <f>N66*(1+Returns!L67/100)+Changes!P70</f>
        <v>4787490.587856818</v>
      </c>
      <c r="O67" s="6">
        <f>O66*(1+Returns!M67/100)+Changes!AW70</f>
        <v>3743212.891828198</v>
      </c>
      <c r="P67" s="6"/>
    </row>
    <row r="68" spans="1:16" ht="15">
      <c r="A68" s="2" t="s">
        <v>117</v>
      </c>
      <c r="B68">
        <f>B67+'DI Flow'!C68</f>
        <v>6812168</v>
      </c>
      <c r="C68">
        <f>C67+'DI Flow'!AW68</f>
        <v>6040861</v>
      </c>
      <c r="E68">
        <f>E67+'PI Flow'!E68</f>
        <v>3126289</v>
      </c>
      <c r="F68" s="6">
        <f>F67*(1+Returns!L68/100)</f>
        <v>4459751.5973583562</v>
      </c>
      <c r="G68">
        <f>G67+'PI Flow'!S68</f>
        <v>3474337</v>
      </c>
      <c r="H68" s="6">
        <f>H67*(1+Returns!M68/100)</f>
        <v>3503483.6954944497</v>
      </c>
      <c r="I68">
        <f>I67+'PI Flow'!E68+Changes!P77</f>
        <v>3766571</v>
      </c>
      <c r="J68">
        <f>J67+'PI Flow'!S68+Changes!AW77</f>
        <v>3984053</v>
      </c>
      <c r="K68">
        <f>K67+'DI Flow'!C68+Changes!L77</f>
        <v>6840229</v>
      </c>
      <c r="L68">
        <f>L67+'DI Flow'!AW68+Changes!AS77</f>
        <v>5740777</v>
      </c>
      <c r="N68" s="6">
        <f>N67*(1+Returns!L68/100)+Changes!P77</f>
        <v>5232096.2693383088</v>
      </c>
      <c r="O68" s="6">
        <f>O67*(1+Returns!M68/100)+Changes!AW77</f>
        <v>4143808.3437874131</v>
      </c>
      <c r="P68" s="6"/>
    </row>
    <row r="69" spans="1:16" ht="15">
      <c r="A69" s="2" t="s">
        <v>118</v>
      </c>
      <c r="B69">
        <f>B68+'DI Flow'!C69</f>
        <v>7204964</v>
      </c>
      <c r="C69">
        <f>C68+'DI Flow'!AW69</f>
        <v>6328992</v>
      </c>
      <c r="E69">
        <f>E68+'PI Flow'!E69</f>
        <v>3413721</v>
      </c>
      <c r="F69" s="6">
        <f>F68*(1+Returns!L69/100)</f>
        <v>4768618.3685066905</v>
      </c>
      <c r="G69">
        <f>G68+'PI Flow'!S69</f>
        <v>3411695</v>
      </c>
      <c r="H69" s="6">
        <f>H68*(1+Returns!M69/100)</f>
        <v>3780587.9519928247</v>
      </c>
      <c r="I69">
        <f>I68+'PI Flow'!E69+Changes!P84</f>
        <v>4009299</v>
      </c>
      <c r="J69">
        <f>J68+'PI Flow'!S69+Changes!AW84</f>
        <v>3993522</v>
      </c>
      <c r="K69">
        <f>K68+'DI Flow'!C69+Changes!L84</f>
        <v>7232103</v>
      </c>
      <c r="L69">
        <f>L68+'DI Flow'!AW69+Changes!AS84</f>
        <v>6022296</v>
      </c>
      <c r="N69" s="6">
        <f>N68*(1+Returns!L69/100)+Changes!P84</f>
        <v>5549748.9266025797</v>
      </c>
      <c r="O69" s="6">
        <f>O68*(1+Returns!M69/100)+Changes!AW84</f>
        <v>4543669.3863104219</v>
      </c>
      <c r="P69" s="6"/>
    </row>
    <row r="70" spans="1:16" ht="15">
      <c r="A70" s="2" t="s">
        <v>119</v>
      </c>
      <c r="B70">
        <f>B69+'DI Flow'!C70</f>
        <v>7592492</v>
      </c>
      <c r="C70">
        <f>C69+'DI Flow'!AW70</f>
        <v>6580849</v>
      </c>
      <c r="E70">
        <f>E69+'PI Flow'!E70</f>
        <v>3845346</v>
      </c>
      <c r="F70" s="6">
        <f>F69*(1+Returns!L70/100)</f>
        <v>5094882.569605371</v>
      </c>
      <c r="G70">
        <f>G69+'PI Flow'!S70</f>
        <v>3566006</v>
      </c>
      <c r="H70" s="6">
        <f>H69*(1+Returns!M70/100)</f>
        <v>4018020.3802117533</v>
      </c>
      <c r="I70">
        <f>I69+'PI Flow'!E70+Changes!P91</f>
        <v>4537106</v>
      </c>
      <c r="J70">
        <f>J69+'PI Flow'!S70+Changes!AW91</f>
        <v>4144834</v>
      </c>
      <c r="K70">
        <f>K69+'DI Flow'!C70+Changes!L91</f>
        <v>7692459</v>
      </c>
      <c r="L70">
        <f>L69+'DI Flow'!AW70+Changes!AS91</f>
        <v>6242439</v>
      </c>
      <c r="N70" s="6">
        <f>N69*(1+Returns!L70/100)+Changes!P91</f>
        <v>6025639.3158908747</v>
      </c>
      <c r="O70" s="6">
        <f>O69*(1+Returns!M70/100)+Changes!AW91</f>
        <v>4826026.6507631587</v>
      </c>
      <c r="P70" s="6"/>
    </row>
    <row r="71" spans="1:16" ht="15">
      <c r="A71" s="2" t="s">
        <v>120</v>
      </c>
      <c r="B71">
        <f>B70+'DI Flow'!C71</f>
        <v>7894564</v>
      </c>
      <c r="C71">
        <f>C70+'DI Flow'!AW71</f>
        <v>7092283</v>
      </c>
      <c r="E71">
        <f>E70+'PI Flow'!E71</f>
        <v>4042268</v>
      </c>
      <c r="F71" s="6">
        <f>F70*(1+Returns!L71/100)</f>
        <v>5408112.958449278</v>
      </c>
      <c r="G71">
        <f>G70+'PI Flow'!S71</f>
        <v>3378700</v>
      </c>
      <c r="H71" s="6">
        <f>H70*(1+Returns!M71/100)</f>
        <v>4239271.2320219539</v>
      </c>
      <c r="I71">
        <f>I70+'PI Flow'!E71+Changes!P98</f>
        <v>4752134</v>
      </c>
      <c r="J71">
        <f>J70+'PI Flow'!S71+Changes!AW98</f>
        <v>3899485</v>
      </c>
      <c r="K71">
        <f>K70+'DI Flow'!C71+Changes!L98</f>
        <v>8023799</v>
      </c>
      <c r="L71">
        <f>L70+'DI Flow'!AW71+Changes!AS98</f>
        <v>6754272</v>
      </c>
      <c r="N71" s="6">
        <f>N70*(1+Returns!L71/100)+Changes!P98</f>
        <v>6414198.0829888666</v>
      </c>
      <c r="O71" s="6">
        <f>O70*(1+Returns!M71/100)+Changes!AW98</f>
        <v>5033727.0781978909</v>
      </c>
      <c r="P71" s="6"/>
    </row>
    <row r="72" spans="1:16" ht="15">
      <c r="A72" s="2" t="s">
        <v>121</v>
      </c>
      <c r="B72">
        <f>B71+'DI Flow'!C72</f>
        <v>8194378</v>
      </c>
      <c r="C72">
        <f>C71+'DI Flow'!AW72</f>
        <v>7566671</v>
      </c>
      <c r="E72">
        <f>E71+'PI Flow'!E72</f>
        <v>4064011</v>
      </c>
      <c r="F72" s="6">
        <f>F71*(1+Returns!L72/100)</f>
        <v>5769886.0390773797</v>
      </c>
      <c r="G72">
        <f>G71+'PI Flow'!S72</f>
        <v>3239000</v>
      </c>
      <c r="H72" s="6">
        <f>H71*(1+Returns!M72/100)</f>
        <v>4466925.230698782</v>
      </c>
      <c r="I72">
        <f>I71+'PI Flow'!E72+Changes!P105</f>
        <v>4915482</v>
      </c>
      <c r="J72">
        <f>J71+'PI Flow'!S72+Changes!AW105</f>
        <v>3789081</v>
      </c>
      <c r="K72">
        <f>K71+'DI Flow'!C72+Changes!L105</f>
        <v>8304758</v>
      </c>
      <c r="L72">
        <f>L71+'DI Flow'!AW72+Changes!AS105</f>
        <v>7146735</v>
      </c>
      <c r="N72" s="6">
        <f>N71*(1+Returns!L72/100)+Changes!P105</f>
        <v>6984877.7376919221</v>
      </c>
      <c r="O72" s="6">
        <f>O71*(1+Returns!M72/100)+Changes!AW105</f>
        <v>5333340.3178553795</v>
      </c>
      <c r="P72" s="6"/>
    </row>
    <row r="73" spans="1:16" ht="15">
      <c r="A73" s="2" t="s">
        <v>122</v>
      </c>
      <c r="B73">
        <f>B72+'DI Flow'!C73</f>
        <v>8603791</v>
      </c>
      <c r="C73">
        <f>C72+'DI Flow'!AW73</f>
        <v>7947494</v>
      </c>
      <c r="E73">
        <f>E72+'PI Flow'!E73</f>
        <v>4203951</v>
      </c>
      <c r="F73" s="6">
        <f>F72*(1+Returns!L73/100)</f>
        <v>6206137.6224525413</v>
      </c>
      <c r="G73">
        <f>G72+'PI Flow'!S73</f>
        <v>3388633</v>
      </c>
      <c r="H73" s="6">
        <f>H72*(1+Returns!M73/100)</f>
        <v>4712728.3495264528</v>
      </c>
      <c r="I73">
        <f>I72+'PI Flow'!E73+Changes!P112</f>
        <v>5116507</v>
      </c>
      <c r="J73">
        <f>J72+'PI Flow'!S73+Changes!AW112</f>
        <v>3979895</v>
      </c>
      <c r="K73">
        <f>K72+'DI Flow'!C73+Changes!L112</f>
        <v>8706585</v>
      </c>
      <c r="L73">
        <f>L72+'DI Flow'!AW73+Changes!AS112</f>
        <v>7475481</v>
      </c>
      <c r="N73" s="6">
        <f>N72*(1+Returns!L73/100)+Changes!P112</f>
        <v>7574077.8429318974</v>
      </c>
      <c r="O73" s="6">
        <f>O72*(1+Returns!M73/100)+Changes!AW112</f>
        <v>5668000.9747094372</v>
      </c>
      <c r="P73" s="6"/>
    </row>
    <row r="74" spans="1:16" ht="15">
      <c r="A74" s="2" t="s">
        <v>123</v>
      </c>
      <c r="B74">
        <f>B73+'DI Flow'!C74</f>
        <v>8473071</v>
      </c>
      <c r="C74">
        <f>C73+'DI Flow'!AW74</f>
        <v>8162210</v>
      </c>
      <c r="E74">
        <f>E73+'PI Flow'!E74</f>
        <v>4375251</v>
      </c>
      <c r="F74" s="6">
        <f>F73*(1+Returns!L74/100)</f>
        <v>6636754.4094027979</v>
      </c>
      <c r="G74">
        <f>G73+'PI Flow'!S74</f>
        <v>3545549</v>
      </c>
      <c r="H74" s="6">
        <f>H73*(1+Returns!M74/100)</f>
        <v>4979635.1187195815</v>
      </c>
      <c r="I74">
        <f>I73+'PI Flow'!E74+Changes!P119</f>
        <v>5301258</v>
      </c>
      <c r="J74">
        <f>J73+'PI Flow'!S74+Changes!AW119</f>
        <v>4143113</v>
      </c>
      <c r="K74">
        <f>K73+'DI Flow'!C74+Changes!L119</f>
        <v>8529848</v>
      </c>
      <c r="L74">
        <f>L73+'DI Flow'!AW74+Changes!AS119</f>
        <v>7681907</v>
      </c>
      <c r="N74" s="6">
        <f>N73*(1+Returns!L74/100)+Changes!P119</f>
        <v>8113061.0278829578</v>
      </c>
      <c r="O74" s="6">
        <f>O73*(1+Returns!M74/100)+Changes!AW119</f>
        <v>5995311.8926317301</v>
      </c>
      <c r="P74" s="6"/>
    </row>
    <row r="75" spans="1:16" ht="15">
      <c r="A75" s="2" t="s">
        <v>124</v>
      </c>
      <c r="B75">
        <f>B74+'DI Flow'!C75</f>
        <v>8587995</v>
      </c>
      <c r="C75">
        <f>C74+'DI Flow'!AW75</f>
        <v>8478193</v>
      </c>
      <c r="E75">
        <f>E74+'PI Flow'!E75</f>
        <v>4349947</v>
      </c>
      <c r="F75" s="6">
        <f>F74*(1+Returns!L75/100)</f>
        <v>7131460.2375667552</v>
      </c>
      <c r="G75">
        <f>G74+'PI Flow'!S75</f>
        <v>3254122</v>
      </c>
      <c r="H75" s="6">
        <f>H74*(1+Returns!M75/100)</f>
        <v>5278280.5286860624</v>
      </c>
      <c r="I75">
        <f>I74+'PI Flow'!E75+Changes!P126</f>
        <v>5258160</v>
      </c>
      <c r="J75">
        <f>J74+'PI Flow'!S75+Changes!AW126</f>
        <v>3832572</v>
      </c>
      <c r="K75">
        <f>K74+'DI Flow'!C75+Changes!L126</f>
        <v>8637235</v>
      </c>
      <c r="L75">
        <f>L74+'DI Flow'!AW75+Changes!AS126</f>
        <v>7995922</v>
      </c>
      <c r="N75" s="6">
        <f>N74*(1+Returns!L75/100)+Changes!P126</f>
        <v>8700017.230641285</v>
      </c>
      <c r="O75" s="6">
        <f>O74*(1+Returns!M75/100)+Changes!AW126</f>
        <v>6335756.8433108935</v>
      </c>
      <c r="P75" s="6"/>
    </row>
    <row r="76" spans="1:16" ht="15">
      <c r="A76" s="2" t="s">
        <v>125</v>
      </c>
      <c r="B76">
        <f>B75+'DI Flow'!C76</f>
        <v>8870328</v>
      </c>
      <c r="C76">
        <f>C75+'DI Flow'!AW76</f>
        <v>8615261</v>
      </c>
      <c r="E76">
        <f>E75+'PI Flow'!E76</f>
        <v>4745942</v>
      </c>
      <c r="F76" s="6">
        <f>F75*(1+Returns!L76/100)</f>
        <v>7496896.7326090252</v>
      </c>
      <c r="G76">
        <f>G75+'PI Flow'!S76</f>
        <v>3941539</v>
      </c>
      <c r="H76" s="6">
        <f>H75*(1+Returns!M76/100)</f>
        <v>5504175.2402663836</v>
      </c>
      <c r="I76">
        <f>I75+'PI Flow'!E76+Changes!P133</f>
        <v>5770918</v>
      </c>
      <c r="J76">
        <f>J75+'PI Flow'!S76+Changes!AW133</f>
        <v>4615377</v>
      </c>
      <c r="K76">
        <f>K75+'DI Flow'!C76+Changes!L133</f>
        <v>8928109</v>
      </c>
      <c r="L76">
        <f>L75+'DI Flow'!AW76+Changes!AS133</f>
        <v>8100593</v>
      </c>
      <c r="N76" s="6">
        <f>N75*(1+Returns!L76/100)+Changes!P133</f>
        <v>9262594.0889062621</v>
      </c>
      <c r="O76" s="6">
        <f>O75*(1+Returns!M76/100)+Changes!AW133</f>
        <v>6702296.39673525</v>
      </c>
      <c r="P76" s="6"/>
    </row>
    <row r="77" spans="1:16" ht="15">
      <c r="A77" s="2" t="s">
        <v>126</v>
      </c>
      <c r="B77">
        <f>B76+'DI Flow'!C77</f>
        <v>9212283</v>
      </c>
      <c r="C77">
        <f>C76+'DI Flow'!AW77</f>
        <v>9091064</v>
      </c>
      <c r="E77">
        <f>E76+'PI Flow'!E77</f>
        <v>4943197</v>
      </c>
      <c r="F77" s="6">
        <f>F76*(1+Returns!L77/100)</f>
        <v>8000349.0179819558</v>
      </c>
      <c r="G77">
        <f>G76+'PI Flow'!S77</f>
        <v>3888471</v>
      </c>
      <c r="H77" s="6">
        <f>H76*(1+Returns!M77/100)</f>
        <v>5781757.7458483139</v>
      </c>
      <c r="I77">
        <f>I76+'PI Flow'!E77+Changes!P140</f>
        <v>6014606</v>
      </c>
      <c r="J77">
        <f>J76+'PI Flow'!S77+Changes!AW140</f>
        <v>5071045</v>
      </c>
      <c r="K77">
        <f>K76+'DI Flow'!C77+Changes!L140</f>
        <v>9273151</v>
      </c>
      <c r="L77">
        <f>L76+'DI Flow'!AW77+Changes!AS140</f>
        <v>8606505</v>
      </c>
      <c r="N77" s="6">
        <f>N76*(1+Returns!L77/100)+Changes!P140</f>
        <v>9931054.3528350759</v>
      </c>
      <c r="O77" s="6">
        <f>O76*(1+Returns!M77/100)+Changes!AW140</f>
        <v>7549037.6646904312</v>
      </c>
      <c r="P77" s="6"/>
    </row>
    <row r="78" spans="1:16" ht="15">
      <c r="A78" s="2" t="s">
        <v>127</v>
      </c>
      <c r="B78">
        <f>B77+'DI Flow'!C78</f>
        <v>9600793</v>
      </c>
      <c r="C78">
        <f>C77+'DI Flow'!AW78</f>
        <v>9500046</v>
      </c>
      <c r="E78">
        <f>E77+'PI Flow'!E78</f>
        <v>5102660</v>
      </c>
      <c r="F78" s="6">
        <f>F77*(1+Returns!L78/100)</f>
        <v>8503014.1960591711</v>
      </c>
      <c r="G78">
        <f>G77+'PI Flow'!S78</f>
        <v>3891056</v>
      </c>
      <c r="H78" s="6">
        <f>H77*(1+Returns!M78/100)</f>
        <v>6034614.5856592264</v>
      </c>
      <c r="I78">
        <f>I77+'PI Flow'!E78+Changes!P147</f>
        <v>6180206</v>
      </c>
      <c r="J78">
        <f>J77+'PI Flow'!S78+Changes!AW147</f>
        <v>5021292</v>
      </c>
      <c r="K78">
        <f>K77+'DI Flow'!C78+Changes!L147</f>
        <v>9539883</v>
      </c>
      <c r="L78">
        <f>L77+'DI Flow'!AW78+Changes!AS147</f>
        <v>8861154</v>
      </c>
      <c r="N78" s="6">
        <f>N77*(1+Returns!L78/100)+Changes!P147</f>
        <v>10561163.531241557</v>
      </c>
      <c r="O78" s="6">
        <f>O77*(1+Returns!M78/100)+Changes!AW147</f>
        <v>7826845.9439733773</v>
      </c>
      <c r="P78" s="6"/>
    </row>
    <row r="79" spans="1:16" ht="15">
      <c r="A79" s="2" t="s">
        <v>128</v>
      </c>
      <c r="B79">
        <f>B78+'DI Flow'!C79</f>
        <v>10054878</v>
      </c>
      <c r="C79">
        <f>C78+'DI Flow'!AW79</f>
        <v>9848830</v>
      </c>
      <c r="E79">
        <f>E78+'PI Flow'!E79</f>
        <v>5097969</v>
      </c>
      <c r="F79" s="6">
        <f>F78*(1+Returns!L79/100)</f>
        <v>9146797.0763146281</v>
      </c>
      <c r="G79">
        <f>G78+'PI Flow'!S79</f>
        <v>4024070</v>
      </c>
      <c r="H79" s="6">
        <f>H78*(1+Returns!M79/100)</f>
        <v>6360590.5126404632</v>
      </c>
      <c r="I79">
        <f>I78+'PI Flow'!E79+Changes!P154</f>
        <v>6199359</v>
      </c>
      <c r="J79">
        <f>J78+'PI Flow'!S79+Changes!AW154</f>
        <v>5170818</v>
      </c>
      <c r="K79">
        <f>K78+'DI Flow'!C79+Changes!L154</f>
        <v>9973363</v>
      </c>
      <c r="L79">
        <f>L78+'DI Flow'!AW79+Changes!AS154</f>
        <v>9172819</v>
      </c>
      <c r="N79" s="6">
        <f>N78*(1+Returns!L79/100)+Changes!P154</f>
        <v>11384617.660099475</v>
      </c>
      <c r="O79" s="6">
        <f>O78*(1+Returns!M79/100)+Changes!AW154</f>
        <v>8266146.0650224276</v>
      </c>
      <c r="P79" s="6"/>
    </row>
    <row r="80" spans="1:16" ht="15">
      <c r="A80" s="2" t="s">
        <v>129</v>
      </c>
      <c r="B80">
        <f>B79+'DI Flow'!C80</f>
        <v>10433950</v>
      </c>
      <c r="C80">
        <f>C79+'DI Flow'!AW80</f>
        <v>10236821</v>
      </c>
      <c r="E80">
        <f>E79+'PI Flow'!E80</f>
        <v>5255790</v>
      </c>
      <c r="F80" s="6">
        <f>F79*(1+Returns!L80/100)</f>
        <v>9833116.776340602</v>
      </c>
      <c r="G80">
        <f>G79+'PI Flow'!S80</f>
        <v>4445406</v>
      </c>
      <c r="H80" s="6">
        <f>H79*(1+Returns!M80/100)</f>
        <v>6665304.2099095564</v>
      </c>
      <c r="I80">
        <f>I79+'PI Flow'!E80+Changes!P161</f>
        <v>6304488</v>
      </c>
      <c r="J80">
        <f>J79+'PI Flow'!S80+Changes!AW161</f>
        <v>6051440</v>
      </c>
      <c r="K80">
        <f>K79+'DI Flow'!C80+Changes!L161</f>
        <v>10344798</v>
      </c>
      <c r="L80">
        <f>L79+'DI Flow'!AW80+Changes!AS161</f>
        <v>9564315</v>
      </c>
      <c r="N80" s="6">
        <f>N79*(1+Returns!L80/100)+Changes!P161</f>
        <v>12186157.727587085</v>
      </c>
      <c r="O80" s="6">
        <f>O79*(1+Returns!M80/100)+Changes!AW161</f>
        <v>9121434.2796963174</v>
      </c>
      <c r="P80" s="6"/>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A3E0A-BDDC-4E8A-BDDD-63A6CC4F12D9}">
  <dimension ref="A1:BS47"/>
  <sheetViews>
    <sheetView workbookViewId="0">
      <pane xSplit="6" ySplit="2" topLeftCell="R21" activePane="bottomRight" state="frozen"/>
      <selection pane="topRight" activeCell="G1" sqref="G1"/>
      <selection pane="bottomLeft" activeCell="A3" sqref="A3"/>
      <selection pane="bottomRight" activeCell="G49" sqref="G49:BS49"/>
    </sheetView>
  </sheetViews>
  <sheetFormatPr defaultColWidth="12.69921875" defaultRowHeight="15"/>
  <cols>
    <col min="1" max="1" width="39.69921875" style="11" customWidth="1"/>
    <col min="2" max="16384" width="12.69921875" style="11"/>
  </cols>
  <sheetData>
    <row r="1" spans="1:71" ht="18.75">
      <c r="A1" s="19"/>
      <c r="B1" s="20"/>
      <c r="C1" s="20"/>
      <c r="D1" s="20"/>
      <c r="E1" s="20"/>
      <c r="F1" s="20" t="s">
        <v>637</v>
      </c>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row>
    <row r="2" spans="1:71" ht="16.5" thickBot="1">
      <c r="A2" s="21" t="s">
        <v>638</v>
      </c>
      <c r="B2" s="21" t="s">
        <v>639</v>
      </c>
      <c r="C2" s="21" t="s">
        <v>640</v>
      </c>
      <c r="D2" s="21" t="s">
        <v>641</v>
      </c>
      <c r="E2" s="21" t="s">
        <v>642</v>
      </c>
      <c r="F2" s="21" t="s">
        <v>643</v>
      </c>
      <c r="G2" s="21" t="s">
        <v>65</v>
      </c>
      <c r="H2" s="21" t="s">
        <v>66</v>
      </c>
      <c r="I2" s="21" t="s">
        <v>67</v>
      </c>
      <c r="J2" s="21" t="s">
        <v>68</v>
      </c>
      <c r="K2" s="21" t="s">
        <v>69</v>
      </c>
      <c r="L2" s="21" t="s">
        <v>70</v>
      </c>
      <c r="M2" s="21" t="s">
        <v>71</v>
      </c>
      <c r="N2" s="21" t="s">
        <v>72</v>
      </c>
      <c r="O2" s="21" t="s">
        <v>73</v>
      </c>
      <c r="P2" s="21" t="s">
        <v>74</v>
      </c>
      <c r="Q2" s="21" t="s">
        <v>75</v>
      </c>
      <c r="R2" s="21" t="s">
        <v>76</v>
      </c>
      <c r="S2" s="21" t="s">
        <v>77</v>
      </c>
      <c r="T2" s="21" t="s">
        <v>78</v>
      </c>
      <c r="U2" s="21" t="s">
        <v>79</v>
      </c>
      <c r="V2" s="21" t="s">
        <v>80</v>
      </c>
      <c r="W2" s="21" t="s">
        <v>81</v>
      </c>
      <c r="X2" s="21" t="s">
        <v>82</v>
      </c>
      <c r="Y2" s="21" t="s">
        <v>83</v>
      </c>
      <c r="Z2" s="21" t="s">
        <v>84</v>
      </c>
      <c r="AA2" s="21" t="s">
        <v>85</v>
      </c>
      <c r="AB2" s="21" t="s">
        <v>86</v>
      </c>
      <c r="AC2" s="21" t="s">
        <v>87</v>
      </c>
      <c r="AD2" s="21" t="s">
        <v>88</v>
      </c>
      <c r="AE2" s="21" t="s">
        <v>89</v>
      </c>
      <c r="AF2" s="21" t="s">
        <v>90</v>
      </c>
      <c r="AG2" s="21" t="s">
        <v>91</v>
      </c>
      <c r="AH2" s="21" t="s">
        <v>92</v>
      </c>
      <c r="AI2" s="21" t="s">
        <v>93</v>
      </c>
      <c r="AJ2" s="21" t="s">
        <v>94</v>
      </c>
      <c r="AK2" s="21" t="s">
        <v>95</v>
      </c>
      <c r="AL2" s="21" t="s">
        <v>96</v>
      </c>
      <c r="AM2" s="21" t="s">
        <v>97</v>
      </c>
      <c r="AN2" s="21" t="s">
        <v>98</v>
      </c>
      <c r="AO2" s="21" t="s">
        <v>99</v>
      </c>
      <c r="AP2" s="21" t="s">
        <v>100</v>
      </c>
      <c r="AQ2" s="21" t="s">
        <v>101</v>
      </c>
      <c r="AR2" s="21" t="s">
        <v>102</v>
      </c>
      <c r="AS2" s="21" t="s">
        <v>103</v>
      </c>
      <c r="AT2" s="21" t="s">
        <v>104</v>
      </c>
      <c r="AU2" s="21" t="s">
        <v>105</v>
      </c>
      <c r="AV2" s="21" t="s">
        <v>106</v>
      </c>
      <c r="AW2" s="21" t="s">
        <v>107</v>
      </c>
      <c r="AX2" s="21" t="s">
        <v>108</v>
      </c>
      <c r="AY2" s="21" t="s">
        <v>109</v>
      </c>
      <c r="AZ2" s="21" t="s">
        <v>110</v>
      </c>
      <c r="BA2" s="21" t="s">
        <v>111</v>
      </c>
      <c r="BB2" s="21" t="s">
        <v>112</v>
      </c>
      <c r="BC2" s="21" t="s">
        <v>113</v>
      </c>
      <c r="BD2" s="21" t="s">
        <v>114</v>
      </c>
      <c r="BE2" s="21" t="s">
        <v>115</v>
      </c>
      <c r="BF2" s="21" t="s">
        <v>116</v>
      </c>
      <c r="BG2" s="21" t="s">
        <v>117</v>
      </c>
      <c r="BH2" s="21" t="s">
        <v>118</v>
      </c>
      <c r="BI2" s="21" t="s">
        <v>119</v>
      </c>
      <c r="BJ2" s="21" t="s">
        <v>120</v>
      </c>
      <c r="BK2" s="21" t="s">
        <v>121</v>
      </c>
      <c r="BL2" s="21" t="s">
        <v>122</v>
      </c>
      <c r="BM2" s="21" t="s">
        <v>123</v>
      </c>
      <c r="BN2" s="21" t="s">
        <v>124</v>
      </c>
      <c r="BO2" s="21" t="s">
        <v>125</v>
      </c>
      <c r="BP2" s="21" t="s">
        <v>126</v>
      </c>
      <c r="BQ2" s="21" t="s">
        <v>127</v>
      </c>
      <c r="BR2" s="21" t="s">
        <v>128</v>
      </c>
      <c r="BS2" s="21" t="s">
        <v>129</v>
      </c>
    </row>
    <row r="3" spans="1:71" ht="15.75">
      <c r="A3" s="11" t="s">
        <v>981</v>
      </c>
      <c r="B3" s="11" t="s">
        <v>645</v>
      </c>
      <c r="C3" s="11">
        <v>1000000</v>
      </c>
      <c r="D3" s="11" t="s">
        <v>646</v>
      </c>
      <c r="E3" s="11" t="s">
        <v>982</v>
      </c>
      <c r="F3" s="22" t="s">
        <v>983</v>
      </c>
      <c r="G3" s="11">
        <v>-1798</v>
      </c>
      <c r="H3" s="11">
        <v>5856</v>
      </c>
      <c r="I3" s="11">
        <v>5548</v>
      </c>
      <c r="J3" s="11">
        <v>2457</v>
      </c>
      <c r="K3" s="11">
        <v>4556</v>
      </c>
      <c r="L3" s="11">
        <v>258</v>
      </c>
      <c r="M3" s="11">
        <v>1113</v>
      </c>
      <c r="N3" s="11">
        <v>8761</v>
      </c>
      <c r="O3" s="11">
        <v>8780</v>
      </c>
      <c r="P3" s="11">
        <v>-953</v>
      </c>
      <c r="Q3" s="11">
        <v>12933</v>
      </c>
      <c r="R3" s="11">
        <v>23733</v>
      </c>
      <c r="S3" s="11">
        <v>11036</v>
      </c>
      <c r="T3" s="11">
        <v>3922</v>
      </c>
      <c r="U3" s="11">
        <v>10988</v>
      </c>
      <c r="V3" s="11">
        <v>81869</v>
      </c>
      <c r="W3" s="11">
        <v>59560</v>
      </c>
      <c r="X3" s="11">
        <v>43054</v>
      </c>
      <c r="Y3" s="11">
        <v>32249</v>
      </c>
      <c r="Z3" s="11">
        <v>37965</v>
      </c>
      <c r="AA3" s="11">
        <v>93575</v>
      </c>
      <c r="AB3" s="11">
        <v>96040</v>
      </c>
      <c r="AC3" s="11">
        <v>163631</v>
      </c>
      <c r="AD3" s="11">
        <v>175398</v>
      </c>
      <c r="AE3" s="11">
        <v>187993</v>
      </c>
      <c r="AF3" s="11">
        <v>193174</v>
      </c>
      <c r="AG3" s="11">
        <v>182770</v>
      </c>
      <c r="AH3" s="11">
        <v>102947</v>
      </c>
      <c r="AI3" s="11">
        <v>112801</v>
      </c>
      <c r="AJ3" s="11">
        <v>118083</v>
      </c>
      <c r="AK3" s="11">
        <v>174680</v>
      </c>
      <c r="AL3" s="11">
        <v>273485</v>
      </c>
      <c r="AM3" s="11">
        <v>292329</v>
      </c>
      <c r="AN3" s="11">
        <v>228901</v>
      </c>
      <c r="AO3" s="11">
        <v>162168</v>
      </c>
      <c r="AP3" s="11">
        <v>173749</v>
      </c>
      <c r="AQ3" s="11">
        <v>139290</v>
      </c>
      <c r="AR3" s="11">
        <v>900</v>
      </c>
      <c r="AS3" s="11">
        <v>-95969</v>
      </c>
      <c r="AT3" s="11">
        <v>-70954</v>
      </c>
      <c r="AU3" s="11">
        <v>-276313</v>
      </c>
      <c r="AV3" s="11">
        <v>-3990</v>
      </c>
      <c r="AW3" s="11">
        <v>240924</v>
      </c>
      <c r="AX3" s="11">
        <v>372116</v>
      </c>
      <c r="AY3" s="11">
        <v>366094</v>
      </c>
      <c r="AZ3" s="11">
        <v>223132</v>
      </c>
      <c r="BA3" s="11">
        <v>154503</v>
      </c>
      <c r="BB3" s="11">
        <v>196128</v>
      </c>
      <c r="BC3" s="11">
        <v>1263366</v>
      </c>
      <c r="BD3" s="11">
        <v>1475634</v>
      </c>
      <c r="BE3" s="11">
        <v>1589973</v>
      </c>
      <c r="BF3" s="11">
        <v>1083423</v>
      </c>
      <c r="BG3" s="11">
        <v>1121859</v>
      </c>
      <c r="BH3" s="11">
        <v>806243</v>
      </c>
      <c r="BI3" s="11">
        <v>646667</v>
      </c>
      <c r="BJ3" s="11">
        <v>688142</v>
      </c>
      <c r="BK3" s="11">
        <v>711226</v>
      </c>
      <c r="BL3" s="11">
        <v>554367</v>
      </c>
      <c r="BM3" s="11">
        <v>1131627</v>
      </c>
      <c r="BN3" s="11">
        <v>1062691</v>
      </c>
      <c r="BO3" s="11">
        <v>4317251</v>
      </c>
      <c r="BP3" s="11">
        <v>1611378</v>
      </c>
      <c r="BQ3" s="11">
        <v>1287442</v>
      </c>
      <c r="BR3" s="11">
        <v>2381591</v>
      </c>
      <c r="BS3" s="11">
        <v>1912901</v>
      </c>
    </row>
    <row r="4" spans="1:71" ht="15.75">
      <c r="A4" s="11" t="s">
        <v>984</v>
      </c>
      <c r="B4" s="11" t="s">
        <v>645</v>
      </c>
      <c r="C4" s="11">
        <v>1000000</v>
      </c>
      <c r="D4" s="11" t="s">
        <v>646</v>
      </c>
      <c r="E4" s="11" t="s">
        <v>985</v>
      </c>
      <c r="F4" s="22" t="s">
        <v>986</v>
      </c>
      <c r="G4" s="11">
        <v>-1424</v>
      </c>
      <c r="H4" s="11">
        <v>-8935</v>
      </c>
      <c r="I4" s="11">
        <v>22007</v>
      </c>
      <c r="J4" s="11">
        <v>-8482</v>
      </c>
      <c r="K4" s="11">
        <v>-6002</v>
      </c>
      <c r="L4" s="11">
        <v>3701</v>
      </c>
      <c r="M4" s="11">
        <v>10426</v>
      </c>
      <c r="N4" s="11">
        <v>-733</v>
      </c>
      <c r="O4" s="11">
        <v>5142</v>
      </c>
      <c r="P4" s="11">
        <v>5559</v>
      </c>
      <c r="Q4" s="11">
        <v>7352</v>
      </c>
      <c r="R4" s="11">
        <v>9582</v>
      </c>
      <c r="S4" s="11">
        <v>6365</v>
      </c>
      <c r="T4" s="11">
        <v>3916</v>
      </c>
      <c r="U4" s="11">
        <v>11960</v>
      </c>
      <c r="V4" s="11">
        <v>37737</v>
      </c>
      <c r="W4" s="11">
        <v>6509</v>
      </c>
      <c r="X4" s="11">
        <v>-2911</v>
      </c>
      <c r="Y4" s="11">
        <v>666</v>
      </c>
      <c r="Z4" s="11">
        <v>10897</v>
      </c>
      <c r="AA4" s="11">
        <v>43460</v>
      </c>
      <c r="AB4" s="11">
        <v>28911</v>
      </c>
      <c r="AC4" s="11">
        <v>66805</v>
      </c>
      <c r="AD4" s="11">
        <v>31995</v>
      </c>
      <c r="AE4" s="11">
        <v>30554</v>
      </c>
      <c r="AF4" s="11">
        <v>25524</v>
      </c>
      <c r="AG4" s="11">
        <v>26786</v>
      </c>
      <c r="AH4" s="11">
        <v>-37182</v>
      </c>
      <c r="AI4" s="11">
        <v>24473</v>
      </c>
      <c r="AJ4" s="11">
        <v>16678</v>
      </c>
      <c r="AK4" s="11">
        <v>96767</v>
      </c>
      <c r="AL4" s="11">
        <v>62974</v>
      </c>
      <c r="AM4" s="11">
        <v>67272</v>
      </c>
      <c r="AN4" s="11">
        <v>56970</v>
      </c>
      <c r="AO4" s="11">
        <v>19122</v>
      </c>
      <c r="AP4" s="11">
        <v>26927</v>
      </c>
      <c r="AQ4" s="11">
        <v>16734</v>
      </c>
      <c r="AR4" s="11">
        <v>-62020</v>
      </c>
      <c r="AS4" s="11">
        <v>-24408</v>
      </c>
      <c r="AT4" s="11">
        <v>46082</v>
      </c>
      <c r="AU4" s="11">
        <v>-90213</v>
      </c>
      <c r="AV4" s="11">
        <v>164359</v>
      </c>
      <c r="AW4" s="11">
        <v>77527</v>
      </c>
      <c r="AX4" s="11">
        <v>40027</v>
      </c>
      <c r="AY4" s="11">
        <v>72421</v>
      </c>
      <c r="AZ4" s="11">
        <v>-40488</v>
      </c>
      <c r="BA4" s="11">
        <v>-19929</v>
      </c>
      <c r="BB4" s="11">
        <v>58775</v>
      </c>
      <c r="BC4" s="11">
        <v>861640</v>
      </c>
      <c r="BD4" s="11">
        <v>-73274</v>
      </c>
      <c r="BE4" s="11">
        <v>-18982</v>
      </c>
      <c r="BF4" s="11">
        <v>-249469</v>
      </c>
      <c r="BG4" s="11">
        <v>107018</v>
      </c>
      <c r="BH4" s="11">
        <v>-35917</v>
      </c>
      <c r="BI4" s="11">
        <v>-133871</v>
      </c>
      <c r="BJ4" s="11">
        <v>54338</v>
      </c>
      <c r="BK4" s="11">
        <v>304637</v>
      </c>
      <c r="BL4" s="11">
        <v>136854</v>
      </c>
      <c r="BM4" s="11">
        <v>386853</v>
      </c>
      <c r="BN4" s="11">
        <v>77043</v>
      </c>
      <c r="BO4" s="11">
        <v>2546639</v>
      </c>
      <c r="BP4" s="11">
        <v>-1195092</v>
      </c>
      <c r="BQ4" s="11">
        <v>-71795</v>
      </c>
      <c r="BR4" s="11">
        <v>1978656</v>
      </c>
      <c r="BS4" s="11">
        <v>511360</v>
      </c>
    </row>
    <row r="5" spans="1:71" ht="15.75">
      <c r="A5" s="11" t="s">
        <v>987</v>
      </c>
      <c r="B5" s="11" t="s">
        <v>645</v>
      </c>
      <c r="C5" s="11">
        <v>1000000</v>
      </c>
      <c r="D5" s="11" t="s">
        <v>646</v>
      </c>
      <c r="E5" s="11" t="s">
        <v>988</v>
      </c>
      <c r="F5" s="22" t="s">
        <v>989</v>
      </c>
      <c r="G5" s="11">
        <v>-374</v>
      </c>
      <c r="H5" s="11">
        <v>14791</v>
      </c>
      <c r="I5" s="11">
        <v>-16459</v>
      </c>
      <c r="J5" s="11">
        <v>10939</v>
      </c>
      <c r="K5" s="11">
        <v>10558</v>
      </c>
      <c r="L5" s="11">
        <v>-3443</v>
      </c>
      <c r="M5" s="11">
        <v>-9313</v>
      </c>
      <c r="N5" s="11">
        <v>9494</v>
      </c>
      <c r="O5" s="11">
        <v>3638</v>
      </c>
      <c r="P5" s="11">
        <v>-6512</v>
      </c>
      <c r="Q5" s="11">
        <v>5581</v>
      </c>
      <c r="R5" s="11">
        <v>14151</v>
      </c>
      <c r="S5" s="11">
        <v>4671</v>
      </c>
      <c r="T5" s="11">
        <v>6</v>
      </c>
      <c r="U5" s="11">
        <v>-972</v>
      </c>
      <c r="V5" s="11">
        <v>44132</v>
      </c>
      <c r="W5" s="11">
        <v>53051</v>
      </c>
      <c r="X5" s="11">
        <v>45965</v>
      </c>
      <c r="Y5" s="11">
        <v>31583</v>
      </c>
      <c r="Z5" s="11">
        <v>27068</v>
      </c>
      <c r="AA5" s="11">
        <v>50115</v>
      </c>
      <c r="AB5" s="11">
        <v>67129</v>
      </c>
      <c r="AC5" s="11">
        <v>96826</v>
      </c>
      <c r="AD5" s="11">
        <v>143403</v>
      </c>
      <c r="AE5" s="11">
        <v>157439</v>
      </c>
      <c r="AF5" s="11">
        <v>167650</v>
      </c>
      <c r="AG5" s="11">
        <v>155984</v>
      </c>
      <c r="AH5" s="11">
        <v>140129</v>
      </c>
      <c r="AI5" s="11">
        <v>88328</v>
      </c>
      <c r="AJ5" s="11">
        <v>101405</v>
      </c>
      <c r="AK5" s="11">
        <v>77913</v>
      </c>
      <c r="AL5" s="11">
        <v>210511</v>
      </c>
      <c r="AM5" s="11">
        <v>225057</v>
      </c>
      <c r="AN5" s="11">
        <v>171931</v>
      </c>
      <c r="AO5" s="11">
        <v>143046</v>
      </c>
      <c r="AP5" s="11">
        <v>146822</v>
      </c>
      <c r="AQ5" s="11">
        <v>122556</v>
      </c>
      <c r="AR5" s="11">
        <v>62920</v>
      </c>
      <c r="AS5" s="11">
        <v>-71561</v>
      </c>
      <c r="AT5" s="11">
        <v>-117036</v>
      </c>
      <c r="AU5" s="11">
        <v>-186100</v>
      </c>
      <c r="AV5" s="11">
        <v>-168349</v>
      </c>
      <c r="AW5" s="11">
        <v>163397</v>
      </c>
      <c r="AX5" s="11">
        <v>332089</v>
      </c>
      <c r="AY5" s="11">
        <v>293673</v>
      </c>
      <c r="AZ5" s="11">
        <v>263620</v>
      </c>
      <c r="BA5" s="11">
        <v>174432</v>
      </c>
      <c r="BB5" s="11">
        <v>137353</v>
      </c>
      <c r="BC5" s="11">
        <v>401726</v>
      </c>
      <c r="BD5" s="11">
        <v>1548908</v>
      </c>
      <c r="BE5" s="11">
        <v>1608955</v>
      </c>
      <c r="BF5" s="11">
        <v>1332892</v>
      </c>
      <c r="BG5" s="11">
        <v>1014841</v>
      </c>
      <c r="BH5" s="11">
        <v>842160</v>
      </c>
      <c r="BI5" s="11">
        <v>780538</v>
      </c>
      <c r="BJ5" s="11">
        <v>633804</v>
      </c>
      <c r="BK5" s="11">
        <v>406589</v>
      </c>
      <c r="BL5" s="11">
        <v>417513</v>
      </c>
      <c r="BM5" s="11">
        <v>744774</v>
      </c>
      <c r="BN5" s="11">
        <v>985648</v>
      </c>
      <c r="BO5" s="11">
        <v>1770612</v>
      </c>
      <c r="BP5" s="11">
        <v>2806470</v>
      </c>
      <c r="BQ5" s="11">
        <v>1359237</v>
      </c>
      <c r="BR5" s="11">
        <v>402935</v>
      </c>
      <c r="BS5" s="11">
        <v>1401541</v>
      </c>
    </row>
    <row r="6" spans="1:71" ht="15.75">
      <c r="A6" s="11" t="s">
        <v>990</v>
      </c>
      <c r="B6" s="11" t="s">
        <v>645</v>
      </c>
      <c r="C6" s="11">
        <v>1000000</v>
      </c>
      <c r="D6" s="11" t="s">
        <v>646</v>
      </c>
      <c r="E6" s="11" t="s">
        <v>991</v>
      </c>
      <c r="F6" s="22" t="s">
        <v>992</v>
      </c>
      <c r="G6" s="11">
        <v>-1798</v>
      </c>
      <c r="H6" s="11">
        <v>5856</v>
      </c>
      <c r="I6" s="11">
        <v>5548</v>
      </c>
      <c r="J6" s="11">
        <v>2457</v>
      </c>
      <c r="K6" s="11">
        <v>4556</v>
      </c>
      <c r="L6" s="11">
        <v>258</v>
      </c>
      <c r="M6" s="11">
        <v>1113</v>
      </c>
      <c r="N6" s="11">
        <v>8761</v>
      </c>
      <c r="O6" s="11">
        <v>8780</v>
      </c>
      <c r="P6" s="11">
        <v>-953</v>
      </c>
      <c r="Q6" s="11">
        <v>12933</v>
      </c>
      <c r="R6" s="11">
        <v>23733</v>
      </c>
      <c r="S6" s="11">
        <v>11036</v>
      </c>
      <c r="T6" s="11">
        <v>3922</v>
      </c>
      <c r="U6" s="11">
        <v>10988</v>
      </c>
      <c r="V6" s="11">
        <v>81869</v>
      </c>
      <c r="W6" s="11">
        <v>59560</v>
      </c>
      <c r="X6" s="11">
        <v>43054</v>
      </c>
      <c r="Y6" s="11">
        <v>32249</v>
      </c>
      <c r="Z6" s="11">
        <v>37965</v>
      </c>
      <c r="AA6" s="11">
        <v>93575</v>
      </c>
      <c r="AB6" s="11">
        <v>96040</v>
      </c>
      <c r="AC6" s="11">
        <v>163631</v>
      </c>
      <c r="AD6" s="11">
        <v>175398</v>
      </c>
      <c r="AE6" s="11">
        <v>187993</v>
      </c>
      <c r="AF6" s="11">
        <v>193174</v>
      </c>
      <c r="AG6" s="11">
        <v>182770</v>
      </c>
      <c r="AH6" s="11">
        <v>102947</v>
      </c>
      <c r="AI6" s="11">
        <v>112801</v>
      </c>
      <c r="AJ6" s="11">
        <v>118083</v>
      </c>
      <c r="AK6" s="11">
        <v>174680</v>
      </c>
      <c r="AL6" s="11">
        <v>273485</v>
      </c>
      <c r="AM6" s="11">
        <v>292329</v>
      </c>
      <c r="AN6" s="11">
        <v>228901</v>
      </c>
      <c r="AO6" s="11">
        <v>162168</v>
      </c>
      <c r="AP6" s="11">
        <v>173749</v>
      </c>
      <c r="AQ6" s="11">
        <v>139290</v>
      </c>
      <c r="AR6" s="11">
        <v>900</v>
      </c>
      <c r="AS6" s="11">
        <v>-95969</v>
      </c>
      <c r="AT6" s="11">
        <v>-70954</v>
      </c>
      <c r="AU6" s="11">
        <v>-276313</v>
      </c>
      <c r="AV6" s="11">
        <v>-3990</v>
      </c>
      <c r="AW6" s="11">
        <v>240924</v>
      </c>
      <c r="AX6" s="11">
        <v>372116</v>
      </c>
      <c r="AY6" s="11">
        <v>366094</v>
      </c>
      <c r="AZ6" s="11">
        <v>223132</v>
      </c>
      <c r="BA6" s="11">
        <v>154503</v>
      </c>
      <c r="BB6" s="11">
        <v>196128</v>
      </c>
      <c r="BC6" s="11">
        <v>1263366</v>
      </c>
      <c r="BD6" s="11">
        <v>1475634</v>
      </c>
      <c r="BE6" s="11">
        <v>1589973</v>
      </c>
      <c r="BF6" s="11">
        <v>1083423</v>
      </c>
      <c r="BG6" s="11">
        <v>1121859</v>
      </c>
      <c r="BH6" s="11">
        <v>806243</v>
      </c>
      <c r="BI6" s="11">
        <v>646667</v>
      </c>
      <c r="BJ6" s="11">
        <v>688142</v>
      </c>
      <c r="BK6" s="11">
        <v>711226</v>
      </c>
      <c r="BL6" s="11">
        <v>554367</v>
      </c>
      <c r="BM6" s="11">
        <v>1131627</v>
      </c>
      <c r="BN6" s="11">
        <v>1062691</v>
      </c>
      <c r="BO6" s="11">
        <v>4317251</v>
      </c>
      <c r="BP6" s="11">
        <v>1611378</v>
      </c>
      <c r="BQ6" s="11">
        <v>1287442</v>
      </c>
      <c r="BR6" s="11">
        <v>2381591</v>
      </c>
      <c r="BS6" s="11">
        <v>1912901</v>
      </c>
    </row>
    <row r="7" spans="1:71" ht="15.75">
      <c r="A7" s="11" t="s">
        <v>993</v>
      </c>
      <c r="B7" s="11" t="s">
        <v>645</v>
      </c>
      <c r="C7" s="11">
        <v>1000000</v>
      </c>
      <c r="D7" s="11" t="s">
        <v>646</v>
      </c>
      <c r="E7" s="11" t="s">
        <v>994</v>
      </c>
      <c r="F7" s="22" t="s">
        <v>995</v>
      </c>
      <c r="G7" s="11">
        <v>990</v>
      </c>
      <c r="H7" s="11">
        <v>-1053</v>
      </c>
      <c r="I7" s="11">
        <v>1250</v>
      </c>
      <c r="J7" s="11">
        <v>-2281</v>
      </c>
      <c r="K7" s="11">
        <v>68</v>
      </c>
      <c r="L7" s="11">
        <v>288</v>
      </c>
      <c r="M7" s="11">
        <v>3128</v>
      </c>
      <c r="N7" s="11">
        <v>-181</v>
      </c>
      <c r="O7" s="11">
        <v>2096</v>
      </c>
      <c r="P7" s="11">
        <v>11248</v>
      </c>
      <c r="Q7" s="11">
        <v>-10288</v>
      </c>
      <c r="R7" s="11">
        <v>-11105</v>
      </c>
      <c r="S7" s="11">
        <v>9</v>
      </c>
      <c r="T7" s="11">
        <v>8460</v>
      </c>
      <c r="U7" s="11">
        <v>3915</v>
      </c>
      <c r="V7" s="11">
        <v>17015</v>
      </c>
      <c r="W7" s="11">
        <v>-13893</v>
      </c>
      <c r="X7" s="11">
        <v>-2569</v>
      </c>
      <c r="Y7" s="11">
        <v>-7098</v>
      </c>
      <c r="Z7" s="11">
        <v>47984</v>
      </c>
      <c r="AA7" s="11">
        <v>31810</v>
      </c>
      <c r="AB7" s="11">
        <v>4386</v>
      </c>
      <c r="AC7" s="11">
        <v>23465</v>
      </c>
      <c r="AD7" s="11">
        <v>43617</v>
      </c>
      <c r="AE7" s="11">
        <v>54637</v>
      </c>
      <c r="AF7" s="11">
        <v>7939</v>
      </c>
      <c r="AG7" s="11">
        <v>-11822</v>
      </c>
      <c r="AH7" s="11">
        <v>21491</v>
      </c>
      <c r="AI7" s="11">
        <v>65055</v>
      </c>
      <c r="AJ7" s="11">
        <v>32851</v>
      </c>
      <c r="AK7" s="11">
        <v>32360</v>
      </c>
      <c r="AL7" s="11">
        <v>-6222</v>
      </c>
      <c r="AM7" s="11">
        <v>81856</v>
      </c>
      <c r="AN7" s="11">
        <v>43869</v>
      </c>
      <c r="AO7" s="11">
        <v>147990</v>
      </c>
      <c r="AP7" s="11">
        <v>-14116</v>
      </c>
      <c r="AQ7" s="11">
        <v>-15336</v>
      </c>
      <c r="AR7" s="11">
        <v>-133219</v>
      </c>
      <c r="AS7" s="11">
        <v>-58652</v>
      </c>
      <c r="AT7" s="11">
        <v>-8260</v>
      </c>
      <c r="AU7" s="11">
        <v>-191479</v>
      </c>
      <c r="AV7" s="11">
        <v>-112063</v>
      </c>
      <c r="AW7" s="11">
        <v>-116847</v>
      </c>
      <c r="AX7" s="11">
        <v>1674</v>
      </c>
      <c r="AY7" s="11">
        <v>-19388</v>
      </c>
      <c r="AZ7" s="11">
        <v>-184020</v>
      </c>
      <c r="BA7" s="11">
        <v>-90062</v>
      </c>
      <c r="BB7" s="11">
        <v>-135363</v>
      </c>
      <c r="BC7" s="11">
        <v>418544</v>
      </c>
      <c r="BD7" s="11">
        <v>402158</v>
      </c>
      <c r="BE7" s="11">
        <v>256614</v>
      </c>
      <c r="BF7" s="11">
        <v>-104569</v>
      </c>
      <c r="BG7" s="11">
        <v>164689</v>
      </c>
      <c r="BH7" s="11">
        <v>-187090</v>
      </c>
      <c r="BI7" s="11">
        <v>-244353</v>
      </c>
      <c r="BJ7" s="11">
        <v>383413</v>
      </c>
      <c r="BK7" s="11">
        <v>128769</v>
      </c>
      <c r="BL7" s="11">
        <v>-54682</v>
      </c>
      <c r="BM7" s="11">
        <v>610241</v>
      </c>
      <c r="BN7" s="11">
        <v>147473</v>
      </c>
      <c r="BO7" s="11">
        <v>-285996</v>
      </c>
      <c r="BP7" s="11">
        <v>-698457</v>
      </c>
      <c r="BQ7" s="11">
        <v>1304593</v>
      </c>
      <c r="BR7" s="11">
        <v>935317</v>
      </c>
      <c r="BS7" s="11">
        <v>29425</v>
      </c>
    </row>
    <row r="8" spans="1:71" ht="15.75">
      <c r="A8" s="11" t="s">
        <v>996</v>
      </c>
      <c r="B8" s="11" t="s">
        <v>645</v>
      </c>
      <c r="C8" s="11">
        <v>1000000</v>
      </c>
      <c r="D8" s="11" t="s">
        <v>646</v>
      </c>
      <c r="E8" s="11" t="s">
        <v>997</v>
      </c>
      <c r="F8" s="22" t="s">
        <v>998</v>
      </c>
      <c r="G8" s="11">
        <v>-5869</v>
      </c>
      <c r="H8" s="11">
        <v>-1656</v>
      </c>
      <c r="I8" s="11">
        <v>-1789</v>
      </c>
      <c r="J8" s="11">
        <v>2821</v>
      </c>
      <c r="K8" s="11">
        <v>-647</v>
      </c>
      <c r="L8" s="11">
        <v>-1933</v>
      </c>
      <c r="M8" s="11">
        <v>-1494</v>
      </c>
      <c r="N8" s="11">
        <v>-2440</v>
      </c>
      <c r="O8" s="11">
        <v>345</v>
      </c>
      <c r="P8" s="11">
        <v>-3313</v>
      </c>
      <c r="Q8" s="11">
        <v>637</v>
      </c>
      <c r="R8" s="11">
        <v>2774</v>
      </c>
      <c r="S8" s="11">
        <v>-2176</v>
      </c>
      <c r="T8" s="11">
        <v>-4399</v>
      </c>
      <c r="U8" s="11">
        <v>1351</v>
      </c>
      <c r="V8" s="11">
        <v>7413</v>
      </c>
      <c r="W8" s="11">
        <v>7283</v>
      </c>
      <c r="X8" s="11">
        <v>-4991</v>
      </c>
      <c r="Y8" s="11">
        <v>-1486</v>
      </c>
      <c r="Z8" s="11">
        <v>-1598</v>
      </c>
      <c r="AA8" s="11">
        <v>225</v>
      </c>
      <c r="AB8" s="11">
        <v>4955</v>
      </c>
      <c r="AC8" s="11">
        <v>2359</v>
      </c>
      <c r="AD8" s="11">
        <v>9133</v>
      </c>
      <c r="AE8" s="11">
        <v>6323</v>
      </c>
      <c r="AF8" s="11">
        <v>4635</v>
      </c>
      <c r="AG8" s="11">
        <v>-777</v>
      </c>
      <c r="AH8" s="11">
        <v>-8535</v>
      </c>
      <c r="AI8" s="11">
        <v>-3857</v>
      </c>
      <c r="AJ8" s="11">
        <v>23499</v>
      </c>
      <c r="AK8" s="11">
        <v>-13783</v>
      </c>
      <c r="AL8" s="11">
        <v>5777</v>
      </c>
      <c r="AM8" s="11">
        <v>17163</v>
      </c>
      <c r="AN8" s="11">
        <v>-11750</v>
      </c>
      <c r="AO8" s="11">
        <v>1981</v>
      </c>
      <c r="AP8" s="11">
        <v>6278</v>
      </c>
      <c r="AQ8" s="11">
        <v>-10003</v>
      </c>
      <c r="AR8" s="11">
        <v>-20249</v>
      </c>
      <c r="AS8" s="11">
        <v>-3231</v>
      </c>
      <c r="AT8" s="11">
        <v>-4195</v>
      </c>
      <c r="AU8" s="11">
        <v>-1315</v>
      </c>
      <c r="AV8" s="11">
        <v>-1253</v>
      </c>
      <c r="AW8" s="11">
        <v>14502</v>
      </c>
      <c r="AX8" s="11">
        <v>2336</v>
      </c>
      <c r="AY8" s="11">
        <v>324</v>
      </c>
      <c r="AZ8" s="11">
        <v>18103</v>
      </c>
      <c r="BA8" s="11">
        <v>-6654</v>
      </c>
      <c r="BB8" s="11">
        <v>-7144</v>
      </c>
      <c r="BC8" s="11">
        <v>-7864</v>
      </c>
      <c r="BD8" s="11">
        <v>12509</v>
      </c>
      <c r="BE8" s="11">
        <v>6867</v>
      </c>
      <c r="BF8" s="11">
        <v>-7801</v>
      </c>
      <c r="BG8" s="11">
        <v>-2799</v>
      </c>
      <c r="BH8" s="11">
        <v>1674</v>
      </c>
      <c r="BI8" s="11">
        <v>1579</v>
      </c>
      <c r="BJ8" s="11">
        <v>-3770</v>
      </c>
      <c r="BK8" s="11">
        <v>4155</v>
      </c>
      <c r="BL8" s="11">
        <v>30135</v>
      </c>
      <c r="BM8" s="11">
        <v>-15591</v>
      </c>
      <c r="BN8" s="11">
        <v>6709</v>
      </c>
      <c r="BO8" s="11">
        <v>7423</v>
      </c>
      <c r="BP8" s="11">
        <v>10660</v>
      </c>
      <c r="BQ8" s="11">
        <v>21203</v>
      </c>
      <c r="BR8" s="11">
        <v>10540</v>
      </c>
      <c r="BS8" s="11">
        <v>14030</v>
      </c>
    </row>
    <row r="9" spans="1:71" ht="15.75">
      <c r="A9" s="11" t="s">
        <v>999</v>
      </c>
      <c r="B9" s="11" t="s">
        <v>645</v>
      </c>
      <c r="C9" s="11">
        <v>1000000</v>
      </c>
      <c r="D9" s="11" t="s">
        <v>646</v>
      </c>
      <c r="E9" s="11" t="s">
        <v>1000</v>
      </c>
      <c r="F9" s="22" t="s">
        <v>1001</v>
      </c>
      <c r="G9" s="11">
        <v>0</v>
      </c>
      <c r="H9" s="11">
        <v>0</v>
      </c>
      <c r="I9" s="11">
        <v>0</v>
      </c>
      <c r="J9" s="11">
        <v>0</v>
      </c>
      <c r="K9" s="11">
        <v>0</v>
      </c>
      <c r="L9" s="11">
        <v>0</v>
      </c>
      <c r="M9" s="11">
        <v>0</v>
      </c>
      <c r="N9" s="11">
        <v>100</v>
      </c>
      <c r="O9" s="11">
        <v>200</v>
      </c>
      <c r="P9" s="11">
        <v>200</v>
      </c>
      <c r="Q9" s="11">
        <v>200</v>
      </c>
      <c r="R9" s="11">
        <v>200</v>
      </c>
      <c r="S9" s="11">
        <v>200</v>
      </c>
      <c r="T9" s="11">
        <v>83</v>
      </c>
      <c r="U9" s="11">
        <v>55</v>
      </c>
      <c r="V9" s="11">
        <v>36</v>
      </c>
      <c r="W9" s="11">
        <v>241</v>
      </c>
      <c r="X9" s="11">
        <v>897</v>
      </c>
      <c r="Y9" s="11">
        <v>772</v>
      </c>
      <c r="Z9" s="11">
        <v>-379</v>
      </c>
      <c r="AA9" s="11">
        <v>-241</v>
      </c>
      <c r="AB9" s="11">
        <v>734</v>
      </c>
      <c r="AC9" s="11">
        <v>-54</v>
      </c>
      <c r="AD9" s="11">
        <v>2779</v>
      </c>
      <c r="AE9" s="11">
        <v>-542</v>
      </c>
      <c r="AF9" s="11">
        <v>273</v>
      </c>
      <c r="AG9" s="11">
        <v>2017</v>
      </c>
      <c r="AH9" s="11">
        <v>-972</v>
      </c>
      <c r="AI9" s="11">
        <v>519</v>
      </c>
      <c r="AJ9" s="11">
        <v>1628</v>
      </c>
      <c r="AK9" s="11">
        <v>566</v>
      </c>
      <c r="AL9" s="11">
        <v>-263</v>
      </c>
      <c r="AM9" s="11">
        <v>727</v>
      </c>
      <c r="AN9" s="11">
        <v>624</v>
      </c>
      <c r="AO9" s="11">
        <v>4730</v>
      </c>
      <c r="AP9" s="11">
        <v>5296</v>
      </c>
      <c r="AQ9" s="11">
        <v>4924</v>
      </c>
      <c r="AR9" s="11">
        <v>3685</v>
      </c>
      <c r="AS9" s="11">
        <v>5739</v>
      </c>
      <c r="AT9" s="11">
        <v>-795</v>
      </c>
      <c r="AU9" s="11">
        <v>2983</v>
      </c>
      <c r="AV9" s="11">
        <v>2667</v>
      </c>
      <c r="AW9" s="11">
        <v>8</v>
      </c>
      <c r="AX9" s="11">
        <v>2056</v>
      </c>
      <c r="AY9" s="11">
        <v>5300</v>
      </c>
      <c r="AZ9" s="11">
        <v>5980</v>
      </c>
      <c r="BA9" s="11">
        <v>156</v>
      </c>
      <c r="BB9" s="11">
        <v>3008</v>
      </c>
      <c r="BC9" s="11">
        <v>-7532</v>
      </c>
      <c r="BD9" s="11">
        <v>-5660</v>
      </c>
      <c r="BE9" s="11">
        <v>1916</v>
      </c>
      <c r="BF9" s="11">
        <v>-1992</v>
      </c>
      <c r="BG9" s="11">
        <v>4832</v>
      </c>
      <c r="BH9" s="11">
        <v>5711</v>
      </c>
      <c r="BI9" s="11">
        <v>249</v>
      </c>
      <c r="BJ9" s="11">
        <v>5673</v>
      </c>
      <c r="BK9" s="11">
        <v>1976</v>
      </c>
      <c r="BL9" s="11">
        <v>6072</v>
      </c>
      <c r="BM9" s="11">
        <v>2197</v>
      </c>
      <c r="BN9" s="11">
        <v>-1110</v>
      </c>
      <c r="BO9" s="11">
        <v>-2270</v>
      </c>
      <c r="BP9" s="11">
        <v>2180</v>
      </c>
      <c r="BQ9" s="11">
        <v>22413</v>
      </c>
      <c r="BR9" s="11">
        <v>63</v>
      </c>
      <c r="BS9" s="11">
        <v>3039</v>
      </c>
    </row>
    <row r="10" spans="1:71" ht="15.75">
      <c r="A10" s="11" t="s">
        <v>1002</v>
      </c>
      <c r="B10" s="11" t="s">
        <v>645</v>
      </c>
      <c r="C10" s="11">
        <v>1000000</v>
      </c>
      <c r="D10" s="11" t="s">
        <v>646</v>
      </c>
      <c r="E10" s="11" t="s">
        <v>1003</v>
      </c>
      <c r="F10" s="22" t="s">
        <v>1004</v>
      </c>
      <c r="G10" s="11">
        <v>897</v>
      </c>
      <c r="H10" s="11">
        <v>263</v>
      </c>
      <c r="I10" s="11">
        <v>1155</v>
      </c>
      <c r="J10" s="11">
        <v>1157</v>
      </c>
      <c r="K10" s="11">
        <v>1019</v>
      </c>
      <c r="L10" s="11">
        <v>2191</v>
      </c>
      <c r="M10" s="11">
        <v>573</v>
      </c>
      <c r="N10" s="11">
        <v>-355</v>
      </c>
      <c r="O10" s="11">
        <v>184</v>
      </c>
      <c r="P10" s="11">
        <v>3081</v>
      </c>
      <c r="Q10" s="11">
        <v>-67</v>
      </c>
      <c r="R10" s="11">
        <v>-353</v>
      </c>
      <c r="S10" s="11">
        <v>2309</v>
      </c>
      <c r="T10" s="11">
        <v>1169</v>
      </c>
      <c r="U10" s="11">
        <v>458</v>
      </c>
      <c r="V10" s="11">
        <v>1260</v>
      </c>
      <c r="W10" s="11">
        <v>7998</v>
      </c>
      <c r="X10" s="11">
        <v>11672</v>
      </c>
      <c r="Y10" s="11">
        <v>11907</v>
      </c>
      <c r="Z10" s="11">
        <v>1490</v>
      </c>
      <c r="AA10" s="11">
        <v>8622</v>
      </c>
      <c r="AB10" s="11">
        <v>15863</v>
      </c>
      <c r="AC10" s="11">
        <v>15257</v>
      </c>
      <c r="AD10" s="11">
        <v>11901</v>
      </c>
      <c r="AE10" s="11">
        <v>9110</v>
      </c>
      <c r="AF10" s="11">
        <v>49557</v>
      </c>
      <c r="AG10" s="11">
        <v>34067</v>
      </c>
      <c r="AH10" s="11">
        <v>13059</v>
      </c>
      <c r="AI10" s="11">
        <v>-5540</v>
      </c>
      <c r="AJ10" s="11">
        <v>-6929</v>
      </c>
      <c r="AK10" s="11">
        <v>43918</v>
      </c>
      <c r="AL10" s="11">
        <v>26063</v>
      </c>
      <c r="AM10" s="11">
        <v>-11153</v>
      </c>
      <c r="AN10" s="11">
        <v>6607</v>
      </c>
      <c r="AO10" s="11">
        <v>-32242</v>
      </c>
      <c r="AP10" s="11">
        <v>-51402</v>
      </c>
      <c r="AQ10" s="11">
        <v>-29806</v>
      </c>
      <c r="AR10" s="11">
        <v>-40738</v>
      </c>
      <c r="AS10" s="11">
        <v>3357</v>
      </c>
      <c r="AT10" s="11">
        <v>24380</v>
      </c>
      <c r="AU10" s="11">
        <v>21107</v>
      </c>
      <c r="AV10" s="11">
        <v>24263</v>
      </c>
      <c r="AW10" s="11">
        <v>19988</v>
      </c>
      <c r="AX10" s="11">
        <v>31510</v>
      </c>
      <c r="AY10" s="11">
        <v>22450</v>
      </c>
      <c r="AZ10" s="11">
        <v>60808</v>
      </c>
      <c r="BA10" s="11">
        <v>47439</v>
      </c>
      <c r="BB10" s="11">
        <v>56787</v>
      </c>
      <c r="BC10" s="11">
        <v>-85691</v>
      </c>
      <c r="BD10" s="11">
        <v>101013</v>
      </c>
      <c r="BE10" s="11">
        <v>46805</v>
      </c>
      <c r="BF10" s="11">
        <v>-26345</v>
      </c>
      <c r="BG10" s="11">
        <v>16693</v>
      </c>
      <c r="BH10" s="11">
        <v>85796</v>
      </c>
      <c r="BI10" s="11">
        <v>1530</v>
      </c>
      <c r="BJ10" s="11">
        <v>5803</v>
      </c>
      <c r="BK10" s="11">
        <v>13892</v>
      </c>
      <c r="BL10" s="11">
        <v>47896</v>
      </c>
      <c r="BM10" s="11">
        <v>-11193</v>
      </c>
      <c r="BN10" s="11">
        <v>21005</v>
      </c>
      <c r="BO10" s="11">
        <v>210344</v>
      </c>
      <c r="BP10" s="11">
        <v>436512</v>
      </c>
      <c r="BQ10" s="11">
        <v>229032</v>
      </c>
      <c r="BR10" s="11">
        <v>128548</v>
      </c>
      <c r="BS10" s="11">
        <v>129360</v>
      </c>
    </row>
    <row r="11" spans="1:71" ht="15.75">
      <c r="A11" s="11" t="s">
        <v>1005</v>
      </c>
      <c r="B11" s="11" t="s">
        <v>645</v>
      </c>
      <c r="C11" s="11">
        <v>1000000</v>
      </c>
      <c r="D11" s="11" t="s">
        <v>646</v>
      </c>
      <c r="E11" s="11" t="s">
        <v>1006</v>
      </c>
      <c r="F11" s="22" t="s">
        <v>1007</v>
      </c>
      <c r="G11" s="11">
        <v>378</v>
      </c>
      <c r="H11" s="11">
        <v>1738</v>
      </c>
      <c r="I11" s="11">
        <v>1756</v>
      </c>
      <c r="J11" s="11">
        <v>3104</v>
      </c>
      <c r="K11" s="11">
        <v>2924</v>
      </c>
      <c r="L11" s="11">
        <v>3972</v>
      </c>
      <c r="M11" s="11">
        <v>3177</v>
      </c>
      <c r="N11" s="11">
        <v>5325</v>
      </c>
      <c r="O11" s="11">
        <v>3957</v>
      </c>
      <c r="P11" s="11">
        <v>4217</v>
      </c>
      <c r="Q11" s="11">
        <v>4988</v>
      </c>
      <c r="R11" s="11">
        <v>6854</v>
      </c>
      <c r="S11" s="11">
        <v>812</v>
      </c>
      <c r="T11" s="11">
        <v>8650</v>
      </c>
      <c r="U11" s="11">
        <v>1600</v>
      </c>
      <c r="V11" s="11">
        <v>6659</v>
      </c>
      <c r="W11" s="11">
        <v>6551</v>
      </c>
      <c r="X11" s="11">
        <v>7650</v>
      </c>
      <c r="Y11" s="11">
        <v>8560</v>
      </c>
      <c r="Z11" s="11">
        <v>6813</v>
      </c>
      <c r="AA11" s="11">
        <v>3008</v>
      </c>
      <c r="AB11" s="11">
        <v>8439</v>
      </c>
      <c r="AC11" s="11">
        <v>7869</v>
      </c>
      <c r="AD11" s="11">
        <v>14951</v>
      </c>
      <c r="AE11" s="11">
        <v>8665</v>
      </c>
      <c r="AF11" s="11">
        <v>18575</v>
      </c>
      <c r="AG11" s="11">
        <v>19827</v>
      </c>
      <c r="AH11" s="11">
        <v>21281</v>
      </c>
      <c r="AI11" s="11">
        <v>14756</v>
      </c>
      <c r="AJ11" s="11">
        <v>-6887</v>
      </c>
      <c r="AK11" s="11">
        <v>8315</v>
      </c>
      <c r="AL11" s="11">
        <v>31396</v>
      </c>
      <c r="AM11" s="11">
        <v>28525</v>
      </c>
      <c r="AN11" s="11">
        <v>37004</v>
      </c>
      <c r="AO11" s="11">
        <v>32504</v>
      </c>
      <c r="AP11" s="11">
        <v>13678</v>
      </c>
      <c r="AQ11" s="11">
        <v>12710</v>
      </c>
      <c r="AR11" s="11">
        <v>39829</v>
      </c>
      <c r="AS11" s="11">
        <v>21405</v>
      </c>
      <c r="AT11" s="11">
        <v>25822</v>
      </c>
      <c r="AU11" s="11">
        <v>33740</v>
      </c>
      <c r="AV11" s="11">
        <v>39972</v>
      </c>
      <c r="AW11" s="11">
        <v>77731</v>
      </c>
      <c r="AX11" s="11">
        <v>37259</v>
      </c>
      <c r="AY11" s="11">
        <v>51154</v>
      </c>
      <c r="AZ11" s="11">
        <v>26396</v>
      </c>
      <c r="BA11" s="11">
        <v>34700</v>
      </c>
      <c r="BB11" s="11">
        <v>-38304</v>
      </c>
      <c r="BC11" s="11">
        <v>-264690</v>
      </c>
      <c r="BD11" s="11">
        <v>300667</v>
      </c>
      <c r="BE11" s="11">
        <v>244905</v>
      </c>
      <c r="BF11" s="11">
        <v>641953</v>
      </c>
      <c r="BG11" s="11">
        <v>58911</v>
      </c>
      <c r="BH11" s="11">
        <v>550246</v>
      </c>
      <c r="BI11" s="11">
        <v>236807</v>
      </c>
      <c r="BJ11" s="11">
        <v>-15565</v>
      </c>
      <c r="BK11" s="11">
        <v>-13254</v>
      </c>
      <c r="BL11" s="11">
        <v>-21689</v>
      </c>
      <c r="BM11" s="11">
        <v>-243271</v>
      </c>
      <c r="BN11" s="11">
        <v>99142</v>
      </c>
      <c r="BO11" s="11">
        <v>2554267</v>
      </c>
      <c r="BP11" s="11">
        <v>961555</v>
      </c>
      <c r="BQ11" s="11">
        <v>-188179</v>
      </c>
      <c r="BR11" s="11">
        <v>-740920</v>
      </c>
      <c r="BS11" s="11">
        <v>-514217</v>
      </c>
    </row>
    <row r="12" spans="1:71" ht="15.75">
      <c r="A12" s="11" t="s">
        <v>1008</v>
      </c>
      <c r="B12" s="11" t="s">
        <v>645</v>
      </c>
      <c r="C12" s="11">
        <v>1000000</v>
      </c>
      <c r="D12" s="11" t="s">
        <v>646</v>
      </c>
      <c r="E12" s="11" t="s">
        <v>1009</v>
      </c>
      <c r="F12" s="22" t="s">
        <v>1010</v>
      </c>
      <c r="G12" s="11">
        <v>-1153</v>
      </c>
      <c r="H12" s="11">
        <v>-7097</v>
      </c>
      <c r="I12" s="11">
        <v>10761</v>
      </c>
      <c r="J12" s="11">
        <v>-4417</v>
      </c>
      <c r="K12" s="11">
        <v>-5163</v>
      </c>
      <c r="L12" s="11">
        <v>3057</v>
      </c>
      <c r="M12" s="11">
        <v>7054</v>
      </c>
      <c r="N12" s="11">
        <v>-180</v>
      </c>
      <c r="O12" s="11">
        <v>2781</v>
      </c>
      <c r="P12" s="11">
        <v>3509</v>
      </c>
      <c r="Q12" s="11">
        <v>3700</v>
      </c>
      <c r="R12" s="11">
        <v>4191</v>
      </c>
      <c r="S12" s="11">
        <v>-492</v>
      </c>
      <c r="T12" s="11">
        <v>7233</v>
      </c>
      <c r="U12" s="11">
        <v>-132</v>
      </c>
      <c r="V12" s="11">
        <v>442</v>
      </c>
      <c r="W12" s="11">
        <v>1364</v>
      </c>
      <c r="X12" s="11">
        <v>2990</v>
      </c>
      <c r="Y12" s="11">
        <v>597</v>
      </c>
      <c r="Z12" s="11">
        <v>3086</v>
      </c>
      <c r="AA12" s="11">
        <v>-1556</v>
      </c>
      <c r="AB12" s="11">
        <v>5671</v>
      </c>
      <c r="AC12" s="11">
        <v>5066</v>
      </c>
      <c r="AD12" s="11">
        <v>0</v>
      </c>
      <c r="AE12" s="11">
        <v>16610</v>
      </c>
      <c r="AF12" s="11">
        <v>14390</v>
      </c>
      <c r="AG12" s="11">
        <v>18350</v>
      </c>
      <c r="AH12" s="11">
        <v>3916</v>
      </c>
      <c r="AI12" s="11">
        <v>5091</v>
      </c>
      <c r="AJ12" s="11">
        <v>-8201</v>
      </c>
      <c r="AK12" s="11">
        <v>7939</v>
      </c>
      <c r="AL12" s="11">
        <v>20115</v>
      </c>
      <c r="AM12" s="11">
        <v>9159</v>
      </c>
      <c r="AN12" s="11">
        <v>18574</v>
      </c>
      <c r="AO12" s="11">
        <v>17010</v>
      </c>
      <c r="AP12" s="11">
        <v>5738</v>
      </c>
      <c r="AQ12" s="11">
        <v>7531</v>
      </c>
      <c r="AR12" s="11">
        <v>6476</v>
      </c>
      <c r="AS12" s="11">
        <v>-2351</v>
      </c>
      <c r="AT12" s="11">
        <v>-18255</v>
      </c>
      <c r="AU12" s="11">
        <v>2224</v>
      </c>
      <c r="AV12" s="11">
        <v>3333</v>
      </c>
      <c r="AW12" s="11">
        <v>44608</v>
      </c>
      <c r="AX12" s="11">
        <v>18151</v>
      </c>
      <c r="AY12" s="11">
        <v>18137</v>
      </c>
      <c r="AZ12" s="11">
        <v>8300</v>
      </c>
      <c r="BA12" s="11">
        <v>5749</v>
      </c>
      <c r="BB12" s="11">
        <v>-49178</v>
      </c>
      <c r="BC12" s="11">
        <v>-209418</v>
      </c>
      <c r="BD12" s="11">
        <v>0</v>
      </c>
      <c r="BE12" s="11">
        <v>0</v>
      </c>
      <c r="BF12" s="11">
        <v>0</v>
      </c>
      <c r="BG12" s="11">
        <v>-18423</v>
      </c>
      <c r="BH12" s="11">
        <v>0</v>
      </c>
      <c r="BI12" s="11">
        <v>0</v>
      </c>
      <c r="BJ12" s="11">
        <v>0</v>
      </c>
      <c r="BK12" s="11">
        <v>0</v>
      </c>
      <c r="BL12" s="11">
        <v>0</v>
      </c>
      <c r="BM12" s="11">
        <v>0</v>
      </c>
      <c r="BN12" s="11">
        <v>168461</v>
      </c>
      <c r="BO12" s="11">
        <v>157476</v>
      </c>
      <c r="BP12" s="11">
        <v>19</v>
      </c>
      <c r="BQ12" s="11">
        <v>-39371</v>
      </c>
      <c r="BR12" s="11">
        <v>-72354</v>
      </c>
      <c r="BS12" s="11">
        <v>-21162</v>
      </c>
    </row>
    <row r="13" spans="1:71" ht="15.75">
      <c r="A13" s="11" t="s">
        <v>1011</v>
      </c>
      <c r="B13" s="11" t="s">
        <v>645</v>
      </c>
      <c r="C13" s="11">
        <v>1000000</v>
      </c>
      <c r="D13" s="11" t="s">
        <v>646</v>
      </c>
      <c r="E13" s="11" t="s">
        <v>1012</v>
      </c>
      <c r="F13" s="22" t="s">
        <v>1013</v>
      </c>
      <c r="G13" s="11">
        <v>1531</v>
      </c>
      <c r="H13" s="11">
        <v>8835</v>
      </c>
      <c r="I13" s="11">
        <v>-9005</v>
      </c>
      <c r="J13" s="11">
        <v>7521</v>
      </c>
      <c r="K13" s="11">
        <v>8087</v>
      </c>
      <c r="L13" s="11">
        <v>915</v>
      </c>
      <c r="M13" s="11">
        <v>-3877</v>
      </c>
      <c r="N13" s="11">
        <v>5505</v>
      </c>
      <c r="O13" s="11">
        <v>1176</v>
      </c>
      <c r="P13" s="11">
        <v>708</v>
      </c>
      <c r="Q13" s="11">
        <v>1288</v>
      </c>
      <c r="R13" s="11">
        <v>2663</v>
      </c>
      <c r="S13" s="11">
        <v>1304</v>
      </c>
      <c r="T13" s="11">
        <v>1417</v>
      </c>
      <c r="U13" s="11">
        <v>1732</v>
      </c>
      <c r="V13" s="11">
        <v>6217</v>
      </c>
      <c r="W13" s="11">
        <v>5187</v>
      </c>
      <c r="X13" s="11">
        <v>4660</v>
      </c>
      <c r="Y13" s="11">
        <v>7963</v>
      </c>
      <c r="Z13" s="11">
        <v>3727</v>
      </c>
      <c r="AA13" s="11">
        <v>4564</v>
      </c>
      <c r="AB13" s="11">
        <v>2768</v>
      </c>
      <c r="AC13" s="11">
        <v>2803</v>
      </c>
      <c r="AD13" s="11">
        <v>14951</v>
      </c>
      <c r="AE13" s="11">
        <v>-7945</v>
      </c>
      <c r="AF13" s="11">
        <v>4185</v>
      </c>
      <c r="AG13" s="11">
        <v>1477</v>
      </c>
      <c r="AH13" s="11">
        <v>17365</v>
      </c>
      <c r="AI13" s="11">
        <v>9665</v>
      </c>
      <c r="AJ13" s="11">
        <v>1314</v>
      </c>
      <c r="AK13" s="11">
        <v>376</v>
      </c>
      <c r="AL13" s="11">
        <v>11281</v>
      </c>
      <c r="AM13" s="11">
        <v>19366</v>
      </c>
      <c r="AN13" s="11">
        <v>18430</v>
      </c>
      <c r="AO13" s="11">
        <v>15494</v>
      </c>
      <c r="AP13" s="11">
        <v>7940</v>
      </c>
      <c r="AQ13" s="11">
        <v>5179</v>
      </c>
      <c r="AR13" s="11">
        <v>33353</v>
      </c>
      <c r="AS13" s="11">
        <v>23756</v>
      </c>
      <c r="AT13" s="11">
        <v>44077</v>
      </c>
      <c r="AU13" s="11">
        <v>31516</v>
      </c>
      <c r="AV13" s="11">
        <v>36639</v>
      </c>
      <c r="AW13" s="11">
        <v>33123</v>
      </c>
      <c r="AX13" s="11">
        <v>19108</v>
      </c>
      <c r="AY13" s="11">
        <v>33017</v>
      </c>
      <c r="AZ13" s="11">
        <v>18096</v>
      </c>
      <c r="BA13" s="11">
        <v>28951</v>
      </c>
      <c r="BB13" s="11">
        <v>10874</v>
      </c>
      <c r="BC13" s="11">
        <v>-55272</v>
      </c>
      <c r="BD13" s="11">
        <v>300667</v>
      </c>
      <c r="BE13" s="11">
        <v>244905</v>
      </c>
      <c r="BF13" s="11">
        <v>641953</v>
      </c>
      <c r="BG13" s="11">
        <v>77334</v>
      </c>
      <c r="BH13" s="11">
        <v>550246</v>
      </c>
      <c r="BI13" s="11">
        <v>236807</v>
      </c>
      <c r="BJ13" s="11">
        <v>-15565</v>
      </c>
      <c r="BK13" s="11">
        <v>-13254</v>
      </c>
      <c r="BL13" s="11">
        <v>-21689</v>
      </c>
      <c r="BM13" s="11">
        <v>-243271</v>
      </c>
      <c r="BN13" s="11">
        <v>-69319</v>
      </c>
      <c r="BO13" s="11">
        <v>2396791</v>
      </c>
      <c r="BP13" s="11">
        <v>961536</v>
      </c>
      <c r="BQ13" s="11">
        <v>-148808</v>
      </c>
      <c r="BR13" s="11">
        <v>-668566</v>
      </c>
      <c r="BS13" s="11">
        <v>-493055</v>
      </c>
    </row>
    <row r="14" spans="1:71" ht="15.75">
      <c r="A14" s="11" t="s">
        <v>1014</v>
      </c>
      <c r="B14" s="11" t="s">
        <v>645</v>
      </c>
      <c r="C14" s="11">
        <v>1000000</v>
      </c>
      <c r="D14" s="11" t="s">
        <v>646</v>
      </c>
      <c r="E14" s="11" t="s">
        <v>1015</v>
      </c>
      <c r="F14" s="22" t="s">
        <v>1016</v>
      </c>
      <c r="G14" s="11">
        <v>1181</v>
      </c>
      <c r="H14" s="11">
        <v>6137</v>
      </c>
      <c r="I14" s="11">
        <v>169</v>
      </c>
      <c r="J14" s="11">
        <v>-2465</v>
      </c>
      <c r="K14" s="11">
        <v>235</v>
      </c>
      <c r="L14" s="11">
        <v>-3231</v>
      </c>
      <c r="M14" s="11">
        <v>-3568</v>
      </c>
      <c r="N14" s="11">
        <v>7525</v>
      </c>
      <c r="O14" s="11">
        <v>2064</v>
      </c>
      <c r="P14" s="11">
        <v>-11675</v>
      </c>
      <c r="Q14" s="11">
        <v>5749</v>
      </c>
      <c r="R14" s="11">
        <v>2837</v>
      </c>
      <c r="S14" s="11">
        <v>1607</v>
      </c>
      <c r="T14" s="11">
        <v>-10480</v>
      </c>
      <c r="U14" s="11">
        <v>-5001</v>
      </c>
      <c r="V14" s="11">
        <v>33896</v>
      </c>
      <c r="W14" s="11">
        <v>21846</v>
      </c>
      <c r="X14" s="11">
        <v>-677</v>
      </c>
      <c r="Y14" s="11">
        <v>-8814</v>
      </c>
      <c r="Z14" s="11">
        <v>-1812</v>
      </c>
      <c r="AA14" s="11">
        <v>16745</v>
      </c>
      <c r="AB14" s="11">
        <v>1844</v>
      </c>
      <c r="AC14" s="11">
        <v>22801</v>
      </c>
      <c r="AD14" s="11">
        <v>58799</v>
      </c>
      <c r="AE14" s="11">
        <v>10317</v>
      </c>
      <c r="AF14" s="11">
        <v>2251</v>
      </c>
      <c r="AG14" s="11">
        <v>9361</v>
      </c>
      <c r="AH14" s="11">
        <v>6494</v>
      </c>
      <c r="AI14" s="11">
        <v>-19627</v>
      </c>
      <c r="AJ14" s="11">
        <v>-28325</v>
      </c>
      <c r="AK14" s="11">
        <v>768</v>
      </c>
      <c r="AL14" s="11">
        <v>49425</v>
      </c>
      <c r="AM14" s="11">
        <v>55594</v>
      </c>
      <c r="AN14" s="11">
        <v>14902</v>
      </c>
      <c r="AO14" s="11">
        <v>-28078</v>
      </c>
      <c r="AP14" s="11">
        <v>-49131</v>
      </c>
      <c r="AQ14" s="11">
        <v>-35686</v>
      </c>
      <c r="AR14" s="11">
        <v>-8952</v>
      </c>
      <c r="AS14" s="11">
        <v>-46372</v>
      </c>
      <c r="AT14" s="11">
        <v>-2027</v>
      </c>
      <c r="AU14" s="11">
        <v>-36376</v>
      </c>
      <c r="AV14" s="11">
        <v>-28764</v>
      </c>
      <c r="AW14" s="11">
        <v>27716</v>
      </c>
      <c r="AX14" s="11">
        <v>10134</v>
      </c>
      <c r="AY14" s="11">
        <v>-23079</v>
      </c>
      <c r="AZ14" s="11">
        <v>-6116</v>
      </c>
      <c r="BA14" s="11">
        <v>2235</v>
      </c>
      <c r="BB14" s="11">
        <v>5645</v>
      </c>
      <c r="BC14" s="11">
        <v>-23694</v>
      </c>
      <c r="BD14" s="11">
        <v>68111</v>
      </c>
      <c r="BE14" s="11">
        <v>93038</v>
      </c>
      <c r="BF14" s="11">
        <v>-43660</v>
      </c>
      <c r="BG14" s="11">
        <v>69279</v>
      </c>
      <c r="BH14" s="11">
        <v>-26059</v>
      </c>
      <c r="BI14" s="11">
        <v>203284</v>
      </c>
      <c r="BJ14" s="11">
        <v>14757</v>
      </c>
      <c r="BK14" s="11">
        <v>96031</v>
      </c>
      <c r="BL14" s="11">
        <v>-43218</v>
      </c>
      <c r="BM14" s="11">
        <v>87344</v>
      </c>
      <c r="BN14" s="11">
        <v>125589</v>
      </c>
      <c r="BO14" s="11">
        <v>327820</v>
      </c>
      <c r="BP14" s="11">
        <v>449038</v>
      </c>
      <c r="BQ14" s="11">
        <v>8832</v>
      </c>
      <c r="BR14" s="11">
        <v>-90077</v>
      </c>
      <c r="BS14" s="11">
        <v>194318</v>
      </c>
    </row>
    <row r="15" spans="1:71" ht="15.75">
      <c r="A15" s="11" t="s">
        <v>1017</v>
      </c>
      <c r="B15" s="11" t="s">
        <v>645</v>
      </c>
      <c r="C15" s="11">
        <v>1000000</v>
      </c>
      <c r="D15" s="11" t="s">
        <v>646</v>
      </c>
      <c r="E15" s="11" t="s">
        <v>1018</v>
      </c>
      <c r="F15" s="22" t="s">
        <v>1019</v>
      </c>
      <c r="G15" s="11">
        <v>-19</v>
      </c>
      <c r="H15" s="11">
        <v>29</v>
      </c>
      <c r="I15" s="11">
        <v>-30</v>
      </c>
      <c r="J15" s="11">
        <v>-107</v>
      </c>
      <c r="K15" s="11">
        <v>43</v>
      </c>
      <c r="L15" s="11">
        <v>67</v>
      </c>
      <c r="M15" s="11">
        <v>-50</v>
      </c>
      <c r="N15" s="11">
        <v>117</v>
      </c>
      <c r="O15" s="11">
        <v>44</v>
      </c>
      <c r="P15" s="11">
        <v>21</v>
      </c>
      <c r="Q15" s="11">
        <v>-144</v>
      </c>
      <c r="R15" s="11">
        <v>-234</v>
      </c>
      <c r="S15" s="11">
        <v>119</v>
      </c>
      <c r="T15" s="11">
        <v>-31</v>
      </c>
      <c r="U15" s="11">
        <v>54</v>
      </c>
      <c r="V15" s="11">
        <v>107</v>
      </c>
      <c r="W15" s="11">
        <v>552</v>
      </c>
      <c r="X15" s="11">
        <v>27</v>
      </c>
      <c r="Y15" s="11">
        <v>261</v>
      </c>
      <c r="Z15" s="11">
        <v>503</v>
      </c>
      <c r="AA15" s="11">
        <v>577</v>
      </c>
      <c r="AB15" s="11">
        <v>412</v>
      </c>
      <c r="AC15" s="11">
        <v>815</v>
      </c>
      <c r="AD15" s="11">
        <v>1633</v>
      </c>
      <c r="AE15" s="11">
        <v>-578</v>
      </c>
      <c r="AF15" s="11">
        <v>-39</v>
      </c>
      <c r="AG15" s="11">
        <v>2103</v>
      </c>
      <c r="AH15" s="11">
        <v>-383</v>
      </c>
      <c r="AI15" s="11">
        <v>117</v>
      </c>
      <c r="AJ15" s="11">
        <v>-178</v>
      </c>
      <c r="AK15" s="11">
        <v>4992</v>
      </c>
      <c r="AL15" s="11">
        <v>9419</v>
      </c>
      <c r="AM15" s="11">
        <v>8748</v>
      </c>
      <c r="AN15" s="11">
        <v>6522</v>
      </c>
      <c r="AO15" s="11">
        <v>-3457</v>
      </c>
      <c r="AP15" s="11">
        <v>29620</v>
      </c>
      <c r="AQ15" s="11">
        <v>18438</v>
      </c>
      <c r="AR15" s="11">
        <v>14359</v>
      </c>
      <c r="AS15" s="11">
        <v>-10278</v>
      </c>
      <c r="AT15" s="11">
        <v>9708</v>
      </c>
      <c r="AU15" s="11">
        <v>-474</v>
      </c>
      <c r="AV15" s="11">
        <v>9801</v>
      </c>
      <c r="AW15" s="11">
        <v>12869</v>
      </c>
      <c r="AX15" s="11">
        <v>-7287</v>
      </c>
      <c r="AY15" s="11">
        <v>-5687</v>
      </c>
      <c r="AZ15" s="11">
        <v>118</v>
      </c>
      <c r="BA15" s="11">
        <v>-1048</v>
      </c>
      <c r="BB15" s="11">
        <v>3608</v>
      </c>
      <c r="BC15" s="11">
        <v>5105</v>
      </c>
      <c r="BD15" s="11">
        <v>21960</v>
      </c>
      <c r="BE15" s="11">
        <v>3475</v>
      </c>
      <c r="BF15" s="11">
        <v>-462</v>
      </c>
      <c r="BG15" s="11">
        <v>17067</v>
      </c>
      <c r="BH15" s="11">
        <v>-3164</v>
      </c>
      <c r="BI15" s="11">
        <v>-12831</v>
      </c>
      <c r="BJ15" s="11">
        <v>14057</v>
      </c>
      <c r="BK15" s="11">
        <v>25344</v>
      </c>
      <c r="BL15" s="11">
        <v>3341</v>
      </c>
      <c r="BM15" s="11">
        <v>29445</v>
      </c>
      <c r="BN15" s="11">
        <v>-9866</v>
      </c>
      <c r="BO15" s="11">
        <v>-27322</v>
      </c>
      <c r="BP15" s="11">
        <v>-7635</v>
      </c>
      <c r="BQ15" s="11">
        <v>16361</v>
      </c>
      <c r="BR15" s="11">
        <v>2281</v>
      </c>
      <c r="BS15" s="11">
        <v>7824</v>
      </c>
    </row>
    <row r="16" spans="1:71" ht="15.75">
      <c r="A16" s="11" t="s">
        <v>1020</v>
      </c>
      <c r="B16" s="11" t="s">
        <v>645</v>
      </c>
      <c r="C16" s="11">
        <v>1000000</v>
      </c>
      <c r="D16" s="11" t="s">
        <v>646</v>
      </c>
      <c r="E16" s="11" t="s">
        <v>1021</v>
      </c>
      <c r="F16" s="22" t="s">
        <v>1022</v>
      </c>
      <c r="G16" s="11">
        <v>20</v>
      </c>
      <c r="H16" s="11">
        <v>6</v>
      </c>
      <c r="I16" s="11">
        <v>12</v>
      </c>
      <c r="J16" s="11">
        <v>36</v>
      </c>
      <c r="K16" s="11">
        <v>-13</v>
      </c>
      <c r="L16" s="11">
        <v>-1</v>
      </c>
      <c r="M16" s="11">
        <v>22</v>
      </c>
      <c r="N16" s="11">
        <v>41</v>
      </c>
      <c r="O16" s="11">
        <v>16</v>
      </c>
      <c r="P16" s="11">
        <v>28</v>
      </c>
      <c r="Q16" s="11">
        <v>29</v>
      </c>
      <c r="R16" s="11">
        <v>161</v>
      </c>
      <c r="S16" s="11">
        <v>205</v>
      </c>
      <c r="T16" s="11">
        <v>-73</v>
      </c>
      <c r="U16" s="11">
        <v>-224</v>
      </c>
      <c r="V16" s="11">
        <v>71</v>
      </c>
      <c r="W16" s="11">
        <v>77</v>
      </c>
      <c r="X16" s="11">
        <v>208</v>
      </c>
      <c r="Y16" s="11">
        <v>-73</v>
      </c>
      <c r="Z16" s="11">
        <v>43</v>
      </c>
      <c r="AA16" s="11">
        <v>98</v>
      </c>
      <c r="AB16" s="11">
        <v>30</v>
      </c>
      <c r="AC16" s="11">
        <v>100</v>
      </c>
      <c r="AD16" s="11">
        <v>200</v>
      </c>
      <c r="AE16" s="11">
        <v>0</v>
      </c>
      <c r="AF16" s="11">
        <v>109</v>
      </c>
      <c r="AG16" s="11">
        <v>485</v>
      </c>
      <c r="AH16" s="11">
        <v>11</v>
      </c>
      <c r="AI16" s="11">
        <v>193</v>
      </c>
      <c r="AJ16" s="11">
        <v>350</v>
      </c>
      <c r="AK16" s="11">
        <v>278</v>
      </c>
      <c r="AL16" s="11">
        <v>291</v>
      </c>
      <c r="AM16" s="11">
        <v>1478</v>
      </c>
      <c r="AN16" s="11">
        <v>1478</v>
      </c>
      <c r="AO16" s="11">
        <v>-628</v>
      </c>
      <c r="AP16" s="11">
        <v>244</v>
      </c>
      <c r="AQ16" s="11">
        <v>-1259</v>
      </c>
      <c r="AR16" s="11">
        <v>87</v>
      </c>
      <c r="AS16" s="11">
        <v>-662</v>
      </c>
      <c r="AT16" s="11">
        <v>-747</v>
      </c>
      <c r="AU16" s="11">
        <v>-1002</v>
      </c>
      <c r="AV16" s="11">
        <v>-639</v>
      </c>
      <c r="AW16" s="11">
        <v>323</v>
      </c>
      <c r="AX16" s="11">
        <v>990</v>
      </c>
      <c r="AY16" s="11">
        <v>1356</v>
      </c>
      <c r="AZ16" s="11">
        <v>99</v>
      </c>
      <c r="BA16" s="11">
        <v>-248</v>
      </c>
      <c r="BB16" s="11">
        <v>-1853</v>
      </c>
      <c r="BC16" s="11">
        <v>-644</v>
      </c>
      <c r="BD16" s="11">
        <v>-694</v>
      </c>
      <c r="BE16" s="11">
        <v>566</v>
      </c>
      <c r="BF16" s="11">
        <v>-31</v>
      </c>
      <c r="BG16" s="11">
        <v>-803</v>
      </c>
      <c r="BH16" s="11">
        <v>590</v>
      </c>
      <c r="BI16" s="11">
        <v>174</v>
      </c>
      <c r="BJ16" s="11">
        <v>1074</v>
      </c>
      <c r="BK16" s="11">
        <v>1056</v>
      </c>
      <c r="BL16" s="11">
        <v>1902</v>
      </c>
      <c r="BM16" s="11">
        <v>5299</v>
      </c>
      <c r="BN16" s="11">
        <v>5886</v>
      </c>
      <c r="BO16" s="11">
        <v>-3636</v>
      </c>
      <c r="BP16" s="11">
        <v>6540</v>
      </c>
      <c r="BQ16" s="11">
        <v>7021</v>
      </c>
      <c r="BR16" s="11">
        <v>-2380</v>
      </c>
      <c r="BS16" s="11">
        <v>1308</v>
      </c>
    </row>
    <row r="17" spans="1:71" ht="15.75">
      <c r="A17" s="11" t="s">
        <v>1023</v>
      </c>
      <c r="B17" s="11" t="s">
        <v>645</v>
      </c>
      <c r="C17" s="11">
        <v>1000000</v>
      </c>
      <c r="D17" s="11" t="s">
        <v>646</v>
      </c>
      <c r="E17" s="11" t="s">
        <v>1024</v>
      </c>
      <c r="F17" s="22" t="s">
        <v>1025</v>
      </c>
      <c r="G17" s="11">
        <v>10</v>
      </c>
      <c r="H17" s="11">
        <v>20</v>
      </c>
      <c r="I17" s="11">
        <v>20</v>
      </c>
      <c r="J17" s="11">
        <v>40</v>
      </c>
      <c r="K17" s="11">
        <v>15</v>
      </c>
      <c r="L17" s="11">
        <v>8</v>
      </c>
      <c r="M17" s="11">
        <v>24</v>
      </c>
      <c r="N17" s="11">
        <v>4</v>
      </c>
      <c r="O17" s="11">
        <v>26</v>
      </c>
      <c r="P17" s="11">
        <v>170</v>
      </c>
      <c r="Q17" s="11">
        <v>31</v>
      </c>
      <c r="R17" s="11">
        <v>6</v>
      </c>
      <c r="S17" s="11">
        <v>-46</v>
      </c>
      <c r="T17" s="11">
        <v>259</v>
      </c>
      <c r="U17" s="11">
        <v>71</v>
      </c>
      <c r="V17" s="11">
        <v>329</v>
      </c>
      <c r="W17" s="11">
        <v>166</v>
      </c>
      <c r="X17" s="11">
        <v>81</v>
      </c>
      <c r="Y17" s="11">
        <v>-697</v>
      </c>
      <c r="Z17" s="11">
        <v>-102</v>
      </c>
      <c r="AA17" s="11">
        <v>314</v>
      </c>
      <c r="AB17" s="11">
        <v>75</v>
      </c>
      <c r="AC17" s="11">
        <v>262</v>
      </c>
      <c r="AD17" s="11">
        <v>1408</v>
      </c>
      <c r="AE17" s="11">
        <v>757</v>
      </c>
      <c r="AF17" s="11">
        <v>2442</v>
      </c>
      <c r="AG17" s="11">
        <v>1806</v>
      </c>
      <c r="AH17" s="11">
        <v>3227</v>
      </c>
      <c r="AI17" s="11">
        <v>3254</v>
      </c>
      <c r="AJ17" s="11">
        <v>-2325</v>
      </c>
      <c r="AK17" s="11">
        <v>-3569</v>
      </c>
      <c r="AL17" s="11">
        <v>5529</v>
      </c>
      <c r="AM17" s="11">
        <v>5863</v>
      </c>
      <c r="AN17" s="11">
        <v>2612</v>
      </c>
      <c r="AO17" s="11">
        <v>-487</v>
      </c>
      <c r="AP17" s="11">
        <v>-3755</v>
      </c>
      <c r="AQ17" s="11">
        <v>-892</v>
      </c>
      <c r="AR17" s="11">
        <v>-1374</v>
      </c>
      <c r="AS17" s="11">
        <v>-2896</v>
      </c>
      <c r="AT17" s="11">
        <v>-3463</v>
      </c>
      <c r="AU17" s="11">
        <v>-1394</v>
      </c>
      <c r="AV17" s="11">
        <v>-712</v>
      </c>
      <c r="AW17" s="11">
        <v>261</v>
      </c>
      <c r="AX17" s="11">
        <v>929</v>
      </c>
      <c r="AY17" s="11">
        <v>116</v>
      </c>
      <c r="AZ17" s="11">
        <v>-1304</v>
      </c>
      <c r="BA17" s="11">
        <v>-377</v>
      </c>
      <c r="BB17" s="11">
        <v>2929</v>
      </c>
      <c r="BC17" s="11">
        <v>-1313</v>
      </c>
      <c r="BD17" s="11">
        <v>5481</v>
      </c>
      <c r="BE17" s="11">
        <v>5325</v>
      </c>
      <c r="BF17" s="11">
        <v>-2619</v>
      </c>
      <c r="BG17" s="11">
        <v>2156</v>
      </c>
      <c r="BH17" s="11">
        <v>867</v>
      </c>
      <c r="BI17" s="11">
        <v>1829</v>
      </c>
      <c r="BJ17" s="11">
        <v>8187</v>
      </c>
      <c r="BK17" s="11">
        <v>-521</v>
      </c>
      <c r="BL17" s="11">
        <v>691</v>
      </c>
      <c r="BM17" s="11">
        <v>2608</v>
      </c>
      <c r="BN17" s="11">
        <v>4685</v>
      </c>
      <c r="BO17" s="11">
        <v>5931</v>
      </c>
      <c r="BP17" s="11">
        <v>19787</v>
      </c>
      <c r="BQ17" s="11">
        <v>26131</v>
      </c>
      <c r="BR17" s="11">
        <v>-9935</v>
      </c>
      <c r="BS17" s="11">
        <v>-5846</v>
      </c>
    </row>
    <row r="18" spans="1:71" ht="15.75">
      <c r="A18" s="11" t="s">
        <v>1026</v>
      </c>
      <c r="B18" s="11" t="s">
        <v>645</v>
      </c>
      <c r="C18" s="11">
        <v>1000000</v>
      </c>
      <c r="D18" s="11" t="s">
        <v>646</v>
      </c>
      <c r="E18" s="11" t="s">
        <v>1027</v>
      </c>
      <c r="F18" s="22" t="s">
        <v>1028</v>
      </c>
      <c r="G18" s="11">
        <v>-180</v>
      </c>
      <c r="H18" s="11">
        <v>-88</v>
      </c>
      <c r="I18" s="11">
        <v>81</v>
      </c>
      <c r="J18" s="11">
        <v>158</v>
      </c>
      <c r="K18" s="11">
        <v>32</v>
      </c>
      <c r="L18" s="11">
        <v>-165</v>
      </c>
      <c r="M18" s="11">
        <v>-473</v>
      </c>
      <c r="N18" s="11">
        <v>-705</v>
      </c>
      <c r="O18" s="11">
        <v>-353</v>
      </c>
      <c r="P18" s="11">
        <v>-485</v>
      </c>
      <c r="Q18" s="11">
        <v>-50</v>
      </c>
      <c r="R18" s="11">
        <v>-215</v>
      </c>
      <c r="S18" s="11">
        <v>-282</v>
      </c>
      <c r="T18" s="11">
        <v>-64</v>
      </c>
      <c r="U18" s="11">
        <v>23</v>
      </c>
      <c r="V18" s="11">
        <v>1860</v>
      </c>
      <c r="W18" s="11">
        <v>2580</v>
      </c>
      <c r="X18" s="11">
        <v>2460</v>
      </c>
      <c r="Y18" s="11">
        <v>690</v>
      </c>
      <c r="Z18" s="11">
        <v>215</v>
      </c>
      <c r="AA18" s="11">
        <v>1583</v>
      </c>
      <c r="AB18" s="11">
        <v>1243</v>
      </c>
      <c r="AC18" s="11">
        <v>1221</v>
      </c>
      <c r="AD18" s="11">
        <v>4712</v>
      </c>
      <c r="AE18" s="11">
        <v>6531</v>
      </c>
      <c r="AF18" s="11">
        <v>6383</v>
      </c>
      <c r="AG18" s="11">
        <v>13789</v>
      </c>
      <c r="AH18" s="11">
        <v>8566</v>
      </c>
      <c r="AI18" s="11">
        <v>9494</v>
      </c>
      <c r="AJ18" s="11">
        <v>10989</v>
      </c>
      <c r="AK18" s="11">
        <v>8473</v>
      </c>
      <c r="AL18" s="11">
        <v>24415</v>
      </c>
      <c r="AM18" s="11">
        <v>5564</v>
      </c>
      <c r="AN18" s="11">
        <v>15638</v>
      </c>
      <c r="AO18" s="11">
        <v>8109</v>
      </c>
      <c r="AP18" s="11">
        <v>1691</v>
      </c>
      <c r="AQ18" s="11">
        <v>-12900</v>
      </c>
      <c r="AR18" s="11">
        <v>2086</v>
      </c>
      <c r="AS18" s="11">
        <v>-19648</v>
      </c>
      <c r="AT18" s="11">
        <v>-11906</v>
      </c>
      <c r="AU18" s="11">
        <v>-6653</v>
      </c>
      <c r="AV18" s="11">
        <v>45</v>
      </c>
      <c r="AW18" s="11">
        <v>14852</v>
      </c>
      <c r="AX18" s="11">
        <v>14083</v>
      </c>
      <c r="AY18" s="11">
        <v>19200</v>
      </c>
      <c r="AZ18" s="11">
        <v>532</v>
      </c>
      <c r="BA18" s="11">
        <v>3002</v>
      </c>
      <c r="BB18" s="11">
        <v>-41370</v>
      </c>
      <c r="BC18" s="11">
        <v>-9569</v>
      </c>
      <c r="BD18" s="11">
        <v>30266</v>
      </c>
      <c r="BE18" s="11">
        <v>3514</v>
      </c>
      <c r="BF18" s="11">
        <v>416</v>
      </c>
      <c r="BG18" s="11">
        <v>-2658</v>
      </c>
      <c r="BH18" s="11">
        <v>4557</v>
      </c>
      <c r="BI18" s="11">
        <v>6396</v>
      </c>
      <c r="BJ18" s="11">
        <v>-1397</v>
      </c>
      <c r="BK18" s="11">
        <v>11309</v>
      </c>
      <c r="BL18" s="11">
        <v>34043</v>
      </c>
      <c r="BM18" s="11">
        <v>7910</v>
      </c>
      <c r="BN18" s="11">
        <v>-7052</v>
      </c>
      <c r="BO18" s="11">
        <v>891</v>
      </c>
      <c r="BP18" s="11">
        <v>31649</v>
      </c>
      <c r="BQ18" s="11">
        <v>37323</v>
      </c>
      <c r="BR18" s="11">
        <v>46409</v>
      </c>
      <c r="BS18" s="11">
        <v>197812</v>
      </c>
    </row>
    <row r="19" spans="1:71" ht="15.75">
      <c r="A19" s="11" t="s">
        <v>1029</v>
      </c>
      <c r="B19" s="11" t="s">
        <v>645</v>
      </c>
      <c r="C19" s="11">
        <v>1000000</v>
      </c>
      <c r="D19" s="11" t="s">
        <v>646</v>
      </c>
      <c r="E19" s="11" t="s">
        <v>1030</v>
      </c>
      <c r="F19" s="22" t="s">
        <v>1031</v>
      </c>
      <c r="G19" s="11">
        <v>0</v>
      </c>
      <c r="H19" s="11">
        <v>0</v>
      </c>
      <c r="I19" s="11">
        <v>0</v>
      </c>
      <c r="J19" s="11">
        <v>0</v>
      </c>
      <c r="K19" s="11">
        <v>0</v>
      </c>
      <c r="L19" s="11">
        <v>0</v>
      </c>
      <c r="M19" s="11">
        <v>0</v>
      </c>
      <c r="N19" s="11">
        <v>0</v>
      </c>
      <c r="O19" s="11">
        <v>0</v>
      </c>
      <c r="P19" s="11">
        <v>0</v>
      </c>
      <c r="Q19" s="11">
        <v>0</v>
      </c>
      <c r="R19" s="11">
        <v>0</v>
      </c>
      <c r="S19" s="11">
        <v>0</v>
      </c>
      <c r="T19" s="11">
        <v>0</v>
      </c>
      <c r="U19" s="11">
        <v>0</v>
      </c>
      <c r="V19" s="11">
        <v>0</v>
      </c>
      <c r="W19" s="11">
        <v>0</v>
      </c>
      <c r="X19" s="11">
        <v>0</v>
      </c>
      <c r="Y19" s="11">
        <v>0</v>
      </c>
      <c r="Z19" s="11">
        <v>0</v>
      </c>
      <c r="AA19" s="11">
        <v>0</v>
      </c>
      <c r="AB19" s="11">
        <v>15</v>
      </c>
      <c r="AC19" s="11">
        <v>596</v>
      </c>
      <c r="AD19" s="11">
        <v>1447</v>
      </c>
      <c r="AE19" s="11">
        <v>629</v>
      </c>
      <c r="AF19" s="11">
        <v>856</v>
      </c>
      <c r="AG19" s="11">
        <v>18</v>
      </c>
      <c r="AH19" s="11">
        <v>132</v>
      </c>
      <c r="AI19" s="11">
        <v>494</v>
      </c>
      <c r="AJ19" s="11">
        <v>-11</v>
      </c>
      <c r="AK19" s="11">
        <v>473</v>
      </c>
      <c r="AL19" s="11">
        <v>-608</v>
      </c>
      <c r="AM19" s="11">
        <v>842</v>
      </c>
      <c r="AN19" s="11">
        <v>-128</v>
      </c>
      <c r="AO19" s="11">
        <v>-342</v>
      </c>
      <c r="AP19" s="11">
        <v>1217</v>
      </c>
      <c r="AQ19" s="11">
        <v>-314</v>
      </c>
      <c r="AR19" s="11">
        <v>-32</v>
      </c>
      <c r="AS19" s="11">
        <v>1117</v>
      </c>
      <c r="AT19" s="11">
        <v>-2162</v>
      </c>
      <c r="AU19" s="11">
        <v>1633</v>
      </c>
      <c r="AV19" s="11">
        <v>-105</v>
      </c>
      <c r="AW19" s="11">
        <v>5432</v>
      </c>
      <c r="AX19" s="11">
        <v>10805</v>
      </c>
      <c r="AY19" s="11">
        <v>13821</v>
      </c>
      <c r="AZ19" s="11">
        <v>2627</v>
      </c>
      <c r="BA19" s="11">
        <v>-3926</v>
      </c>
      <c r="BB19" s="11">
        <v>-18420</v>
      </c>
      <c r="BC19" s="11">
        <v>-5453</v>
      </c>
      <c r="BD19" s="11">
        <v>5100</v>
      </c>
      <c r="BE19" s="11">
        <v>-296</v>
      </c>
      <c r="BF19" s="11">
        <v>1998</v>
      </c>
      <c r="BG19" s="11">
        <v>-3380</v>
      </c>
      <c r="BH19" s="11">
        <v>9780</v>
      </c>
      <c r="BI19" s="11">
        <v>3460</v>
      </c>
      <c r="BJ19" s="11">
        <v>-4114</v>
      </c>
      <c r="BK19" s="11">
        <v>8466</v>
      </c>
      <c r="BL19" s="11">
        <v>26479</v>
      </c>
      <c r="BM19" s="11">
        <v>-12596</v>
      </c>
      <c r="BN19" s="11">
        <v>-8819</v>
      </c>
      <c r="BO19" s="11">
        <v>14489</v>
      </c>
      <c r="BP19" s="11">
        <v>2458</v>
      </c>
      <c r="BQ19" s="11">
        <v>13724</v>
      </c>
      <c r="BR19" s="11">
        <v>28512</v>
      </c>
      <c r="BS19" s="11">
        <v>183228</v>
      </c>
    </row>
    <row r="20" spans="1:71" ht="15.75">
      <c r="A20" s="11" t="s">
        <v>1032</v>
      </c>
      <c r="B20" s="11" t="s">
        <v>645</v>
      </c>
      <c r="C20" s="11">
        <v>1000000</v>
      </c>
      <c r="D20" s="11" t="s">
        <v>646</v>
      </c>
      <c r="E20" s="11" t="s">
        <v>1033</v>
      </c>
      <c r="F20" s="22" t="s">
        <v>1034</v>
      </c>
      <c r="G20" s="11">
        <v>-180</v>
      </c>
      <c r="H20" s="11">
        <v>-88</v>
      </c>
      <c r="I20" s="11">
        <v>81</v>
      </c>
      <c r="J20" s="11">
        <v>158</v>
      </c>
      <c r="K20" s="11">
        <v>32</v>
      </c>
      <c r="L20" s="11">
        <v>-165</v>
      </c>
      <c r="M20" s="11">
        <v>-473</v>
      </c>
      <c r="N20" s="11">
        <v>-705</v>
      </c>
      <c r="O20" s="11">
        <v>-353</v>
      </c>
      <c r="P20" s="11">
        <v>-485</v>
      </c>
      <c r="Q20" s="11">
        <v>-50</v>
      </c>
      <c r="R20" s="11">
        <v>-215</v>
      </c>
      <c r="S20" s="11">
        <v>-282</v>
      </c>
      <c r="T20" s="11">
        <v>-64</v>
      </c>
      <c r="U20" s="11">
        <v>23</v>
      </c>
      <c r="V20" s="11">
        <v>1860</v>
      </c>
      <c r="W20" s="11">
        <v>2580</v>
      </c>
      <c r="X20" s="11">
        <v>2460</v>
      </c>
      <c r="Y20" s="11">
        <v>690</v>
      </c>
      <c r="Z20" s="11">
        <v>215</v>
      </c>
      <c r="AA20" s="11">
        <v>1583</v>
      </c>
      <c r="AB20" s="11">
        <v>1228</v>
      </c>
      <c r="AC20" s="11">
        <v>625</v>
      </c>
      <c r="AD20" s="11">
        <v>3265</v>
      </c>
      <c r="AE20" s="11">
        <v>5902</v>
      </c>
      <c r="AF20" s="11">
        <v>5527</v>
      </c>
      <c r="AG20" s="11">
        <v>13771</v>
      </c>
      <c r="AH20" s="11">
        <v>8434</v>
      </c>
      <c r="AI20" s="11">
        <v>9000</v>
      </c>
      <c r="AJ20" s="11">
        <v>11000</v>
      </c>
      <c r="AK20" s="11">
        <v>8000</v>
      </c>
      <c r="AL20" s="11">
        <v>25023</v>
      </c>
      <c r="AM20" s="11">
        <v>4722</v>
      </c>
      <c r="AN20" s="11">
        <v>15766</v>
      </c>
      <c r="AO20" s="11">
        <v>8451</v>
      </c>
      <c r="AP20" s="11">
        <v>474</v>
      </c>
      <c r="AQ20" s="11">
        <v>-12586</v>
      </c>
      <c r="AR20" s="11">
        <v>2118</v>
      </c>
      <c r="AS20" s="11">
        <v>-20765</v>
      </c>
      <c r="AT20" s="11">
        <v>-9744</v>
      </c>
      <c r="AU20" s="11">
        <v>-8286</v>
      </c>
      <c r="AV20" s="11">
        <v>150</v>
      </c>
      <c r="AW20" s="11">
        <v>9420</v>
      </c>
      <c r="AX20" s="11">
        <v>3278</v>
      </c>
      <c r="AY20" s="11">
        <v>5379</v>
      </c>
      <c r="AZ20" s="11">
        <v>-2095</v>
      </c>
      <c r="BA20" s="11">
        <v>6928</v>
      </c>
      <c r="BB20" s="11">
        <v>-22950</v>
      </c>
      <c r="BC20" s="11">
        <v>-4116</v>
      </c>
      <c r="BD20" s="11">
        <v>25166</v>
      </c>
      <c r="BE20" s="11">
        <v>3810</v>
      </c>
      <c r="BF20" s="11">
        <v>-1582</v>
      </c>
      <c r="BG20" s="11">
        <v>722</v>
      </c>
      <c r="BH20" s="11">
        <v>-5223</v>
      </c>
      <c r="BI20" s="11">
        <v>2936</v>
      </c>
      <c r="BJ20" s="11">
        <v>2717</v>
      </c>
      <c r="BK20" s="11">
        <v>2843</v>
      </c>
      <c r="BL20" s="11">
        <v>7564</v>
      </c>
      <c r="BM20" s="11">
        <v>20506</v>
      </c>
      <c r="BN20" s="11">
        <v>1767</v>
      </c>
      <c r="BO20" s="11">
        <v>-13598</v>
      </c>
      <c r="BP20" s="11">
        <v>29191</v>
      </c>
      <c r="BQ20" s="11">
        <v>23599</v>
      </c>
      <c r="BR20" s="11">
        <v>17897</v>
      </c>
      <c r="BS20" s="11">
        <v>14584</v>
      </c>
    </row>
    <row r="21" spans="1:71" ht="15.75">
      <c r="A21" s="11" t="s">
        <v>1035</v>
      </c>
      <c r="B21" s="11" t="s">
        <v>645</v>
      </c>
      <c r="C21" s="11">
        <v>1000000</v>
      </c>
      <c r="D21" s="11" t="s">
        <v>646</v>
      </c>
      <c r="E21" s="11" t="s">
        <v>1036</v>
      </c>
      <c r="F21" s="22" t="s">
        <v>1037</v>
      </c>
      <c r="G21" s="11">
        <v>-441</v>
      </c>
      <c r="H21" s="11">
        <v>-293</v>
      </c>
      <c r="I21" s="11">
        <v>36</v>
      </c>
      <c r="J21" s="11">
        <v>-357</v>
      </c>
      <c r="K21" s="11">
        <v>-219</v>
      </c>
      <c r="L21" s="11">
        <v>-475</v>
      </c>
      <c r="M21" s="11">
        <v>-198</v>
      </c>
      <c r="N21" s="11">
        <v>-238</v>
      </c>
      <c r="O21" s="11">
        <v>-227</v>
      </c>
      <c r="P21" s="11">
        <v>-332</v>
      </c>
      <c r="Q21" s="11">
        <v>-82</v>
      </c>
      <c r="R21" s="11">
        <v>-214</v>
      </c>
      <c r="S21" s="11">
        <v>-1</v>
      </c>
      <c r="T21" s="11">
        <v>-383</v>
      </c>
      <c r="U21" s="11">
        <v>-72</v>
      </c>
      <c r="V21" s="11">
        <v>1364</v>
      </c>
      <c r="W21" s="11">
        <v>632</v>
      </c>
      <c r="X21" s="11">
        <v>-53</v>
      </c>
      <c r="Y21" s="11">
        <v>-493</v>
      </c>
      <c r="Z21" s="11">
        <v>66</v>
      </c>
      <c r="AA21" s="11">
        <v>950</v>
      </c>
      <c r="AB21" s="11">
        <v>2329</v>
      </c>
      <c r="AC21" s="11">
        <v>8362</v>
      </c>
      <c r="AD21" s="11">
        <v>12107</v>
      </c>
      <c r="AE21" s="11">
        <v>12568</v>
      </c>
      <c r="AF21" s="11">
        <v>10496</v>
      </c>
      <c r="AG21" s="11">
        <v>7333</v>
      </c>
      <c r="AH21" s="11">
        <v>-1045</v>
      </c>
      <c r="AI21" s="11">
        <v>1764</v>
      </c>
      <c r="AJ21" s="11">
        <v>-5841</v>
      </c>
      <c r="AK21" s="11">
        <v>6439</v>
      </c>
      <c r="AL21" s="11">
        <v>19094</v>
      </c>
      <c r="AM21" s="11">
        <v>11370</v>
      </c>
      <c r="AN21" s="11">
        <v>21812</v>
      </c>
      <c r="AO21" s="11">
        <v>-2927</v>
      </c>
      <c r="AP21" s="11">
        <v>1325</v>
      </c>
      <c r="AQ21" s="11">
        <v>-14942</v>
      </c>
      <c r="AR21" s="11">
        <v>-7628</v>
      </c>
      <c r="AS21" s="11">
        <v>-10338</v>
      </c>
      <c r="AT21" s="11">
        <v>-8775</v>
      </c>
      <c r="AU21" s="11">
        <v>-6642</v>
      </c>
      <c r="AV21" s="11">
        <v>1497</v>
      </c>
      <c r="AW21" s="11">
        <v>32945</v>
      </c>
      <c r="AX21" s="11">
        <v>-8772</v>
      </c>
      <c r="AY21" s="11">
        <v>1235</v>
      </c>
      <c r="AZ21" s="11">
        <v>14931</v>
      </c>
      <c r="BA21" s="11">
        <v>-6957</v>
      </c>
      <c r="BB21" s="11">
        <v>-17459</v>
      </c>
      <c r="BC21" s="11">
        <v>24629</v>
      </c>
      <c r="BD21" s="11">
        <v>22026</v>
      </c>
      <c r="BE21" s="11">
        <v>21207</v>
      </c>
      <c r="BF21" s="11">
        <v>15433</v>
      </c>
      <c r="BG21" s="11">
        <v>670</v>
      </c>
      <c r="BH21" s="11">
        <v>-12222</v>
      </c>
      <c r="BI21" s="11">
        <v>14470</v>
      </c>
      <c r="BJ21" s="11">
        <v>7545</v>
      </c>
      <c r="BK21" s="11">
        <v>21231</v>
      </c>
      <c r="BL21" s="11">
        <v>-675</v>
      </c>
      <c r="BM21" s="11">
        <v>-29716</v>
      </c>
      <c r="BN21" s="11">
        <v>-6570</v>
      </c>
      <c r="BO21" s="11">
        <v>6191</v>
      </c>
      <c r="BP21" s="11">
        <v>-2629</v>
      </c>
      <c r="BQ21" s="11">
        <v>-5231</v>
      </c>
      <c r="BR21" s="11">
        <v>-969</v>
      </c>
      <c r="BS21" s="11">
        <v>12063</v>
      </c>
    </row>
    <row r="22" spans="1:71" ht="15.75">
      <c r="A22" s="11" t="s">
        <v>1038</v>
      </c>
      <c r="B22" s="11" t="s">
        <v>645</v>
      </c>
      <c r="C22" s="11">
        <v>1000000</v>
      </c>
      <c r="D22" s="11" t="s">
        <v>646</v>
      </c>
      <c r="E22" s="11" t="s">
        <v>1039</v>
      </c>
      <c r="F22" s="22" t="s">
        <v>1040</v>
      </c>
      <c r="G22" s="11">
        <v>0</v>
      </c>
      <c r="H22" s="11">
        <v>0</v>
      </c>
      <c r="I22" s="11">
        <v>0</v>
      </c>
      <c r="J22" s="11">
        <v>0</v>
      </c>
      <c r="K22" s="11">
        <v>0</v>
      </c>
      <c r="L22" s="11">
        <v>0</v>
      </c>
      <c r="M22" s="11">
        <v>0</v>
      </c>
      <c r="N22" s="11">
        <v>0</v>
      </c>
      <c r="O22" s="11">
        <v>0</v>
      </c>
      <c r="P22" s="11">
        <v>0</v>
      </c>
      <c r="Q22" s="11">
        <v>0</v>
      </c>
      <c r="R22" s="11">
        <v>0</v>
      </c>
      <c r="S22" s="11">
        <v>0</v>
      </c>
      <c r="T22" s="11">
        <v>0</v>
      </c>
      <c r="U22" s="11">
        <v>0</v>
      </c>
      <c r="V22" s="11">
        <v>0</v>
      </c>
      <c r="W22" s="11">
        <v>0</v>
      </c>
      <c r="X22" s="11">
        <v>0</v>
      </c>
      <c r="Y22" s="11">
        <v>0</v>
      </c>
      <c r="Z22" s="11">
        <v>0</v>
      </c>
      <c r="AA22" s="11">
        <v>0</v>
      </c>
      <c r="AB22" s="11">
        <v>0</v>
      </c>
      <c r="AC22" s="11">
        <v>0</v>
      </c>
      <c r="AD22" s="11">
        <v>0</v>
      </c>
      <c r="AE22" s="11">
        <v>0</v>
      </c>
      <c r="AF22" s="11">
        <v>0</v>
      </c>
      <c r="AG22" s="11">
        <v>0</v>
      </c>
      <c r="AH22" s="11">
        <v>0</v>
      </c>
      <c r="AI22" s="11">
        <v>0</v>
      </c>
      <c r="AJ22" s="11">
        <v>0</v>
      </c>
      <c r="AK22" s="11">
        <v>0</v>
      </c>
      <c r="AL22" s="11">
        <v>0</v>
      </c>
      <c r="AM22" s="11">
        <v>0</v>
      </c>
      <c r="AN22" s="11">
        <v>0</v>
      </c>
      <c r="AO22" s="11">
        <v>0</v>
      </c>
      <c r="AP22" s="11">
        <v>0</v>
      </c>
      <c r="AQ22" s="11">
        <v>0</v>
      </c>
      <c r="AR22" s="11">
        <v>0</v>
      </c>
      <c r="AS22" s="11">
        <v>0</v>
      </c>
      <c r="AT22" s="11">
        <v>1</v>
      </c>
      <c r="AU22" s="11">
        <v>5</v>
      </c>
      <c r="AV22" s="11">
        <v>124</v>
      </c>
      <c r="AW22" s="11">
        <v>6806</v>
      </c>
      <c r="AX22" s="11">
        <v>-2479</v>
      </c>
      <c r="AY22" s="11">
        <v>-5163</v>
      </c>
      <c r="AZ22" s="11">
        <v>1013</v>
      </c>
      <c r="BA22" s="11">
        <v>474</v>
      </c>
      <c r="BB22" s="11">
        <v>-2609</v>
      </c>
      <c r="BC22" s="11">
        <v>19079</v>
      </c>
      <c r="BD22" s="11">
        <v>-6665</v>
      </c>
      <c r="BE22" s="11">
        <v>-3645</v>
      </c>
      <c r="BF22" s="11">
        <v>4325</v>
      </c>
      <c r="BG22" s="11">
        <v>-5511</v>
      </c>
      <c r="BH22" s="11">
        <v>-3626</v>
      </c>
      <c r="BI22" s="11">
        <v>1694</v>
      </c>
      <c r="BJ22" s="11">
        <v>-2585</v>
      </c>
      <c r="BK22" s="11">
        <v>6314</v>
      </c>
      <c r="BL22" s="11">
        <v>-391</v>
      </c>
      <c r="BM22" s="11">
        <v>-4450</v>
      </c>
      <c r="BN22" s="11">
        <v>640</v>
      </c>
      <c r="BO22" s="11">
        <v>6409</v>
      </c>
      <c r="BP22" s="11">
        <v>-6383</v>
      </c>
      <c r="BQ22" s="11">
        <v>7931</v>
      </c>
      <c r="BR22" s="11">
        <v>1178</v>
      </c>
      <c r="BS22" s="11">
        <v>4372</v>
      </c>
    </row>
    <row r="23" spans="1:71" ht="15.75">
      <c r="A23" s="11" t="s">
        <v>1041</v>
      </c>
      <c r="B23" s="11" t="s">
        <v>645</v>
      </c>
      <c r="C23" s="11">
        <v>1000000</v>
      </c>
      <c r="D23" s="11" t="s">
        <v>646</v>
      </c>
      <c r="E23" s="11" t="s">
        <v>1042</v>
      </c>
      <c r="F23" s="22" t="s">
        <v>1043</v>
      </c>
      <c r="G23" s="11">
        <v>-441</v>
      </c>
      <c r="H23" s="11">
        <v>-293</v>
      </c>
      <c r="I23" s="11">
        <v>36</v>
      </c>
      <c r="J23" s="11">
        <v>-357</v>
      </c>
      <c r="K23" s="11">
        <v>-219</v>
      </c>
      <c r="L23" s="11">
        <v>-475</v>
      </c>
      <c r="M23" s="11">
        <v>-198</v>
      </c>
      <c r="N23" s="11">
        <v>-238</v>
      </c>
      <c r="O23" s="11">
        <v>-227</v>
      </c>
      <c r="P23" s="11">
        <v>-332</v>
      </c>
      <c r="Q23" s="11">
        <v>-82</v>
      </c>
      <c r="R23" s="11">
        <v>-214</v>
      </c>
      <c r="S23" s="11">
        <v>-1</v>
      </c>
      <c r="T23" s="11">
        <v>-383</v>
      </c>
      <c r="U23" s="11">
        <v>-72</v>
      </c>
      <c r="V23" s="11">
        <v>1364</v>
      </c>
      <c r="W23" s="11">
        <v>632</v>
      </c>
      <c r="X23" s="11">
        <v>-53</v>
      </c>
      <c r="Y23" s="11">
        <v>-493</v>
      </c>
      <c r="Z23" s="11">
        <v>66</v>
      </c>
      <c r="AA23" s="11">
        <v>950</v>
      </c>
      <c r="AB23" s="11">
        <v>2329</v>
      </c>
      <c r="AC23" s="11">
        <v>8362</v>
      </c>
      <c r="AD23" s="11">
        <v>12107</v>
      </c>
      <c r="AE23" s="11">
        <v>12568</v>
      </c>
      <c r="AF23" s="11">
        <v>10496</v>
      </c>
      <c r="AG23" s="11">
        <v>7333</v>
      </c>
      <c r="AH23" s="11">
        <v>-1045</v>
      </c>
      <c r="AI23" s="11">
        <v>1764</v>
      </c>
      <c r="AJ23" s="11">
        <v>-5841</v>
      </c>
      <c r="AK23" s="11">
        <v>6439</v>
      </c>
      <c r="AL23" s="11">
        <v>19094</v>
      </c>
      <c r="AM23" s="11">
        <v>11370</v>
      </c>
      <c r="AN23" s="11">
        <v>21812</v>
      </c>
      <c r="AO23" s="11">
        <v>-2927</v>
      </c>
      <c r="AP23" s="11">
        <v>1325</v>
      </c>
      <c r="AQ23" s="11">
        <v>-14942</v>
      </c>
      <c r="AR23" s="11">
        <v>-7628</v>
      </c>
      <c r="AS23" s="11">
        <v>-10338</v>
      </c>
      <c r="AT23" s="11">
        <v>-8776</v>
      </c>
      <c r="AU23" s="11">
        <v>-6647</v>
      </c>
      <c r="AV23" s="11">
        <v>1373</v>
      </c>
      <c r="AW23" s="11">
        <v>26139</v>
      </c>
      <c r="AX23" s="11">
        <v>-6293</v>
      </c>
      <c r="AY23" s="11">
        <v>6398</v>
      </c>
      <c r="AZ23" s="11">
        <v>13918</v>
      </c>
      <c r="BA23" s="11">
        <v>-7431</v>
      </c>
      <c r="BB23" s="11">
        <v>-14850</v>
      </c>
      <c r="BC23" s="11">
        <v>5550</v>
      </c>
      <c r="BD23" s="11">
        <v>28691</v>
      </c>
      <c r="BE23" s="11">
        <v>24852</v>
      </c>
      <c r="BF23" s="11">
        <v>11108</v>
      </c>
      <c r="BG23" s="11">
        <v>6181</v>
      </c>
      <c r="BH23" s="11">
        <v>-8596</v>
      </c>
      <c r="BI23" s="11">
        <v>12776</v>
      </c>
      <c r="BJ23" s="11">
        <v>10130</v>
      </c>
      <c r="BK23" s="11">
        <v>14917</v>
      </c>
      <c r="BL23" s="11">
        <v>-284</v>
      </c>
      <c r="BM23" s="11">
        <v>-25266</v>
      </c>
      <c r="BN23" s="11">
        <v>-7210</v>
      </c>
      <c r="BO23" s="11">
        <v>-218</v>
      </c>
      <c r="BP23" s="11">
        <v>3754</v>
      </c>
      <c r="BQ23" s="11">
        <v>-13162</v>
      </c>
      <c r="BR23" s="11">
        <v>-2147</v>
      </c>
      <c r="BS23" s="11">
        <v>7691</v>
      </c>
    </row>
    <row r="24" spans="1:71" ht="15.75">
      <c r="A24" s="11" t="s">
        <v>1044</v>
      </c>
      <c r="B24" s="11" t="s">
        <v>645</v>
      </c>
      <c r="C24" s="11">
        <v>1000000</v>
      </c>
      <c r="D24" s="11" t="s">
        <v>646</v>
      </c>
      <c r="E24" s="11" t="s">
        <v>1045</v>
      </c>
      <c r="F24" s="22" t="s">
        <v>1046</v>
      </c>
      <c r="G24" s="11">
        <v>-215</v>
      </c>
      <c r="H24" s="11">
        <v>21</v>
      </c>
      <c r="I24" s="11">
        <v>175</v>
      </c>
      <c r="J24" s="11">
        <v>79</v>
      </c>
      <c r="K24" s="11">
        <v>36</v>
      </c>
      <c r="L24" s="11">
        <v>-176</v>
      </c>
      <c r="M24" s="11">
        <v>-235</v>
      </c>
      <c r="N24" s="11">
        <v>-317</v>
      </c>
      <c r="O24" s="11">
        <v>372</v>
      </c>
      <c r="P24" s="11">
        <v>-176</v>
      </c>
      <c r="Q24" s="11">
        <v>-59</v>
      </c>
      <c r="R24" s="11">
        <v>1</v>
      </c>
      <c r="S24" s="11">
        <v>1256</v>
      </c>
      <c r="T24" s="11">
        <v>1998</v>
      </c>
      <c r="U24" s="11">
        <v>3180</v>
      </c>
      <c r="V24" s="11">
        <v>3837</v>
      </c>
      <c r="W24" s="11">
        <v>5679</v>
      </c>
      <c r="X24" s="11">
        <v>3233</v>
      </c>
      <c r="Y24" s="11">
        <v>1871</v>
      </c>
      <c r="Z24" s="11">
        <v>2816</v>
      </c>
      <c r="AA24" s="11">
        <v>6220</v>
      </c>
      <c r="AB24" s="11">
        <v>14469</v>
      </c>
      <c r="AC24" s="11">
        <v>28487</v>
      </c>
      <c r="AD24" s="11">
        <v>18161</v>
      </c>
      <c r="AE24" s="11">
        <v>15071</v>
      </c>
      <c r="AF24" s="11">
        <v>20148</v>
      </c>
      <c r="AG24" s="11">
        <v>-15756</v>
      </c>
      <c r="AH24" s="11">
        <v>204</v>
      </c>
      <c r="AI24" s="11">
        <v>-277</v>
      </c>
      <c r="AJ24" s="11">
        <v>9674</v>
      </c>
      <c r="AK24" s="11">
        <v>-142</v>
      </c>
      <c r="AL24" s="11">
        <v>-5308</v>
      </c>
      <c r="AM24" s="11">
        <v>-8575</v>
      </c>
      <c r="AN24" s="11">
        <v>-4338</v>
      </c>
      <c r="AO24" s="11">
        <v>16708</v>
      </c>
      <c r="AP24" s="11">
        <v>-546</v>
      </c>
      <c r="AQ24" s="11">
        <v>-5310</v>
      </c>
      <c r="AR24" s="11">
        <v>1990</v>
      </c>
      <c r="AS24" s="11">
        <v>-13631</v>
      </c>
      <c r="AT24" s="11">
        <v>16877</v>
      </c>
      <c r="AU24" s="11">
        <v>-9327</v>
      </c>
      <c r="AV24" s="11">
        <v>-7416</v>
      </c>
      <c r="AW24" s="11">
        <v>-4474</v>
      </c>
      <c r="AX24" s="11">
        <v>14208</v>
      </c>
      <c r="AY24" s="11">
        <v>-4884</v>
      </c>
      <c r="AZ24" s="11">
        <v>3195</v>
      </c>
      <c r="BA24" s="11">
        <v>7176</v>
      </c>
      <c r="BB24" s="11">
        <v>3088</v>
      </c>
      <c r="BC24" s="11">
        <v>-1680</v>
      </c>
      <c r="BD24" s="11">
        <v>22804</v>
      </c>
      <c r="BE24" s="11">
        <v>46016</v>
      </c>
      <c r="BF24" s="11">
        <v>36492</v>
      </c>
      <c r="BG24" s="11">
        <v>50612</v>
      </c>
      <c r="BH24" s="11">
        <v>2488</v>
      </c>
      <c r="BI24" s="11">
        <v>14196</v>
      </c>
      <c r="BJ24" s="11">
        <v>-13072</v>
      </c>
      <c r="BK24" s="11">
        <v>22088</v>
      </c>
      <c r="BL24" s="11">
        <v>46940</v>
      </c>
      <c r="BM24" s="11">
        <v>26228</v>
      </c>
      <c r="BN24" s="11">
        <v>52092</v>
      </c>
      <c r="BO24" s="11">
        <v>1280</v>
      </c>
      <c r="BP24" s="11">
        <v>71280</v>
      </c>
      <c r="BQ24" s="11">
        <v>-7128</v>
      </c>
      <c r="BR24" s="11">
        <v>7734</v>
      </c>
      <c r="BS24" s="11">
        <v>12758</v>
      </c>
    </row>
    <row r="25" spans="1:71" ht="15.75">
      <c r="A25" s="11" t="s">
        <v>1047</v>
      </c>
      <c r="B25" s="11" t="s">
        <v>645</v>
      </c>
      <c r="C25" s="11">
        <v>1000000</v>
      </c>
      <c r="D25" s="11" t="s">
        <v>646</v>
      </c>
      <c r="E25" s="11" t="s">
        <v>1048</v>
      </c>
      <c r="F25" s="22" t="s">
        <v>1049</v>
      </c>
      <c r="G25" s="11">
        <v>-161</v>
      </c>
      <c r="H25" s="11">
        <v>16</v>
      </c>
      <c r="I25" s="11">
        <v>131</v>
      </c>
      <c r="J25" s="11">
        <v>59</v>
      </c>
      <c r="K25" s="11">
        <v>27</v>
      </c>
      <c r="L25" s="11">
        <v>-132</v>
      </c>
      <c r="M25" s="11">
        <v>-176</v>
      </c>
      <c r="N25" s="11">
        <v>-238</v>
      </c>
      <c r="O25" s="11">
        <v>279</v>
      </c>
      <c r="P25" s="11">
        <v>-132</v>
      </c>
      <c r="Q25" s="11">
        <v>-44</v>
      </c>
      <c r="R25" s="11">
        <v>1</v>
      </c>
      <c r="S25" s="11">
        <v>942</v>
      </c>
      <c r="T25" s="11">
        <v>1498</v>
      </c>
      <c r="U25" s="11">
        <v>2385</v>
      </c>
      <c r="V25" s="11">
        <v>2878</v>
      </c>
      <c r="W25" s="11">
        <v>4259</v>
      </c>
      <c r="X25" s="11">
        <v>2425</v>
      </c>
      <c r="Y25" s="11">
        <v>1403</v>
      </c>
      <c r="Z25" s="11">
        <v>2112</v>
      </c>
      <c r="AA25" s="11">
        <v>4665</v>
      </c>
      <c r="AB25" s="11">
        <v>10852</v>
      </c>
      <c r="AC25" s="11">
        <v>21365</v>
      </c>
      <c r="AD25" s="11">
        <v>13621</v>
      </c>
      <c r="AE25" s="11">
        <v>11303</v>
      </c>
      <c r="AF25" s="11">
        <v>15111</v>
      </c>
      <c r="AG25" s="11">
        <v>-7198</v>
      </c>
      <c r="AH25" s="11">
        <v>-5729</v>
      </c>
      <c r="AI25" s="11">
        <v>1660</v>
      </c>
      <c r="AJ25" s="11">
        <v>7890</v>
      </c>
      <c r="AK25" s="11">
        <v>558</v>
      </c>
      <c r="AL25" s="11">
        <v>-8912</v>
      </c>
      <c r="AM25" s="11">
        <v>-11024</v>
      </c>
      <c r="AN25" s="11">
        <v>-5597</v>
      </c>
      <c r="AO25" s="11">
        <v>10116</v>
      </c>
      <c r="AP25" s="11">
        <v>1555</v>
      </c>
      <c r="AQ25" s="11">
        <v>-5080</v>
      </c>
      <c r="AR25" s="11">
        <v>3219</v>
      </c>
      <c r="AS25" s="11">
        <v>-20624</v>
      </c>
      <c r="AT25" s="11">
        <v>18646</v>
      </c>
      <c r="AU25" s="11">
        <v>-11673</v>
      </c>
      <c r="AV25" s="11">
        <v>-353</v>
      </c>
      <c r="AW25" s="11">
        <v>-12698</v>
      </c>
      <c r="AX25" s="11">
        <v>14346</v>
      </c>
      <c r="AY25" s="11">
        <v>-6941</v>
      </c>
      <c r="AZ25" s="11">
        <v>1427</v>
      </c>
      <c r="BA25" s="11">
        <v>5932</v>
      </c>
      <c r="BB25" s="11">
        <v>788</v>
      </c>
      <c r="BC25" s="11">
        <v>-15920</v>
      </c>
      <c r="BD25" s="11">
        <v>7284</v>
      </c>
      <c r="BE25" s="11">
        <v>17748</v>
      </c>
      <c r="BF25" s="11">
        <v>32032</v>
      </c>
      <c r="BG25" s="11">
        <v>27796</v>
      </c>
      <c r="BH25" s="11">
        <v>188</v>
      </c>
      <c r="BI25" s="11">
        <v>6332</v>
      </c>
      <c r="BJ25" s="11">
        <v>-8488</v>
      </c>
      <c r="BK25" s="11">
        <v>7468</v>
      </c>
      <c r="BL25" s="11">
        <v>34868</v>
      </c>
      <c r="BM25" s="11">
        <v>14268</v>
      </c>
      <c r="BN25" s="11">
        <v>34704</v>
      </c>
      <c r="BO25" s="11">
        <v>-13512</v>
      </c>
      <c r="BP25" s="11">
        <v>36908</v>
      </c>
      <c r="BQ25" s="11">
        <v>-23400</v>
      </c>
      <c r="BR25" s="11">
        <v>-6062</v>
      </c>
      <c r="BS25" s="11">
        <v>-6069</v>
      </c>
    </row>
    <row r="26" spans="1:71" ht="15.75">
      <c r="A26" s="11" t="s">
        <v>1050</v>
      </c>
      <c r="B26" s="11" t="s">
        <v>645</v>
      </c>
      <c r="C26" s="11">
        <v>1000000</v>
      </c>
      <c r="D26" s="11" t="s">
        <v>646</v>
      </c>
      <c r="E26" s="11" t="s">
        <v>1051</v>
      </c>
      <c r="F26" s="22" t="s">
        <v>1052</v>
      </c>
      <c r="G26" s="11">
        <v>-54</v>
      </c>
      <c r="H26" s="11">
        <v>5</v>
      </c>
      <c r="I26" s="11">
        <v>44</v>
      </c>
      <c r="J26" s="11">
        <v>20</v>
      </c>
      <c r="K26" s="11">
        <v>9</v>
      </c>
      <c r="L26" s="11">
        <v>-44</v>
      </c>
      <c r="M26" s="11">
        <v>-59</v>
      </c>
      <c r="N26" s="11">
        <v>-79</v>
      </c>
      <c r="O26" s="11">
        <v>93</v>
      </c>
      <c r="P26" s="11">
        <v>-44</v>
      </c>
      <c r="Q26" s="11">
        <v>-15</v>
      </c>
      <c r="R26" s="11">
        <v>0</v>
      </c>
      <c r="S26" s="11">
        <v>314</v>
      </c>
      <c r="T26" s="11">
        <v>500</v>
      </c>
      <c r="U26" s="11">
        <v>795</v>
      </c>
      <c r="V26" s="11">
        <v>959</v>
      </c>
      <c r="W26" s="11">
        <v>1420</v>
      </c>
      <c r="X26" s="11">
        <v>808</v>
      </c>
      <c r="Y26" s="11">
        <v>468</v>
      </c>
      <c r="Z26" s="11">
        <v>704</v>
      </c>
      <c r="AA26" s="11">
        <v>1555</v>
      </c>
      <c r="AB26" s="11">
        <v>3617</v>
      </c>
      <c r="AC26" s="11">
        <v>7122</v>
      </c>
      <c r="AD26" s="11">
        <v>4540</v>
      </c>
      <c r="AE26" s="11">
        <v>3768</v>
      </c>
      <c r="AF26" s="11">
        <v>5037</v>
      </c>
      <c r="AG26" s="11">
        <v>-8558</v>
      </c>
      <c r="AH26" s="11">
        <v>5933</v>
      </c>
      <c r="AI26" s="11">
        <v>-1937</v>
      </c>
      <c r="AJ26" s="11">
        <v>1784</v>
      </c>
      <c r="AK26" s="11">
        <v>-700</v>
      </c>
      <c r="AL26" s="11">
        <v>3604</v>
      </c>
      <c r="AM26" s="11">
        <v>2449</v>
      </c>
      <c r="AN26" s="11">
        <v>1259</v>
      </c>
      <c r="AO26" s="11">
        <v>6592</v>
      </c>
      <c r="AP26" s="11">
        <v>-2101</v>
      </c>
      <c r="AQ26" s="11">
        <v>-230</v>
      </c>
      <c r="AR26" s="11">
        <v>-1229</v>
      </c>
      <c r="AS26" s="11">
        <v>6993</v>
      </c>
      <c r="AT26" s="11">
        <v>-1769</v>
      </c>
      <c r="AU26" s="11">
        <v>2346</v>
      </c>
      <c r="AV26" s="11">
        <v>-7063</v>
      </c>
      <c r="AW26" s="11">
        <v>8224</v>
      </c>
      <c r="AX26" s="11">
        <v>-138</v>
      </c>
      <c r="AY26" s="11">
        <v>2057</v>
      </c>
      <c r="AZ26" s="11">
        <v>1768</v>
      </c>
      <c r="BA26" s="11">
        <v>1244</v>
      </c>
      <c r="BB26" s="11">
        <v>2300</v>
      </c>
      <c r="BC26" s="11">
        <v>14240</v>
      </c>
      <c r="BD26" s="11">
        <v>15520</v>
      </c>
      <c r="BE26" s="11">
        <v>28268</v>
      </c>
      <c r="BF26" s="11">
        <v>4460</v>
      </c>
      <c r="BG26" s="11">
        <v>22816</v>
      </c>
      <c r="BH26" s="11">
        <v>2300</v>
      </c>
      <c r="BI26" s="11">
        <v>7864</v>
      </c>
      <c r="BJ26" s="11">
        <v>-4584</v>
      </c>
      <c r="BK26" s="11">
        <v>14620</v>
      </c>
      <c r="BL26" s="11">
        <v>12072</v>
      </c>
      <c r="BM26" s="11">
        <v>11960</v>
      </c>
      <c r="BN26" s="11">
        <v>17388</v>
      </c>
      <c r="BO26" s="11">
        <v>14792</v>
      </c>
      <c r="BP26" s="11">
        <v>34372</v>
      </c>
      <c r="BQ26" s="11">
        <v>16272</v>
      </c>
      <c r="BR26" s="11">
        <v>13796</v>
      </c>
      <c r="BS26" s="11">
        <v>18827</v>
      </c>
    </row>
    <row r="27" spans="1:71" ht="15.75">
      <c r="A27" s="11" t="s">
        <v>1053</v>
      </c>
      <c r="B27" s="11" t="s">
        <v>645</v>
      </c>
      <c r="C27" s="11">
        <v>1000000</v>
      </c>
      <c r="D27" s="11" t="s">
        <v>646</v>
      </c>
      <c r="E27" s="11" t="s">
        <v>1054</v>
      </c>
      <c r="F27" s="22" t="s">
        <v>1055</v>
      </c>
      <c r="G27" s="11">
        <v>0</v>
      </c>
      <c r="H27" s="11">
        <v>0</v>
      </c>
      <c r="I27" s="11">
        <v>0</v>
      </c>
      <c r="J27" s="11">
        <v>0</v>
      </c>
      <c r="K27" s="11">
        <v>0</v>
      </c>
      <c r="L27" s="11">
        <v>0</v>
      </c>
      <c r="M27" s="11">
        <v>0</v>
      </c>
      <c r="N27" s="11">
        <v>0</v>
      </c>
      <c r="O27" s="11">
        <v>0</v>
      </c>
      <c r="P27" s="11">
        <v>0</v>
      </c>
      <c r="Q27" s="11">
        <v>0</v>
      </c>
      <c r="R27" s="11">
        <v>0</v>
      </c>
      <c r="S27" s="11">
        <v>0</v>
      </c>
      <c r="T27" s="11">
        <v>0</v>
      </c>
      <c r="U27" s="11">
        <v>1501</v>
      </c>
      <c r="V27" s="11">
        <v>-1463</v>
      </c>
      <c r="W27" s="11">
        <v>104</v>
      </c>
      <c r="X27" s="11">
        <v>-87</v>
      </c>
      <c r="Y27" s="11">
        <v>85</v>
      </c>
      <c r="Z27" s="11">
        <v>-135</v>
      </c>
      <c r="AA27" s="11">
        <v>99</v>
      </c>
      <c r="AB27" s="11">
        <v>-104</v>
      </c>
      <c r="AC27" s="11">
        <v>0</v>
      </c>
      <c r="AD27" s="11">
        <v>0</v>
      </c>
      <c r="AE27" s="11">
        <v>0</v>
      </c>
      <c r="AF27" s="11">
        <v>14194</v>
      </c>
      <c r="AG27" s="11">
        <v>806</v>
      </c>
      <c r="AH27" s="11">
        <v>-155</v>
      </c>
      <c r="AI27" s="11">
        <v>5</v>
      </c>
      <c r="AJ27" s="11">
        <v>163</v>
      </c>
      <c r="AK27" s="11">
        <v>30</v>
      </c>
      <c r="AL27" s="11">
        <v>103</v>
      </c>
      <c r="AM27" s="11">
        <v>162</v>
      </c>
      <c r="AN27" s="11">
        <v>234</v>
      </c>
      <c r="AO27" s="11">
        <v>110</v>
      </c>
      <c r="AP27" s="11">
        <v>145</v>
      </c>
      <c r="AQ27" s="11">
        <v>110</v>
      </c>
      <c r="AR27" s="11">
        <v>77</v>
      </c>
      <c r="AS27" s="11">
        <v>204</v>
      </c>
      <c r="AT27" s="11">
        <v>-11</v>
      </c>
      <c r="AU27" s="11">
        <v>28</v>
      </c>
      <c r="AV27" s="11">
        <v>608</v>
      </c>
      <c r="AW27" s="11">
        <v>549</v>
      </c>
      <c r="AX27" s="11">
        <v>1128</v>
      </c>
      <c r="AY27" s="11">
        <v>-1330</v>
      </c>
      <c r="AZ27" s="11">
        <v>522</v>
      </c>
      <c r="BA27" s="11">
        <v>59</v>
      </c>
      <c r="BB27" s="11">
        <v>1138</v>
      </c>
      <c r="BC27" s="11">
        <v>119</v>
      </c>
      <c r="BD27" s="11">
        <v>889</v>
      </c>
      <c r="BE27" s="11">
        <v>-37</v>
      </c>
      <c r="BF27" s="11">
        <v>-1166</v>
      </c>
      <c r="BG27" s="11">
        <v>-118</v>
      </c>
      <c r="BH27" s="11">
        <v>7713</v>
      </c>
      <c r="BI27" s="11">
        <v>-1507</v>
      </c>
      <c r="BJ27" s="11">
        <v>1625</v>
      </c>
      <c r="BK27" s="11">
        <v>-1294</v>
      </c>
      <c r="BL27" s="11">
        <v>-598</v>
      </c>
      <c r="BM27" s="11">
        <v>-1434</v>
      </c>
      <c r="BN27" s="11">
        <v>419</v>
      </c>
      <c r="BO27" s="11">
        <v>20</v>
      </c>
      <c r="BP27" s="11">
        <v>-887</v>
      </c>
      <c r="BQ27" s="11">
        <v>-1916</v>
      </c>
      <c r="BR27" s="11">
        <v>1691</v>
      </c>
      <c r="BS27" s="11">
        <v>-616</v>
      </c>
    </row>
    <row r="28" spans="1:71" ht="15.75">
      <c r="A28" s="11" t="s">
        <v>1056</v>
      </c>
      <c r="B28" s="11" t="s">
        <v>645</v>
      </c>
      <c r="C28" s="11">
        <v>1000000</v>
      </c>
      <c r="D28" s="11" t="s">
        <v>646</v>
      </c>
      <c r="E28" s="11" t="s">
        <v>1057</v>
      </c>
      <c r="F28" s="22" t="s">
        <v>1058</v>
      </c>
      <c r="G28" s="11">
        <v>0</v>
      </c>
      <c r="H28" s="11">
        <v>0</v>
      </c>
      <c r="I28" s="11">
        <v>0</v>
      </c>
      <c r="J28" s="11">
        <v>0</v>
      </c>
      <c r="K28" s="11">
        <v>0</v>
      </c>
      <c r="L28" s="11">
        <v>0</v>
      </c>
      <c r="M28" s="11">
        <v>0</v>
      </c>
      <c r="N28" s="11">
        <v>0</v>
      </c>
      <c r="O28" s="11">
        <v>0</v>
      </c>
      <c r="P28" s="11">
        <v>0</v>
      </c>
      <c r="Q28" s="11">
        <v>0</v>
      </c>
      <c r="R28" s="11">
        <v>0</v>
      </c>
      <c r="S28" s="11">
        <v>0</v>
      </c>
      <c r="T28" s="11">
        <v>0</v>
      </c>
      <c r="U28" s="11">
        <v>1501</v>
      </c>
      <c r="V28" s="11">
        <v>-1463</v>
      </c>
      <c r="W28" s="11">
        <v>104</v>
      </c>
      <c r="X28" s="11">
        <v>-87</v>
      </c>
      <c r="Y28" s="11">
        <v>85</v>
      </c>
      <c r="Z28" s="11">
        <v>-135</v>
      </c>
      <c r="AA28" s="11">
        <v>99</v>
      </c>
      <c r="AB28" s="11">
        <v>-104</v>
      </c>
      <c r="AC28" s="11">
        <v>0</v>
      </c>
      <c r="AD28" s="11">
        <v>0</v>
      </c>
      <c r="AE28" s="11">
        <v>0</v>
      </c>
      <c r="AF28" s="11">
        <v>14194</v>
      </c>
      <c r="AG28" s="11">
        <v>806</v>
      </c>
      <c r="AH28" s="11">
        <v>-155</v>
      </c>
      <c r="AI28" s="11">
        <v>0</v>
      </c>
      <c r="AJ28" s="11">
        <v>155</v>
      </c>
      <c r="AK28" s="11">
        <v>0</v>
      </c>
      <c r="AL28" s="11">
        <v>0</v>
      </c>
      <c r="AM28" s="11">
        <v>0</v>
      </c>
      <c r="AN28" s="11">
        <v>0</v>
      </c>
      <c r="AO28" s="11">
        <v>0</v>
      </c>
      <c r="AP28" s="11">
        <v>0</v>
      </c>
      <c r="AQ28" s="11">
        <v>0</v>
      </c>
      <c r="AR28" s="11">
        <v>0</v>
      </c>
      <c r="AS28" s="11">
        <v>0</v>
      </c>
      <c r="AT28" s="11">
        <v>0</v>
      </c>
      <c r="AU28" s="11">
        <v>0</v>
      </c>
      <c r="AV28" s="11">
        <v>0</v>
      </c>
      <c r="AW28" s="11">
        <v>0</v>
      </c>
      <c r="AX28" s="11">
        <v>1245</v>
      </c>
      <c r="AY28" s="11">
        <v>-1594</v>
      </c>
      <c r="AZ28" s="11">
        <v>345</v>
      </c>
      <c r="BA28" s="11">
        <v>-84</v>
      </c>
      <c r="BB28" s="11">
        <v>958</v>
      </c>
      <c r="BC28" s="11">
        <v>-288</v>
      </c>
      <c r="BD28" s="11">
        <v>-437</v>
      </c>
      <c r="BE28" s="11">
        <v>-1786</v>
      </c>
      <c r="BF28" s="11">
        <v>-2517</v>
      </c>
      <c r="BG28" s="11">
        <v>-1669</v>
      </c>
      <c r="BH28" s="11">
        <v>8105</v>
      </c>
      <c r="BI28" s="11">
        <v>-1388</v>
      </c>
      <c r="BJ28" s="11">
        <v>1100</v>
      </c>
      <c r="BK28" s="11">
        <v>-1958</v>
      </c>
      <c r="BL28" s="11">
        <v>-1551</v>
      </c>
      <c r="BM28" s="11">
        <v>-1525</v>
      </c>
      <c r="BN28" s="11">
        <v>-1568</v>
      </c>
      <c r="BO28" s="11">
        <v>-2023</v>
      </c>
      <c r="BP28" s="11">
        <v>-1205</v>
      </c>
      <c r="BQ28" s="11">
        <v>-1475</v>
      </c>
      <c r="BR28" s="11">
        <v>585</v>
      </c>
      <c r="BS28" s="11">
        <v>-943</v>
      </c>
    </row>
    <row r="29" spans="1:71" ht="15.75">
      <c r="A29" s="11" t="s">
        <v>1059</v>
      </c>
      <c r="B29" s="11" t="s">
        <v>645</v>
      </c>
      <c r="C29" s="11">
        <v>1000000</v>
      </c>
      <c r="D29" s="11" t="s">
        <v>646</v>
      </c>
      <c r="E29" s="11" t="s">
        <v>1060</v>
      </c>
      <c r="F29" s="22" t="s">
        <v>1061</v>
      </c>
      <c r="G29" s="11">
        <v>0</v>
      </c>
      <c r="H29" s="11">
        <v>0</v>
      </c>
      <c r="I29" s="11">
        <v>0</v>
      </c>
      <c r="J29" s="11">
        <v>0</v>
      </c>
      <c r="K29" s="11">
        <v>0</v>
      </c>
      <c r="L29" s="11">
        <v>0</v>
      </c>
      <c r="M29" s="11">
        <v>0</v>
      </c>
      <c r="N29" s="11">
        <v>0</v>
      </c>
      <c r="O29" s="11">
        <v>0</v>
      </c>
      <c r="P29" s="11">
        <v>0</v>
      </c>
      <c r="Q29" s="11">
        <v>0</v>
      </c>
      <c r="R29" s="11">
        <v>0</v>
      </c>
      <c r="S29" s="11">
        <v>0</v>
      </c>
      <c r="T29" s="11">
        <v>0</v>
      </c>
      <c r="U29" s="11">
        <v>0</v>
      </c>
      <c r="V29" s="11">
        <v>0</v>
      </c>
      <c r="W29" s="11">
        <v>0</v>
      </c>
      <c r="X29" s="11">
        <v>0</v>
      </c>
      <c r="Y29" s="11">
        <v>0</v>
      </c>
      <c r="Z29" s="11">
        <v>0</v>
      </c>
      <c r="AA29" s="11">
        <v>0</v>
      </c>
      <c r="AB29" s="11">
        <v>0</v>
      </c>
      <c r="AC29" s="11">
        <v>0</v>
      </c>
      <c r="AD29" s="11">
        <v>0</v>
      </c>
      <c r="AE29" s="11">
        <v>0</v>
      </c>
      <c r="AF29" s="11">
        <v>0</v>
      </c>
      <c r="AG29" s="11">
        <v>0</v>
      </c>
      <c r="AH29" s="11">
        <v>0</v>
      </c>
      <c r="AI29" s="11">
        <v>5</v>
      </c>
      <c r="AJ29" s="11">
        <v>8</v>
      </c>
      <c r="AK29" s="11">
        <v>30</v>
      </c>
      <c r="AL29" s="11">
        <v>103</v>
      </c>
      <c r="AM29" s="11">
        <v>162</v>
      </c>
      <c r="AN29" s="11">
        <v>234</v>
      </c>
      <c r="AO29" s="11">
        <v>110</v>
      </c>
      <c r="AP29" s="11">
        <v>145</v>
      </c>
      <c r="AQ29" s="11">
        <v>110</v>
      </c>
      <c r="AR29" s="11">
        <v>77</v>
      </c>
      <c r="AS29" s="11">
        <v>204</v>
      </c>
      <c r="AT29" s="11">
        <v>-11</v>
      </c>
      <c r="AU29" s="11">
        <v>28</v>
      </c>
      <c r="AV29" s="11">
        <v>608</v>
      </c>
      <c r="AW29" s="11">
        <v>549</v>
      </c>
      <c r="AX29" s="11">
        <v>-117</v>
      </c>
      <c r="AY29" s="11">
        <v>264</v>
      </c>
      <c r="AZ29" s="11">
        <v>177</v>
      </c>
      <c r="BA29" s="11">
        <v>143</v>
      </c>
      <c r="BB29" s="11">
        <v>180</v>
      </c>
      <c r="BC29" s="11">
        <v>407</v>
      </c>
      <c r="BD29" s="11">
        <v>1326</v>
      </c>
      <c r="BE29" s="11">
        <v>1749</v>
      </c>
      <c r="BF29" s="11">
        <v>1351</v>
      </c>
      <c r="BG29" s="11">
        <v>1551</v>
      </c>
      <c r="BH29" s="11">
        <v>-392</v>
      </c>
      <c r="BI29" s="11">
        <v>-119</v>
      </c>
      <c r="BJ29" s="11">
        <v>525</v>
      </c>
      <c r="BK29" s="11">
        <v>664</v>
      </c>
      <c r="BL29" s="11">
        <v>953</v>
      </c>
      <c r="BM29" s="11">
        <v>91</v>
      </c>
      <c r="BN29" s="11">
        <v>1987</v>
      </c>
      <c r="BO29" s="11">
        <v>2043</v>
      </c>
      <c r="BP29" s="11">
        <v>318</v>
      </c>
      <c r="BQ29" s="11">
        <v>-441</v>
      </c>
      <c r="BR29" s="11">
        <v>1106</v>
      </c>
      <c r="BS29" s="11">
        <v>327</v>
      </c>
    </row>
    <row r="30" spans="1:71" ht="15.75">
      <c r="A30" s="11" t="s">
        <v>1062</v>
      </c>
      <c r="B30" s="11" t="s">
        <v>645</v>
      </c>
      <c r="C30" s="11">
        <v>1000000</v>
      </c>
      <c r="D30" s="11" t="s">
        <v>646</v>
      </c>
      <c r="E30" s="11" t="s">
        <v>1063</v>
      </c>
      <c r="F30" s="22" t="s">
        <v>1064</v>
      </c>
      <c r="G30" s="11">
        <v>249</v>
      </c>
      <c r="H30" s="11">
        <v>89</v>
      </c>
      <c r="I30" s="11">
        <v>300</v>
      </c>
      <c r="J30" s="11">
        <v>410</v>
      </c>
      <c r="K30" s="11">
        <v>520</v>
      </c>
      <c r="L30" s="11">
        <v>123</v>
      </c>
      <c r="M30" s="11">
        <v>-38</v>
      </c>
      <c r="N30" s="11">
        <v>-950</v>
      </c>
      <c r="O30" s="11">
        <v>-244</v>
      </c>
      <c r="P30" s="11">
        <v>-484</v>
      </c>
      <c r="Q30" s="11">
        <v>-333</v>
      </c>
      <c r="R30" s="11">
        <v>-1208</v>
      </c>
      <c r="S30" s="11">
        <v>-299</v>
      </c>
      <c r="T30" s="11">
        <v>-1089</v>
      </c>
      <c r="U30" s="11">
        <v>-923</v>
      </c>
      <c r="V30" s="11">
        <v>955</v>
      </c>
      <c r="W30" s="11">
        <v>1517</v>
      </c>
      <c r="X30" s="11">
        <v>2703</v>
      </c>
      <c r="Y30" s="11">
        <v>2694</v>
      </c>
      <c r="Z30" s="11">
        <v>5252</v>
      </c>
      <c r="AA30" s="11">
        <v>6221</v>
      </c>
      <c r="AB30" s="11">
        <v>6637</v>
      </c>
      <c r="AC30" s="11">
        <v>9334</v>
      </c>
      <c r="AD30" s="11">
        <v>12012</v>
      </c>
      <c r="AE30" s="11">
        <v>19004</v>
      </c>
      <c r="AF30" s="11">
        <v>17469</v>
      </c>
      <c r="AG30" s="11">
        <v>29946</v>
      </c>
      <c r="AH30" s="11">
        <v>23537</v>
      </c>
      <c r="AI30" s="11">
        <v>11793</v>
      </c>
      <c r="AJ30" s="11">
        <v>1737</v>
      </c>
      <c r="AK30" s="11">
        <v>15839</v>
      </c>
      <c r="AL30" s="11">
        <v>-2741</v>
      </c>
      <c r="AM30" s="11">
        <v>38040</v>
      </c>
      <c r="AN30" s="11">
        <v>13916</v>
      </c>
      <c r="AO30" s="11">
        <v>-1896</v>
      </c>
      <c r="AP30" s="11">
        <v>-7360</v>
      </c>
      <c r="AQ30" s="11">
        <v>4597</v>
      </c>
      <c r="AR30" s="11">
        <v>6206</v>
      </c>
      <c r="AS30" s="11">
        <v>-6421</v>
      </c>
      <c r="AT30" s="11">
        <v>-13752</v>
      </c>
      <c r="AU30" s="11">
        <v>-19767</v>
      </c>
      <c r="AV30" s="11">
        <v>-23958</v>
      </c>
      <c r="AW30" s="11">
        <v>-21196</v>
      </c>
      <c r="AX30" s="11">
        <v>2866</v>
      </c>
      <c r="AY30" s="11">
        <v>15731</v>
      </c>
      <c r="AZ30" s="11">
        <v>11593</v>
      </c>
      <c r="BA30" s="11">
        <v>-2650</v>
      </c>
      <c r="BB30" s="11">
        <v>-15225</v>
      </c>
      <c r="BC30" s="11">
        <v>-15847</v>
      </c>
      <c r="BD30" s="11">
        <v>20519</v>
      </c>
      <c r="BE30" s="11">
        <v>3388</v>
      </c>
      <c r="BF30" s="11">
        <v>-21274</v>
      </c>
      <c r="BG30" s="11">
        <v>45359</v>
      </c>
      <c r="BH30" s="11">
        <v>8215</v>
      </c>
      <c r="BI30" s="11">
        <v>11921</v>
      </c>
      <c r="BJ30" s="11">
        <v>-22197</v>
      </c>
      <c r="BK30" s="11">
        <v>48081</v>
      </c>
      <c r="BL30" s="11">
        <v>70860</v>
      </c>
      <c r="BM30" s="11">
        <v>52810</v>
      </c>
      <c r="BN30" s="11">
        <v>-32511</v>
      </c>
      <c r="BO30" s="11">
        <v>4332</v>
      </c>
      <c r="BP30" s="11">
        <v>78479</v>
      </c>
      <c r="BQ30" s="11">
        <v>-33091</v>
      </c>
      <c r="BR30" s="11">
        <v>65836</v>
      </c>
      <c r="BS30" s="11">
        <v>114562</v>
      </c>
    </row>
    <row r="31" spans="1:71" ht="15.75">
      <c r="A31" s="11" t="s">
        <v>1065</v>
      </c>
      <c r="B31" s="11" t="s">
        <v>645</v>
      </c>
      <c r="C31" s="11">
        <v>1000000</v>
      </c>
      <c r="D31" s="11" t="s">
        <v>646</v>
      </c>
      <c r="E31" s="11" t="s">
        <v>1066</v>
      </c>
      <c r="F31" s="22" t="s">
        <v>1067</v>
      </c>
      <c r="G31" s="11">
        <v>0</v>
      </c>
      <c r="H31" s="11">
        <v>0</v>
      </c>
      <c r="I31" s="11">
        <v>0</v>
      </c>
      <c r="J31" s="11">
        <v>0</v>
      </c>
      <c r="K31" s="11">
        <v>0</v>
      </c>
      <c r="L31" s="11">
        <v>0</v>
      </c>
      <c r="M31" s="11">
        <v>0</v>
      </c>
      <c r="N31" s="11">
        <v>0</v>
      </c>
      <c r="O31" s="11">
        <v>0</v>
      </c>
      <c r="P31" s="11">
        <v>0</v>
      </c>
      <c r="Q31" s="11">
        <v>0</v>
      </c>
      <c r="R31" s="11">
        <v>0</v>
      </c>
      <c r="S31" s="11">
        <v>0</v>
      </c>
      <c r="T31" s="11">
        <v>0</v>
      </c>
      <c r="U31" s="11">
        <v>112</v>
      </c>
      <c r="V31" s="11">
        <v>815</v>
      </c>
      <c r="W31" s="11">
        <v>122</v>
      </c>
      <c r="X31" s="11">
        <v>-166</v>
      </c>
      <c r="Y31" s="11">
        <v>3</v>
      </c>
      <c r="Z31" s="11">
        <v>735</v>
      </c>
      <c r="AA31" s="11">
        <v>1853</v>
      </c>
      <c r="AB31" s="11">
        <v>18045</v>
      </c>
      <c r="AC31" s="11">
        <v>21127</v>
      </c>
      <c r="AD31" s="11">
        <v>-19807</v>
      </c>
      <c r="AE31" s="11">
        <v>2556</v>
      </c>
      <c r="AF31" s="11">
        <v>-825</v>
      </c>
      <c r="AG31" s="11">
        <v>3427</v>
      </c>
      <c r="AH31" s="11">
        <v>-13719</v>
      </c>
      <c r="AI31" s="11">
        <v>-2737</v>
      </c>
      <c r="AJ31" s="11">
        <v>3219</v>
      </c>
      <c r="AK31" s="11">
        <v>30654</v>
      </c>
      <c r="AL31" s="11">
        <v>34183</v>
      </c>
      <c r="AM31" s="11">
        <v>23</v>
      </c>
      <c r="AN31" s="11">
        <v>810</v>
      </c>
      <c r="AO31" s="11">
        <v>-12827</v>
      </c>
      <c r="AP31" s="11">
        <v>3684</v>
      </c>
      <c r="AQ31" s="11">
        <v>20759</v>
      </c>
      <c r="AR31" s="11">
        <v>-4271</v>
      </c>
      <c r="AS31" s="11">
        <v>22346</v>
      </c>
      <c r="AT31" s="11">
        <v>-3755</v>
      </c>
      <c r="AU31" s="11">
        <v>-13170</v>
      </c>
      <c r="AV31" s="11">
        <v>48522</v>
      </c>
      <c r="AW31" s="11">
        <v>3715</v>
      </c>
      <c r="AX31" s="11">
        <v>-11380</v>
      </c>
      <c r="AY31" s="11">
        <v>-29694</v>
      </c>
      <c r="AZ31" s="11">
        <v>-14625</v>
      </c>
      <c r="BA31" s="11">
        <v>-5908</v>
      </c>
      <c r="BB31" s="11">
        <v>97362</v>
      </c>
      <c r="BC31" s="11">
        <v>409146</v>
      </c>
      <c r="BD31" s="11">
        <v>-176387</v>
      </c>
      <c r="BE31" s="11">
        <v>-72446</v>
      </c>
      <c r="BF31" s="11">
        <v>116328</v>
      </c>
      <c r="BG31" s="11">
        <v>13381</v>
      </c>
      <c r="BH31" s="11">
        <v>37061</v>
      </c>
      <c r="BI31" s="11">
        <v>-62629</v>
      </c>
      <c r="BJ31" s="11">
        <v>45605</v>
      </c>
      <c r="BK31" s="11">
        <v>320685</v>
      </c>
      <c r="BL31" s="11">
        <v>-94780</v>
      </c>
      <c r="BM31" s="11">
        <v>188867</v>
      </c>
      <c r="BN31" s="11">
        <v>177534</v>
      </c>
      <c r="BO31" s="11">
        <v>1343330</v>
      </c>
      <c r="BP31" s="11">
        <v>-651257</v>
      </c>
      <c r="BQ31" s="11">
        <v>-750656</v>
      </c>
      <c r="BR31" s="11">
        <v>1205479</v>
      </c>
      <c r="BS31" s="11">
        <v>725357</v>
      </c>
    </row>
    <row r="32" spans="1:71" ht="15.75">
      <c r="A32" s="11" t="s">
        <v>1068</v>
      </c>
      <c r="B32" s="11" t="s">
        <v>645</v>
      </c>
      <c r="C32" s="11">
        <v>1000000</v>
      </c>
      <c r="D32" s="11" t="s">
        <v>646</v>
      </c>
      <c r="E32" s="11" t="s">
        <v>1069</v>
      </c>
      <c r="F32" s="22" t="s">
        <v>1070</v>
      </c>
      <c r="G32" s="11">
        <v>0</v>
      </c>
      <c r="H32" s="11">
        <v>0</v>
      </c>
      <c r="I32" s="11">
        <v>0</v>
      </c>
      <c r="J32" s="11">
        <v>0</v>
      </c>
      <c r="K32" s="11">
        <v>0</v>
      </c>
      <c r="L32" s="11">
        <v>0</v>
      </c>
      <c r="M32" s="11">
        <v>0</v>
      </c>
      <c r="N32" s="11">
        <v>0</v>
      </c>
      <c r="O32" s="11">
        <v>0</v>
      </c>
      <c r="P32" s="11">
        <v>0</v>
      </c>
      <c r="Q32" s="11">
        <v>0</v>
      </c>
      <c r="R32" s="11">
        <v>0</v>
      </c>
      <c r="S32" s="11">
        <v>0</v>
      </c>
      <c r="T32" s="11">
        <v>0</v>
      </c>
      <c r="U32" s="11">
        <v>0</v>
      </c>
      <c r="V32" s="11">
        <v>0</v>
      </c>
      <c r="W32" s="11">
        <v>0</v>
      </c>
      <c r="X32" s="11">
        <v>0</v>
      </c>
      <c r="Y32" s="11">
        <v>0</v>
      </c>
      <c r="Z32" s="11">
        <v>0</v>
      </c>
      <c r="AA32" s="11">
        <v>0</v>
      </c>
      <c r="AB32" s="11">
        <v>0</v>
      </c>
      <c r="AC32" s="11">
        <v>0</v>
      </c>
      <c r="AD32" s="11">
        <v>0</v>
      </c>
      <c r="AE32" s="11">
        <v>3386</v>
      </c>
      <c r="AF32" s="11">
        <v>201</v>
      </c>
      <c r="AG32" s="11">
        <v>41</v>
      </c>
      <c r="AH32" s="11">
        <v>-15582</v>
      </c>
      <c r="AI32" s="11">
        <v>177</v>
      </c>
      <c r="AJ32" s="11">
        <v>2261</v>
      </c>
      <c r="AK32" s="11">
        <v>18358</v>
      </c>
      <c r="AL32" s="11">
        <v>22660</v>
      </c>
      <c r="AM32" s="11">
        <v>-446</v>
      </c>
      <c r="AN32" s="11">
        <v>5851</v>
      </c>
      <c r="AO32" s="11">
        <v>-8314</v>
      </c>
      <c r="AP32" s="11">
        <v>-2455</v>
      </c>
      <c r="AQ32" s="11">
        <v>-18</v>
      </c>
      <c r="AR32" s="11">
        <v>-1334</v>
      </c>
      <c r="AS32" s="11">
        <v>6387</v>
      </c>
      <c r="AT32" s="11">
        <v>11939</v>
      </c>
      <c r="AU32" s="11">
        <v>-4623</v>
      </c>
      <c r="AV32" s="11">
        <v>39847</v>
      </c>
      <c r="AW32" s="11">
        <v>16847</v>
      </c>
      <c r="AX32" s="11">
        <v>-11467</v>
      </c>
      <c r="AY32" s="11">
        <v>-16029</v>
      </c>
      <c r="AZ32" s="11">
        <v>-13820</v>
      </c>
      <c r="BA32" s="11">
        <v>-6496</v>
      </c>
      <c r="BB32" s="11">
        <v>75002</v>
      </c>
      <c r="BC32" s="11">
        <v>350065</v>
      </c>
      <c r="BD32" s="11">
        <v>-164852</v>
      </c>
      <c r="BE32" s="11">
        <v>-85673</v>
      </c>
      <c r="BF32" s="11">
        <v>5977</v>
      </c>
      <c r="BG32" s="11">
        <v>24619</v>
      </c>
      <c r="BH32" s="11">
        <v>30543</v>
      </c>
      <c r="BI32" s="11">
        <v>-80202</v>
      </c>
      <c r="BJ32" s="11">
        <v>-17901</v>
      </c>
      <c r="BK32" s="11">
        <v>206297</v>
      </c>
      <c r="BL32" s="11">
        <v>53817</v>
      </c>
      <c r="BM32" s="11">
        <v>136571</v>
      </c>
      <c r="BN32" s="11">
        <v>34765</v>
      </c>
      <c r="BO32" s="11">
        <v>1399442</v>
      </c>
      <c r="BP32" s="11">
        <v>-878169</v>
      </c>
      <c r="BQ32" s="11">
        <v>-595063</v>
      </c>
      <c r="BR32" s="11">
        <v>1263950</v>
      </c>
      <c r="BS32" s="11">
        <v>562240</v>
      </c>
    </row>
    <row r="33" spans="1:71" ht="15.75">
      <c r="A33" s="11" t="s">
        <v>1071</v>
      </c>
      <c r="B33" s="11" t="s">
        <v>645</v>
      </c>
      <c r="C33" s="11">
        <v>1000000</v>
      </c>
      <c r="D33" s="11" t="s">
        <v>646</v>
      </c>
      <c r="E33" s="11" t="s">
        <v>1072</v>
      </c>
      <c r="F33" s="22" t="s">
        <v>1073</v>
      </c>
      <c r="G33" s="11">
        <v>0</v>
      </c>
      <c r="H33" s="11">
        <v>0</v>
      </c>
      <c r="I33" s="11">
        <v>0</v>
      </c>
      <c r="J33" s="11">
        <v>0</v>
      </c>
      <c r="K33" s="11">
        <v>0</v>
      </c>
      <c r="L33" s="11">
        <v>0</v>
      </c>
      <c r="M33" s="11">
        <v>0</v>
      </c>
      <c r="N33" s="11">
        <v>0</v>
      </c>
      <c r="O33" s="11">
        <v>0</v>
      </c>
      <c r="P33" s="11">
        <v>0</v>
      </c>
      <c r="Q33" s="11">
        <v>0</v>
      </c>
      <c r="R33" s="11">
        <v>0</v>
      </c>
      <c r="S33" s="11">
        <v>0</v>
      </c>
      <c r="T33" s="11">
        <v>0</v>
      </c>
      <c r="U33" s="11">
        <v>112</v>
      </c>
      <c r="V33" s="11">
        <v>815</v>
      </c>
      <c r="W33" s="11">
        <v>122</v>
      </c>
      <c r="X33" s="11">
        <v>-166</v>
      </c>
      <c r="Y33" s="11">
        <v>3</v>
      </c>
      <c r="Z33" s="11">
        <v>735</v>
      </c>
      <c r="AA33" s="11">
        <v>1853</v>
      </c>
      <c r="AB33" s="11">
        <v>18045</v>
      </c>
      <c r="AC33" s="11">
        <v>21127</v>
      </c>
      <c r="AD33" s="11">
        <v>-19807</v>
      </c>
      <c r="AE33" s="11">
        <v>-830</v>
      </c>
      <c r="AF33" s="11">
        <v>-1026</v>
      </c>
      <c r="AG33" s="11">
        <v>3386</v>
      </c>
      <c r="AH33" s="11">
        <v>1863</v>
      </c>
      <c r="AI33" s="11">
        <v>-2914</v>
      </c>
      <c r="AJ33" s="11">
        <v>958</v>
      </c>
      <c r="AK33" s="11">
        <v>12296</v>
      </c>
      <c r="AL33" s="11">
        <v>11523</v>
      </c>
      <c r="AM33" s="11">
        <v>469</v>
      </c>
      <c r="AN33" s="11">
        <v>-5041</v>
      </c>
      <c r="AO33" s="11">
        <v>-4513</v>
      </c>
      <c r="AP33" s="11">
        <v>6139</v>
      </c>
      <c r="AQ33" s="11">
        <v>20777</v>
      </c>
      <c r="AR33" s="11">
        <v>-2937</v>
      </c>
      <c r="AS33" s="11">
        <v>15959</v>
      </c>
      <c r="AT33" s="11">
        <v>-15694</v>
      </c>
      <c r="AU33" s="11">
        <v>-8547</v>
      </c>
      <c r="AV33" s="11">
        <v>8675</v>
      </c>
      <c r="AW33" s="11">
        <v>-13132</v>
      </c>
      <c r="AX33" s="11">
        <v>87</v>
      </c>
      <c r="AY33" s="11">
        <v>-13665</v>
      </c>
      <c r="AZ33" s="11">
        <v>-805</v>
      </c>
      <c r="BA33" s="11">
        <v>588</v>
      </c>
      <c r="BB33" s="11">
        <v>22360</v>
      </c>
      <c r="BC33" s="11">
        <v>59081</v>
      </c>
      <c r="BD33" s="11">
        <v>-11535</v>
      </c>
      <c r="BE33" s="11">
        <v>13227</v>
      </c>
      <c r="BF33" s="11">
        <v>110351</v>
      </c>
      <c r="BG33" s="11">
        <v>-11238</v>
      </c>
      <c r="BH33" s="11">
        <v>6518</v>
      </c>
      <c r="BI33" s="11">
        <v>17573</v>
      </c>
      <c r="BJ33" s="11">
        <v>63506</v>
      </c>
      <c r="BK33" s="11">
        <v>114388</v>
      </c>
      <c r="BL33" s="11">
        <v>-148597</v>
      </c>
      <c r="BM33" s="11">
        <v>52296</v>
      </c>
      <c r="BN33" s="11">
        <v>142769</v>
      </c>
      <c r="BO33" s="11">
        <v>-56112</v>
      </c>
      <c r="BP33" s="11">
        <v>226912</v>
      </c>
      <c r="BQ33" s="11">
        <v>-155593</v>
      </c>
      <c r="BR33" s="11">
        <v>-58471</v>
      </c>
      <c r="BS33" s="11">
        <v>163117</v>
      </c>
    </row>
    <row r="34" spans="1:71" ht="15.75">
      <c r="A34" s="11" t="s">
        <v>1074</v>
      </c>
      <c r="B34" s="11" t="s">
        <v>645</v>
      </c>
      <c r="C34" s="11">
        <v>1000000</v>
      </c>
      <c r="D34" s="11" t="s">
        <v>646</v>
      </c>
      <c r="E34" s="11" t="s">
        <v>1075</v>
      </c>
      <c r="F34" s="22" t="s">
        <v>1076</v>
      </c>
      <c r="G34" s="11">
        <v>63</v>
      </c>
      <c r="H34" s="11">
        <v>69</v>
      </c>
      <c r="I34" s="11">
        <v>49</v>
      </c>
      <c r="J34" s="11">
        <v>-9</v>
      </c>
      <c r="K34" s="11">
        <v>39</v>
      </c>
      <c r="L34" s="11">
        <v>44</v>
      </c>
      <c r="M34" s="11">
        <v>626</v>
      </c>
      <c r="N34" s="11">
        <v>-516</v>
      </c>
      <c r="O34" s="11">
        <v>222</v>
      </c>
      <c r="P34" s="11">
        <v>-468</v>
      </c>
      <c r="Q34" s="11">
        <v>175</v>
      </c>
      <c r="R34" s="11">
        <v>-291</v>
      </c>
      <c r="S34" s="11">
        <v>130</v>
      </c>
      <c r="T34" s="11">
        <v>-29</v>
      </c>
      <c r="U34" s="11">
        <v>449</v>
      </c>
      <c r="V34" s="11">
        <v>-43</v>
      </c>
      <c r="W34" s="11">
        <v>20</v>
      </c>
      <c r="X34" s="11">
        <v>677</v>
      </c>
      <c r="Y34" s="11">
        <v>-179</v>
      </c>
      <c r="Z34" s="11">
        <v>-48</v>
      </c>
      <c r="AA34" s="11">
        <v>398</v>
      </c>
      <c r="AB34" s="11">
        <v>886</v>
      </c>
      <c r="AC34" s="11">
        <v>1736</v>
      </c>
      <c r="AD34" s="11">
        <v>-754</v>
      </c>
      <c r="AE34" s="11">
        <v>2396</v>
      </c>
      <c r="AF34" s="11">
        <v>31596</v>
      </c>
      <c r="AG34" s="11">
        <v>30070</v>
      </c>
      <c r="AH34" s="11">
        <v>14603</v>
      </c>
      <c r="AI34" s="11">
        <v>-1889</v>
      </c>
      <c r="AJ34" s="11">
        <v>-2866</v>
      </c>
      <c r="AK34" s="11">
        <v>5487</v>
      </c>
      <c r="AL34" s="11">
        <v>28446</v>
      </c>
      <c r="AM34" s="11">
        <v>-10147</v>
      </c>
      <c r="AN34" s="11">
        <v>32085</v>
      </c>
      <c r="AO34" s="11">
        <v>-16674</v>
      </c>
      <c r="AP34" s="11">
        <v>13481</v>
      </c>
      <c r="AQ34" s="11">
        <v>-15486</v>
      </c>
      <c r="AR34" s="11">
        <v>12119</v>
      </c>
      <c r="AS34" s="11">
        <v>-11856</v>
      </c>
      <c r="AT34" s="11">
        <v>-11831</v>
      </c>
      <c r="AU34" s="11">
        <v>7528</v>
      </c>
      <c r="AV34" s="11">
        <v>-7710</v>
      </c>
      <c r="AW34" s="11">
        <v>11644</v>
      </c>
      <c r="AX34" s="11">
        <v>16358</v>
      </c>
      <c r="AY34" s="11">
        <v>20680</v>
      </c>
      <c r="AZ34" s="11">
        <v>23311</v>
      </c>
      <c r="BA34" s="11">
        <v>4329</v>
      </c>
      <c r="BB34" s="11">
        <v>5668</v>
      </c>
      <c r="BC34" s="11">
        <v>2530</v>
      </c>
      <c r="BD34" s="11">
        <v>108418</v>
      </c>
      <c r="BE34" s="11">
        <v>129803</v>
      </c>
      <c r="BF34" s="11">
        <v>31077</v>
      </c>
      <c r="BG34" s="11">
        <v>97366</v>
      </c>
      <c r="BH34" s="11">
        <v>-54268</v>
      </c>
      <c r="BI34" s="11">
        <v>193308</v>
      </c>
      <c r="BJ34" s="11">
        <v>155322</v>
      </c>
      <c r="BK34" s="11">
        <v>93181</v>
      </c>
      <c r="BL34" s="11">
        <v>187358</v>
      </c>
      <c r="BM34" s="11">
        <v>69733</v>
      </c>
      <c r="BN34" s="11">
        <v>96097</v>
      </c>
      <c r="BO34" s="11">
        <v>1337</v>
      </c>
      <c r="BP34" s="11">
        <v>345670</v>
      </c>
      <c r="BQ34" s="11">
        <v>-33030</v>
      </c>
      <c r="BR34" s="11">
        <v>2810</v>
      </c>
      <c r="BS34" s="11">
        <v>116491</v>
      </c>
    </row>
    <row r="35" spans="1:71" ht="15.75">
      <c r="A35" s="11" t="s">
        <v>1077</v>
      </c>
      <c r="B35" s="11" t="s">
        <v>645</v>
      </c>
      <c r="C35" s="11">
        <v>1000000</v>
      </c>
      <c r="D35" s="11" t="s">
        <v>646</v>
      </c>
      <c r="E35" s="11" t="s">
        <v>1078</v>
      </c>
      <c r="F35" s="22" t="s">
        <v>1079</v>
      </c>
      <c r="G35" s="11">
        <v>0</v>
      </c>
      <c r="H35" s="11">
        <v>0</v>
      </c>
      <c r="I35" s="11">
        <v>0</v>
      </c>
      <c r="J35" s="11">
        <v>0</v>
      </c>
      <c r="K35" s="11">
        <v>0</v>
      </c>
      <c r="L35" s="11">
        <v>0</v>
      </c>
      <c r="M35" s="11">
        <v>0</v>
      </c>
      <c r="N35" s="11">
        <v>0</v>
      </c>
      <c r="O35" s="11">
        <v>0</v>
      </c>
      <c r="P35" s="11">
        <v>0</v>
      </c>
      <c r="Q35" s="11">
        <v>0</v>
      </c>
      <c r="R35" s="11">
        <v>0</v>
      </c>
      <c r="S35" s="11">
        <v>0</v>
      </c>
      <c r="T35" s="11">
        <v>0</v>
      </c>
      <c r="U35" s="11">
        <v>0</v>
      </c>
      <c r="V35" s="11">
        <v>0</v>
      </c>
      <c r="W35" s="11">
        <v>0</v>
      </c>
      <c r="X35" s="11">
        <v>0</v>
      </c>
      <c r="Y35" s="11">
        <v>0</v>
      </c>
      <c r="Z35" s="11">
        <v>0</v>
      </c>
      <c r="AA35" s="11">
        <v>0</v>
      </c>
      <c r="AB35" s="11">
        <v>0</v>
      </c>
      <c r="AC35" s="11">
        <v>0</v>
      </c>
      <c r="AD35" s="11">
        <v>0</v>
      </c>
      <c r="AE35" s="11">
        <v>0</v>
      </c>
      <c r="AF35" s="11">
        <v>0</v>
      </c>
      <c r="AG35" s="11">
        <v>0</v>
      </c>
      <c r="AH35" s="11">
        <v>0</v>
      </c>
      <c r="AI35" s="11">
        <v>0</v>
      </c>
      <c r="AJ35" s="11">
        <v>0</v>
      </c>
      <c r="AK35" s="11">
        <v>0</v>
      </c>
      <c r="AL35" s="11">
        <v>0</v>
      </c>
      <c r="AM35" s="11">
        <v>0</v>
      </c>
      <c r="AN35" s="11">
        <v>0</v>
      </c>
      <c r="AO35" s="11">
        <v>0</v>
      </c>
      <c r="AP35" s="11">
        <v>0</v>
      </c>
      <c r="AQ35" s="11">
        <v>0</v>
      </c>
      <c r="AR35" s="11">
        <v>0</v>
      </c>
      <c r="AS35" s="11">
        <v>0</v>
      </c>
      <c r="AT35" s="11">
        <v>0</v>
      </c>
      <c r="AU35" s="11">
        <v>0</v>
      </c>
      <c r="AV35" s="11">
        <v>0</v>
      </c>
      <c r="AW35" s="11">
        <v>0</v>
      </c>
      <c r="AX35" s="11">
        <v>0</v>
      </c>
      <c r="AY35" s="11">
        <v>0</v>
      </c>
      <c r="AZ35" s="11">
        <v>0</v>
      </c>
      <c r="BA35" s="11">
        <v>0</v>
      </c>
      <c r="BB35" s="11">
        <v>0</v>
      </c>
      <c r="BC35" s="11">
        <v>0</v>
      </c>
      <c r="BD35" s="11">
        <v>0</v>
      </c>
      <c r="BE35" s="11">
        <v>15096</v>
      </c>
      <c r="BF35" s="11">
        <v>-8170</v>
      </c>
      <c r="BG35" s="11">
        <v>16970</v>
      </c>
      <c r="BH35" s="11">
        <v>-12160</v>
      </c>
      <c r="BI35" s="11">
        <v>-10354</v>
      </c>
      <c r="BJ35" s="11">
        <v>11619</v>
      </c>
      <c r="BK35" s="11">
        <v>14225</v>
      </c>
      <c r="BL35" s="11">
        <v>27503</v>
      </c>
      <c r="BM35" s="11">
        <v>7083</v>
      </c>
      <c r="BN35" s="11">
        <v>-47912</v>
      </c>
      <c r="BO35" s="11">
        <v>9686</v>
      </c>
      <c r="BP35" s="11">
        <v>2421</v>
      </c>
      <c r="BQ35" s="11">
        <v>-44706</v>
      </c>
      <c r="BR35" s="11">
        <v>127</v>
      </c>
      <c r="BS35" s="11">
        <v>-3415</v>
      </c>
    </row>
    <row r="36" spans="1:71" ht="15.75">
      <c r="A36" s="11" t="s">
        <v>1080</v>
      </c>
      <c r="B36" s="11" t="s">
        <v>645</v>
      </c>
      <c r="C36" s="11">
        <v>1000000</v>
      </c>
      <c r="D36" s="11" t="s">
        <v>646</v>
      </c>
      <c r="E36" s="11" t="s">
        <v>1081</v>
      </c>
      <c r="F36" s="22" t="s">
        <v>1082</v>
      </c>
      <c r="G36" s="11">
        <v>63</v>
      </c>
      <c r="H36" s="11">
        <v>69</v>
      </c>
      <c r="I36" s="11">
        <v>49</v>
      </c>
      <c r="J36" s="11">
        <v>-9</v>
      </c>
      <c r="K36" s="11">
        <v>39</v>
      </c>
      <c r="L36" s="11">
        <v>44</v>
      </c>
      <c r="M36" s="11">
        <v>626</v>
      </c>
      <c r="N36" s="11">
        <v>-516</v>
      </c>
      <c r="O36" s="11">
        <v>222</v>
      </c>
      <c r="P36" s="11">
        <v>-468</v>
      </c>
      <c r="Q36" s="11">
        <v>175</v>
      </c>
      <c r="R36" s="11">
        <v>-291</v>
      </c>
      <c r="S36" s="11">
        <v>130</v>
      </c>
      <c r="T36" s="11">
        <v>-29</v>
      </c>
      <c r="U36" s="11">
        <v>449</v>
      </c>
      <c r="V36" s="11">
        <v>-43</v>
      </c>
      <c r="W36" s="11">
        <v>20</v>
      </c>
      <c r="X36" s="11">
        <v>677</v>
      </c>
      <c r="Y36" s="11">
        <v>-179</v>
      </c>
      <c r="Z36" s="11">
        <v>-48</v>
      </c>
      <c r="AA36" s="11">
        <v>398</v>
      </c>
      <c r="AB36" s="11">
        <v>886</v>
      </c>
      <c r="AC36" s="11">
        <v>1736</v>
      </c>
      <c r="AD36" s="11">
        <v>-754</v>
      </c>
      <c r="AE36" s="11">
        <v>2396</v>
      </c>
      <c r="AF36" s="11">
        <v>31596</v>
      </c>
      <c r="AG36" s="11">
        <v>30070</v>
      </c>
      <c r="AH36" s="11">
        <v>14603</v>
      </c>
      <c r="AI36" s="11">
        <v>-1889</v>
      </c>
      <c r="AJ36" s="11">
        <v>-2866</v>
      </c>
      <c r="AK36" s="11">
        <v>5487</v>
      </c>
      <c r="AL36" s="11">
        <v>28446</v>
      </c>
      <c r="AM36" s="11">
        <v>-10147</v>
      </c>
      <c r="AN36" s="11">
        <v>32085</v>
      </c>
      <c r="AO36" s="11">
        <v>-16674</v>
      </c>
      <c r="AP36" s="11">
        <v>13481</v>
      </c>
      <c r="AQ36" s="11">
        <v>-15486</v>
      </c>
      <c r="AR36" s="11">
        <v>12119</v>
      </c>
      <c r="AS36" s="11">
        <v>-11856</v>
      </c>
      <c r="AT36" s="11">
        <v>-11831</v>
      </c>
      <c r="AU36" s="11">
        <v>7528</v>
      </c>
      <c r="AV36" s="11">
        <v>-7710</v>
      </c>
      <c r="AW36" s="11">
        <v>11644</v>
      </c>
      <c r="AX36" s="11">
        <v>16358</v>
      </c>
      <c r="AY36" s="11">
        <v>20680</v>
      </c>
      <c r="AZ36" s="11">
        <v>23311</v>
      </c>
      <c r="BA36" s="11">
        <v>4329</v>
      </c>
      <c r="BB36" s="11">
        <v>5668</v>
      </c>
      <c r="BC36" s="11">
        <v>2530</v>
      </c>
      <c r="BD36" s="11">
        <v>108418</v>
      </c>
      <c r="BE36" s="11">
        <v>114707</v>
      </c>
      <c r="BF36" s="11">
        <v>39247</v>
      </c>
      <c r="BG36" s="11">
        <v>80396</v>
      </c>
      <c r="BH36" s="11">
        <v>-42108</v>
      </c>
      <c r="BI36" s="11">
        <v>203662</v>
      </c>
      <c r="BJ36" s="11">
        <v>143703</v>
      </c>
      <c r="BK36" s="11">
        <v>78956</v>
      </c>
      <c r="BL36" s="11">
        <v>159855</v>
      </c>
      <c r="BM36" s="11">
        <v>62650</v>
      </c>
      <c r="BN36" s="11">
        <v>144009</v>
      </c>
      <c r="BO36" s="11">
        <v>-8349</v>
      </c>
      <c r="BP36" s="11">
        <v>343249</v>
      </c>
      <c r="BQ36" s="11">
        <v>11676</v>
      </c>
      <c r="BR36" s="11">
        <v>2683</v>
      </c>
      <c r="BS36" s="11">
        <v>119906</v>
      </c>
    </row>
    <row r="37" spans="1:71" ht="15.75">
      <c r="A37" s="11" t="s">
        <v>1083</v>
      </c>
      <c r="B37" s="11" t="s">
        <v>645</v>
      </c>
      <c r="C37" s="11">
        <v>1000000</v>
      </c>
      <c r="D37" s="11" t="s">
        <v>646</v>
      </c>
      <c r="E37" s="11" t="s">
        <v>1084</v>
      </c>
      <c r="F37" s="22" t="s">
        <v>1085</v>
      </c>
      <c r="G37" s="11">
        <v>112</v>
      </c>
      <c r="H37" s="11">
        <v>-19</v>
      </c>
      <c r="I37" s="11">
        <v>-24</v>
      </c>
      <c r="J37" s="11">
        <v>108</v>
      </c>
      <c r="K37" s="11">
        <v>42</v>
      </c>
      <c r="L37" s="11">
        <v>-18</v>
      </c>
      <c r="M37" s="11">
        <v>-23</v>
      </c>
      <c r="N37" s="11">
        <v>17</v>
      </c>
      <c r="O37" s="11">
        <v>97</v>
      </c>
      <c r="P37" s="11">
        <v>-24</v>
      </c>
      <c r="Q37" s="11">
        <v>-110</v>
      </c>
      <c r="R37" s="11">
        <v>131</v>
      </c>
      <c r="S37" s="11">
        <v>54</v>
      </c>
      <c r="T37" s="11">
        <v>112</v>
      </c>
      <c r="U37" s="11">
        <v>-72</v>
      </c>
      <c r="V37" s="11">
        <v>0</v>
      </c>
      <c r="W37" s="11">
        <v>30</v>
      </c>
      <c r="X37" s="11">
        <v>-156</v>
      </c>
      <c r="Y37" s="11">
        <v>53</v>
      </c>
      <c r="Z37" s="11">
        <v>-15</v>
      </c>
      <c r="AA37" s="11">
        <v>6</v>
      </c>
      <c r="AB37" s="11">
        <v>-69</v>
      </c>
      <c r="AC37" s="11">
        <v>34</v>
      </c>
      <c r="AD37" s="11">
        <v>-7</v>
      </c>
      <c r="AE37" s="11">
        <v>-80</v>
      </c>
      <c r="AF37" s="11">
        <v>100</v>
      </c>
      <c r="AG37" s="11">
        <v>426</v>
      </c>
      <c r="AH37" s="11">
        <v>566</v>
      </c>
      <c r="AI37" s="11">
        <v>3196</v>
      </c>
      <c r="AJ37" s="11">
        <v>1829</v>
      </c>
      <c r="AK37" s="11">
        <v>201</v>
      </c>
      <c r="AL37" s="11">
        <v>3137</v>
      </c>
      <c r="AM37" s="11">
        <v>1675</v>
      </c>
      <c r="AN37" s="11">
        <v>2072</v>
      </c>
      <c r="AO37" s="11">
        <v>-952</v>
      </c>
      <c r="AP37" s="11">
        <v>-1708</v>
      </c>
      <c r="AQ37" s="11">
        <v>116</v>
      </c>
      <c r="AR37" s="11">
        <v>-1400</v>
      </c>
      <c r="AS37" s="11">
        <v>-1020</v>
      </c>
      <c r="AT37" s="11">
        <v>-1184</v>
      </c>
      <c r="AU37" s="11">
        <v>-913</v>
      </c>
      <c r="AV37" s="11">
        <v>63</v>
      </c>
      <c r="AW37" s="11">
        <v>-2779</v>
      </c>
      <c r="AX37" s="11">
        <v>619</v>
      </c>
      <c r="AY37" s="11">
        <v>2286</v>
      </c>
      <c r="AZ37" s="11">
        <v>257</v>
      </c>
      <c r="BA37" s="11">
        <v>236</v>
      </c>
      <c r="BB37" s="11">
        <v>-1718</v>
      </c>
      <c r="BC37" s="11">
        <v>-2442</v>
      </c>
      <c r="BD37" s="11">
        <v>1229</v>
      </c>
      <c r="BE37" s="11">
        <v>716</v>
      </c>
      <c r="BF37" s="11">
        <v>-282</v>
      </c>
      <c r="BG37" s="11">
        <v>321</v>
      </c>
      <c r="BH37" s="11">
        <v>586</v>
      </c>
      <c r="BI37" s="11">
        <v>-216</v>
      </c>
      <c r="BJ37" s="11">
        <v>-453</v>
      </c>
      <c r="BK37" s="11">
        <v>-2225</v>
      </c>
      <c r="BL37" s="11">
        <v>116</v>
      </c>
      <c r="BM37" s="11">
        <v>-208</v>
      </c>
      <c r="BN37" s="11">
        <v>-452</v>
      </c>
      <c r="BO37" s="11">
        <v>-364</v>
      </c>
      <c r="BP37" s="11">
        <v>271</v>
      </c>
      <c r="BQ37" s="11">
        <v>-248</v>
      </c>
      <c r="BR37" s="11">
        <v>-306</v>
      </c>
      <c r="BS37" s="11">
        <v>-103</v>
      </c>
    </row>
    <row r="38" spans="1:71" ht="15.75">
      <c r="A38" s="11" t="s">
        <v>1086</v>
      </c>
      <c r="B38" s="11" t="s">
        <v>645</v>
      </c>
      <c r="C38" s="11">
        <v>1000000</v>
      </c>
      <c r="D38" s="11" t="s">
        <v>646</v>
      </c>
      <c r="E38" s="11" t="s">
        <v>1087</v>
      </c>
      <c r="F38" s="22" t="s">
        <v>1088</v>
      </c>
      <c r="G38" s="11">
        <v>0</v>
      </c>
      <c r="H38" s="11">
        <v>0</v>
      </c>
      <c r="I38" s="11">
        <v>0</v>
      </c>
      <c r="J38" s="11">
        <v>0</v>
      </c>
      <c r="K38" s="11">
        <v>0</v>
      </c>
      <c r="L38" s="11">
        <v>0</v>
      </c>
      <c r="M38" s="11">
        <v>0</v>
      </c>
      <c r="N38" s="11">
        <v>0</v>
      </c>
      <c r="O38" s="11">
        <v>0</v>
      </c>
      <c r="P38" s="11">
        <v>0</v>
      </c>
      <c r="Q38" s="11">
        <v>0</v>
      </c>
      <c r="R38" s="11">
        <v>0</v>
      </c>
      <c r="S38" s="11">
        <v>0</v>
      </c>
      <c r="T38" s="11">
        <v>0</v>
      </c>
      <c r="U38" s="11">
        <v>0</v>
      </c>
      <c r="V38" s="11">
        <v>0</v>
      </c>
      <c r="W38" s="11">
        <v>0</v>
      </c>
      <c r="X38" s="11">
        <v>0</v>
      </c>
      <c r="Y38" s="11">
        <v>0</v>
      </c>
      <c r="Z38" s="11">
        <v>0</v>
      </c>
      <c r="AA38" s="11">
        <v>0</v>
      </c>
      <c r="AB38" s="11">
        <v>0</v>
      </c>
      <c r="AC38" s="11">
        <v>0</v>
      </c>
      <c r="AD38" s="11">
        <v>0</v>
      </c>
      <c r="AE38" s="11">
        <v>0</v>
      </c>
      <c r="AF38" s="11">
        <v>0</v>
      </c>
      <c r="AG38" s="11">
        <v>0</v>
      </c>
      <c r="AH38" s="11">
        <v>0</v>
      </c>
      <c r="AI38" s="11">
        <v>0</v>
      </c>
      <c r="AJ38" s="11">
        <v>0</v>
      </c>
      <c r="AK38" s="11">
        <v>0</v>
      </c>
      <c r="AL38" s="11">
        <v>0</v>
      </c>
      <c r="AM38" s="11">
        <v>0</v>
      </c>
      <c r="AN38" s="11">
        <v>0</v>
      </c>
      <c r="AO38" s="11">
        <v>0</v>
      </c>
      <c r="AP38" s="11">
        <v>0</v>
      </c>
      <c r="AQ38" s="11">
        <v>0</v>
      </c>
      <c r="AR38" s="11">
        <v>0</v>
      </c>
      <c r="AS38" s="11">
        <v>0</v>
      </c>
      <c r="AT38" s="11">
        <v>0</v>
      </c>
      <c r="AU38" s="11">
        <v>0</v>
      </c>
      <c r="AV38" s="11">
        <v>0</v>
      </c>
      <c r="AW38" s="11">
        <v>1977</v>
      </c>
      <c r="AX38" s="11">
        <v>91</v>
      </c>
      <c r="AY38" s="11">
        <v>2813</v>
      </c>
      <c r="AZ38" s="11">
        <v>4820</v>
      </c>
      <c r="BA38" s="11">
        <v>3371</v>
      </c>
      <c r="BB38" s="11">
        <v>7164</v>
      </c>
      <c r="BC38" s="11">
        <v>7402</v>
      </c>
      <c r="BD38" s="11">
        <v>14694</v>
      </c>
      <c r="BE38" s="11">
        <v>10776</v>
      </c>
      <c r="BF38" s="11">
        <v>11249</v>
      </c>
      <c r="BG38" s="11">
        <v>1093</v>
      </c>
      <c r="BH38" s="11">
        <v>-6024</v>
      </c>
      <c r="BI38" s="11">
        <v>13225</v>
      </c>
      <c r="BJ38" s="11">
        <v>14178</v>
      </c>
      <c r="BK38" s="11">
        <v>12635</v>
      </c>
      <c r="BL38" s="11">
        <v>26573</v>
      </c>
      <c r="BM38" s="11">
        <v>58710</v>
      </c>
      <c r="BN38" s="11">
        <v>42601</v>
      </c>
      <c r="BO38" s="11">
        <v>32026</v>
      </c>
      <c r="BP38" s="11">
        <v>66521</v>
      </c>
      <c r="BQ38" s="11">
        <v>115637</v>
      </c>
      <c r="BR38" s="11">
        <v>98522</v>
      </c>
      <c r="BS38" s="11">
        <v>70838</v>
      </c>
    </row>
    <row r="39" spans="1:71" ht="15.75">
      <c r="A39" s="11" t="s">
        <v>1089</v>
      </c>
      <c r="B39" s="11" t="s">
        <v>645</v>
      </c>
      <c r="C39" s="11">
        <v>1000000</v>
      </c>
      <c r="D39" s="11" t="s">
        <v>646</v>
      </c>
      <c r="E39" s="11" t="s">
        <v>1090</v>
      </c>
      <c r="F39" s="22" t="s">
        <v>1091</v>
      </c>
      <c r="G39" s="11">
        <v>142</v>
      </c>
      <c r="H39" s="11">
        <v>-75</v>
      </c>
      <c r="I39" s="11">
        <v>373</v>
      </c>
      <c r="J39" s="11">
        <v>367</v>
      </c>
      <c r="K39" s="11">
        <v>-482</v>
      </c>
      <c r="L39" s="11">
        <v>121</v>
      </c>
      <c r="M39" s="11">
        <v>886</v>
      </c>
      <c r="N39" s="11">
        <v>6</v>
      </c>
      <c r="O39" s="11">
        <v>-140</v>
      </c>
      <c r="P39" s="11">
        <v>-586</v>
      </c>
      <c r="Q39" s="11">
        <v>1095</v>
      </c>
      <c r="R39" s="11">
        <v>-566</v>
      </c>
      <c r="S39" s="11">
        <v>-1248</v>
      </c>
      <c r="T39" s="11">
        <v>-100</v>
      </c>
      <c r="U39" s="11">
        <v>296</v>
      </c>
      <c r="V39" s="11">
        <v>1494</v>
      </c>
      <c r="W39" s="11">
        <v>1457</v>
      </c>
      <c r="X39" s="11">
        <v>-3431</v>
      </c>
      <c r="Y39" s="11">
        <v>481</v>
      </c>
      <c r="Z39" s="11">
        <v>-203</v>
      </c>
      <c r="AA39" s="11">
        <v>443</v>
      </c>
      <c r="AB39" s="11">
        <v>219</v>
      </c>
      <c r="AC39" s="11">
        <v>1501</v>
      </c>
      <c r="AD39" s="11">
        <v>-1578</v>
      </c>
      <c r="AE39" s="11">
        <v>883</v>
      </c>
      <c r="AF39" s="11">
        <v>4079</v>
      </c>
      <c r="AG39" s="11">
        <v>9502</v>
      </c>
      <c r="AH39" s="11">
        <v>4702</v>
      </c>
      <c r="AI39" s="11">
        <v>5271</v>
      </c>
      <c r="AJ39" s="11">
        <v>-13271</v>
      </c>
      <c r="AK39" s="11">
        <v>21336</v>
      </c>
      <c r="AL39" s="11">
        <v>18186</v>
      </c>
      <c r="AM39" s="11">
        <v>17948</v>
      </c>
      <c r="AN39" s="11">
        <v>-7109</v>
      </c>
      <c r="AO39" s="11">
        <v>349</v>
      </c>
      <c r="AP39" s="11">
        <v>6054</v>
      </c>
      <c r="AQ39" s="11">
        <v>-12939</v>
      </c>
      <c r="AR39" s="11">
        <v>7119</v>
      </c>
      <c r="AS39" s="11">
        <v>-721</v>
      </c>
      <c r="AT39" s="11">
        <v>5785</v>
      </c>
      <c r="AU39" s="11">
        <v>579</v>
      </c>
      <c r="AV39" s="11">
        <v>351</v>
      </c>
      <c r="AW39" s="11">
        <v>12116</v>
      </c>
      <c r="AX39" s="11">
        <v>-12267</v>
      </c>
      <c r="AY39" s="11">
        <v>-602</v>
      </c>
      <c r="AZ39" s="11">
        <v>209</v>
      </c>
      <c r="BA39" s="11">
        <v>1178</v>
      </c>
      <c r="BB39" s="11">
        <v>1300</v>
      </c>
      <c r="BC39" s="11">
        <v>1084</v>
      </c>
      <c r="BD39" s="11">
        <v>20789</v>
      </c>
      <c r="BE39" s="11">
        <v>45297</v>
      </c>
      <c r="BF39" s="11">
        <v>13851</v>
      </c>
      <c r="BG39" s="11">
        <v>-30326</v>
      </c>
      <c r="BH39" s="11">
        <v>-6288</v>
      </c>
      <c r="BI39" s="11">
        <v>3863</v>
      </c>
      <c r="BJ39" s="11">
        <v>24199</v>
      </c>
      <c r="BK39" s="11">
        <v>16351</v>
      </c>
      <c r="BL39" s="11">
        <v>-1248</v>
      </c>
      <c r="BM39" s="11">
        <v>15247</v>
      </c>
      <c r="BN39" s="11">
        <v>52044</v>
      </c>
      <c r="BO39" s="11">
        <v>78904</v>
      </c>
      <c r="BP39" s="11">
        <v>-43237</v>
      </c>
      <c r="BQ39" s="11">
        <v>-18435</v>
      </c>
      <c r="BR39" s="11">
        <v>4244</v>
      </c>
      <c r="BS39" s="11">
        <v>65598</v>
      </c>
    </row>
    <row r="40" spans="1:71" ht="15.75">
      <c r="A40" s="11" t="s">
        <v>1092</v>
      </c>
      <c r="B40" s="11" t="s">
        <v>645</v>
      </c>
      <c r="C40" s="11">
        <v>1000000</v>
      </c>
      <c r="D40" s="11" t="s">
        <v>646</v>
      </c>
      <c r="E40" s="11" t="s">
        <v>1093</v>
      </c>
      <c r="F40" s="22" t="s">
        <v>1094</v>
      </c>
      <c r="G40" s="11">
        <v>0</v>
      </c>
      <c r="H40" s="11">
        <v>0</v>
      </c>
      <c r="I40" s="11">
        <v>0</v>
      </c>
      <c r="J40" s="11">
        <v>0</v>
      </c>
      <c r="K40" s="11">
        <v>0</v>
      </c>
      <c r="L40" s="11">
        <v>0</v>
      </c>
      <c r="M40" s="11">
        <v>0</v>
      </c>
      <c r="N40" s="11">
        <v>0</v>
      </c>
      <c r="O40" s="11">
        <v>0</v>
      </c>
      <c r="P40" s="11">
        <v>0</v>
      </c>
      <c r="Q40" s="11">
        <v>0</v>
      </c>
      <c r="R40" s="11">
        <v>0</v>
      </c>
      <c r="S40" s="11">
        <v>0</v>
      </c>
      <c r="T40" s="11">
        <v>0</v>
      </c>
      <c r="U40" s="11">
        <v>0</v>
      </c>
      <c r="V40" s="11">
        <v>0</v>
      </c>
      <c r="W40" s="11">
        <v>0</v>
      </c>
      <c r="X40" s="11">
        <v>0</v>
      </c>
      <c r="Y40" s="11">
        <v>0</v>
      </c>
      <c r="Z40" s="11">
        <v>0</v>
      </c>
      <c r="AA40" s="11">
        <v>0</v>
      </c>
      <c r="AB40" s="11">
        <v>0</v>
      </c>
      <c r="AC40" s="11">
        <v>0</v>
      </c>
      <c r="AD40" s="11">
        <v>0</v>
      </c>
      <c r="AE40" s="11">
        <v>0</v>
      </c>
      <c r="AF40" s="11">
        <v>0</v>
      </c>
      <c r="AG40" s="11">
        <v>0</v>
      </c>
      <c r="AH40" s="11">
        <v>0</v>
      </c>
      <c r="AI40" s="11">
        <v>0</v>
      </c>
      <c r="AJ40" s="11">
        <v>0</v>
      </c>
      <c r="AK40" s="11">
        <v>0</v>
      </c>
      <c r="AL40" s="11">
        <v>0</v>
      </c>
      <c r="AM40" s="11">
        <v>0</v>
      </c>
      <c r="AN40" s="11">
        <v>0</v>
      </c>
      <c r="AO40" s="11">
        <v>0</v>
      </c>
      <c r="AP40" s="11">
        <v>0</v>
      </c>
      <c r="AQ40" s="11">
        <v>0</v>
      </c>
      <c r="AR40" s="11">
        <v>0</v>
      </c>
      <c r="AS40" s="11">
        <v>0</v>
      </c>
      <c r="AT40" s="11">
        <v>6</v>
      </c>
      <c r="AU40" s="11">
        <v>122</v>
      </c>
      <c r="AV40" s="11">
        <v>-74</v>
      </c>
      <c r="AW40" s="11">
        <v>759</v>
      </c>
      <c r="AX40" s="11">
        <v>1275</v>
      </c>
      <c r="AY40" s="11">
        <v>5466</v>
      </c>
      <c r="AZ40" s="11">
        <v>21194</v>
      </c>
      <c r="BA40" s="11">
        <v>23707</v>
      </c>
      <c r="BB40" s="11">
        <v>27569</v>
      </c>
      <c r="BC40" s="11">
        <v>-10658</v>
      </c>
      <c r="BD40" s="11">
        <v>-15903</v>
      </c>
      <c r="BE40" s="11">
        <v>-13406</v>
      </c>
      <c r="BF40" s="11">
        <v>-10178</v>
      </c>
      <c r="BG40" s="11">
        <v>-6388</v>
      </c>
      <c r="BH40" s="11">
        <v>-1194</v>
      </c>
      <c r="BI40" s="11">
        <v>5331</v>
      </c>
      <c r="BJ40" s="11">
        <v>1238</v>
      </c>
      <c r="BK40" s="11">
        <v>-8404</v>
      </c>
      <c r="BL40" s="11">
        <v>-8172</v>
      </c>
      <c r="BM40" s="11">
        <v>8133</v>
      </c>
      <c r="BN40" s="11">
        <v>12611</v>
      </c>
      <c r="BO40" s="11">
        <v>-2719</v>
      </c>
      <c r="BP40" s="11">
        <v>1541</v>
      </c>
      <c r="BQ40" s="11">
        <v>4555</v>
      </c>
      <c r="BR40" s="11">
        <v>-4979</v>
      </c>
      <c r="BS40" s="11">
        <v>-9636</v>
      </c>
    </row>
    <row r="41" spans="1:71" ht="15.75">
      <c r="A41" s="11" t="s">
        <v>1095</v>
      </c>
      <c r="B41" s="11" t="s">
        <v>645</v>
      </c>
      <c r="C41" s="11">
        <v>1000000</v>
      </c>
      <c r="D41" s="11" t="s">
        <v>646</v>
      </c>
      <c r="E41" s="11" t="s">
        <v>1096</v>
      </c>
      <c r="F41" s="22" t="s">
        <v>1097</v>
      </c>
      <c r="G41" s="11">
        <v>593</v>
      </c>
      <c r="H41" s="11">
        <v>284</v>
      </c>
      <c r="I41" s="11">
        <v>671</v>
      </c>
      <c r="J41" s="11">
        <v>-1258</v>
      </c>
      <c r="K41" s="11">
        <v>656</v>
      </c>
      <c r="L41" s="11">
        <v>-292</v>
      </c>
      <c r="M41" s="11">
        <v>660</v>
      </c>
      <c r="N41" s="11">
        <v>-759</v>
      </c>
      <c r="O41" s="11">
        <v>783</v>
      </c>
      <c r="P41" s="11">
        <v>-38</v>
      </c>
      <c r="Q41" s="11">
        <v>1670</v>
      </c>
      <c r="R41" s="11">
        <v>-1599</v>
      </c>
      <c r="S41" s="11">
        <v>213</v>
      </c>
      <c r="T41" s="11">
        <v>-4</v>
      </c>
      <c r="U41" s="11">
        <v>248</v>
      </c>
      <c r="V41" s="11">
        <v>-1104</v>
      </c>
      <c r="W41" s="11">
        <v>4452</v>
      </c>
      <c r="X41" s="11">
        <v>-5254</v>
      </c>
      <c r="Y41" s="11">
        <v>-1955</v>
      </c>
      <c r="Z41" s="11">
        <v>-5418</v>
      </c>
      <c r="AA41" s="11">
        <v>2277</v>
      </c>
      <c r="AB41" s="11">
        <v>7704</v>
      </c>
      <c r="AC41" s="11">
        <v>6241</v>
      </c>
      <c r="AD41" s="11">
        <v>-9672</v>
      </c>
      <c r="AE41" s="11">
        <v>12613</v>
      </c>
      <c r="AF41" s="11">
        <v>-16151</v>
      </c>
      <c r="AG41" s="11">
        <v>8131</v>
      </c>
      <c r="AH41" s="11">
        <v>-25695</v>
      </c>
      <c r="AI41" s="11">
        <v>-30711</v>
      </c>
      <c r="AJ41" s="11">
        <v>68902</v>
      </c>
      <c r="AK41" s="11">
        <v>-14229</v>
      </c>
      <c r="AL41" s="11">
        <v>-1608</v>
      </c>
      <c r="AM41" s="11">
        <v>-13326</v>
      </c>
      <c r="AN41" s="11">
        <v>-20656</v>
      </c>
      <c r="AO41" s="11">
        <v>-14371</v>
      </c>
      <c r="AP41" s="11">
        <v>60958</v>
      </c>
      <c r="AQ41" s="11">
        <v>-31110</v>
      </c>
      <c r="AR41" s="11">
        <v>7492</v>
      </c>
      <c r="AS41" s="11">
        <v>21161</v>
      </c>
      <c r="AT41" s="11">
        <v>-58443</v>
      </c>
      <c r="AU41" s="11">
        <v>27215</v>
      </c>
      <c r="AV41" s="11">
        <v>27948</v>
      </c>
      <c r="AW41" s="11">
        <v>-9007</v>
      </c>
      <c r="AX41" s="11">
        <v>-2999</v>
      </c>
      <c r="AY41" s="11">
        <v>-61873</v>
      </c>
      <c r="AZ41" s="11">
        <v>-9356</v>
      </c>
      <c r="BA41" s="11">
        <v>-13509</v>
      </c>
      <c r="BB41" s="11">
        <v>64268</v>
      </c>
      <c r="BC41" s="11">
        <v>89399</v>
      </c>
      <c r="BD41" s="11">
        <v>-14314</v>
      </c>
      <c r="BE41" s="11">
        <v>6546</v>
      </c>
      <c r="BF41" s="11">
        <v>78545</v>
      </c>
      <c r="BG41" s="11">
        <v>56014</v>
      </c>
      <c r="BH41" s="11">
        <v>-50992</v>
      </c>
      <c r="BI41" s="11">
        <v>-72401</v>
      </c>
      <c r="BJ41" s="11">
        <v>24602</v>
      </c>
      <c r="BK41" s="11">
        <v>28798</v>
      </c>
      <c r="BL41" s="11">
        <v>17344</v>
      </c>
      <c r="BM41" s="11">
        <v>131604</v>
      </c>
      <c r="BN41" s="11">
        <v>-47220</v>
      </c>
      <c r="BO41" s="11">
        <v>-8549</v>
      </c>
      <c r="BP41" s="11">
        <v>-104318</v>
      </c>
      <c r="BQ41" s="11">
        <v>85425</v>
      </c>
      <c r="BR41" s="11">
        <v>95532</v>
      </c>
      <c r="BS41" s="11">
        <v>142355</v>
      </c>
    </row>
    <row r="42" spans="1:71" ht="15.75">
      <c r="A42" s="11" t="s">
        <v>1098</v>
      </c>
      <c r="B42" s="11" t="s">
        <v>645</v>
      </c>
      <c r="C42" s="11">
        <v>1000000</v>
      </c>
      <c r="D42" s="11" t="s">
        <v>646</v>
      </c>
      <c r="E42" s="11" t="s">
        <v>1099</v>
      </c>
      <c r="F42" s="22" t="s">
        <v>1100</v>
      </c>
      <c r="G42" s="11">
        <v>0</v>
      </c>
      <c r="H42" s="11">
        <v>0</v>
      </c>
      <c r="I42" s="11">
        <v>0</v>
      </c>
      <c r="J42" s="11">
        <v>0</v>
      </c>
      <c r="K42" s="11">
        <v>0</v>
      </c>
      <c r="L42" s="11">
        <v>0</v>
      </c>
      <c r="M42" s="11">
        <v>0</v>
      </c>
      <c r="N42" s="11">
        <v>0</v>
      </c>
      <c r="O42" s="11">
        <v>0</v>
      </c>
      <c r="P42" s="11">
        <v>0</v>
      </c>
      <c r="Q42" s="11">
        <v>0</v>
      </c>
      <c r="R42" s="11">
        <v>0</v>
      </c>
      <c r="S42" s="11">
        <v>0</v>
      </c>
      <c r="T42" s="11">
        <v>0</v>
      </c>
      <c r="U42" s="11">
        <v>0</v>
      </c>
      <c r="V42" s="11">
        <v>120</v>
      </c>
      <c r="W42" s="11">
        <v>44</v>
      </c>
      <c r="X42" s="11">
        <v>104</v>
      </c>
      <c r="Y42" s="11">
        <v>-103</v>
      </c>
      <c r="Z42" s="11">
        <v>133</v>
      </c>
      <c r="AA42" s="11">
        <v>14</v>
      </c>
      <c r="AB42" s="11">
        <v>-3</v>
      </c>
      <c r="AC42" s="11">
        <v>-93</v>
      </c>
      <c r="AD42" s="11">
        <v>143</v>
      </c>
      <c r="AE42" s="11">
        <v>69</v>
      </c>
      <c r="AF42" s="11">
        <v>349</v>
      </c>
      <c r="AG42" s="11">
        <v>-144</v>
      </c>
      <c r="AH42" s="11">
        <v>115</v>
      </c>
      <c r="AI42" s="11">
        <v>11</v>
      </c>
      <c r="AJ42" s="11">
        <v>98</v>
      </c>
      <c r="AK42" s="11">
        <v>-295</v>
      </c>
      <c r="AL42" s="11">
        <v>493</v>
      </c>
      <c r="AM42" s="11">
        <v>5209</v>
      </c>
      <c r="AN42" s="11">
        <v>-764</v>
      </c>
      <c r="AO42" s="11">
        <v>-798</v>
      </c>
      <c r="AP42" s="11">
        <v>-1208</v>
      </c>
      <c r="AQ42" s="11">
        <v>612</v>
      </c>
      <c r="AR42" s="11">
        <v>-64</v>
      </c>
      <c r="AS42" s="11">
        <v>-3114</v>
      </c>
      <c r="AT42" s="11">
        <v>7933</v>
      </c>
      <c r="AU42" s="11">
        <v>-8013</v>
      </c>
      <c r="AV42" s="11">
        <v>366</v>
      </c>
      <c r="AW42" s="11">
        <v>87</v>
      </c>
      <c r="AX42" s="11">
        <v>1444</v>
      </c>
      <c r="AY42" s="11">
        <v>-759</v>
      </c>
      <c r="AZ42" s="11">
        <v>-865</v>
      </c>
      <c r="BA42" s="11">
        <v>1445</v>
      </c>
      <c r="BB42" s="11">
        <v>4611</v>
      </c>
      <c r="BC42" s="11">
        <v>-4050</v>
      </c>
      <c r="BD42" s="11">
        <v>2689</v>
      </c>
      <c r="BE42" s="11">
        <v>13854</v>
      </c>
      <c r="BF42" s="11">
        <v>7148</v>
      </c>
      <c r="BG42" s="11">
        <v>-19793</v>
      </c>
      <c r="BH42" s="11">
        <v>9001</v>
      </c>
      <c r="BI42" s="11">
        <v>-3369</v>
      </c>
      <c r="BJ42" s="11">
        <v>-401</v>
      </c>
      <c r="BK42" s="11">
        <v>-386</v>
      </c>
      <c r="BL42" s="11">
        <v>12374</v>
      </c>
      <c r="BM42" s="11">
        <v>12577</v>
      </c>
      <c r="BN42" s="11">
        <v>21675</v>
      </c>
      <c r="BO42" s="11">
        <v>3091</v>
      </c>
      <c r="BP42" s="11">
        <v>34183</v>
      </c>
      <c r="BQ42" s="11">
        <v>56636</v>
      </c>
      <c r="BR42" s="11">
        <v>-4614</v>
      </c>
      <c r="BS42" s="11">
        <v>-523</v>
      </c>
    </row>
    <row r="43" spans="1:71" ht="15.75">
      <c r="A43" s="11" t="s">
        <v>1101</v>
      </c>
      <c r="B43" s="11" t="s">
        <v>645</v>
      </c>
      <c r="C43" s="11">
        <v>1000000</v>
      </c>
      <c r="D43" s="11" t="s">
        <v>646</v>
      </c>
      <c r="E43" s="11" t="s">
        <v>1102</v>
      </c>
      <c r="F43" s="22" t="s">
        <v>1103</v>
      </c>
      <c r="G43" s="11">
        <v>0</v>
      </c>
      <c r="H43" s="11">
        <v>0</v>
      </c>
      <c r="I43" s="11">
        <v>0</v>
      </c>
      <c r="J43" s="11">
        <v>0</v>
      </c>
      <c r="K43" s="11">
        <v>0</v>
      </c>
      <c r="L43" s="11">
        <v>0</v>
      </c>
      <c r="M43" s="11">
        <v>0</v>
      </c>
      <c r="N43" s="11">
        <v>0</v>
      </c>
      <c r="O43" s="11">
        <v>0</v>
      </c>
      <c r="P43" s="11">
        <v>0</v>
      </c>
      <c r="Q43" s="11">
        <v>0</v>
      </c>
      <c r="R43" s="11">
        <v>0</v>
      </c>
      <c r="S43" s="11">
        <v>0</v>
      </c>
      <c r="T43" s="11">
        <v>0</v>
      </c>
      <c r="U43" s="11">
        <v>0</v>
      </c>
      <c r="V43" s="11">
        <v>0</v>
      </c>
      <c r="W43" s="11">
        <v>0</v>
      </c>
      <c r="X43" s="11">
        <v>0</v>
      </c>
      <c r="Y43" s="11">
        <v>0</v>
      </c>
      <c r="Z43" s="11">
        <v>0</v>
      </c>
      <c r="AA43" s="11">
        <v>0</v>
      </c>
      <c r="AB43" s="11">
        <v>0</v>
      </c>
      <c r="AC43" s="11">
        <v>0</v>
      </c>
      <c r="AD43" s="11">
        <v>0</v>
      </c>
      <c r="AE43" s="11">
        <v>0</v>
      </c>
      <c r="AF43" s="11">
        <v>0</v>
      </c>
      <c r="AG43" s="11">
        <v>0</v>
      </c>
      <c r="AH43" s="11">
        <v>0</v>
      </c>
      <c r="AI43" s="11">
        <v>0</v>
      </c>
      <c r="AJ43" s="11">
        <v>0</v>
      </c>
      <c r="AK43" s="11">
        <v>0</v>
      </c>
      <c r="AL43" s="11">
        <v>0</v>
      </c>
      <c r="AM43" s="11">
        <v>0</v>
      </c>
      <c r="AN43" s="11">
        <v>0</v>
      </c>
      <c r="AO43" s="11">
        <v>0</v>
      </c>
      <c r="AP43" s="11">
        <v>0</v>
      </c>
      <c r="AQ43" s="11">
        <v>0</v>
      </c>
      <c r="AR43" s="11">
        <v>0</v>
      </c>
      <c r="AS43" s="11">
        <v>0</v>
      </c>
      <c r="AT43" s="11">
        <v>0</v>
      </c>
      <c r="AU43" s="11">
        <v>2091</v>
      </c>
      <c r="AV43" s="11">
        <v>3174</v>
      </c>
      <c r="AW43" s="11">
        <v>2316</v>
      </c>
      <c r="AX43" s="11">
        <v>-525</v>
      </c>
      <c r="AY43" s="11">
        <v>-1609</v>
      </c>
      <c r="AZ43" s="11">
        <v>2210</v>
      </c>
      <c r="BA43" s="11">
        <v>2549</v>
      </c>
      <c r="BB43" s="11">
        <v>5142</v>
      </c>
      <c r="BC43" s="11">
        <v>29486</v>
      </c>
      <c r="BD43" s="11">
        <v>-22070</v>
      </c>
      <c r="BE43" s="11">
        <v>-5119</v>
      </c>
      <c r="BF43" s="11">
        <v>-3967</v>
      </c>
      <c r="BG43" s="11">
        <v>-3446</v>
      </c>
      <c r="BH43" s="11">
        <v>15845</v>
      </c>
      <c r="BI43" s="11">
        <v>21580</v>
      </c>
      <c r="BJ43" s="11">
        <v>-4969</v>
      </c>
      <c r="BK43" s="11">
        <v>-417</v>
      </c>
      <c r="BL43" s="11">
        <v>-14424</v>
      </c>
      <c r="BM43" s="11">
        <v>3852</v>
      </c>
      <c r="BN43" s="11">
        <v>4256</v>
      </c>
      <c r="BO43" s="11">
        <v>3874</v>
      </c>
      <c r="BP43" s="11">
        <v>-1835</v>
      </c>
      <c r="BQ43" s="11">
        <v>-2659</v>
      </c>
      <c r="BR43" s="11">
        <v>19480</v>
      </c>
      <c r="BS43" s="11">
        <v>23734</v>
      </c>
    </row>
    <row r="44" spans="1:71" ht="15.75">
      <c r="A44" s="11" t="s">
        <v>712</v>
      </c>
      <c r="B44" s="11" t="s">
        <v>645</v>
      </c>
      <c r="C44" s="11">
        <v>1000000</v>
      </c>
      <c r="D44" s="11" t="s">
        <v>646</v>
      </c>
      <c r="E44" s="11" t="s">
        <v>713</v>
      </c>
      <c r="F44" s="22" t="s">
        <v>714</v>
      </c>
      <c r="G44" s="11">
        <v>291</v>
      </c>
      <c r="H44" s="11">
        <v>384</v>
      </c>
      <c r="I44" s="11">
        <v>1344</v>
      </c>
      <c r="J44" s="11">
        <v>654</v>
      </c>
      <c r="K44" s="11">
        <v>288</v>
      </c>
      <c r="L44" s="11">
        <v>-265</v>
      </c>
      <c r="M44" s="11">
        <v>-1904</v>
      </c>
      <c r="N44" s="11">
        <v>2087</v>
      </c>
      <c r="O44" s="11">
        <v>-662</v>
      </c>
      <c r="P44" s="11">
        <v>-2337</v>
      </c>
      <c r="Q44" s="11">
        <v>9492</v>
      </c>
      <c r="R44" s="11">
        <v>26554</v>
      </c>
      <c r="S44" s="11">
        <v>8174</v>
      </c>
      <c r="T44" s="11">
        <v>-157</v>
      </c>
      <c r="U44" s="11">
        <v>3967</v>
      </c>
      <c r="V44" s="11">
        <v>7248</v>
      </c>
      <c r="W44" s="11">
        <v>12102</v>
      </c>
      <c r="X44" s="11">
        <v>30726</v>
      </c>
      <c r="Y44" s="11">
        <v>25770</v>
      </c>
      <c r="Z44" s="11">
        <v>-18375</v>
      </c>
      <c r="AA44" s="11">
        <v>12353</v>
      </c>
      <c r="AB44" s="11">
        <v>7946</v>
      </c>
      <c r="AC44" s="11">
        <v>12807</v>
      </c>
      <c r="AD44" s="11">
        <v>15660</v>
      </c>
      <c r="AE44" s="11">
        <v>27693</v>
      </c>
      <c r="AF44" s="11">
        <v>19594</v>
      </c>
      <c r="AG44" s="11">
        <v>38173</v>
      </c>
      <c r="AH44" s="11">
        <v>35595</v>
      </c>
      <c r="AI44" s="11">
        <v>62011</v>
      </c>
      <c r="AJ44" s="11">
        <v>29766</v>
      </c>
      <c r="AK44" s="11">
        <v>27042</v>
      </c>
      <c r="AL44" s="11">
        <v>33670</v>
      </c>
      <c r="AM44" s="11">
        <v>55585</v>
      </c>
      <c r="AN44" s="11">
        <v>73333</v>
      </c>
      <c r="AO44" s="11">
        <v>65024</v>
      </c>
      <c r="AP44" s="11">
        <v>160521</v>
      </c>
      <c r="AQ44" s="11">
        <v>262693</v>
      </c>
      <c r="AR44" s="11">
        <v>123746</v>
      </c>
      <c r="AS44" s="11">
        <v>18659</v>
      </c>
      <c r="AT44" s="11">
        <v>-32321</v>
      </c>
      <c r="AU44" s="11">
        <v>-75181</v>
      </c>
      <c r="AV44" s="11">
        <v>19322</v>
      </c>
      <c r="AW44" s="11">
        <v>160869</v>
      </c>
      <c r="AX44" s="11">
        <v>276386</v>
      </c>
      <c r="AY44" s="11">
        <v>366888</v>
      </c>
      <c r="AZ44" s="11">
        <v>245140</v>
      </c>
      <c r="BA44" s="11">
        <v>150334</v>
      </c>
      <c r="BB44" s="11">
        <v>165277</v>
      </c>
      <c r="BC44" s="11">
        <v>711596</v>
      </c>
      <c r="BD44" s="11">
        <v>554440</v>
      </c>
      <c r="BE44" s="11">
        <v>740353</v>
      </c>
      <c r="BF44" s="11">
        <v>355277</v>
      </c>
      <c r="BG44" s="11">
        <v>589747</v>
      </c>
      <c r="BH44" s="11">
        <v>423194</v>
      </c>
      <c r="BI44" s="11">
        <v>314231</v>
      </c>
      <c r="BJ44" s="11">
        <v>42688</v>
      </c>
      <c r="BK44" s="11">
        <v>-107855</v>
      </c>
      <c r="BL44" s="11">
        <v>308208</v>
      </c>
      <c r="BM44" s="11">
        <v>120235</v>
      </c>
      <c r="BN44" s="11">
        <v>297654</v>
      </c>
      <c r="BO44" s="11">
        <v>67046</v>
      </c>
      <c r="BP44" s="11">
        <v>605767</v>
      </c>
      <c r="BQ44" s="11">
        <v>392853</v>
      </c>
      <c r="BR44" s="11">
        <v>611285</v>
      </c>
      <c r="BS44" s="11">
        <v>582970</v>
      </c>
    </row>
    <row r="45" spans="1:71" ht="15.75">
      <c r="A45" s="11" t="s">
        <v>1104</v>
      </c>
      <c r="B45" s="11" t="s">
        <v>645</v>
      </c>
      <c r="C45" s="11">
        <v>1000000</v>
      </c>
      <c r="D45" s="11" t="s">
        <v>646</v>
      </c>
      <c r="E45" s="11" t="s">
        <v>1105</v>
      </c>
      <c r="F45" s="22" t="s">
        <v>1106</v>
      </c>
      <c r="G45" s="11">
        <v>0</v>
      </c>
      <c r="H45" s="11">
        <v>0</v>
      </c>
      <c r="I45" s="11">
        <v>0</v>
      </c>
      <c r="J45" s="11">
        <v>0</v>
      </c>
      <c r="K45" s="11">
        <v>0</v>
      </c>
      <c r="L45" s="11">
        <v>0</v>
      </c>
      <c r="M45" s="11">
        <v>0</v>
      </c>
      <c r="N45" s="11">
        <v>0</v>
      </c>
      <c r="O45" s="11">
        <v>0</v>
      </c>
      <c r="P45" s="11">
        <v>0</v>
      </c>
      <c r="Q45" s="11">
        <v>0</v>
      </c>
      <c r="R45" s="11">
        <v>14364</v>
      </c>
      <c r="S45" s="11">
        <v>-1180</v>
      </c>
      <c r="T45" s="11">
        <v>21</v>
      </c>
      <c r="U45" s="11">
        <v>3324</v>
      </c>
      <c r="V45" s="11">
        <v>2246</v>
      </c>
      <c r="W45" s="11">
        <v>3307</v>
      </c>
      <c r="X45" s="11">
        <v>8162</v>
      </c>
      <c r="Y45" s="11">
        <v>19296</v>
      </c>
      <c r="Z45" s="11">
        <v>-19629</v>
      </c>
      <c r="AA45" s="11">
        <v>9022</v>
      </c>
      <c r="AB45" s="11">
        <v>-2280</v>
      </c>
      <c r="AC45" s="11">
        <v>314</v>
      </c>
      <c r="AD45" s="11">
        <v>13040</v>
      </c>
      <c r="AE45" s="11">
        <v>7701</v>
      </c>
      <c r="AF45" s="11">
        <v>-7236</v>
      </c>
      <c r="AG45" s="11">
        <v>21265</v>
      </c>
      <c r="AH45" s="11">
        <v>11345</v>
      </c>
      <c r="AI45" s="11">
        <v>13314</v>
      </c>
      <c r="AJ45" s="11">
        <v>-23957</v>
      </c>
      <c r="AK45" s="11">
        <v>5696</v>
      </c>
      <c r="AL45" s="11">
        <v>13938</v>
      </c>
      <c r="AM45" s="11">
        <v>16910</v>
      </c>
      <c r="AN45" s="11">
        <v>49095</v>
      </c>
      <c r="AO45" s="11">
        <v>-13801</v>
      </c>
      <c r="AP45" s="11">
        <v>34417</v>
      </c>
      <c r="AQ45" s="11">
        <v>39519</v>
      </c>
      <c r="AR45" s="11">
        <v>-43634</v>
      </c>
      <c r="AS45" s="11">
        <v>-9746</v>
      </c>
      <c r="AT45" s="11">
        <v>2181</v>
      </c>
      <c r="AU45" s="11">
        <v>-7829</v>
      </c>
      <c r="AV45" s="11">
        <v>11510</v>
      </c>
      <c r="AW45" s="11">
        <v>50681</v>
      </c>
      <c r="AX45" s="11">
        <v>22001</v>
      </c>
      <c r="AY45" s="11">
        <v>36956</v>
      </c>
      <c r="AZ45" s="11">
        <v>-58940</v>
      </c>
      <c r="BA45" s="11">
        <v>-11397</v>
      </c>
      <c r="BB45" s="11">
        <v>49367</v>
      </c>
      <c r="BC45" s="11">
        <v>455312</v>
      </c>
      <c r="BD45" s="11">
        <v>-7573</v>
      </c>
      <c r="BE45" s="11">
        <v>-40157</v>
      </c>
      <c r="BF45" s="11">
        <v>-62607</v>
      </c>
      <c r="BG45" s="11">
        <v>13981</v>
      </c>
      <c r="BH45" s="11">
        <v>23307</v>
      </c>
      <c r="BI45" s="11">
        <v>-13886</v>
      </c>
      <c r="BJ45" s="11">
        <v>53090</v>
      </c>
      <c r="BK45" s="11">
        <v>-55864</v>
      </c>
      <c r="BL45" s="11">
        <v>34274</v>
      </c>
      <c r="BM45" s="11">
        <v>43535</v>
      </c>
      <c r="BN45" s="11">
        <v>-30619</v>
      </c>
      <c r="BO45" s="11">
        <v>311257</v>
      </c>
      <c r="BP45" s="11">
        <v>-55404</v>
      </c>
      <c r="BQ45" s="11">
        <v>-37422</v>
      </c>
      <c r="BR45" s="11">
        <v>120472</v>
      </c>
      <c r="BS45" s="11">
        <v>116428</v>
      </c>
    </row>
    <row r="46" spans="1:71" ht="15.75">
      <c r="A46" s="11" t="s">
        <v>1107</v>
      </c>
      <c r="B46" s="11" t="s">
        <v>645</v>
      </c>
      <c r="C46" s="11">
        <v>1000000</v>
      </c>
      <c r="D46" s="11" t="s">
        <v>646</v>
      </c>
      <c r="E46" s="11" t="s">
        <v>1108</v>
      </c>
      <c r="F46" s="22" t="s">
        <v>1109</v>
      </c>
      <c r="G46" s="11">
        <v>291</v>
      </c>
      <c r="H46" s="11">
        <v>384</v>
      </c>
      <c r="I46" s="11">
        <v>1344</v>
      </c>
      <c r="J46" s="11">
        <v>654</v>
      </c>
      <c r="K46" s="11">
        <v>288</v>
      </c>
      <c r="L46" s="11">
        <v>-265</v>
      </c>
      <c r="M46" s="11">
        <v>-1904</v>
      </c>
      <c r="N46" s="11">
        <v>2087</v>
      </c>
      <c r="O46" s="11">
        <v>-662</v>
      </c>
      <c r="P46" s="11">
        <v>-2337</v>
      </c>
      <c r="Q46" s="11">
        <v>9492</v>
      </c>
      <c r="R46" s="11">
        <v>12190</v>
      </c>
      <c r="S46" s="11">
        <v>9354</v>
      </c>
      <c r="T46" s="11">
        <v>-178</v>
      </c>
      <c r="U46" s="11">
        <v>643</v>
      </c>
      <c r="V46" s="11">
        <v>5002</v>
      </c>
      <c r="W46" s="11">
        <v>8795</v>
      </c>
      <c r="X46" s="11">
        <v>22564</v>
      </c>
      <c r="Y46" s="11">
        <v>6474</v>
      </c>
      <c r="Z46" s="11">
        <v>1254</v>
      </c>
      <c r="AA46" s="11">
        <v>3331</v>
      </c>
      <c r="AB46" s="11">
        <v>10226</v>
      </c>
      <c r="AC46" s="11">
        <v>12493</v>
      </c>
      <c r="AD46" s="11">
        <v>2620</v>
      </c>
      <c r="AE46" s="11">
        <v>19992</v>
      </c>
      <c r="AF46" s="11">
        <v>26830</v>
      </c>
      <c r="AG46" s="11">
        <v>16908</v>
      </c>
      <c r="AH46" s="11">
        <v>24250</v>
      </c>
      <c r="AI46" s="11">
        <v>48697</v>
      </c>
      <c r="AJ46" s="11">
        <v>53723</v>
      </c>
      <c r="AK46" s="11">
        <v>21346</v>
      </c>
      <c r="AL46" s="11">
        <v>19732</v>
      </c>
      <c r="AM46" s="11">
        <v>38675</v>
      </c>
      <c r="AN46" s="11">
        <v>24238</v>
      </c>
      <c r="AO46" s="11">
        <v>78825</v>
      </c>
      <c r="AP46" s="11">
        <v>126104</v>
      </c>
      <c r="AQ46" s="11">
        <v>223174</v>
      </c>
      <c r="AR46" s="11">
        <v>167380</v>
      </c>
      <c r="AS46" s="11">
        <v>28405</v>
      </c>
      <c r="AT46" s="11">
        <v>-34502</v>
      </c>
      <c r="AU46" s="11">
        <v>-67352</v>
      </c>
      <c r="AV46" s="11">
        <v>7812</v>
      </c>
      <c r="AW46" s="11">
        <v>110188</v>
      </c>
      <c r="AX46" s="11">
        <v>254385</v>
      </c>
      <c r="AY46" s="11">
        <v>329932</v>
      </c>
      <c r="AZ46" s="11">
        <v>304080</v>
      </c>
      <c r="BA46" s="11">
        <v>161731</v>
      </c>
      <c r="BB46" s="11">
        <v>115910</v>
      </c>
      <c r="BC46" s="11">
        <v>256284</v>
      </c>
      <c r="BD46" s="11">
        <v>562013</v>
      </c>
      <c r="BE46" s="11">
        <v>780510</v>
      </c>
      <c r="BF46" s="11">
        <v>417884</v>
      </c>
      <c r="BG46" s="11">
        <v>575766</v>
      </c>
      <c r="BH46" s="11">
        <v>399887</v>
      </c>
      <c r="BI46" s="11">
        <v>328117</v>
      </c>
      <c r="BJ46" s="11">
        <v>-10402</v>
      </c>
      <c r="BK46" s="11">
        <v>-51991</v>
      </c>
      <c r="BL46" s="11">
        <v>273934</v>
      </c>
      <c r="BM46" s="11">
        <v>76700</v>
      </c>
      <c r="BN46" s="11">
        <v>328273</v>
      </c>
      <c r="BO46" s="11">
        <v>-244211</v>
      </c>
      <c r="BP46" s="11">
        <v>661171</v>
      </c>
      <c r="BQ46" s="11">
        <v>430275</v>
      </c>
      <c r="BR46" s="11">
        <v>490813</v>
      </c>
      <c r="BS46" s="11">
        <v>466542</v>
      </c>
    </row>
    <row r="47" spans="1:71" ht="15.75">
      <c r="A47" s="11" t="s">
        <v>1110</v>
      </c>
      <c r="B47" s="11" t="s">
        <v>645</v>
      </c>
      <c r="C47" s="11">
        <v>1000000</v>
      </c>
      <c r="D47" s="11" t="s">
        <v>646</v>
      </c>
      <c r="E47" s="11" t="s">
        <v>1111</v>
      </c>
      <c r="F47" s="22" t="s">
        <v>1112</v>
      </c>
      <c r="G47" s="11">
        <v>546</v>
      </c>
      <c r="H47" s="11">
        <v>1719</v>
      </c>
      <c r="I47" s="11">
        <v>1517</v>
      </c>
      <c r="J47" s="11">
        <v>2616</v>
      </c>
      <c r="K47" s="11">
        <v>1860</v>
      </c>
      <c r="L47" s="11">
        <v>2218</v>
      </c>
      <c r="M47" s="11">
        <v>2443</v>
      </c>
      <c r="N47" s="11">
        <v>1408</v>
      </c>
      <c r="O47" s="11">
        <v>1983</v>
      </c>
      <c r="P47" s="11">
        <v>1702</v>
      </c>
      <c r="Q47" s="11">
        <v>2544</v>
      </c>
      <c r="R47" s="11">
        <v>5107</v>
      </c>
      <c r="S47" s="11">
        <v>6156</v>
      </c>
      <c r="T47" s="11">
        <v>4798</v>
      </c>
      <c r="U47" s="11">
        <v>3876</v>
      </c>
      <c r="V47" s="11">
        <v>7925</v>
      </c>
      <c r="W47" s="11">
        <v>14338</v>
      </c>
      <c r="X47" s="11">
        <v>20726</v>
      </c>
      <c r="Y47" s="11">
        <v>28695</v>
      </c>
      <c r="Z47" s="11">
        <v>7227</v>
      </c>
      <c r="AA47" s="11">
        <v>-6703</v>
      </c>
      <c r="AB47" s="11">
        <v>-116</v>
      </c>
      <c r="AC47" s="11">
        <v>10612</v>
      </c>
      <c r="AD47" s="11">
        <v>24474</v>
      </c>
      <c r="AE47" s="11">
        <v>27851</v>
      </c>
      <c r="AF47" s="11">
        <v>72479</v>
      </c>
      <c r="AG47" s="11">
        <v>62408</v>
      </c>
      <c r="AH47" s="11">
        <v>69699</v>
      </c>
      <c r="AI47" s="11">
        <v>57671</v>
      </c>
      <c r="AJ47" s="11">
        <v>61208</v>
      </c>
      <c r="AK47" s="11">
        <v>97418</v>
      </c>
      <c r="AL47" s="11">
        <v>56902</v>
      </c>
      <c r="AM47" s="11">
        <v>51211</v>
      </c>
      <c r="AN47" s="11">
        <v>56504</v>
      </c>
      <c r="AO47" s="11">
        <v>31166</v>
      </c>
      <c r="AP47" s="11">
        <v>-9975</v>
      </c>
      <c r="AQ47" s="11">
        <v>62328</v>
      </c>
      <c r="AR47" s="11">
        <v>62598</v>
      </c>
      <c r="AS47" s="11">
        <v>82588</v>
      </c>
      <c r="AT47" s="11">
        <v>41085</v>
      </c>
      <c r="AU47" s="11">
        <v>2296</v>
      </c>
      <c r="AV47" s="11">
        <v>59751</v>
      </c>
      <c r="AW47" s="11">
        <v>40669</v>
      </c>
      <c r="AX47" s="11">
        <v>51000</v>
      </c>
      <c r="AY47" s="11">
        <v>37359</v>
      </c>
      <c r="AZ47" s="11">
        <v>124161</v>
      </c>
      <c r="BA47" s="11">
        <v>64971</v>
      </c>
      <c r="BB47" s="11">
        <v>74634</v>
      </c>
      <c r="BC47" s="11">
        <v>38929</v>
      </c>
      <c r="BD47" s="11">
        <v>30045</v>
      </c>
      <c r="BE47" s="11">
        <v>55278</v>
      </c>
      <c r="BF47" s="11">
        <v>54158</v>
      </c>
      <c r="BG47" s="11">
        <v>59108</v>
      </c>
      <c r="BH47" s="11">
        <v>51448</v>
      </c>
      <c r="BI47" s="11">
        <v>89373</v>
      </c>
      <c r="BJ47" s="11">
        <v>36250</v>
      </c>
      <c r="BK47" s="11">
        <v>131534</v>
      </c>
      <c r="BL47" s="11">
        <v>-107333</v>
      </c>
      <c r="BM47" s="11">
        <v>279593</v>
      </c>
      <c r="BN47" s="11">
        <v>113910</v>
      </c>
      <c r="BO47" s="11">
        <v>264915</v>
      </c>
      <c r="BP47" s="11">
        <v>72466</v>
      </c>
      <c r="BQ47" s="11">
        <v>259438</v>
      </c>
      <c r="BR47" s="11">
        <v>238465</v>
      </c>
      <c r="BS47" s="11">
        <v>231729</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6F2035-6859-4F99-9AE7-62B23D784B7E}">
  <dimension ref="A1:BS29"/>
  <sheetViews>
    <sheetView workbookViewId="0">
      <selection activeCell="A29" sqref="A29"/>
    </sheetView>
  </sheetViews>
  <sheetFormatPr defaultColWidth="12.69921875" defaultRowHeight="15"/>
  <cols>
    <col min="1" max="16384" width="12.69921875" style="11"/>
  </cols>
  <sheetData>
    <row r="1" spans="1:71" s="20" customFormat="1" ht="18.75">
      <c r="A1" s="19"/>
      <c r="F1" s="20" t="s">
        <v>637</v>
      </c>
    </row>
    <row r="2" spans="1:71" ht="16.5" thickBot="1">
      <c r="A2" s="21" t="s">
        <v>638</v>
      </c>
      <c r="B2" s="21" t="s">
        <v>639</v>
      </c>
      <c r="C2" s="21" t="s">
        <v>640</v>
      </c>
      <c r="D2" s="21" t="s">
        <v>641</v>
      </c>
      <c r="E2" s="21" t="s">
        <v>642</v>
      </c>
      <c r="F2" s="21" t="s">
        <v>643</v>
      </c>
      <c r="G2" s="21" t="s">
        <v>65</v>
      </c>
      <c r="H2" s="21" t="s">
        <v>66</v>
      </c>
      <c r="I2" s="21" t="s">
        <v>67</v>
      </c>
      <c r="J2" s="21" t="s">
        <v>68</v>
      </c>
      <c r="K2" s="21" t="s">
        <v>69</v>
      </c>
      <c r="L2" s="21" t="s">
        <v>70</v>
      </c>
      <c r="M2" s="21" t="s">
        <v>71</v>
      </c>
      <c r="N2" s="21" t="s">
        <v>72</v>
      </c>
      <c r="O2" s="21" t="s">
        <v>73</v>
      </c>
      <c r="P2" s="21" t="s">
        <v>74</v>
      </c>
      <c r="Q2" s="21" t="s">
        <v>75</v>
      </c>
      <c r="R2" s="21" t="s">
        <v>76</v>
      </c>
      <c r="S2" s="21" t="s">
        <v>77</v>
      </c>
      <c r="T2" s="21" t="s">
        <v>78</v>
      </c>
      <c r="U2" s="21" t="s">
        <v>79</v>
      </c>
      <c r="V2" s="21" t="s">
        <v>80</v>
      </c>
      <c r="W2" s="21" t="s">
        <v>81</v>
      </c>
      <c r="X2" s="21" t="s">
        <v>82</v>
      </c>
      <c r="Y2" s="21" t="s">
        <v>83</v>
      </c>
      <c r="Z2" s="21" t="s">
        <v>84</v>
      </c>
      <c r="AA2" s="21" t="s">
        <v>85</v>
      </c>
      <c r="AB2" s="21" t="s">
        <v>86</v>
      </c>
      <c r="AC2" s="21" t="s">
        <v>87</v>
      </c>
      <c r="AD2" s="21" t="s">
        <v>88</v>
      </c>
      <c r="AE2" s="21" t="s">
        <v>89</v>
      </c>
      <c r="AF2" s="21" t="s">
        <v>90</v>
      </c>
      <c r="AG2" s="21" t="s">
        <v>91</v>
      </c>
      <c r="AH2" s="21" t="s">
        <v>92</v>
      </c>
      <c r="AI2" s="21" t="s">
        <v>93</v>
      </c>
      <c r="AJ2" s="21" t="s">
        <v>94</v>
      </c>
      <c r="AK2" s="21" t="s">
        <v>95</v>
      </c>
      <c r="AL2" s="21" t="s">
        <v>96</v>
      </c>
      <c r="AM2" s="21" t="s">
        <v>97</v>
      </c>
      <c r="AN2" s="21" t="s">
        <v>98</v>
      </c>
      <c r="AO2" s="21" t="s">
        <v>99</v>
      </c>
      <c r="AP2" s="21" t="s">
        <v>100</v>
      </c>
      <c r="AQ2" s="21" t="s">
        <v>101</v>
      </c>
      <c r="AR2" s="21" t="s">
        <v>102</v>
      </c>
      <c r="AS2" s="21" t="s">
        <v>103</v>
      </c>
      <c r="AT2" s="21" t="s">
        <v>104</v>
      </c>
      <c r="AU2" s="21" t="s">
        <v>105</v>
      </c>
      <c r="AV2" s="21" t="s">
        <v>106</v>
      </c>
      <c r="AW2" s="21" t="s">
        <v>107</v>
      </c>
      <c r="AX2" s="21" t="s">
        <v>108</v>
      </c>
      <c r="AY2" s="21" t="s">
        <v>109</v>
      </c>
      <c r="AZ2" s="21" t="s">
        <v>110</v>
      </c>
      <c r="BA2" s="21" t="s">
        <v>111</v>
      </c>
      <c r="BB2" s="21" t="s">
        <v>112</v>
      </c>
      <c r="BC2" s="21" t="s">
        <v>113</v>
      </c>
      <c r="BD2" s="21" t="s">
        <v>114</v>
      </c>
      <c r="BE2" s="21" t="s">
        <v>115</v>
      </c>
      <c r="BF2" s="21" t="s">
        <v>116</v>
      </c>
      <c r="BG2" s="21" t="s">
        <v>117</v>
      </c>
      <c r="BH2" s="21" t="s">
        <v>118</v>
      </c>
      <c r="BI2" s="21" t="s">
        <v>119</v>
      </c>
      <c r="BJ2" s="21" t="s">
        <v>120</v>
      </c>
      <c r="BK2" s="21" t="s">
        <v>121</v>
      </c>
      <c r="BL2" s="21" t="s">
        <v>122</v>
      </c>
      <c r="BM2" s="21" t="s">
        <v>123</v>
      </c>
      <c r="BN2" s="21" t="s">
        <v>124</v>
      </c>
      <c r="BO2" s="21" t="s">
        <v>125</v>
      </c>
      <c r="BP2" s="21" t="s">
        <v>126</v>
      </c>
      <c r="BQ2" s="21" t="s">
        <v>127</v>
      </c>
      <c r="BR2" s="21" t="s">
        <v>128</v>
      </c>
      <c r="BS2" s="21" t="s">
        <v>129</v>
      </c>
    </row>
    <row r="3" spans="1:71" ht="15.75">
      <c r="A3" s="11" t="s">
        <v>1113</v>
      </c>
      <c r="B3" s="11" t="s">
        <v>645</v>
      </c>
      <c r="C3" s="11">
        <v>1000000</v>
      </c>
      <c r="D3" s="11" t="s">
        <v>646</v>
      </c>
      <c r="E3" s="11" t="s">
        <v>1114</v>
      </c>
      <c r="F3" s="22" t="s">
        <v>1115</v>
      </c>
      <c r="G3" s="11">
        <v>477</v>
      </c>
      <c r="H3" s="11">
        <v>1010</v>
      </c>
      <c r="I3" s="11">
        <v>2180</v>
      </c>
      <c r="J3" s="11">
        <v>1477</v>
      </c>
      <c r="K3" s="11">
        <v>1367</v>
      </c>
      <c r="L3" s="11">
        <v>2602</v>
      </c>
      <c r="M3" s="11">
        <v>6858</v>
      </c>
      <c r="N3" s="11">
        <v>4275</v>
      </c>
      <c r="O3" s="11">
        <v>6927</v>
      </c>
      <c r="P3" s="11">
        <v>7440</v>
      </c>
      <c r="Q3" s="11">
        <v>8827</v>
      </c>
      <c r="R3" s="11">
        <v>4853</v>
      </c>
      <c r="S3" s="11">
        <v>9308</v>
      </c>
      <c r="T3" s="11">
        <v>20361</v>
      </c>
      <c r="U3" s="11">
        <v>20955</v>
      </c>
      <c r="V3" s="11">
        <v>9042</v>
      </c>
      <c r="W3" s="11">
        <v>14621</v>
      </c>
      <c r="X3" s="11">
        <v>22293</v>
      </c>
      <c r="Y3" s="11">
        <v>35338</v>
      </c>
      <c r="Z3" s="11">
        <v>46024</v>
      </c>
      <c r="AA3" s="11">
        <v>43092</v>
      </c>
      <c r="AB3" s="11">
        <v>45191</v>
      </c>
      <c r="AC3" s="11">
        <v>63722</v>
      </c>
      <c r="AD3" s="11">
        <v>67655</v>
      </c>
      <c r="AE3" s="11">
        <v>74910</v>
      </c>
      <c r="AF3" s="11">
        <v>99435</v>
      </c>
      <c r="AG3" s="11">
        <v>179333</v>
      </c>
      <c r="AH3" s="11">
        <v>169543</v>
      </c>
      <c r="AI3" s="11">
        <v>138210</v>
      </c>
      <c r="AJ3" s="11">
        <v>151111</v>
      </c>
      <c r="AK3" s="11">
        <v>175614</v>
      </c>
      <c r="AL3" s="11">
        <v>132043</v>
      </c>
      <c r="AM3" s="11">
        <v>156494</v>
      </c>
      <c r="AN3" s="11">
        <v>173079</v>
      </c>
      <c r="AO3" s="11">
        <v>292312</v>
      </c>
      <c r="AP3" s="11">
        <v>205769</v>
      </c>
      <c r="AQ3" s="11">
        <v>229803</v>
      </c>
      <c r="AR3" s="11">
        <v>213567</v>
      </c>
      <c r="AS3" s="11">
        <v>473564</v>
      </c>
      <c r="AT3" s="11">
        <v>593130</v>
      </c>
      <c r="AU3" s="11">
        <v>433919</v>
      </c>
      <c r="AV3" s="11">
        <v>642138</v>
      </c>
      <c r="AW3" s="11">
        <v>547150</v>
      </c>
      <c r="AX3" s="11">
        <v>583836</v>
      </c>
      <c r="AY3" s="11">
        <v>115161</v>
      </c>
      <c r="AZ3" s="11">
        <v>79998</v>
      </c>
      <c r="BA3" s="11">
        <v>327892</v>
      </c>
      <c r="BB3" s="11">
        <v>905310</v>
      </c>
      <c r="BC3" s="11">
        <v>768948</v>
      </c>
      <c r="BD3" s="11">
        <v>-59904</v>
      </c>
      <c r="BE3" s="11">
        <v>-38868</v>
      </c>
      <c r="BF3" s="11">
        <v>-21022</v>
      </c>
      <c r="BG3" s="11">
        <v>-24181</v>
      </c>
      <c r="BH3" s="11">
        <v>237930</v>
      </c>
      <c r="BI3" s="11">
        <v>150158</v>
      </c>
      <c r="BJ3" s="11">
        <v>220619</v>
      </c>
      <c r="BK3" s="11">
        <v>351582</v>
      </c>
      <c r="BL3" s="11">
        <v>346536</v>
      </c>
      <c r="BM3" s="11">
        <v>245443</v>
      </c>
      <c r="BN3" s="11">
        <v>316906</v>
      </c>
      <c r="BO3" s="11">
        <v>657204</v>
      </c>
      <c r="BP3" s="11">
        <v>612490</v>
      </c>
      <c r="BQ3" s="11">
        <v>979394</v>
      </c>
      <c r="BR3" s="11">
        <v>297419</v>
      </c>
      <c r="BS3" s="11">
        <v>273204</v>
      </c>
    </row>
    <row r="4" spans="1:71" ht="15.75">
      <c r="A4" s="11" t="s">
        <v>1116</v>
      </c>
      <c r="B4" s="11" t="s">
        <v>645</v>
      </c>
      <c r="C4" s="11">
        <v>1000000</v>
      </c>
      <c r="D4" s="11" t="s">
        <v>646</v>
      </c>
      <c r="E4" s="11" t="s">
        <v>1117</v>
      </c>
      <c r="F4" s="22" t="s">
        <v>1118</v>
      </c>
      <c r="G4" s="11">
        <v>-261</v>
      </c>
      <c r="H4" s="11">
        <v>307</v>
      </c>
      <c r="I4" s="11">
        <v>543</v>
      </c>
      <c r="J4" s="11">
        <v>-171</v>
      </c>
      <c r="K4" s="11">
        <v>855</v>
      </c>
      <c r="L4" s="11">
        <v>448</v>
      </c>
      <c r="M4" s="11">
        <v>1355</v>
      </c>
      <c r="N4" s="11">
        <v>4155</v>
      </c>
      <c r="O4" s="11">
        <v>3160</v>
      </c>
      <c r="P4" s="11">
        <v>-2304</v>
      </c>
      <c r="Q4" s="11">
        <v>-958</v>
      </c>
      <c r="R4" s="11">
        <v>-1050</v>
      </c>
      <c r="S4" s="11">
        <v>899</v>
      </c>
      <c r="T4" s="11">
        <v>430</v>
      </c>
      <c r="U4" s="11">
        <v>-130</v>
      </c>
      <c r="V4" s="11">
        <v>-353</v>
      </c>
      <c r="W4" s="11">
        <v>-21</v>
      </c>
      <c r="X4" s="11">
        <v>-773</v>
      </c>
      <c r="Y4" s="11">
        <v>-1335</v>
      </c>
      <c r="Z4" s="11">
        <v>-1283</v>
      </c>
      <c r="AA4" s="11">
        <v>-493</v>
      </c>
      <c r="AB4" s="11">
        <v>-341</v>
      </c>
      <c r="AC4" s="11">
        <v>-753</v>
      </c>
      <c r="AD4" s="11">
        <v>-40</v>
      </c>
      <c r="AE4" s="11">
        <v>-67</v>
      </c>
      <c r="AF4" s="11">
        <v>-27</v>
      </c>
      <c r="AG4" s="11">
        <v>391</v>
      </c>
      <c r="AH4" s="11">
        <v>1536</v>
      </c>
      <c r="AI4" s="11">
        <v>17434</v>
      </c>
      <c r="AJ4" s="11">
        <v>1619</v>
      </c>
      <c r="AK4" s="11">
        <v>8153</v>
      </c>
      <c r="AL4" s="11">
        <v>-13794</v>
      </c>
      <c r="AM4" s="11">
        <v>230</v>
      </c>
      <c r="AN4" s="11">
        <v>7799</v>
      </c>
      <c r="AO4" s="11">
        <v>158</v>
      </c>
      <c r="AP4" s="11">
        <v>1480</v>
      </c>
      <c r="AQ4" s="11">
        <v>-1610</v>
      </c>
      <c r="AR4" s="11">
        <v>-87</v>
      </c>
      <c r="AS4" s="11">
        <v>1975</v>
      </c>
      <c r="AT4" s="11">
        <v>-217</v>
      </c>
      <c r="AU4" s="11">
        <v>-958</v>
      </c>
      <c r="AV4" s="11">
        <v>-549</v>
      </c>
      <c r="AW4" s="11">
        <v>498</v>
      </c>
      <c r="AX4" s="11">
        <v>-2409</v>
      </c>
      <c r="AY4" s="11">
        <v>-605</v>
      </c>
      <c r="AZ4" s="11">
        <v>-426</v>
      </c>
      <c r="BA4" s="11">
        <v>-326</v>
      </c>
      <c r="BB4" s="11">
        <v>-370</v>
      </c>
      <c r="BC4" s="11">
        <v>207</v>
      </c>
      <c r="BD4" s="11">
        <v>149</v>
      </c>
      <c r="BE4" s="11">
        <v>666</v>
      </c>
      <c r="BF4" s="11">
        <v>1107</v>
      </c>
      <c r="BG4" s="11">
        <v>-389</v>
      </c>
      <c r="BH4" s="11">
        <v>-392</v>
      </c>
      <c r="BI4" s="11">
        <v>-113</v>
      </c>
      <c r="BJ4" s="11">
        <v>180</v>
      </c>
      <c r="BK4" s="11">
        <v>-95</v>
      </c>
      <c r="BL4" s="11">
        <v>-64</v>
      </c>
      <c r="BM4" s="11">
        <v>-1455</v>
      </c>
      <c r="BN4" s="11">
        <v>-1729</v>
      </c>
      <c r="BO4" s="11">
        <v>-1004</v>
      </c>
      <c r="BP4" s="11">
        <v>-420</v>
      </c>
      <c r="BQ4" s="11">
        <v>12</v>
      </c>
      <c r="BR4" s="11">
        <v>378</v>
      </c>
      <c r="BS4" s="11">
        <v>278</v>
      </c>
    </row>
    <row r="5" spans="1:71" ht="15.75">
      <c r="A5" s="11" t="s">
        <v>1119</v>
      </c>
      <c r="B5" s="11" t="s">
        <v>645</v>
      </c>
      <c r="C5" s="11">
        <v>1000000</v>
      </c>
      <c r="D5" s="11" t="s">
        <v>646</v>
      </c>
      <c r="E5" s="11" t="s">
        <v>1120</v>
      </c>
      <c r="F5" s="22" t="s">
        <v>1121</v>
      </c>
      <c r="G5" s="11">
        <v>740</v>
      </c>
      <c r="H5" s="11">
        <v>614</v>
      </c>
      <c r="I5" s="11">
        <v>1514</v>
      </c>
      <c r="J5" s="11">
        <v>1536</v>
      </c>
      <c r="K5" s="11">
        <v>413</v>
      </c>
      <c r="L5" s="11">
        <v>1909</v>
      </c>
      <c r="M5" s="11">
        <v>5058</v>
      </c>
      <c r="N5" s="11">
        <v>-554</v>
      </c>
      <c r="O5" s="11">
        <v>3229</v>
      </c>
      <c r="P5" s="11">
        <v>9066</v>
      </c>
      <c r="Q5" s="11">
        <v>8234</v>
      </c>
      <c r="R5" s="11">
        <v>1142</v>
      </c>
      <c r="S5" s="11">
        <v>3521</v>
      </c>
      <c r="T5" s="11">
        <v>16295</v>
      </c>
      <c r="U5" s="11">
        <v>16602</v>
      </c>
      <c r="V5" s="11">
        <v>2342</v>
      </c>
      <c r="W5" s="11">
        <v>2460</v>
      </c>
      <c r="X5" s="11">
        <v>6956</v>
      </c>
      <c r="Y5" s="11">
        <v>23069</v>
      </c>
      <c r="Z5" s="11">
        <v>24256</v>
      </c>
      <c r="AA5" s="11">
        <v>24404</v>
      </c>
      <c r="AB5" s="11">
        <v>30505</v>
      </c>
      <c r="AC5" s="11">
        <v>14942</v>
      </c>
      <c r="AD5" s="11">
        <v>1407</v>
      </c>
      <c r="AE5" s="11">
        <v>30430</v>
      </c>
      <c r="AF5" s="11">
        <v>20585</v>
      </c>
      <c r="AG5" s="11">
        <v>15215</v>
      </c>
      <c r="AH5" s="11">
        <v>30204</v>
      </c>
      <c r="AI5" s="11">
        <v>44883</v>
      </c>
      <c r="AJ5" s="11">
        <v>25230</v>
      </c>
      <c r="AK5" s="11">
        <v>17149</v>
      </c>
      <c r="AL5" s="11">
        <v>9209</v>
      </c>
      <c r="AM5" s="11">
        <v>40706</v>
      </c>
      <c r="AN5" s="11">
        <v>80562</v>
      </c>
      <c r="AO5" s="11">
        <v>176873</v>
      </c>
      <c r="AP5" s="11">
        <v>105963</v>
      </c>
      <c r="AQ5" s="11">
        <v>90436</v>
      </c>
      <c r="AR5" s="11">
        <v>99068</v>
      </c>
      <c r="AS5" s="11">
        <v>278914</v>
      </c>
      <c r="AT5" s="11">
        <v>318785</v>
      </c>
      <c r="AU5" s="11">
        <v>235163</v>
      </c>
      <c r="AV5" s="11">
        <v>304148</v>
      </c>
      <c r="AW5" s="11">
        <v>219833</v>
      </c>
      <c r="AX5" s="11">
        <v>250873</v>
      </c>
      <c r="AY5" s="11">
        <v>74999</v>
      </c>
      <c r="AZ5" s="11">
        <v>-84041</v>
      </c>
      <c r="BA5" s="11">
        <v>35582</v>
      </c>
      <c r="BB5" s="11">
        <v>279664</v>
      </c>
      <c r="BC5" s="11">
        <v>261317</v>
      </c>
      <c r="BD5" s="11">
        <v>-518382</v>
      </c>
      <c r="BE5" s="11">
        <v>-233766</v>
      </c>
      <c r="BF5" s="11">
        <v>-187199</v>
      </c>
      <c r="BG5" s="11">
        <v>-154635</v>
      </c>
      <c r="BH5" s="11">
        <v>107537</v>
      </c>
      <c r="BI5" s="11">
        <v>75279</v>
      </c>
      <c r="BJ5" s="11">
        <v>93491</v>
      </c>
      <c r="BK5" s="11">
        <v>194171</v>
      </c>
      <c r="BL5" s="11">
        <v>153099</v>
      </c>
      <c r="BM5" s="11">
        <v>81083</v>
      </c>
      <c r="BN5" s="11">
        <v>204866</v>
      </c>
      <c r="BO5" s="11">
        <v>635925</v>
      </c>
      <c r="BP5" s="11">
        <v>539424</v>
      </c>
      <c r="BQ5" s="11">
        <v>793256</v>
      </c>
      <c r="BR5" s="11">
        <v>114298</v>
      </c>
      <c r="BS5" s="11">
        <v>99020</v>
      </c>
    </row>
    <row r="6" spans="1:71" ht="15.75">
      <c r="A6" s="11" t="s">
        <v>1122</v>
      </c>
      <c r="B6" s="11" t="s">
        <v>645</v>
      </c>
      <c r="C6" s="11">
        <v>1000000</v>
      </c>
      <c r="D6" s="11" t="s">
        <v>646</v>
      </c>
      <c r="E6" s="11" t="s">
        <v>1123</v>
      </c>
      <c r="F6" s="22" t="s">
        <v>1124</v>
      </c>
      <c r="G6" s="11">
        <v>-2</v>
      </c>
      <c r="H6" s="11">
        <v>89</v>
      </c>
      <c r="I6" s="11">
        <v>123</v>
      </c>
      <c r="J6" s="11">
        <v>112</v>
      </c>
      <c r="K6" s="11">
        <v>99</v>
      </c>
      <c r="L6" s="11">
        <v>245</v>
      </c>
      <c r="M6" s="11">
        <v>445</v>
      </c>
      <c r="N6" s="11">
        <v>674</v>
      </c>
      <c r="O6" s="11">
        <v>538</v>
      </c>
      <c r="P6" s="11">
        <v>678</v>
      </c>
      <c r="Q6" s="11">
        <v>1551</v>
      </c>
      <c r="R6" s="11">
        <v>4761</v>
      </c>
      <c r="S6" s="11">
        <v>4888</v>
      </c>
      <c r="T6" s="11">
        <v>3636</v>
      </c>
      <c r="U6" s="11">
        <v>4483</v>
      </c>
      <c r="V6" s="11">
        <v>7053</v>
      </c>
      <c r="W6" s="11">
        <v>12182</v>
      </c>
      <c r="X6" s="11">
        <v>16110</v>
      </c>
      <c r="Y6" s="11">
        <v>13604</v>
      </c>
      <c r="Z6" s="11">
        <v>23051</v>
      </c>
      <c r="AA6" s="11">
        <v>19181</v>
      </c>
      <c r="AB6" s="11">
        <v>15027</v>
      </c>
      <c r="AC6" s="11">
        <v>49533</v>
      </c>
      <c r="AD6" s="11">
        <v>66288</v>
      </c>
      <c r="AE6" s="11">
        <v>44547</v>
      </c>
      <c r="AF6" s="11">
        <v>78877</v>
      </c>
      <c r="AG6" s="11">
        <v>163727</v>
      </c>
      <c r="AH6" s="11">
        <v>137803</v>
      </c>
      <c r="AI6" s="11">
        <v>75893</v>
      </c>
      <c r="AJ6" s="11">
        <v>124262</v>
      </c>
      <c r="AK6" s="11">
        <v>150312</v>
      </c>
      <c r="AL6" s="11">
        <v>136628</v>
      </c>
      <c r="AM6" s="11">
        <v>115558</v>
      </c>
      <c r="AN6" s="11">
        <v>84718</v>
      </c>
      <c r="AO6" s="11">
        <v>115281</v>
      </c>
      <c r="AP6" s="11">
        <v>98326</v>
      </c>
      <c r="AQ6" s="11">
        <v>140977</v>
      </c>
      <c r="AR6" s="11">
        <v>114586</v>
      </c>
      <c r="AS6" s="11">
        <v>192675</v>
      </c>
      <c r="AT6" s="11">
        <v>274562</v>
      </c>
      <c r="AU6" s="11">
        <v>199714</v>
      </c>
      <c r="AV6" s="11">
        <v>338539</v>
      </c>
      <c r="AW6" s="11">
        <v>326819</v>
      </c>
      <c r="AX6" s="11">
        <v>335372</v>
      </c>
      <c r="AY6" s="11">
        <v>40767</v>
      </c>
      <c r="AZ6" s="11">
        <v>164465</v>
      </c>
      <c r="BA6" s="11">
        <v>292636</v>
      </c>
      <c r="BB6" s="11">
        <v>626016</v>
      </c>
      <c r="BC6" s="11">
        <v>507424</v>
      </c>
      <c r="BD6" s="11">
        <v>458329</v>
      </c>
      <c r="BE6" s="11">
        <v>194232</v>
      </c>
      <c r="BF6" s="11">
        <v>165070</v>
      </c>
      <c r="BG6" s="11">
        <v>130843</v>
      </c>
      <c r="BH6" s="11">
        <v>130785</v>
      </c>
      <c r="BI6" s="11">
        <v>74992</v>
      </c>
      <c r="BJ6" s="11">
        <v>126948</v>
      </c>
      <c r="BK6" s="11">
        <v>157506</v>
      </c>
      <c r="BL6" s="11">
        <v>193501</v>
      </c>
      <c r="BM6" s="11">
        <v>165815</v>
      </c>
      <c r="BN6" s="11">
        <v>113769</v>
      </c>
      <c r="BO6" s="11">
        <v>22283</v>
      </c>
      <c r="BP6" s="11">
        <v>73486</v>
      </c>
      <c r="BQ6" s="11">
        <v>186126</v>
      </c>
      <c r="BR6" s="11">
        <v>182743</v>
      </c>
      <c r="BS6" s="11">
        <v>173906</v>
      </c>
    </row>
    <row r="7" spans="1:71" ht="15.75">
      <c r="A7" s="11" t="s">
        <v>1125</v>
      </c>
      <c r="B7" s="11" t="s">
        <v>645</v>
      </c>
      <c r="C7" s="11">
        <v>1000000</v>
      </c>
      <c r="D7" s="11" t="s">
        <v>646</v>
      </c>
      <c r="E7" s="11" t="s">
        <v>1126</v>
      </c>
      <c r="F7" s="22" t="s">
        <v>1127</v>
      </c>
      <c r="G7" s="11">
        <v>477</v>
      </c>
      <c r="H7" s="11">
        <v>1010</v>
      </c>
      <c r="I7" s="11">
        <v>2180</v>
      </c>
      <c r="J7" s="11">
        <v>1477</v>
      </c>
      <c r="K7" s="11">
        <v>1367</v>
      </c>
      <c r="L7" s="11">
        <v>2602</v>
      </c>
      <c r="M7" s="11">
        <v>6858</v>
      </c>
      <c r="N7" s="11">
        <v>4275</v>
      </c>
      <c r="O7" s="11">
        <v>6927</v>
      </c>
      <c r="P7" s="11">
        <v>7440</v>
      </c>
      <c r="Q7" s="11">
        <v>8827</v>
      </c>
      <c r="R7" s="11">
        <v>4853</v>
      </c>
      <c r="S7" s="11">
        <v>9308</v>
      </c>
      <c r="T7" s="11">
        <v>20361</v>
      </c>
      <c r="U7" s="11">
        <v>20955</v>
      </c>
      <c r="V7" s="11">
        <v>9042</v>
      </c>
      <c r="W7" s="11">
        <v>14621</v>
      </c>
      <c r="X7" s="11">
        <v>22293</v>
      </c>
      <c r="Y7" s="11">
        <v>35338</v>
      </c>
      <c r="Z7" s="11">
        <v>46024</v>
      </c>
      <c r="AA7" s="11">
        <v>43092</v>
      </c>
      <c r="AB7" s="11">
        <v>45191</v>
      </c>
      <c r="AC7" s="11">
        <v>63722</v>
      </c>
      <c r="AD7" s="11">
        <v>67655</v>
      </c>
      <c r="AE7" s="11">
        <v>74910</v>
      </c>
      <c r="AF7" s="11">
        <v>99435</v>
      </c>
      <c r="AG7" s="11">
        <v>179333</v>
      </c>
      <c r="AH7" s="11">
        <v>169543</v>
      </c>
      <c r="AI7" s="11">
        <v>138210</v>
      </c>
      <c r="AJ7" s="11">
        <v>151111</v>
      </c>
      <c r="AK7" s="11">
        <v>175614</v>
      </c>
      <c r="AL7" s="11">
        <v>132043</v>
      </c>
      <c r="AM7" s="11">
        <v>156494</v>
      </c>
      <c r="AN7" s="11">
        <v>173079</v>
      </c>
      <c r="AO7" s="11">
        <v>292312</v>
      </c>
      <c r="AP7" s="11">
        <v>205769</v>
      </c>
      <c r="AQ7" s="11">
        <v>229803</v>
      </c>
      <c r="AR7" s="11">
        <v>213567</v>
      </c>
      <c r="AS7" s="11">
        <v>473564</v>
      </c>
      <c r="AT7" s="11">
        <v>593130</v>
      </c>
      <c r="AU7" s="11">
        <v>433919</v>
      </c>
      <c r="AV7" s="11">
        <v>642138</v>
      </c>
      <c r="AW7" s="11">
        <v>547150</v>
      </c>
      <c r="AX7" s="11">
        <v>583836</v>
      </c>
      <c r="AY7" s="11">
        <v>115161</v>
      </c>
      <c r="AZ7" s="11">
        <v>79998</v>
      </c>
      <c r="BA7" s="11">
        <v>327892</v>
      </c>
      <c r="BB7" s="11">
        <v>905310</v>
      </c>
      <c r="BC7" s="11">
        <v>768948</v>
      </c>
      <c r="BD7" s="11">
        <v>-59904</v>
      </c>
      <c r="BE7" s="11">
        <v>-38868</v>
      </c>
      <c r="BF7" s="11">
        <v>-21022</v>
      </c>
      <c r="BG7" s="11">
        <v>-24181</v>
      </c>
      <c r="BH7" s="11">
        <v>237930</v>
      </c>
      <c r="BI7" s="11">
        <v>150158</v>
      </c>
      <c r="BJ7" s="11">
        <v>220619</v>
      </c>
      <c r="BK7" s="11">
        <v>351582</v>
      </c>
      <c r="BL7" s="11">
        <v>346536</v>
      </c>
      <c r="BM7" s="11">
        <v>245443</v>
      </c>
      <c r="BN7" s="11">
        <v>316906</v>
      </c>
      <c r="BO7" s="11">
        <v>657204</v>
      </c>
      <c r="BP7" s="11">
        <v>612490</v>
      </c>
      <c r="BQ7" s="11">
        <v>979394</v>
      </c>
      <c r="BR7" s="11">
        <v>297419</v>
      </c>
      <c r="BS7" s="11">
        <v>273204</v>
      </c>
    </row>
    <row r="8" spans="1:71" ht="15.75">
      <c r="A8" s="11" t="s">
        <v>1128</v>
      </c>
      <c r="B8" s="11" t="s">
        <v>645</v>
      </c>
      <c r="C8" s="11">
        <v>1000000</v>
      </c>
      <c r="D8" s="11" t="s">
        <v>646</v>
      </c>
      <c r="E8" s="11" t="s">
        <v>1129</v>
      </c>
      <c r="F8" s="22" t="s">
        <v>1130</v>
      </c>
      <c r="G8" s="11">
        <v>-1234</v>
      </c>
      <c r="H8" s="11">
        <v>-441</v>
      </c>
      <c r="I8" s="11">
        <v>-357</v>
      </c>
      <c r="J8" s="11">
        <v>-235</v>
      </c>
      <c r="K8" s="11">
        <v>245</v>
      </c>
      <c r="L8" s="11">
        <v>887</v>
      </c>
      <c r="M8" s="11">
        <v>4718</v>
      </c>
      <c r="N8" s="11">
        <v>415</v>
      </c>
      <c r="O8" s="11">
        <v>-145</v>
      </c>
      <c r="P8" s="11">
        <v>5185</v>
      </c>
      <c r="Q8" s="11">
        <v>4638</v>
      </c>
      <c r="R8" s="11">
        <v>-1328</v>
      </c>
      <c r="S8" s="11">
        <v>-5732</v>
      </c>
      <c r="T8" s="11">
        <v>-566</v>
      </c>
      <c r="U8" s="11">
        <v>6402</v>
      </c>
      <c r="V8" s="11">
        <v>-5236</v>
      </c>
      <c r="W8" s="11">
        <v>2393</v>
      </c>
      <c r="X8" s="11">
        <v>-3351</v>
      </c>
      <c r="Y8" s="11">
        <v>735</v>
      </c>
      <c r="Z8" s="11">
        <v>1231</v>
      </c>
      <c r="AA8" s="11">
        <v>6160</v>
      </c>
      <c r="AB8" s="11">
        <v>-4062</v>
      </c>
      <c r="AC8" s="11">
        <v>-3167</v>
      </c>
      <c r="AD8" s="11">
        <v>1348</v>
      </c>
      <c r="AE8" s="11">
        <v>13186</v>
      </c>
      <c r="AF8" s="11">
        <v>-7640</v>
      </c>
      <c r="AG8" s="11">
        <v>2098</v>
      </c>
      <c r="AH8" s="11">
        <v>3214</v>
      </c>
      <c r="AI8" s="11">
        <v>17157</v>
      </c>
      <c r="AJ8" s="11">
        <v>24322</v>
      </c>
      <c r="AK8" s="11">
        <v>35863</v>
      </c>
      <c r="AL8" s="11">
        <v>-5799</v>
      </c>
      <c r="AM8" s="11">
        <v>17177</v>
      </c>
      <c r="AN8" s="11">
        <v>-70844</v>
      </c>
      <c r="AO8" s="11">
        <v>124175</v>
      </c>
      <c r="AP8" s="11">
        <v>27168</v>
      </c>
      <c r="AQ8" s="11">
        <v>108615</v>
      </c>
      <c r="AR8" s="11">
        <v>62828</v>
      </c>
      <c r="AS8" s="11">
        <v>83370</v>
      </c>
      <c r="AT8" s="11">
        <v>71729</v>
      </c>
      <c r="AU8" s="11">
        <v>31043</v>
      </c>
      <c r="AV8" s="11">
        <v>-114751</v>
      </c>
      <c r="AW8" s="11">
        <v>-135511</v>
      </c>
      <c r="AX8" s="11">
        <v>21732</v>
      </c>
      <c r="AY8" s="11">
        <v>127122</v>
      </c>
      <c r="AZ8" s="11">
        <v>37150</v>
      </c>
      <c r="BA8" s="11">
        <v>-98812</v>
      </c>
      <c r="BB8" s="11">
        <v>463547</v>
      </c>
      <c r="BC8" s="11">
        <v>208582</v>
      </c>
      <c r="BD8" s="11">
        <v>-665243</v>
      </c>
      <c r="BE8" s="11">
        <v>41617</v>
      </c>
      <c r="BF8" s="11">
        <v>132185</v>
      </c>
      <c r="BG8" s="11">
        <v>-85353</v>
      </c>
      <c r="BH8" s="11">
        <v>-114995</v>
      </c>
      <c r="BI8" s="11">
        <v>120830</v>
      </c>
      <c r="BJ8" s="11">
        <v>197616</v>
      </c>
      <c r="BK8" s="11">
        <v>-25643</v>
      </c>
      <c r="BL8" s="11">
        <v>35241</v>
      </c>
      <c r="BM8" s="11">
        <v>185770</v>
      </c>
      <c r="BN8" s="11">
        <v>61840</v>
      </c>
      <c r="BO8" s="11">
        <v>-321948</v>
      </c>
      <c r="BP8" s="11">
        <v>-61973</v>
      </c>
      <c r="BQ8" s="11">
        <v>732184</v>
      </c>
      <c r="BR8" s="11">
        <v>174968</v>
      </c>
      <c r="BS8" s="11">
        <v>37322</v>
      </c>
    </row>
    <row r="9" spans="1:71" ht="15.75">
      <c r="A9" s="11" t="s">
        <v>1131</v>
      </c>
      <c r="B9" s="11" t="s">
        <v>645</v>
      </c>
      <c r="C9" s="11">
        <v>1000000</v>
      </c>
      <c r="D9" s="11" t="s">
        <v>646</v>
      </c>
      <c r="E9" s="11" t="s">
        <v>1132</v>
      </c>
      <c r="F9" s="22" t="s">
        <v>1133</v>
      </c>
      <c r="G9" s="11">
        <v>-84</v>
      </c>
      <c r="H9" s="11">
        <v>132</v>
      </c>
      <c r="I9" s="11">
        <v>27</v>
      </c>
      <c r="J9" s="11">
        <v>333</v>
      </c>
      <c r="K9" s="11">
        <v>-608</v>
      </c>
      <c r="L9" s="11">
        <v>238</v>
      </c>
      <c r="M9" s="11">
        <v>-211</v>
      </c>
      <c r="N9" s="11">
        <v>-22</v>
      </c>
      <c r="O9" s="11">
        <v>429</v>
      </c>
      <c r="P9" s="11">
        <v>242</v>
      </c>
      <c r="Q9" s="11">
        <v>-467</v>
      </c>
      <c r="R9" s="11">
        <v>-298</v>
      </c>
      <c r="S9" s="11">
        <v>125</v>
      </c>
      <c r="T9" s="11">
        <v>999</v>
      </c>
      <c r="U9" s="11">
        <v>918</v>
      </c>
      <c r="V9" s="11">
        <v>-538</v>
      </c>
      <c r="W9" s="11">
        <v>-396</v>
      </c>
      <c r="X9" s="11">
        <v>-196</v>
      </c>
      <c r="Y9" s="11">
        <v>101</v>
      </c>
      <c r="Z9" s="11">
        <v>-973</v>
      </c>
      <c r="AA9" s="11">
        <v>405</v>
      </c>
      <c r="AB9" s="11">
        <v>3574</v>
      </c>
      <c r="AC9" s="11">
        <v>-2457</v>
      </c>
      <c r="AD9" s="11">
        <v>865</v>
      </c>
      <c r="AE9" s="11">
        <v>1132</v>
      </c>
      <c r="AF9" s="11">
        <v>-1302</v>
      </c>
      <c r="AG9" s="11">
        <v>-1657</v>
      </c>
      <c r="AH9" s="11">
        <v>288</v>
      </c>
      <c r="AI9" s="11">
        <v>3374</v>
      </c>
      <c r="AJ9" s="11">
        <v>3148</v>
      </c>
      <c r="AK9" s="11">
        <v>-5885</v>
      </c>
      <c r="AL9" s="11">
        <v>1827</v>
      </c>
      <c r="AM9" s="11">
        <v>3473</v>
      </c>
      <c r="AN9" s="11">
        <v>10474</v>
      </c>
      <c r="AO9" s="11">
        <v>816</v>
      </c>
      <c r="AP9" s="11">
        <v>3546</v>
      </c>
      <c r="AQ9" s="11">
        <v>5059</v>
      </c>
      <c r="AR9" s="11">
        <v>-20509</v>
      </c>
      <c r="AS9" s="11">
        <v>2638</v>
      </c>
      <c r="AT9" s="11">
        <v>1807</v>
      </c>
      <c r="AU9" s="11">
        <v>3007</v>
      </c>
      <c r="AV9" s="11">
        <v>2116</v>
      </c>
      <c r="AW9" s="11">
        <v>-656</v>
      </c>
      <c r="AX9" s="11">
        <v>-5653</v>
      </c>
      <c r="AY9" s="11">
        <v>108</v>
      </c>
      <c r="AZ9" s="11">
        <v>6034</v>
      </c>
      <c r="BA9" s="11">
        <v>-2218</v>
      </c>
      <c r="BB9" s="11">
        <v>-2381</v>
      </c>
      <c r="BC9" s="11">
        <v>-2621</v>
      </c>
      <c r="BD9" s="11">
        <v>4169</v>
      </c>
      <c r="BE9" s="11">
        <v>1974</v>
      </c>
      <c r="BF9" s="11">
        <v>-2161</v>
      </c>
      <c r="BG9" s="11">
        <v>-1334</v>
      </c>
      <c r="BH9" s="11">
        <v>277</v>
      </c>
      <c r="BI9" s="11">
        <v>638</v>
      </c>
      <c r="BJ9" s="11">
        <v>-1303</v>
      </c>
      <c r="BK9" s="11">
        <v>1295</v>
      </c>
      <c r="BL9" s="11">
        <v>9987</v>
      </c>
      <c r="BM9" s="11">
        <v>-5455</v>
      </c>
      <c r="BN9" s="11">
        <v>2380</v>
      </c>
      <c r="BO9" s="11">
        <v>3637</v>
      </c>
      <c r="BP9" s="11">
        <v>2886</v>
      </c>
      <c r="BQ9" s="11">
        <v>5750</v>
      </c>
      <c r="BR9" s="11">
        <v>3521</v>
      </c>
      <c r="BS9" s="11">
        <v>4655</v>
      </c>
    </row>
    <row r="10" spans="1:71" ht="15.75">
      <c r="A10" s="11" t="s">
        <v>1134</v>
      </c>
      <c r="B10" s="11" t="s">
        <v>645</v>
      </c>
      <c r="C10" s="11">
        <v>1000000</v>
      </c>
      <c r="D10" s="11" t="s">
        <v>646</v>
      </c>
      <c r="E10" s="11" t="s">
        <v>1135</v>
      </c>
      <c r="F10" s="22" t="s">
        <v>1136</v>
      </c>
      <c r="G10" s="11">
        <v>35</v>
      </c>
      <c r="H10" s="11">
        <v>-2</v>
      </c>
      <c r="I10" s="11">
        <v>-35</v>
      </c>
      <c r="J10" s="11">
        <v>29</v>
      </c>
      <c r="K10" s="11">
        <v>-17</v>
      </c>
      <c r="L10" s="11">
        <v>33</v>
      </c>
      <c r="M10" s="11">
        <v>1310</v>
      </c>
      <c r="N10" s="11">
        <v>-88</v>
      </c>
      <c r="O10" s="11">
        <v>134</v>
      </c>
      <c r="P10" s="11">
        <v>-1297</v>
      </c>
      <c r="Q10" s="11">
        <v>-97</v>
      </c>
      <c r="R10" s="11">
        <v>18</v>
      </c>
      <c r="S10" s="11">
        <v>-17</v>
      </c>
      <c r="T10" s="11">
        <v>-2</v>
      </c>
      <c r="U10" s="11">
        <v>-6</v>
      </c>
      <c r="V10" s="11">
        <v>0</v>
      </c>
      <c r="W10" s="11">
        <v>0</v>
      </c>
      <c r="X10" s="11">
        <v>0</v>
      </c>
      <c r="Y10" s="11">
        <v>0</v>
      </c>
      <c r="Z10" s="11">
        <v>0</v>
      </c>
      <c r="AA10" s="11">
        <v>0</v>
      </c>
      <c r="AB10" s="11">
        <v>0</v>
      </c>
      <c r="AC10" s="11">
        <v>0</v>
      </c>
      <c r="AD10" s="11">
        <v>0</v>
      </c>
      <c r="AE10" s="11">
        <v>0</v>
      </c>
      <c r="AF10" s="11">
        <v>0</v>
      </c>
      <c r="AG10" s="11">
        <v>0</v>
      </c>
      <c r="AH10" s="11">
        <v>0</v>
      </c>
      <c r="AI10" s="11">
        <v>0</v>
      </c>
      <c r="AJ10" s="11">
        <v>0</v>
      </c>
      <c r="AK10" s="11">
        <v>0</v>
      </c>
      <c r="AL10" s="11">
        <v>0</v>
      </c>
      <c r="AM10" s="11">
        <v>0</v>
      </c>
      <c r="AN10" s="11">
        <v>0</v>
      </c>
      <c r="AO10" s="11">
        <v>0</v>
      </c>
      <c r="AP10" s="11">
        <v>0</v>
      </c>
      <c r="AQ10" s="11">
        <v>0</v>
      </c>
      <c r="AR10" s="11">
        <v>0</v>
      </c>
      <c r="AS10" s="11">
        <v>0</v>
      </c>
      <c r="AT10" s="11">
        <v>0</v>
      </c>
      <c r="AU10" s="11">
        <v>0</v>
      </c>
      <c r="AV10" s="11">
        <v>0</v>
      </c>
      <c r="AW10" s="11">
        <v>0</v>
      </c>
      <c r="AX10" s="11">
        <v>0</v>
      </c>
      <c r="AY10" s="11">
        <v>0</v>
      </c>
      <c r="AZ10" s="11">
        <v>0</v>
      </c>
      <c r="BA10" s="11">
        <v>0</v>
      </c>
      <c r="BB10" s="11">
        <v>0</v>
      </c>
      <c r="BC10" s="11">
        <v>54427</v>
      </c>
      <c r="BD10" s="11">
        <v>141980</v>
      </c>
      <c r="BE10" s="11">
        <v>-47185</v>
      </c>
      <c r="BF10" s="11">
        <v>-118130</v>
      </c>
      <c r="BG10" s="11">
        <v>-31091</v>
      </c>
      <c r="BH10" s="11">
        <v>0</v>
      </c>
      <c r="BI10" s="11">
        <v>0</v>
      </c>
      <c r="BJ10" s="11">
        <v>0</v>
      </c>
      <c r="BK10" s="11">
        <v>0</v>
      </c>
      <c r="BL10" s="11">
        <v>0</v>
      </c>
      <c r="BM10" s="11">
        <v>0</v>
      </c>
      <c r="BN10" s="11">
        <v>0</v>
      </c>
      <c r="BO10" s="11">
        <v>0</v>
      </c>
      <c r="BP10" s="11">
        <v>0</v>
      </c>
      <c r="BQ10" s="11">
        <v>0</v>
      </c>
      <c r="BR10" s="11">
        <v>0</v>
      </c>
      <c r="BS10" s="11">
        <v>0</v>
      </c>
    </row>
    <row r="11" spans="1:71" ht="15.75">
      <c r="A11" s="11" t="s">
        <v>1137</v>
      </c>
      <c r="B11" s="11" t="s">
        <v>645</v>
      </c>
      <c r="C11" s="11">
        <v>1000000</v>
      </c>
      <c r="D11" s="11" t="s">
        <v>646</v>
      </c>
      <c r="E11" s="11" t="s">
        <v>1138</v>
      </c>
      <c r="F11" s="22" t="s">
        <v>1139</v>
      </c>
      <c r="G11" s="11">
        <v>504</v>
      </c>
      <c r="H11" s="11">
        <v>470</v>
      </c>
      <c r="I11" s="11">
        <v>347</v>
      </c>
      <c r="J11" s="11">
        <v>535</v>
      </c>
      <c r="K11" s="11">
        <v>530</v>
      </c>
      <c r="L11" s="11">
        <v>168</v>
      </c>
      <c r="M11" s="11">
        <v>-739</v>
      </c>
      <c r="N11" s="11">
        <v>390</v>
      </c>
      <c r="O11" s="11">
        <v>3406</v>
      </c>
      <c r="P11" s="11">
        <v>1351</v>
      </c>
      <c r="Q11" s="11">
        <v>-2332</v>
      </c>
      <c r="R11" s="11">
        <v>-2172</v>
      </c>
      <c r="S11" s="11">
        <v>3321</v>
      </c>
      <c r="T11" s="11">
        <v>6633</v>
      </c>
      <c r="U11" s="11">
        <v>3086</v>
      </c>
      <c r="V11" s="11">
        <v>2162</v>
      </c>
      <c r="W11" s="11">
        <v>2153</v>
      </c>
      <c r="X11" s="11">
        <v>6346</v>
      </c>
      <c r="Y11" s="11">
        <v>12790</v>
      </c>
      <c r="Z11" s="11">
        <v>19862</v>
      </c>
      <c r="AA11" s="11">
        <v>364</v>
      </c>
      <c r="AB11" s="11">
        <v>9364</v>
      </c>
      <c r="AC11" s="11">
        <v>1095</v>
      </c>
      <c r="AD11" s="11">
        <v>-126</v>
      </c>
      <c r="AE11" s="11">
        <v>4518</v>
      </c>
      <c r="AF11" s="11">
        <v>30511</v>
      </c>
      <c r="AG11" s="11">
        <v>-1420</v>
      </c>
      <c r="AH11" s="11">
        <v>5233</v>
      </c>
      <c r="AI11" s="11">
        <v>22817</v>
      </c>
      <c r="AJ11" s="11">
        <v>30916</v>
      </c>
      <c r="AK11" s="11">
        <v>-11596</v>
      </c>
      <c r="AL11" s="11">
        <v>11692</v>
      </c>
      <c r="AM11" s="11">
        <v>12177</v>
      </c>
      <c r="AN11" s="11">
        <v>465</v>
      </c>
      <c r="AO11" s="11">
        <v>12506</v>
      </c>
      <c r="AP11" s="11">
        <v>-34512</v>
      </c>
      <c r="AQ11" s="11">
        <v>-35598</v>
      </c>
      <c r="AR11" s="11">
        <v>-498</v>
      </c>
      <c r="AS11" s="11">
        <v>43449</v>
      </c>
      <c r="AT11" s="11">
        <v>46213</v>
      </c>
      <c r="AU11" s="11">
        <v>43294</v>
      </c>
      <c r="AV11" s="11">
        <v>49391</v>
      </c>
      <c r="AW11" s="11">
        <v>43663</v>
      </c>
      <c r="AX11" s="11">
        <v>39351</v>
      </c>
      <c r="AY11" s="11">
        <v>16561</v>
      </c>
      <c r="AZ11" s="11">
        <v>78090</v>
      </c>
      <c r="BA11" s="11">
        <v>69214</v>
      </c>
      <c r="BB11" s="11">
        <v>34671</v>
      </c>
      <c r="BC11" s="11">
        <v>-86638</v>
      </c>
      <c r="BD11" s="11">
        <v>59382</v>
      </c>
      <c r="BE11" s="11">
        <v>27471</v>
      </c>
      <c r="BF11" s="11">
        <v>-35887</v>
      </c>
      <c r="BG11" s="11">
        <v>-38477</v>
      </c>
      <c r="BH11" s="11">
        <v>15239</v>
      </c>
      <c r="BI11" s="11">
        <v>-39697</v>
      </c>
      <c r="BJ11" s="11">
        <v>-11831</v>
      </c>
      <c r="BK11" s="11">
        <v>-4024</v>
      </c>
      <c r="BL11" s="11">
        <v>8466</v>
      </c>
      <c r="BM11" s="11">
        <v>-17422</v>
      </c>
      <c r="BN11" s="11">
        <v>-20002</v>
      </c>
      <c r="BO11" s="11">
        <v>-46772</v>
      </c>
      <c r="BP11" s="11">
        <v>1315</v>
      </c>
      <c r="BQ11" s="11">
        <v>31800</v>
      </c>
      <c r="BR11" s="11">
        <v>10511</v>
      </c>
      <c r="BS11" s="11">
        <v>22866</v>
      </c>
    </row>
    <row r="12" spans="1:71" ht="15.75">
      <c r="A12" s="11" t="s">
        <v>1140</v>
      </c>
      <c r="B12" s="11" t="s">
        <v>645</v>
      </c>
      <c r="C12" s="11">
        <v>1000000</v>
      </c>
      <c r="D12" s="11" t="s">
        <v>646</v>
      </c>
      <c r="E12" s="11" t="s">
        <v>1141</v>
      </c>
      <c r="F12" s="22" t="s">
        <v>1142</v>
      </c>
      <c r="G12" s="11">
        <v>0</v>
      </c>
      <c r="H12" s="11">
        <v>0</v>
      </c>
      <c r="I12" s="11">
        <v>0</v>
      </c>
      <c r="J12" s="11">
        <v>0</v>
      </c>
      <c r="K12" s="11">
        <v>0</v>
      </c>
      <c r="L12" s="11">
        <v>0</v>
      </c>
      <c r="M12" s="11">
        <v>0</v>
      </c>
      <c r="N12" s="11">
        <v>0</v>
      </c>
      <c r="O12" s="11">
        <v>0</v>
      </c>
      <c r="P12" s="11">
        <v>0</v>
      </c>
      <c r="Q12" s="11">
        <v>0</v>
      </c>
      <c r="R12" s="11">
        <v>485</v>
      </c>
      <c r="S12" s="11">
        <v>826</v>
      </c>
      <c r="T12" s="11">
        <v>626</v>
      </c>
      <c r="U12" s="11">
        <v>2765</v>
      </c>
      <c r="V12" s="11">
        <v>1370</v>
      </c>
      <c r="W12" s="11">
        <v>722</v>
      </c>
      <c r="X12" s="11">
        <v>1210</v>
      </c>
      <c r="Y12" s="11">
        <v>-108</v>
      </c>
      <c r="Z12" s="11">
        <v>320</v>
      </c>
      <c r="AA12" s="11">
        <v>523</v>
      </c>
      <c r="AB12" s="11">
        <v>386</v>
      </c>
      <c r="AC12" s="11">
        <v>-188</v>
      </c>
      <c r="AD12" s="11">
        <v>-292</v>
      </c>
      <c r="AE12" s="11">
        <v>-256</v>
      </c>
      <c r="AF12" s="11">
        <v>-162</v>
      </c>
      <c r="AG12" s="11">
        <v>-398</v>
      </c>
      <c r="AH12" s="11">
        <v>-276</v>
      </c>
      <c r="AI12" s="11">
        <v>0</v>
      </c>
      <c r="AJ12" s="11">
        <v>-1028</v>
      </c>
      <c r="AK12" s="11">
        <v>-183</v>
      </c>
      <c r="AL12" s="11">
        <v>-298</v>
      </c>
      <c r="AM12" s="11">
        <v>-631</v>
      </c>
      <c r="AN12" s="11">
        <v>-775</v>
      </c>
      <c r="AO12" s="11">
        <v>-1001</v>
      </c>
      <c r="AP12" s="11">
        <v>-1003</v>
      </c>
      <c r="AQ12" s="11">
        <v>-409</v>
      </c>
      <c r="AR12" s="11">
        <v>-1540</v>
      </c>
      <c r="AS12" s="11">
        <v>-347</v>
      </c>
      <c r="AT12" s="11">
        <v>-157</v>
      </c>
      <c r="AU12" s="11">
        <v>-51</v>
      </c>
      <c r="AV12" s="11">
        <v>-120</v>
      </c>
      <c r="AW12" s="11">
        <v>0</v>
      </c>
      <c r="AX12" s="11">
        <v>-10</v>
      </c>
      <c r="AY12" s="11">
        <v>0</v>
      </c>
      <c r="AZ12" s="11">
        <v>0</v>
      </c>
      <c r="BA12" s="11">
        <v>0</v>
      </c>
      <c r="BB12" s="11">
        <v>0</v>
      </c>
      <c r="BC12" s="11">
        <v>19708</v>
      </c>
      <c r="BD12" s="11">
        <v>1048542</v>
      </c>
      <c r="BE12" s="11">
        <v>71351</v>
      </c>
      <c r="BF12" s="11">
        <v>-197924</v>
      </c>
      <c r="BG12" s="11">
        <v>73714</v>
      </c>
      <c r="BH12" s="11">
        <v>563182</v>
      </c>
      <c r="BI12" s="11">
        <v>236091</v>
      </c>
      <c r="BJ12" s="11">
        <v>5124</v>
      </c>
      <c r="BK12" s="11">
        <v>-22546</v>
      </c>
      <c r="BL12" s="11">
        <v>10801</v>
      </c>
      <c r="BM12" s="11">
        <v>-136179</v>
      </c>
      <c r="BN12" s="11">
        <v>-236627</v>
      </c>
      <c r="BO12" s="11">
        <v>662703</v>
      </c>
      <c r="BP12" s="11">
        <v>575529</v>
      </c>
      <c r="BQ12" s="11">
        <v>12289</v>
      </c>
      <c r="BR12" s="11">
        <v>-216274</v>
      </c>
      <c r="BS12" s="11">
        <v>-205119</v>
      </c>
    </row>
    <row r="13" spans="1:71" ht="15.75">
      <c r="A13" s="11" t="s">
        <v>1143</v>
      </c>
      <c r="B13" s="11" t="s">
        <v>645</v>
      </c>
      <c r="C13" s="11">
        <v>1000000</v>
      </c>
      <c r="D13" s="11" t="s">
        <v>646</v>
      </c>
      <c r="E13" s="11" t="s">
        <v>1144</v>
      </c>
      <c r="F13" s="22" t="s">
        <v>1145</v>
      </c>
      <c r="G13" s="11">
        <v>951</v>
      </c>
      <c r="H13" s="11">
        <v>662</v>
      </c>
      <c r="I13" s="11">
        <v>1508</v>
      </c>
      <c r="J13" s="11">
        <v>434</v>
      </c>
      <c r="K13" s="11">
        <v>643</v>
      </c>
      <c r="L13" s="11">
        <v>634</v>
      </c>
      <c r="M13" s="11">
        <v>395</v>
      </c>
      <c r="N13" s="11">
        <v>3229</v>
      </c>
      <c r="O13" s="11">
        <v>1618</v>
      </c>
      <c r="P13" s="11">
        <v>821</v>
      </c>
      <c r="Q13" s="11">
        <v>6068</v>
      </c>
      <c r="R13" s="11">
        <v>7760</v>
      </c>
      <c r="S13" s="11">
        <v>7305</v>
      </c>
      <c r="T13" s="11">
        <v>9615</v>
      </c>
      <c r="U13" s="11">
        <v>4760</v>
      </c>
      <c r="V13" s="11">
        <v>7746</v>
      </c>
      <c r="W13" s="11">
        <v>4918</v>
      </c>
      <c r="X13" s="11">
        <v>8012</v>
      </c>
      <c r="Y13" s="11">
        <v>12455</v>
      </c>
      <c r="Z13" s="11">
        <v>12597</v>
      </c>
      <c r="AA13" s="11">
        <v>19990</v>
      </c>
      <c r="AB13" s="11">
        <v>17164</v>
      </c>
      <c r="AC13" s="11">
        <v>38847</v>
      </c>
      <c r="AD13" s="11">
        <v>36820</v>
      </c>
      <c r="AE13" s="11">
        <v>15562</v>
      </c>
      <c r="AF13" s="11">
        <v>-2340</v>
      </c>
      <c r="AG13" s="11">
        <v>82772</v>
      </c>
      <c r="AH13" s="11">
        <v>71498</v>
      </c>
      <c r="AI13" s="11">
        <v>49175</v>
      </c>
      <c r="AJ13" s="11">
        <v>5882</v>
      </c>
      <c r="AK13" s="11">
        <v>29552</v>
      </c>
      <c r="AL13" s="11">
        <v>5678</v>
      </c>
      <c r="AM13" s="11">
        <v>36927</v>
      </c>
      <c r="AN13" s="11">
        <v>40410</v>
      </c>
      <c r="AO13" s="11">
        <v>14429</v>
      </c>
      <c r="AP13" s="11">
        <v>28026</v>
      </c>
      <c r="AQ13" s="11">
        <v>6765</v>
      </c>
      <c r="AR13" s="11">
        <v>59621</v>
      </c>
      <c r="AS13" s="11">
        <v>70150</v>
      </c>
      <c r="AT13" s="11">
        <v>32845</v>
      </c>
      <c r="AU13" s="11">
        <v>11506</v>
      </c>
      <c r="AV13" s="11">
        <v>94734</v>
      </c>
      <c r="AW13" s="11">
        <v>135850</v>
      </c>
      <c r="AX13" s="11">
        <v>107695</v>
      </c>
      <c r="AY13" s="11">
        <v>7338</v>
      </c>
      <c r="AZ13" s="11">
        <v>52478</v>
      </c>
      <c r="BA13" s="11">
        <v>34156</v>
      </c>
      <c r="BB13" s="11">
        <v>-111004</v>
      </c>
      <c r="BC13" s="11">
        <v>136198</v>
      </c>
      <c r="BD13" s="11">
        <v>168014</v>
      </c>
      <c r="BE13" s="11">
        <v>110081</v>
      </c>
      <c r="BF13" s="11">
        <v>106903</v>
      </c>
      <c r="BG13" s="11">
        <v>38308</v>
      </c>
      <c r="BH13" s="11">
        <v>56543</v>
      </c>
      <c r="BI13" s="11">
        <v>27788</v>
      </c>
      <c r="BJ13" s="11">
        <v>147438</v>
      </c>
      <c r="BK13" s="11">
        <v>149314</v>
      </c>
      <c r="BL13" s="11">
        <v>148746</v>
      </c>
      <c r="BM13" s="11">
        <v>66787</v>
      </c>
      <c r="BN13" s="11">
        <v>102668</v>
      </c>
      <c r="BO13" s="11">
        <v>603093</v>
      </c>
      <c r="BP13" s="11">
        <v>535087</v>
      </c>
      <c r="BQ13" s="11">
        <v>-231169</v>
      </c>
      <c r="BR13" s="11">
        <v>-164743</v>
      </c>
      <c r="BS13" s="11">
        <v>-3129</v>
      </c>
    </row>
    <row r="14" spans="1:71" ht="15.75">
      <c r="A14" s="11" t="s">
        <v>1146</v>
      </c>
      <c r="B14" s="11" t="s">
        <v>645</v>
      </c>
      <c r="C14" s="11">
        <v>1000000</v>
      </c>
      <c r="D14" s="11" t="s">
        <v>646</v>
      </c>
      <c r="E14" s="11" t="s">
        <v>1147</v>
      </c>
      <c r="F14" s="22" t="s">
        <v>1148</v>
      </c>
      <c r="G14" s="11">
        <v>0</v>
      </c>
      <c r="H14" s="11">
        <v>0</v>
      </c>
      <c r="I14" s="11">
        <v>0</v>
      </c>
      <c r="J14" s="11">
        <v>0</v>
      </c>
      <c r="K14" s="11">
        <v>0</v>
      </c>
      <c r="L14" s="11">
        <v>0</v>
      </c>
      <c r="M14" s="11">
        <v>0</v>
      </c>
      <c r="N14" s="11">
        <v>0</v>
      </c>
      <c r="O14" s="11">
        <v>0</v>
      </c>
      <c r="P14" s="11">
        <v>0</v>
      </c>
      <c r="Q14" s="11">
        <v>0</v>
      </c>
      <c r="R14" s="11">
        <v>0</v>
      </c>
      <c r="S14" s="11">
        <v>203</v>
      </c>
      <c r="T14" s="11">
        <v>191</v>
      </c>
      <c r="U14" s="11">
        <v>140</v>
      </c>
      <c r="V14" s="11">
        <v>-271</v>
      </c>
      <c r="W14" s="11">
        <v>-6</v>
      </c>
      <c r="X14" s="11">
        <v>-114</v>
      </c>
      <c r="Y14" s="11">
        <v>198</v>
      </c>
      <c r="Z14" s="11">
        <v>21</v>
      </c>
      <c r="AA14" s="11">
        <v>-41</v>
      </c>
      <c r="AB14" s="11">
        <v>201</v>
      </c>
      <c r="AC14" s="11">
        <v>-1</v>
      </c>
      <c r="AD14" s="11">
        <v>59</v>
      </c>
      <c r="AE14" s="11">
        <v>-51</v>
      </c>
      <c r="AF14" s="11">
        <v>482</v>
      </c>
      <c r="AG14" s="11">
        <v>1510</v>
      </c>
      <c r="AH14" s="11">
        <v>1243</v>
      </c>
      <c r="AI14" s="11">
        <v>1090</v>
      </c>
      <c r="AJ14" s="11">
        <v>300</v>
      </c>
      <c r="AK14" s="11">
        <v>1931</v>
      </c>
      <c r="AL14" s="11">
        <v>3998</v>
      </c>
      <c r="AM14" s="11">
        <v>2933</v>
      </c>
      <c r="AN14" s="11">
        <v>7397</v>
      </c>
      <c r="AO14" s="11">
        <v>1549</v>
      </c>
      <c r="AP14" s="11">
        <v>14258</v>
      </c>
      <c r="AQ14" s="11">
        <v>12434</v>
      </c>
      <c r="AR14" s="11">
        <v>12474</v>
      </c>
      <c r="AS14" s="11">
        <v>5240</v>
      </c>
      <c r="AT14" s="11">
        <v>4914</v>
      </c>
      <c r="AU14" s="11">
        <v>353</v>
      </c>
      <c r="AV14" s="11">
        <v>-22021</v>
      </c>
      <c r="AW14" s="11">
        <v>10877</v>
      </c>
      <c r="AX14" s="11">
        <v>-6296</v>
      </c>
      <c r="AY14" s="11">
        <v>-1424</v>
      </c>
      <c r="AZ14" s="11">
        <v>-895</v>
      </c>
      <c r="BA14" s="11">
        <v>4155</v>
      </c>
      <c r="BB14" s="11">
        <v>2036</v>
      </c>
      <c r="BC14" s="11">
        <v>-6539</v>
      </c>
      <c r="BD14" s="11">
        <v>-19300</v>
      </c>
      <c r="BE14" s="11">
        <v>-4777</v>
      </c>
      <c r="BF14" s="11">
        <v>4047</v>
      </c>
      <c r="BG14" s="11">
        <v>1155</v>
      </c>
      <c r="BH14" s="11">
        <v>-5034</v>
      </c>
      <c r="BI14" s="11">
        <v>-5546</v>
      </c>
      <c r="BJ14" s="11">
        <v>2742</v>
      </c>
      <c r="BK14" s="11">
        <v>-2203</v>
      </c>
      <c r="BL14" s="11">
        <v>24509</v>
      </c>
      <c r="BM14" s="11">
        <v>-2493</v>
      </c>
      <c r="BN14" s="11">
        <v>8870</v>
      </c>
      <c r="BO14" s="11">
        <v>7889</v>
      </c>
      <c r="BP14" s="11">
        <v>-5668</v>
      </c>
      <c r="BQ14" s="11">
        <v>-156</v>
      </c>
      <c r="BR14" s="11">
        <v>-6199</v>
      </c>
      <c r="BS14" s="11">
        <v>6047</v>
      </c>
    </row>
    <row r="15" spans="1:71" ht="15.75">
      <c r="A15" s="11" t="s">
        <v>1149</v>
      </c>
      <c r="B15" s="11" t="s">
        <v>645</v>
      </c>
      <c r="C15" s="11">
        <v>1000000</v>
      </c>
      <c r="D15" s="11" t="s">
        <v>646</v>
      </c>
      <c r="E15" s="11" t="s">
        <v>1150</v>
      </c>
      <c r="F15" s="22" t="s">
        <v>1151</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423</v>
      </c>
      <c r="AJ15" s="11">
        <v>354</v>
      </c>
      <c r="AK15" s="11">
        <v>78</v>
      </c>
      <c r="AL15" s="11">
        <v>116</v>
      </c>
      <c r="AM15" s="11">
        <v>1106</v>
      </c>
      <c r="AN15" s="11">
        <v>226</v>
      </c>
      <c r="AO15" s="11">
        <v>468</v>
      </c>
      <c r="AP15" s="11">
        <v>1254</v>
      </c>
      <c r="AQ15" s="11">
        <v>233</v>
      </c>
      <c r="AR15" s="11">
        <v>2048</v>
      </c>
      <c r="AS15" s="11">
        <v>3903</v>
      </c>
      <c r="AT15" s="11">
        <v>3328</v>
      </c>
      <c r="AU15" s="11">
        <v>4292</v>
      </c>
      <c r="AV15" s="11">
        <v>2473</v>
      </c>
      <c r="AW15" s="11">
        <v>3941</v>
      </c>
      <c r="AX15" s="11">
        <v>4705</v>
      </c>
      <c r="AY15" s="11">
        <v>4660</v>
      </c>
      <c r="AZ15" s="11">
        <v>1150</v>
      </c>
      <c r="BA15" s="11">
        <v>-5754</v>
      </c>
      <c r="BB15" s="11">
        <v>-2668</v>
      </c>
      <c r="BC15" s="11">
        <v>-1950</v>
      </c>
      <c r="BD15" s="11">
        <v>-3895</v>
      </c>
      <c r="BE15" s="11">
        <v>-7681</v>
      </c>
      <c r="BF15" s="11">
        <v>-7969</v>
      </c>
      <c r="BG15" s="11">
        <v>-2279</v>
      </c>
      <c r="BH15" s="11">
        <v>-673</v>
      </c>
      <c r="BI15" s="11">
        <v>-167</v>
      </c>
      <c r="BJ15" s="11">
        <v>104</v>
      </c>
      <c r="BK15" s="11">
        <v>-297</v>
      </c>
      <c r="BL15" s="11">
        <v>-8</v>
      </c>
      <c r="BM15" s="11">
        <v>-78</v>
      </c>
      <c r="BN15" s="11">
        <v>-311</v>
      </c>
      <c r="BO15" s="11">
        <v>7071</v>
      </c>
      <c r="BP15" s="11">
        <v>1906</v>
      </c>
      <c r="BQ15" s="11">
        <v>1420</v>
      </c>
      <c r="BR15" s="11">
        <v>-1085</v>
      </c>
      <c r="BS15" s="11">
        <v>-979</v>
      </c>
    </row>
    <row r="16" spans="1:71" ht="15.75">
      <c r="A16" s="11" t="s">
        <v>1152</v>
      </c>
      <c r="B16" s="11" t="s">
        <v>645</v>
      </c>
      <c r="C16" s="11">
        <v>1000000</v>
      </c>
      <c r="D16" s="11" t="s">
        <v>646</v>
      </c>
      <c r="E16" s="11" t="s">
        <v>1153</v>
      </c>
      <c r="F16" s="22" t="s">
        <v>1154</v>
      </c>
      <c r="G16" s="11">
        <v>0</v>
      </c>
      <c r="H16" s="11">
        <v>0</v>
      </c>
      <c r="I16" s="11">
        <v>0</v>
      </c>
      <c r="J16" s="11">
        <v>5</v>
      </c>
      <c r="K16" s="11">
        <v>10</v>
      </c>
      <c r="L16" s="11">
        <v>19</v>
      </c>
      <c r="M16" s="11">
        <v>105</v>
      </c>
      <c r="N16" s="11">
        <v>78</v>
      </c>
      <c r="O16" s="11">
        <v>137</v>
      </c>
      <c r="P16" s="11">
        <v>146</v>
      </c>
      <c r="Q16" s="11">
        <v>312</v>
      </c>
      <c r="R16" s="11">
        <v>210</v>
      </c>
      <c r="S16" s="11">
        <v>567</v>
      </c>
      <c r="T16" s="11">
        <v>218</v>
      </c>
      <c r="U16" s="11">
        <v>317</v>
      </c>
      <c r="V16" s="11">
        <v>786</v>
      </c>
      <c r="W16" s="11">
        <v>472</v>
      </c>
      <c r="X16" s="11">
        <v>377</v>
      </c>
      <c r="Y16" s="11">
        <v>-134</v>
      </c>
      <c r="Z16" s="11">
        <v>-968</v>
      </c>
      <c r="AA16" s="11">
        <v>670</v>
      </c>
      <c r="AB16" s="11">
        <v>269</v>
      </c>
      <c r="AC16" s="11">
        <v>929</v>
      </c>
      <c r="AD16" s="11">
        <v>1737</v>
      </c>
      <c r="AE16" s="11">
        <v>-403</v>
      </c>
      <c r="AF16" s="11">
        <v>1132</v>
      </c>
      <c r="AG16" s="11">
        <v>1791</v>
      </c>
      <c r="AH16" s="11">
        <v>20</v>
      </c>
      <c r="AI16" s="11">
        <v>-1661</v>
      </c>
      <c r="AJ16" s="11">
        <v>-883</v>
      </c>
      <c r="AK16" s="11">
        <v>7798</v>
      </c>
      <c r="AL16" s="11">
        <v>4716</v>
      </c>
      <c r="AM16" s="11">
        <v>8696</v>
      </c>
      <c r="AN16" s="11">
        <v>7000</v>
      </c>
      <c r="AO16" s="11">
        <v>4202</v>
      </c>
      <c r="AP16" s="11">
        <v>2849</v>
      </c>
      <c r="AQ16" s="11">
        <v>2868</v>
      </c>
      <c r="AR16" s="11">
        <v>1928</v>
      </c>
      <c r="AS16" s="11">
        <v>4369</v>
      </c>
      <c r="AT16" s="11">
        <v>3273</v>
      </c>
      <c r="AU16" s="11">
        <v>-962</v>
      </c>
      <c r="AV16" s="11">
        <v>15014</v>
      </c>
      <c r="AW16" s="11">
        <v>15930</v>
      </c>
      <c r="AX16" s="11">
        <v>17754</v>
      </c>
      <c r="AY16" s="11">
        <v>-1713</v>
      </c>
      <c r="AZ16" s="11">
        <v>-7356</v>
      </c>
      <c r="BA16" s="11">
        <v>-12564</v>
      </c>
      <c r="BB16" s="11">
        <v>-4904</v>
      </c>
      <c r="BC16" s="11">
        <v>15549</v>
      </c>
      <c r="BD16" s="11">
        <v>28084</v>
      </c>
      <c r="BE16" s="11">
        <v>36330</v>
      </c>
      <c r="BF16" s="11">
        <v>30216</v>
      </c>
      <c r="BG16" s="11">
        <v>12056</v>
      </c>
      <c r="BH16" s="11">
        <v>10978</v>
      </c>
      <c r="BI16" s="11">
        <v>-16649</v>
      </c>
      <c r="BJ16" s="11">
        <v>-9757</v>
      </c>
      <c r="BK16" s="11">
        <v>-2265</v>
      </c>
      <c r="BL16" s="11">
        <v>-4830</v>
      </c>
      <c r="BM16" s="11">
        <v>-6797</v>
      </c>
      <c r="BN16" s="11">
        <v>-1251</v>
      </c>
      <c r="BO16" s="11">
        <v>75394</v>
      </c>
      <c r="BP16" s="11">
        <v>74719</v>
      </c>
      <c r="BQ16" s="11">
        <v>22</v>
      </c>
      <c r="BR16" s="11">
        <v>-28695</v>
      </c>
      <c r="BS16" s="11">
        <v>-6598</v>
      </c>
    </row>
    <row r="17" spans="1:71" ht="15.75">
      <c r="A17" s="11" t="s">
        <v>1155</v>
      </c>
      <c r="B17" s="11" t="s">
        <v>645</v>
      </c>
      <c r="C17" s="11">
        <v>1000000</v>
      </c>
      <c r="D17" s="11" t="s">
        <v>646</v>
      </c>
      <c r="E17" s="11" t="s">
        <v>1156</v>
      </c>
      <c r="F17" s="22" t="s">
        <v>1157</v>
      </c>
      <c r="G17" s="11">
        <v>140</v>
      </c>
      <c r="H17" s="11">
        <v>94</v>
      </c>
      <c r="I17" s="11">
        <v>199</v>
      </c>
      <c r="J17" s="11">
        <v>-36</v>
      </c>
      <c r="K17" s="11">
        <v>57</v>
      </c>
      <c r="L17" s="11">
        <v>148</v>
      </c>
      <c r="M17" s="11">
        <v>674</v>
      </c>
      <c r="N17" s="11">
        <v>-99</v>
      </c>
      <c r="O17" s="11">
        <v>243</v>
      </c>
      <c r="P17" s="11">
        <v>195</v>
      </c>
      <c r="Q17" s="11">
        <v>13</v>
      </c>
      <c r="R17" s="11">
        <v>269</v>
      </c>
      <c r="S17" s="11">
        <v>391</v>
      </c>
      <c r="T17" s="11">
        <v>22</v>
      </c>
      <c r="U17" s="11">
        <v>370</v>
      </c>
      <c r="V17" s="11">
        <v>622</v>
      </c>
      <c r="W17" s="11">
        <v>557</v>
      </c>
      <c r="X17" s="11">
        <v>527</v>
      </c>
      <c r="Y17" s="11">
        <v>501</v>
      </c>
      <c r="Z17" s="11">
        <v>1084</v>
      </c>
      <c r="AA17" s="11">
        <v>207</v>
      </c>
      <c r="AB17" s="11">
        <v>804</v>
      </c>
      <c r="AC17" s="11">
        <v>1533</v>
      </c>
      <c r="AD17" s="11">
        <v>2185</v>
      </c>
      <c r="AE17" s="11">
        <v>3212</v>
      </c>
      <c r="AF17" s="11">
        <v>8245</v>
      </c>
      <c r="AG17" s="11">
        <v>105</v>
      </c>
      <c r="AH17" s="11">
        <v>78</v>
      </c>
      <c r="AI17" s="11">
        <v>223</v>
      </c>
      <c r="AJ17" s="11">
        <v>3444</v>
      </c>
      <c r="AK17" s="11">
        <v>5993</v>
      </c>
      <c r="AL17" s="11">
        <v>10135</v>
      </c>
      <c r="AM17" s="11">
        <v>486</v>
      </c>
      <c r="AN17" s="11">
        <v>1842</v>
      </c>
      <c r="AO17" s="11">
        <v>1311</v>
      </c>
      <c r="AP17" s="11">
        <v>2376</v>
      </c>
      <c r="AQ17" s="11">
        <v>2836</v>
      </c>
      <c r="AR17" s="11">
        <v>1666</v>
      </c>
      <c r="AS17" s="11">
        <v>-1152</v>
      </c>
      <c r="AT17" s="11">
        <v>5864</v>
      </c>
      <c r="AU17" s="11">
        <v>9001</v>
      </c>
      <c r="AV17" s="11">
        <v>8863</v>
      </c>
      <c r="AW17" s="11">
        <v>18243</v>
      </c>
      <c r="AX17" s="11">
        <v>2576</v>
      </c>
      <c r="AY17" s="11">
        <v>-4825</v>
      </c>
      <c r="AZ17" s="11">
        <v>5662</v>
      </c>
      <c r="BA17" s="11">
        <v>8245</v>
      </c>
      <c r="BB17" s="11">
        <v>-744</v>
      </c>
      <c r="BC17" s="11">
        <v>-23072</v>
      </c>
      <c r="BD17" s="11">
        <v>13824</v>
      </c>
      <c r="BE17" s="11">
        <v>-3819</v>
      </c>
      <c r="BF17" s="11">
        <v>5721</v>
      </c>
      <c r="BG17" s="11">
        <v>-7050</v>
      </c>
      <c r="BH17" s="11">
        <v>-9948</v>
      </c>
      <c r="BI17" s="11">
        <v>-19</v>
      </c>
      <c r="BJ17" s="11">
        <v>-6601</v>
      </c>
      <c r="BK17" s="11">
        <v>4354</v>
      </c>
      <c r="BL17" s="11">
        <v>5587</v>
      </c>
      <c r="BM17" s="11">
        <v>20207</v>
      </c>
      <c r="BN17" s="11">
        <v>6245</v>
      </c>
      <c r="BO17" s="11">
        <v>3072</v>
      </c>
      <c r="BP17" s="11">
        <v>-10209</v>
      </c>
      <c r="BQ17" s="11">
        <v>11793</v>
      </c>
      <c r="BR17" s="11">
        <v>28056</v>
      </c>
      <c r="BS17" s="11">
        <v>47909</v>
      </c>
    </row>
    <row r="18" spans="1:71" ht="15.75">
      <c r="A18" s="11" t="s">
        <v>1158</v>
      </c>
      <c r="B18" s="11" t="s">
        <v>645</v>
      </c>
      <c r="C18" s="11">
        <v>1000000</v>
      </c>
      <c r="D18" s="11" t="s">
        <v>646</v>
      </c>
      <c r="E18" s="11" t="s">
        <v>1159</v>
      </c>
      <c r="F18" s="22" t="s">
        <v>1160</v>
      </c>
      <c r="G18" s="11">
        <v>29</v>
      </c>
      <c r="H18" s="11">
        <v>9</v>
      </c>
      <c r="I18" s="11">
        <v>-5</v>
      </c>
      <c r="J18" s="11">
        <v>34</v>
      </c>
      <c r="K18" s="11">
        <v>-10</v>
      </c>
      <c r="L18" s="11">
        <v>38</v>
      </c>
      <c r="M18" s="11">
        <v>69</v>
      </c>
      <c r="N18" s="11">
        <v>-6</v>
      </c>
      <c r="O18" s="11">
        <v>64</v>
      </c>
      <c r="P18" s="11">
        <v>96</v>
      </c>
      <c r="Q18" s="11">
        <v>142</v>
      </c>
      <c r="R18" s="11">
        <v>95</v>
      </c>
      <c r="S18" s="11">
        <v>108</v>
      </c>
      <c r="T18" s="11">
        <v>149</v>
      </c>
      <c r="U18" s="11">
        <v>181</v>
      </c>
      <c r="V18" s="11">
        <v>354</v>
      </c>
      <c r="W18" s="11">
        <v>899</v>
      </c>
      <c r="X18" s="11">
        <v>1684</v>
      </c>
      <c r="Y18" s="11">
        <v>2541</v>
      </c>
      <c r="Z18" s="11">
        <v>2838</v>
      </c>
      <c r="AA18" s="11">
        <v>1763</v>
      </c>
      <c r="AB18" s="11">
        <v>3149</v>
      </c>
      <c r="AC18" s="11">
        <v>4341</v>
      </c>
      <c r="AD18" s="11">
        <v>7229</v>
      </c>
      <c r="AE18" s="11">
        <v>11007</v>
      </c>
      <c r="AF18" s="11">
        <v>12498</v>
      </c>
      <c r="AG18" s="11">
        <v>10608</v>
      </c>
      <c r="AH18" s="11">
        <v>8137</v>
      </c>
      <c r="AI18" s="11">
        <v>9218</v>
      </c>
      <c r="AJ18" s="11">
        <v>25571</v>
      </c>
      <c r="AK18" s="11">
        <v>20848</v>
      </c>
      <c r="AL18" s="11">
        <v>44404</v>
      </c>
      <c r="AM18" s="11">
        <v>29804</v>
      </c>
      <c r="AN18" s="11">
        <v>30764</v>
      </c>
      <c r="AO18" s="11">
        <v>11701</v>
      </c>
      <c r="AP18" s="11">
        <v>9781</v>
      </c>
      <c r="AQ18" s="11">
        <v>771</v>
      </c>
      <c r="AR18" s="11">
        <v>-17062</v>
      </c>
      <c r="AS18" s="11">
        <v>-5006</v>
      </c>
      <c r="AT18" s="11">
        <v>7695</v>
      </c>
      <c r="AU18" s="11">
        <v>11619</v>
      </c>
      <c r="AV18" s="11">
        <v>18820</v>
      </c>
      <c r="AW18" s="11">
        <v>82305</v>
      </c>
      <c r="AX18" s="11">
        <v>18046</v>
      </c>
      <c r="AY18" s="11">
        <v>6530</v>
      </c>
      <c r="AZ18" s="11">
        <v>11775</v>
      </c>
      <c r="BA18" s="11">
        <v>-6970</v>
      </c>
      <c r="BB18" s="11">
        <v>4838</v>
      </c>
      <c r="BC18" s="11">
        <v>7185</v>
      </c>
      <c r="BD18" s="11">
        <v>8390</v>
      </c>
      <c r="BE18" s="11">
        <v>5250</v>
      </c>
      <c r="BF18" s="11">
        <v>-5468</v>
      </c>
      <c r="BG18" s="11">
        <v>-17685</v>
      </c>
      <c r="BH18" s="11">
        <v>-2160</v>
      </c>
      <c r="BI18" s="11">
        <v>-13841</v>
      </c>
      <c r="BJ18" s="11">
        <v>-1890</v>
      </c>
      <c r="BK18" s="11">
        <v>11899</v>
      </c>
      <c r="BL18" s="11">
        <v>7187</v>
      </c>
      <c r="BM18" s="11">
        <v>1512</v>
      </c>
      <c r="BN18" s="11">
        <v>-1453</v>
      </c>
      <c r="BO18" s="11">
        <v>-22330</v>
      </c>
      <c r="BP18" s="11">
        <v>-43078</v>
      </c>
      <c r="BQ18" s="11">
        <v>-16253</v>
      </c>
      <c r="BR18" s="11">
        <v>-1865</v>
      </c>
      <c r="BS18" s="11">
        <v>12214</v>
      </c>
    </row>
    <row r="19" spans="1:71" ht="15.75">
      <c r="A19" s="11" t="s">
        <v>1161</v>
      </c>
      <c r="B19" s="11" t="s">
        <v>645</v>
      </c>
      <c r="C19" s="11">
        <v>1000000</v>
      </c>
      <c r="D19" s="11" t="s">
        <v>646</v>
      </c>
      <c r="E19" s="11" t="s">
        <v>1162</v>
      </c>
      <c r="F19" s="22" t="s">
        <v>1163</v>
      </c>
      <c r="G19" s="11">
        <v>86</v>
      </c>
      <c r="H19" s="11">
        <v>11</v>
      </c>
      <c r="I19" s="11">
        <v>35</v>
      </c>
      <c r="J19" s="11">
        <v>46</v>
      </c>
      <c r="K19" s="11">
        <v>107</v>
      </c>
      <c r="L19" s="11">
        <v>-23</v>
      </c>
      <c r="M19" s="11">
        <v>-8</v>
      </c>
      <c r="N19" s="11">
        <v>-109</v>
      </c>
      <c r="O19" s="11">
        <v>60</v>
      </c>
      <c r="P19" s="11">
        <v>211</v>
      </c>
      <c r="Q19" s="11">
        <v>296</v>
      </c>
      <c r="R19" s="11">
        <v>-298</v>
      </c>
      <c r="S19" s="11">
        <v>1472</v>
      </c>
      <c r="T19" s="11">
        <v>1114</v>
      </c>
      <c r="U19" s="11">
        <v>1113</v>
      </c>
      <c r="V19" s="11">
        <v>1161</v>
      </c>
      <c r="W19" s="11">
        <v>609</v>
      </c>
      <c r="X19" s="11">
        <v>2426</v>
      </c>
      <c r="Y19" s="11">
        <v>180</v>
      </c>
      <c r="Z19" s="11">
        <v>3878</v>
      </c>
      <c r="AA19" s="11">
        <v>5786</v>
      </c>
      <c r="AB19" s="11">
        <v>1854</v>
      </c>
      <c r="AC19" s="11">
        <v>11798</v>
      </c>
      <c r="AD19" s="11">
        <v>6893</v>
      </c>
      <c r="AE19" s="11">
        <v>5728</v>
      </c>
      <c r="AF19" s="11">
        <v>22488</v>
      </c>
      <c r="AG19" s="11">
        <v>-7971</v>
      </c>
      <c r="AH19" s="11">
        <v>13123</v>
      </c>
      <c r="AI19" s="11">
        <v>14326</v>
      </c>
      <c r="AJ19" s="11">
        <v>23844</v>
      </c>
      <c r="AK19" s="11">
        <v>22209</v>
      </c>
      <c r="AL19" s="11">
        <v>13110</v>
      </c>
      <c r="AM19" s="11">
        <v>10586</v>
      </c>
      <c r="AN19" s="11">
        <v>13874</v>
      </c>
      <c r="AO19" s="11">
        <v>40582</v>
      </c>
      <c r="AP19" s="11">
        <v>1872</v>
      </c>
      <c r="AQ19" s="11">
        <v>-12055</v>
      </c>
      <c r="AR19" s="11">
        <v>6204</v>
      </c>
      <c r="AS19" s="11">
        <v>-18129</v>
      </c>
      <c r="AT19" s="11">
        <v>36716</v>
      </c>
      <c r="AU19" s="11">
        <v>-31641</v>
      </c>
      <c r="AV19" s="11">
        <v>815</v>
      </c>
      <c r="AW19" s="11">
        <v>-16565</v>
      </c>
      <c r="AX19" s="11">
        <v>37429</v>
      </c>
      <c r="AY19" s="11">
        <v>10846</v>
      </c>
      <c r="AZ19" s="11">
        <v>18968</v>
      </c>
      <c r="BA19" s="11">
        <v>11332</v>
      </c>
      <c r="BB19" s="11">
        <v>17132</v>
      </c>
      <c r="BC19" s="11">
        <v>22384</v>
      </c>
      <c r="BD19" s="11">
        <v>-59860</v>
      </c>
      <c r="BE19" s="11">
        <v>19680</v>
      </c>
      <c r="BF19" s="11">
        <v>-4932</v>
      </c>
      <c r="BG19" s="11">
        <v>-15912</v>
      </c>
      <c r="BH19" s="11">
        <v>-2184</v>
      </c>
      <c r="BI19" s="11">
        <v>9200</v>
      </c>
      <c r="BJ19" s="11">
        <v>-1000</v>
      </c>
      <c r="BK19" s="11">
        <v>10816</v>
      </c>
      <c r="BL19" s="11">
        <v>24936</v>
      </c>
      <c r="BM19" s="11">
        <v>12856</v>
      </c>
      <c r="BN19" s="11">
        <v>11596</v>
      </c>
      <c r="BO19" s="11">
        <v>12612</v>
      </c>
      <c r="BP19" s="11">
        <v>29860</v>
      </c>
      <c r="BQ19" s="11">
        <v>-14648</v>
      </c>
      <c r="BR19" s="11">
        <v>-2976</v>
      </c>
      <c r="BS19" s="11">
        <v>-1451</v>
      </c>
    </row>
    <row r="20" spans="1:71" ht="15.75">
      <c r="A20" s="11" t="s">
        <v>1164</v>
      </c>
      <c r="B20" s="11" t="s">
        <v>645</v>
      </c>
      <c r="C20" s="11">
        <v>1000000</v>
      </c>
      <c r="D20" s="11" t="s">
        <v>646</v>
      </c>
      <c r="E20" s="11" t="s">
        <v>1165</v>
      </c>
      <c r="F20" s="22" t="s">
        <v>1166</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45</v>
      </c>
      <c r="AM20" s="11">
        <v>138</v>
      </c>
      <c r="AN20" s="11">
        <v>197</v>
      </c>
      <c r="AO20" s="11">
        <v>90</v>
      </c>
      <c r="AP20" s="11">
        <v>118</v>
      </c>
      <c r="AQ20" s="11">
        <v>91</v>
      </c>
      <c r="AR20" s="11">
        <v>71</v>
      </c>
      <c r="AS20" s="11">
        <v>213</v>
      </c>
      <c r="AT20" s="11">
        <v>-23</v>
      </c>
      <c r="AU20" s="11">
        <v>57</v>
      </c>
      <c r="AV20" s="11">
        <v>2065</v>
      </c>
      <c r="AW20" s="11">
        <v>1342</v>
      </c>
      <c r="AX20" s="11">
        <v>-336</v>
      </c>
      <c r="AY20" s="11">
        <v>778</v>
      </c>
      <c r="AZ20" s="11">
        <v>1783</v>
      </c>
      <c r="BA20" s="11">
        <v>836</v>
      </c>
      <c r="BB20" s="11">
        <v>362</v>
      </c>
      <c r="BC20" s="11">
        <v>-495</v>
      </c>
      <c r="BD20" s="11">
        <v>437</v>
      </c>
      <c r="BE20" s="11">
        <v>156</v>
      </c>
      <c r="BF20" s="11">
        <v>293</v>
      </c>
      <c r="BG20" s="11">
        <v>1731</v>
      </c>
      <c r="BH20" s="11">
        <v>-2356</v>
      </c>
      <c r="BI20" s="11">
        <v>-531</v>
      </c>
      <c r="BJ20" s="11">
        <v>195</v>
      </c>
      <c r="BK20" s="11">
        <v>351</v>
      </c>
      <c r="BL20" s="11">
        <v>441</v>
      </c>
      <c r="BM20" s="11">
        <v>-254</v>
      </c>
      <c r="BN20" s="11">
        <v>1304</v>
      </c>
      <c r="BO20" s="11">
        <v>1308</v>
      </c>
      <c r="BP20" s="11">
        <v>294</v>
      </c>
      <c r="BQ20" s="11">
        <v>-1192</v>
      </c>
      <c r="BR20" s="11">
        <v>338</v>
      </c>
      <c r="BS20" s="11">
        <v>242</v>
      </c>
    </row>
    <row r="21" spans="1:71" ht="15.75">
      <c r="A21" s="11" t="s">
        <v>1167</v>
      </c>
      <c r="B21" s="11" t="s">
        <v>645</v>
      </c>
      <c r="C21" s="11">
        <v>1000000</v>
      </c>
      <c r="D21" s="11" t="s">
        <v>646</v>
      </c>
      <c r="E21" s="11" t="s">
        <v>1168</v>
      </c>
      <c r="F21" s="22" t="s">
        <v>1169</v>
      </c>
      <c r="G21" s="11">
        <v>50</v>
      </c>
      <c r="H21" s="11">
        <v>75</v>
      </c>
      <c r="I21" s="11">
        <v>124</v>
      </c>
      <c r="J21" s="11">
        <v>-48</v>
      </c>
      <c r="K21" s="11">
        <v>34</v>
      </c>
      <c r="L21" s="11">
        <v>111</v>
      </c>
      <c r="M21" s="11">
        <v>160</v>
      </c>
      <c r="N21" s="11">
        <v>133</v>
      </c>
      <c r="O21" s="11">
        <v>625</v>
      </c>
      <c r="P21" s="11">
        <v>156</v>
      </c>
      <c r="Q21" s="11">
        <v>-75</v>
      </c>
      <c r="R21" s="11">
        <v>53</v>
      </c>
      <c r="S21" s="11">
        <v>561</v>
      </c>
      <c r="T21" s="11">
        <v>1229</v>
      </c>
      <c r="U21" s="11">
        <v>1249</v>
      </c>
      <c r="V21" s="11">
        <v>671</v>
      </c>
      <c r="W21" s="11">
        <v>1582</v>
      </c>
      <c r="X21" s="11">
        <v>2749</v>
      </c>
      <c r="Y21" s="11">
        <v>4380</v>
      </c>
      <c r="Z21" s="11">
        <v>1395</v>
      </c>
      <c r="AA21" s="11">
        <v>3723</v>
      </c>
      <c r="AB21" s="11">
        <v>5167</v>
      </c>
      <c r="AC21" s="11">
        <v>10060</v>
      </c>
      <c r="AD21" s="11">
        <v>4942</v>
      </c>
      <c r="AE21" s="11">
        <v>4056</v>
      </c>
      <c r="AF21" s="11">
        <v>-5184</v>
      </c>
      <c r="AG21" s="11">
        <v>23</v>
      </c>
      <c r="AH21" s="11">
        <v>4814</v>
      </c>
      <c r="AI21" s="11">
        <v>-7614</v>
      </c>
      <c r="AJ21" s="11">
        <v>15856</v>
      </c>
      <c r="AK21" s="11">
        <v>11648</v>
      </c>
      <c r="AL21" s="11">
        <v>-4813</v>
      </c>
      <c r="AM21" s="11">
        <v>-18277</v>
      </c>
      <c r="AN21" s="11">
        <v>-3965</v>
      </c>
      <c r="AO21" s="11">
        <v>4076</v>
      </c>
      <c r="AP21" s="11">
        <v>23246</v>
      </c>
      <c r="AQ21" s="11">
        <v>5504</v>
      </c>
      <c r="AR21" s="11">
        <v>18384</v>
      </c>
      <c r="AS21" s="11">
        <v>19098</v>
      </c>
      <c r="AT21" s="11">
        <v>22918</v>
      </c>
      <c r="AU21" s="11">
        <v>49851</v>
      </c>
      <c r="AV21" s="11">
        <v>1864</v>
      </c>
      <c r="AW21" s="11">
        <v>-8049</v>
      </c>
      <c r="AX21" s="11">
        <v>78613</v>
      </c>
      <c r="AY21" s="11">
        <v>22878</v>
      </c>
      <c r="AZ21" s="11">
        <v>-9221</v>
      </c>
      <c r="BA21" s="11">
        <v>17336</v>
      </c>
      <c r="BB21" s="11">
        <v>-57655</v>
      </c>
      <c r="BC21" s="11">
        <v>-54980</v>
      </c>
      <c r="BD21" s="11">
        <v>-18982</v>
      </c>
      <c r="BE21" s="11">
        <v>-5805</v>
      </c>
      <c r="BF21" s="11">
        <v>-48309</v>
      </c>
      <c r="BG21" s="11">
        <v>2540</v>
      </c>
      <c r="BH21" s="11">
        <v>-829</v>
      </c>
      <c r="BI21" s="11">
        <v>11317</v>
      </c>
      <c r="BJ21" s="11">
        <v>-10893</v>
      </c>
      <c r="BK21" s="11">
        <v>-224</v>
      </c>
      <c r="BL21" s="11">
        <v>8655</v>
      </c>
      <c r="BM21" s="11">
        <v>12738</v>
      </c>
      <c r="BN21" s="11">
        <v>22720</v>
      </c>
      <c r="BO21" s="11">
        <v>26372</v>
      </c>
      <c r="BP21" s="11">
        <v>9297</v>
      </c>
      <c r="BQ21" s="11">
        <v>-16197</v>
      </c>
      <c r="BR21" s="11">
        <v>-3815</v>
      </c>
      <c r="BS21" s="11">
        <v>16454</v>
      </c>
    </row>
    <row r="22" spans="1:71" ht="15.75">
      <c r="A22" s="11" t="s">
        <v>1170</v>
      </c>
      <c r="B22" s="11" t="s">
        <v>645</v>
      </c>
      <c r="C22" s="11">
        <v>1000000</v>
      </c>
      <c r="D22" s="11" t="s">
        <v>646</v>
      </c>
      <c r="E22" s="11" t="s">
        <v>1171</v>
      </c>
      <c r="F22" s="22" t="s">
        <v>1172</v>
      </c>
      <c r="G22" s="11">
        <v>0</v>
      </c>
      <c r="H22" s="11">
        <v>0</v>
      </c>
      <c r="I22" s="11">
        <v>0</v>
      </c>
      <c r="J22" s="11">
        <v>0</v>
      </c>
      <c r="K22" s="11">
        <v>0</v>
      </c>
      <c r="L22" s="11">
        <v>0</v>
      </c>
      <c r="M22" s="11">
        <v>0</v>
      </c>
      <c r="N22" s="11">
        <v>0</v>
      </c>
      <c r="O22" s="11">
        <v>0</v>
      </c>
      <c r="P22" s="11">
        <v>0</v>
      </c>
      <c r="Q22" s="11">
        <v>0</v>
      </c>
      <c r="R22" s="11">
        <v>0</v>
      </c>
      <c r="S22" s="11">
        <v>0</v>
      </c>
      <c r="T22" s="11">
        <v>0</v>
      </c>
      <c r="U22" s="11">
        <v>0</v>
      </c>
      <c r="V22" s="11">
        <v>0</v>
      </c>
      <c r="W22" s="11">
        <v>0</v>
      </c>
      <c r="X22" s="11">
        <v>0</v>
      </c>
      <c r="Y22" s="11">
        <v>600</v>
      </c>
      <c r="Z22" s="11">
        <v>3420</v>
      </c>
      <c r="AA22" s="11">
        <v>734</v>
      </c>
      <c r="AB22" s="11">
        <v>5616</v>
      </c>
      <c r="AC22" s="11">
        <v>1602</v>
      </c>
      <c r="AD22" s="11">
        <v>1403</v>
      </c>
      <c r="AE22" s="11">
        <v>3587</v>
      </c>
      <c r="AF22" s="11">
        <v>1131</v>
      </c>
      <c r="AG22" s="11">
        <v>-2992</v>
      </c>
      <c r="AH22" s="11">
        <v>11856</v>
      </c>
      <c r="AI22" s="11">
        <v>-8524</v>
      </c>
      <c r="AJ22" s="11">
        <v>2567</v>
      </c>
      <c r="AK22" s="11">
        <v>16205</v>
      </c>
      <c r="AL22" s="11">
        <v>4118</v>
      </c>
      <c r="AM22" s="11">
        <v>13786</v>
      </c>
      <c r="AN22" s="11">
        <v>13505</v>
      </c>
      <c r="AO22" s="11">
        <v>10248</v>
      </c>
      <c r="AP22" s="11">
        <v>13681</v>
      </c>
      <c r="AQ22" s="11">
        <v>11338</v>
      </c>
      <c r="AR22" s="11">
        <v>-5792</v>
      </c>
      <c r="AS22" s="11">
        <v>77954</v>
      </c>
      <c r="AT22" s="11">
        <v>19691</v>
      </c>
      <c r="AU22" s="11">
        <v>-2964</v>
      </c>
      <c r="AV22" s="11">
        <v>159613</v>
      </c>
      <c r="AW22" s="11">
        <v>-18728</v>
      </c>
      <c r="AX22" s="11">
        <v>6533</v>
      </c>
      <c r="AY22" s="11">
        <v>-63218</v>
      </c>
      <c r="AZ22" s="11">
        <v>-110440</v>
      </c>
      <c r="BA22" s="11">
        <v>-28552</v>
      </c>
      <c r="BB22" s="11">
        <v>103923</v>
      </c>
      <c r="BC22" s="11">
        <v>532814</v>
      </c>
      <c r="BD22" s="11">
        <v>-219625</v>
      </c>
      <c r="BE22" s="11">
        <v>-143011</v>
      </c>
      <c r="BF22" s="11">
        <v>8647</v>
      </c>
      <c r="BG22" s="11">
        <v>-53141</v>
      </c>
      <c r="BH22" s="11">
        <v>31756</v>
      </c>
      <c r="BI22" s="11">
        <v>18955</v>
      </c>
      <c r="BJ22" s="11">
        <v>76262</v>
      </c>
      <c r="BK22" s="11">
        <v>167437</v>
      </c>
      <c r="BL22" s="11">
        <v>15851</v>
      </c>
      <c r="BM22" s="11">
        <v>-35766</v>
      </c>
      <c r="BN22" s="11">
        <v>147611</v>
      </c>
      <c r="BO22" s="11">
        <v>-140115</v>
      </c>
      <c r="BP22" s="11">
        <v>-278255</v>
      </c>
      <c r="BQ22" s="11">
        <v>169946</v>
      </c>
      <c r="BR22" s="11">
        <v>128400</v>
      </c>
      <c r="BS22" s="11">
        <v>178165</v>
      </c>
    </row>
    <row r="23" spans="1:71" ht="15.75">
      <c r="A23" s="11" t="s">
        <v>1173</v>
      </c>
      <c r="B23" s="11" t="s">
        <v>645</v>
      </c>
      <c r="C23" s="11">
        <v>1000000</v>
      </c>
      <c r="D23" s="11" t="s">
        <v>646</v>
      </c>
      <c r="E23" s="11" t="s">
        <v>1174</v>
      </c>
      <c r="F23" s="22" t="s">
        <v>1175</v>
      </c>
      <c r="G23" s="11">
        <v>0</v>
      </c>
      <c r="H23" s="11">
        <v>0</v>
      </c>
      <c r="I23" s="11">
        <v>0</v>
      </c>
      <c r="J23" s="11">
        <v>0</v>
      </c>
      <c r="K23" s="11">
        <v>0</v>
      </c>
      <c r="L23" s="11">
        <v>0</v>
      </c>
      <c r="M23" s="11">
        <v>0</v>
      </c>
      <c r="N23" s="11">
        <v>0</v>
      </c>
      <c r="O23" s="11">
        <v>0</v>
      </c>
      <c r="P23" s="11">
        <v>0</v>
      </c>
      <c r="Q23" s="11">
        <v>0</v>
      </c>
      <c r="R23" s="11">
        <v>0</v>
      </c>
      <c r="S23" s="11">
        <v>0</v>
      </c>
      <c r="T23" s="11">
        <v>0</v>
      </c>
      <c r="U23" s="11">
        <v>0</v>
      </c>
      <c r="V23" s="11">
        <v>0</v>
      </c>
      <c r="W23" s="11">
        <v>0</v>
      </c>
      <c r="X23" s="11">
        <v>0</v>
      </c>
      <c r="Y23" s="11">
        <v>0</v>
      </c>
      <c r="Z23" s="11">
        <v>0</v>
      </c>
      <c r="AA23" s="11">
        <v>0</v>
      </c>
      <c r="AB23" s="11">
        <v>0</v>
      </c>
      <c r="AC23" s="11">
        <v>0</v>
      </c>
      <c r="AD23" s="11">
        <v>1653</v>
      </c>
      <c r="AE23" s="11">
        <v>3668</v>
      </c>
      <c r="AF23" s="11">
        <v>20150</v>
      </c>
      <c r="AG23" s="11">
        <v>35728</v>
      </c>
      <c r="AH23" s="11">
        <v>4885</v>
      </c>
      <c r="AI23" s="11">
        <v>-1869</v>
      </c>
      <c r="AJ23" s="11">
        <v>-1580</v>
      </c>
      <c r="AK23" s="11">
        <v>7663</v>
      </c>
      <c r="AL23" s="11">
        <v>34531</v>
      </c>
      <c r="AM23" s="11">
        <v>31905</v>
      </c>
      <c r="AN23" s="11">
        <v>36825</v>
      </c>
      <c r="AO23" s="11">
        <v>-23460</v>
      </c>
      <c r="AP23" s="11">
        <v>6779</v>
      </c>
      <c r="AQ23" s="11">
        <v>28682</v>
      </c>
      <c r="AR23" s="11">
        <v>13084</v>
      </c>
      <c r="AS23" s="11">
        <v>-322</v>
      </c>
      <c r="AT23" s="11">
        <v>45541</v>
      </c>
      <c r="AU23" s="11">
        <v>10505</v>
      </c>
      <c r="AV23" s="11">
        <v>84196</v>
      </c>
      <c r="AW23" s="11">
        <v>60113</v>
      </c>
      <c r="AX23" s="11">
        <v>40766</v>
      </c>
      <c r="AY23" s="11">
        <v>26250</v>
      </c>
      <c r="AZ23" s="11">
        <v>56758</v>
      </c>
      <c r="BA23" s="11">
        <v>49686</v>
      </c>
      <c r="BB23" s="11">
        <v>105807</v>
      </c>
      <c r="BC23" s="11">
        <v>-92193</v>
      </c>
      <c r="BD23" s="11">
        <v>76858</v>
      </c>
      <c r="BE23" s="11">
        <v>74720</v>
      </c>
      <c r="BF23" s="11">
        <v>70922</v>
      </c>
      <c r="BG23" s="11">
        <v>106609</v>
      </c>
      <c r="BH23" s="11">
        <v>-41337</v>
      </c>
      <c r="BI23" s="11">
        <v>-200350</v>
      </c>
      <c r="BJ23" s="11">
        <v>-98249</v>
      </c>
      <c r="BK23" s="11">
        <v>12919</v>
      </c>
      <c r="BL23" s="11">
        <v>2979</v>
      </c>
      <c r="BM23" s="11">
        <v>5622</v>
      </c>
      <c r="BN23" s="11">
        <v>54936</v>
      </c>
      <c r="BO23" s="11">
        <v>8616</v>
      </c>
      <c r="BP23" s="11">
        <v>-119909</v>
      </c>
      <c r="BQ23" s="11">
        <v>49490</v>
      </c>
      <c r="BR23" s="11">
        <v>151013</v>
      </c>
      <c r="BS23" s="11">
        <v>51171</v>
      </c>
    </row>
    <row r="24" spans="1:71" ht="15.75">
      <c r="A24" s="11" t="s">
        <v>1176</v>
      </c>
      <c r="B24" s="11" t="s">
        <v>645</v>
      </c>
      <c r="C24" s="11">
        <v>1000000</v>
      </c>
      <c r="D24" s="11" t="s">
        <v>646</v>
      </c>
      <c r="E24" s="11" t="s">
        <v>1177</v>
      </c>
      <c r="F24" s="22" t="s">
        <v>1178</v>
      </c>
      <c r="G24" s="11">
        <v>0</v>
      </c>
      <c r="H24" s="11">
        <v>0</v>
      </c>
      <c r="I24" s="11">
        <v>0</v>
      </c>
      <c r="J24" s="11">
        <v>45</v>
      </c>
      <c r="K24" s="11">
        <v>40</v>
      </c>
      <c r="L24" s="11">
        <v>13</v>
      </c>
      <c r="M24" s="11">
        <v>49</v>
      </c>
      <c r="N24" s="11">
        <v>18</v>
      </c>
      <c r="O24" s="11">
        <v>20</v>
      </c>
      <c r="P24" s="11">
        <v>-2</v>
      </c>
      <c r="Q24" s="11">
        <v>5</v>
      </c>
      <c r="R24" s="11">
        <v>20</v>
      </c>
      <c r="S24" s="11">
        <v>33</v>
      </c>
      <c r="T24" s="11">
        <v>81</v>
      </c>
      <c r="U24" s="11">
        <v>127</v>
      </c>
      <c r="V24" s="11">
        <v>-25</v>
      </c>
      <c r="W24" s="11">
        <v>31</v>
      </c>
      <c r="X24" s="11">
        <v>-371</v>
      </c>
      <c r="Y24" s="11">
        <v>109</v>
      </c>
      <c r="Z24" s="11">
        <v>409</v>
      </c>
      <c r="AA24" s="11">
        <v>223</v>
      </c>
      <c r="AB24" s="11">
        <v>158</v>
      </c>
      <c r="AC24" s="11">
        <v>-54</v>
      </c>
      <c r="AD24" s="11">
        <v>-432</v>
      </c>
      <c r="AE24" s="11">
        <v>228</v>
      </c>
      <c r="AF24" s="11">
        <v>74</v>
      </c>
      <c r="AG24" s="11">
        <v>-599</v>
      </c>
      <c r="AH24" s="11">
        <v>-74</v>
      </c>
      <c r="AI24" s="11">
        <v>213</v>
      </c>
      <c r="AJ24" s="11">
        <v>5923</v>
      </c>
      <c r="AK24" s="11">
        <v>5621</v>
      </c>
      <c r="AL24" s="11">
        <v>11123</v>
      </c>
      <c r="AM24" s="11">
        <v>12718</v>
      </c>
      <c r="AN24" s="11">
        <v>18559</v>
      </c>
      <c r="AO24" s="11">
        <v>64752</v>
      </c>
      <c r="AP24" s="11">
        <v>60035</v>
      </c>
      <c r="AQ24" s="11">
        <v>65803</v>
      </c>
      <c r="AR24" s="11">
        <v>67607</v>
      </c>
      <c r="AS24" s="11">
        <v>158441</v>
      </c>
      <c r="AT24" s="11">
        <v>172911</v>
      </c>
      <c r="AU24" s="11">
        <v>149177</v>
      </c>
      <c r="AV24" s="11">
        <v>206910</v>
      </c>
      <c r="AW24" s="11">
        <v>131699</v>
      </c>
      <c r="AX24" s="11">
        <v>101860</v>
      </c>
      <c r="AY24" s="11">
        <v>-202377</v>
      </c>
      <c r="AZ24" s="11">
        <v>-135425</v>
      </c>
      <c r="BA24" s="11">
        <v>-37065</v>
      </c>
      <c r="BB24" s="11">
        <v>-11069</v>
      </c>
      <c r="BC24" s="11">
        <v>207041</v>
      </c>
      <c r="BD24" s="11">
        <v>-27261</v>
      </c>
      <c r="BE24" s="11">
        <v>-86353</v>
      </c>
      <c r="BF24" s="11">
        <v>-19769</v>
      </c>
      <c r="BG24" s="11">
        <v>-49181</v>
      </c>
      <c r="BH24" s="11">
        <v>-20993</v>
      </c>
      <c r="BI24" s="11">
        <v>7205</v>
      </c>
      <c r="BJ24" s="11">
        <v>-13770</v>
      </c>
      <c r="BK24" s="11">
        <v>6349</v>
      </c>
      <c r="BL24" s="11">
        <v>-20029</v>
      </c>
      <c r="BM24" s="11">
        <v>-5058</v>
      </c>
      <c r="BN24" s="11">
        <v>3810</v>
      </c>
      <c r="BO24" s="11">
        <v>-29313</v>
      </c>
      <c r="BP24" s="11">
        <v>-23769</v>
      </c>
      <c r="BQ24" s="11">
        <v>25826</v>
      </c>
      <c r="BR24" s="11">
        <v>48211</v>
      </c>
      <c r="BS24" s="11">
        <v>4907</v>
      </c>
    </row>
    <row r="25" spans="1:71" ht="15.75">
      <c r="A25" s="11" t="s">
        <v>1179</v>
      </c>
      <c r="B25" s="11" t="s">
        <v>645</v>
      </c>
      <c r="C25" s="11">
        <v>1000000</v>
      </c>
      <c r="D25" s="11" t="s">
        <v>646</v>
      </c>
      <c r="E25" s="11" t="s">
        <v>1180</v>
      </c>
      <c r="F25" s="22" t="s">
        <v>1181</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0</v>
      </c>
      <c r="Z25" s="11">
        <v>0</v>
      </c>
      <c r="AA25" s="11">
        <v>0</v>
      </c>
      <c r="AB25" s="11">
        <v>0</v>
      </c>
      <c r="AC25" s="11">
        <v>0</v>
      </c>
      <c r="AD25" s="11">
        <v>2995</v>
      </c>
      <c r="AE25" s="11">
        <v>5804</v>
      </c>
      <c r="AF25" s="11">
        <v>8987</v>
      </c>
      <c r="AG25" s="11">
        <v>43351</v>
      </c>
      <c r="AH25" s="11">
        <v>28246</v>
      </c>
      <c r="AI25" s="11">
        <v>25360</v>
      </c>
      <c r="AJ25" s="11">
        <v>-8031</v>
      </c>
      <c r="AK25" s="11">
        <v>4084</v>
      </c>
      <c r="AL25" s="11">
        <v>-23021</v>
      </c>
      <c r="AM25" s="11">
        <v>-22960</v>
      </c>
      <c r="AN25" s="11">
        <v>23592</v>
      </c>
      <c r="AO25" s="11">
        <v>23173</v>
      </c>
      <c r="AP25" s="11">
        <v>20820</v>
      </c>
      <c r="AQ25" s="11">
        <v>-4584</v>
      </c>
      <c r="AR25" s="11">
        <v>-21743</v>
      </c>
      <c r="AS25" s="11">
        <v>25216</v>
      </c>
      <c r="AT25" s="11">
        <v>41372</v>
      </c>
      <c r="AU25" s="11">
        <v>8813</v>
      </c>
      <c r="AV25" s="11">
        <v>33555</v>
      </c>
      <c r="AW25" s="11">
        <v>74031</v>
      </c>
      <c r="AX25" s="11">
        <v>82405</v>
      </c>
      <c r="AY25" s="11">
        <v>-16793</v>
      </c>
      <c r="AZ25" s="11">
        <v>-40691</v>
      </c>
      <c r="BA25" s="11">
        <v>22551</v>
      </c>
      <c r="BB25" s="11">
        <v>18075</v>
      </c>
      <c r="BC25" s="11">
        <v>-26032</v>
      </c>
      <c r="BD25" s="11">
        <v>-224158</v>
      </c>
      <c r="BE25" s="11">
        <v>-96004</v>
      </c>
      <c r="BF25" s="11">
        <v>-3253</v>
      </c>
      <c r="BG25" s="11">
        <v>-13</v>
      </c>
      <c r="BH25" s="11">
        <v>-204</v>
      </c>
      <c r="BI25" s="11">
        <v>0</v>
      </c>
      <c r="BJ25" s="11">
        <v>-100</v>
      </c>
      <c r="BK25" s="11">
        <v>0</v>
      </c>
      <c r="BL25" s="11">
        <v>0</v>
      </c>
      <c r="BM25" s="11">
        <v>0</v>
      </c>
      <c r="BN25" s="11">
        <v>0</v>
      </c>
      <c r="BO25" s="11">
        <v>0</v>
      </c>
      <c r="BP25" s="11">
        <v>0</v>
      </c>
      <c r="BQ25" s="11">
        <v>0</v>
      </c>
      <c r="BR25" s="11">
        <v>0</v>
      </c>
      <c r="BS25" s="11">
        <v>0</v>
      </c>
    </row>
    <row r="26" spans="1:71" ht="15.75">
      <c r="A26" s="11" t="s">
        <v>1182</v>
      </c>
      <c r="B26" s="11" t="s">
        <v>645</v>
      </c>
      <c r="C26" s="11">
        <v>1000000</v>
      </c>
      <c r="D26" s="11" t="s">
        <v>646</v>
      </c>
      <c r="E26" s="11" t="s">
        <v>1183</v>
      </c>
      <c r="F26" s="22" t="s">
        <v>1184</v>
      </c>
      <c r="G26" s="11">
        <v>0</v>
      </c>
      <c r="H26" s="11">
        <v>0</v>
      </c>
      <c r="I26" s="11">
        <v>0</v>
      </c>
      <c r="J26" s="11">
        <v>0</v>
      </c>
      <c r="K26" s="11">
        <v>0</v>
      </c>
      <c r="L26" s="11">
        <v>0</v>
      </c>
      <c r="M26" s="11">
        <v>0</v>
      </c>
      <c r="N26" s="11">
        <v>0</v>
      </c>
      <c r="O26" s="11">
        <v>0</v>
      </c>
      <c r="P26" s="11">
        <v>0</v>
      </c>
      <c r="Q26" s="11">
        <v>0</v>
      </c>
      <c r="R26" s="11">
        <v>0</v>
      </c>
      <c r="S26" s="11">
        <v>0</v>
      </c>
      <c r="T26" s="11">
        <v>0</v>
      </c>
      <c r="U26" s="11">
        <v>0</v>
      </c>
      <c r="V26" s="11">
        <v>0</v>
      </c>
      <c r="W26" s="11">
        <v>0</v>
      </c>
      <c r="X26" s="11">
        <v>0</v>
      </c>
      <c r="Y26" s="11">
        <v>0</v>
      </c>
      <c r="Z26" s="11">
        <v>0</v>
      </c>
      <c r="AA26" s="11">
        <v>0</v>
      </c>
      <c r="AB26" s="11">
        <v>0</v>
      </c>
      <c r="AC26" s="11">
        <v>0</v>
      </c>
      <c r="AD26" s="11">
        <v>0</v>
      </c>
      <c r="AE26" s="11">
        <v>2572</v>
      </c>
      <c r="AF26" s="11">
        <v>191</v>
      </c>
      <c r="AG26" s="11">
        <v>4934</v>
      </c>
      <c r="AH26" s="11">
        <v>7026</v>
      </c>
      <c r="AI26" s="11">
        <v>2857</v>
      </c>
      <c r="AJ26" s="11">
        <v>276</v>
      </c>
      <c r="AK26" s="11">
        <v>-1185</v>
      </c>
      <c r="AL26" s="11">
        <v>-754</v>
      </c>
      <c r="AM26" s="11">
        <v>-562</v>
      </c>
      <c r="AN26" s="11">
        <v>-675</v>
      </c>
      <c r="AO26" s="11">
        <v>-4901</v>
      </c>
      <c r="AP26" s="11">
        <v>-979</v>
      </c>
      <c r="AQ26" s="11">
        <v>3242</v>
      </c>
      <c r="AR26" s="11">
        <v>8676</v>
      </c>
      <c r="AS26" s="11">
        <v>-8200</v>
      </c>
      <c r="AT26" s="11">
        <v>-649</v>
      </c>
      <c r="AU26" s="11">
        <v>186</v>
      </c>
      <c r="AV26" s="11">
        <v>8196</v>
      </c>
      <c r="AW26" s="11">
        <v>10167</v>
      </c>
      <c r="AX26" s="11">
        <v>-2084</v>
      </c>
      <c r="AY26" s="11">
        <v>16326</v>
      </c>
      <c r="AZ26" s="11">
        <v>-3135</v>
      </c>
      <c r="BA26" s="11">
        <v>27183</v>
      </c>
      <c r="BB26" s="11">
        <v>21090</v>
      </c>
      <c r="BC26" s="11">
        <v>-4516</v>
      </c>
      <c r="BD26" s="11">
        <v>19251</v>
      </c>
      <c r="BE26" s="11">
        <v>36115</v>
      </c>
      <c r="BF26" s="11">
        <v>97839</v>
      </c>
      <c r="BG26" s="11">
        <v>105506</v>
      </c>
      <c r="BH26" s="11">
        <v>-74104</v>
      </c>
      <c r="BI26" s="11">
        <v>2212</v>
      </c>
      <c r="BJ26" s="11">
        <v>-46759</v>
      </c>
      <c r="BK26" s="11">
        <v>-26848</v>
      </c>
      <c r="BL26" s="11">
        <v>53881</v>
      </c>
      <c r="BM26" s="11">
        <v>19397</v>
      </c>
      <c r="BN26" s="11">
        <v>50299</v>
      </c>
      <c r="BO26" s="11">
        <v>-129447</v>
      </c>
      <c r="BP26" s="11">
        <v>-35198</v>
      </c>
      <c r="BQ26" s="11">
        <v>-3266</v>
      </c>
      <c r="BR26" s="11">
        <v>23313</v>
      </c>
      <c r="BS26" s="11">
        <v>16706</v>
      </c>
    </row>
    <row r="27" spans="1:71" ht="15.75">
      <c r="A27" s="11" t="s">
        <v>1185</v>
      </c>
      <c r="B27" s="11" t="s">
        <v>645</v>
      </c>
      <c r="C27" s="11">
        <v>1000000</v>
      </c>
      <c r="D27" s="11" t="s">
        <v>646</v>
      </c>
      <c r="E27" s="11" t="s">
        <v>1186</v>
      </c>
      <c r="F27" s="22" t="s">
        <v>1187</v>
      </c>
      <c r="G27" s="11">
        <v>0</v>
      </c>
      <c r="H27" s="11">
        <v>0</v>
      </c>
      <c r="I27" s="11">
        <v>0</v>
      </c>
      <c r="J27" s="11">
        <v>0</v>
      </c>
      <c r="K27" s="11">
        <v>0</v>
      </c>
      <c r="L27" s="11">
        <v>0</v>
      </c>
      <c r="M27" s="11">
        <v>0</v>
      </c>
      <c r="N27" s="11">
        <v>0</v>
      </c>
      <c r="O27" s="11">
        <v>0</v>
      </c>
      <c r="P27" s="11">
        <v>0</v>
      </c>
      <c r="Q27" s="11">
        <v>0</v>
      </c>
      <c r="R27" s="11">
        <v>0</v>
      </c>
      <c r="S27" s="11">
        <v>0</v>
      </c>
      <c r="T27" s="11">
        <v>0</v>
      </c>
      <c r="U27" s="11">
        <v>0</v>
      </c>
      <c r="V27" s="11">
        <v>0</v>
      </c>
      <c r="W27" s="11">
        <v>0</v>
      </c>
      <c r="X27" s="11">
        <v>0</v>
      </c>
      <c r="Y27" s="11">
        <v>0</v>
      </c>
      <c r="Z27" s="11">
        <v>0</v>
      </c>
      <c r="AA27" s="11">
        <v>0</v>
      </c>
      <c r="AB27" s="11">
        <v>0</v>
      </c>
      <c r="AC27" s="11">
        <v>0</v>
      </c>
      <c r="AD27" s="11">
        <v>0</v>
      </c>
      <c r="AE27" s="11">
        <v>0</v>
      </c>
      <c r="AF27" s="11">
        <v>4880</v>
      </c>
      <c r="AG27" s="11">
        <v>4880</v>
      </c>
      <c r="AH27" s="11">
        <v>4880</v>
      </c>
      <c r="AI27" s="11">
        <v>4880</v>
      </c>
      <c r="AJ27" s="11">
        <v>4880</v>
      </c>
      <c r="AK27" s="11">
        <v>19613</v>
      </c>
      <c r="AL27" s="11">
        <v>10016</v>
      </c>
      <c r="AM27" s="11">
        <v>-1048</v>
      </c>
      <c r="AN27" s="11">
        <v>7819</v>
      </c>
      <c r="AO27" s="11">
        <v>-15800</v>
      </c>
      <c r="AP27" s="11">
        <v>9000</v>
      </c>
      <c r="AQ27" s="11">
        <v>1200</v>
      </c>
      <c r="AR27" s="11">
        <v>-4768</v>
      </c>
      <c r="AS27" s="11">
        <v>490</v>
      </c>
      <c r="AT27" s="11">
        <v>15028</v>
      </c>
      <c r="AU27" s="11">
        <v>-4539</v>
      </c>
      <c r="AV27" s="11">
        <v>-3019</v>
      </c>
      <c r="AW27" s="11">
        <v>6880</v>
      </c>
      <c r="AX27" s="11">
        <v>25572</v>
      </c>
      <c r="AY27" s="11">
        <v>9634</v>
      </c>
      <c r="AZ27" s="11">
        <v>-20110</v>
      </c>
      <c r="BA27" s="11">
        <v>57873</v>
      </c>
      <c r="BB27" s="11">
        <v>86184</v>
      </c>
      <c r="BC27" s="11">
        <v>79989</v>
      </c>
      <c r="BD27" s="11">
        <v>-157322</v>
      </c>
      <c r="BE27" s="11">
        <v>844</v>
      </c>
      <c r="BF27" s="11">
        <v>-4505</v>
      </c>
      <c r="BG27" s="11">
        <v>26402</v>
      </c>
      <c r="BH27" s="11">
        <v>-91044</v>
      </c>
      <c r="BI27" s="11">
        <v>1684</v>
      </c>
      <c r="BJ27" s="11">
        <v>-30897</v>
      </c>
      <c r="BK27" s="11">
        <v>-9412</v>
      </c>
      <c r="BL27" s="11">
        <v>-11685</v>
      </c>
      <c r="BM27" s="11">
        <v>20361</v>
      </c>
      <c r="BN27" s="11">
        <v>18043</v>
      </c>
      <c r="BO27" s="11">
        <v>-61110</v>
      </c>
      <c r="BP27" s="11">
        <v>-22147</v>
      </c>
      <c r="BQ27" s="11">
        <v>59591</v>
      </c>
      <c r="BR27" s="11">
        <v>9517</v>
      </c>
      <c r="BS27" s="11">
        <v>24581</v>
      </c>
    </row>
    <row r="28" spans="1:71">
      <c r="A28" s="11" t="s">
        <v>1188</v>
      </c>
      <c r="B28" s="11" t="s">
        <v>645</v>
      </c>
      <c r="C28" s="11">
        <v>1000000</v>
      </c>
      <c r="D28" s="11" t="s">
        <v>646</v>
      </c>
      <c r="E28" s="11" t="s">
        <v>1189</v>
      </c>
      <c r="F28" s="22" t="s">
        <v>1190</v>
      </c>
      <c r="G28" s="11">
        <v>0</v>
      </c>
      <c r="H28" s="11">
        <v>0</v>
      </c>
      <c r="I28" s="11">
        <v>0</v>
      </c>
      <c r="J28" s="11">
        <v>0</v>
      </c>
      <c r="K28" s="11">
        <v>0</v>
      </c>
      <c r="L28" s="11">
        <v>0</v>
      </c>
      <c r="M28" s="11">
        <v>0</v>
      </c>
      <c r="N28" s="11">
        <v>0</v>
      </c>
      <c r="O28" s="11">
        <v>0</v>
      </c>
      <c r="P28" s="11">
        <v>0</v>
      </c>
      <c r="Q28" s="11">
        <v>0</v>
      </c>
      <c r="R28" s="11">
        <v>0</v>
      </c>
      <c r="S28" s="11">
        <v>0</v>
      </c>
      <c r="T28" s="11">
        <v>0</v>
      </c>
      <c r="U28" s="11">
        <v>0</v>
      </c>
      <c r="V28" s="11">
        <v>330</v>
      </c>
      <c r="W28" s="11">
        <v>122</v>
      </c>
      <c r="X28" s="11">
        <v>285</v>
      </c>
      <c r="Y28" s="11">
        <v>-283</v>
      </c>
      <c r="Z28" s="11">
        <v>365</v>
      </c>
      <c r="AA28" s="11">
        <v>40</v>
      </c>
      <c r="AB28" s="11">
        <v>-10</v>
      </c>
      <c r="AC28" s="11">
        <v>-255</v>
      </c>
      <c r="AD28" s="11">
        <v>394</v>
      </c>
      <c r="AE28" s="11">
        <v>188</v>
      </c>
      <c r="AF28" s="11">
        <v>960</v>
      </c>
      <c r="AG28" s="11">
        <v>-396</v>
      </c>
      <c r="AH28" s="11">
        <v>316</v>
      </c>
      <c r="AI28" s="11">
        <v>32</v>
      </c>
      <c r="AJ28" s="11">
        <v>269</v>
      </c>
      <c r="AK28" s="11">
        <v>-893</v>
      </c>
      <c r="AL28" s="11">
        <v>993</v>
      </c>
      <c r="AM28" s="11">
        <v>-215</v>
      </c>
      <c r="AN28" s="11">
        <v>980</v>
      </c>
      <c r="AO28" s="11">
        <v>1742</v>
      </c>
      <c r="AP28" s="11">
        <v>-170</v>
      </c>
      <c r="AQ28" s="11">
        <v>235</v>
      </c>
      <c r="AR28" s="11">
        <v>575</v>
      </c>
      <c r="AS28" s="11">
        <v>1137</v>
      </c>
      <c r="AT28" s="11">
        <v>-1332</v>
      </c>
      <c r="AU28" s="11">
        <v>-531</v>
      </c>
      <c r="AV28" s="11">
        <v>1411</v>
      </c>
      <c r="AW28" s="11">
        <v>4547</v>
      </c>
      <c r="AX28" s="11">
        <v>914</v>
      </c>
      <c r="AY28" s="11">
        <v>1900</v>
      </c>
      <c r="AZ28" s="11">
        <v>-2366</v>
      </c>
      <c r="BA28" s="11">
        <v>163</v>
      </c>
      <c r="BB28" s="11">
        <v>-1413</v>
      </c>
      <c r="BC28" s="11">
        <v>16035</v>
      </c>
      <c r="BD28" s="11">
        <v>-7178</v>
      </c>
      <c r="BE28" s="11">
        <v>-3263</v>
      </c>
      <c r="BF28" s="11">
        <v>12065</v>
      </c>
      <c r="BG28" s="11">
        <v>-17079</v>
      </c>
      <c r="BH28" s="11">
        <v>9432</v>
      </c>
      <c r="BI28" s="11">
        <v>-852</v>
      </c>
      <c r="BJ28" s="11">
        <v>-573</v>
      </c>
      <c r="BK28" s="11">
        <v>1260</v>
      </c>
      <c r="BL28" s="11">
        <v>3772</v>
      </c>
      <c r="BM28" s="11">
        <v>14016</v>
      </c>
      <c r="BN28" s="11">
        <v>2303</v>
      </c>
      <c r="BO28" s="11">
        <v>-9250</v>
      </c>
      <c r="BP28" s="11">
        <v>-8374</v>
      </c>
      <c r="BQ28" s="11">
        <v>-3091</v>
      </c>
      <c r="BR28" s="11">
        <v>-1644</v>
      </c>
      <c r="BS28" s="11">
        <v>126</v>
      </c>
    </row>
    <row r="29" spans="1:71">
      <c r="A29" s="11" t="s">
        <v>715</v>
      </c>
      <c r="B29" s="11" t="s">
        <v>645</v>
      </c>
      <c r="C29" s="11">
        <v>1000000</v>
      </c>
      <c r="D29" s="11" t="s">
        <v>646</v>
      </c>
      <c r="E29" s="11" t="s">
        <v>716</v>
      </c>
      <c r="F29" s="22" t="s">
        <v>717</v>
      </c>
      <c r="G29" s="11">
        <v>0</v>
      </c>
      <c r="H29" s="11">
        <v>0</v>
      </c>
      <c r="I29" s="11">
        <v>337</v>
      </c>
      <c r="J29" s="11">
        <v>335</v>
      </c>
      <c r="K29" s="11">
        <v>336</v>
      </c>
      <c r="L29" s="11">
        <v>336</v>
      </c>
      <c r="M29" s="11">
        <v>336</v>
      </c>
      <c r="N29" s="11">
        <v>336</v>
      </c>
      <c r="O29" s="11">
        <v>336</v>
      </c>
      <c r="P29" s="11">
        <v>336</v>
      </c>
      <c r="Q29" s="11">
        <v>324</v>
      </c>
      <c r="R29" s="11">
        <v>39</v>
      </c>
      <c r="S29" s="11">
        <v>145</v>
      </c>
      <c r="T29" s="11">
        <v>52</v>
      </c>
      <c r="U29" s="11">
        <v>-467</v>
      </c>
      <c r="V29" s="11">
        <v>-90</v>
      </c>
      <c r="W29" s="11">
        <v>565</v>
      </c>
      <c r="X29" s="11">
        <v>2709</v>
      </c>
      <c r="Y29" s="11">
        <v>1273</v>
      </c>
      <c r="Z29" s="11">
        <v>545</v>
      </c>
      <c r="AA29" s="11">
        <v>2545</v>
      </c>
      <c r="AB29" s="11">
        <v>1557</v>
      </c>
      <c r="AC29" s="11">
        <v>-361</v>
      </c>
      <c r="AD29" s="11">
        <v>-18</v>
      </c>
      <c r="AE29" s="11">
        <v>1172</v>
      </c>
      <c r="AF29" s="11">
        <v>4334</v>
      </c>
      <c r="AG29" s="11">
        <v>6966</v>
      </c>
      <c r="AH29" s="11">
        <v>5036</v>
      </c>
      <c r="AI29" s="11">
        <v>6733</v>
      </c>
      <c r="AJ29" s="11">
        <v>15081</v>
      </c>
      <c r="AK29" s="11">
        <v>6250</v>
      </c>
      <c r="AL29" s="11">
        <v>10226</v>
      </c>
      <c r="AM29" s="11">
        <v>18275</v>
      </c>
      <c r="AN29" s="11">
        <v>35409</v>
      </c>
      <c r="AO29" s="11">
        <v>21654</v>
      </c>
      <c r="AP29" s="11">
        <v>17624</v>
      </c>
      <c r="AQ29" s="11">
        <v>26773</v>
      </c>
      <c r="AR29" s="11">
        <v>30313</v>
      </c>
      <c r="AS29" s="11">
        <v>11052</v>
      </c>
      <c r="AT29" s="11">
        <v>63446</v>
      </c>
      <c r="AU29" s="11">
        <v>141903</v>
      </c>
      <c r="AV29" s="11">
        <v>92013</v>
      </c>
      <c r="AW29" s="11">
        <v>127071</v>
      </c>
      <c r="AX29" s="11">
        <v>12264</v>
      </c>
      <c r="AY29" s="11">
        <v>154580</v>
      </c>
      <c r="AZ29" s="11">
        <v>139789</v>
      </c>
      <c r="BA29" s="11">
        <v>217097</v>
      </c>
      <c r="BB29" s="11">
        <v>239483</v>
      </c>
      <c r="BC29" s="11">
        <v>-231928</v>
      </c>
      <c r="BD29" s="11">
        <v>-226011</v>
      </c>
      <c r="BE29" s="11">
        <v>-66559</v>
      </c>
      <c r="BF29" s="11">
        <v>-41553</v>
      </c>
      <c r="BG29" s="11">
        <v>-73607</v>
      </c>
      <c r="BH29" s="11">
        <v>-83616</v>
      </c>
      <c r="BI29" s="11">
        <v>-8110</v>
      </c>
      <c r="BJ29" s="11">
        <v>24761</v>
      </c>
      <c r="BK29" s="11">
        <v>79050</v>
      </c>
      <c r="BL29" s="11">
        <v>22049</v>
      </c>
      <c r="BM29" s="11">
        <v>95679</v>
      </c>
      <c r="BN29" s="11">
        <v>81925</v>
      </c>
      <c r="BO29" s="11">
        <v>5722</v>
      </c>
      <c r="BP29" s="11">
        <v>-9823</v>
      </c>
      <c r="BQ29" s="11">
        <v>165255</v>
      </c>
      <c r="BR29" s="11">
        <v>146867</v>
      </c>
      <c r="BS29" s="11">
        <v>67115</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281E4-BF53-4D23-B8EA-3A4505B6287A}">
  <dimension ref="A1:BS50"/>
  <sheetViews>
    <sheetView workbookViewId="0">
      <pane xSplit="6" ySplit="1" topLeftCell="G20" activePane="bottomRight" state="frozen"/>
      <selection pane="topRight" activeCell="G1" sqref="G1"/>
      <selection pane="bottomLeft" activeCell="A2" sqref="A2"/>
      <selection pane="bottomRight" activeCell="A48" sqref="A48"/>
    </sheetView>
  </sheetViews>
  <sheetFormatPr defaultColWidth="12.69921875" defaultRowHeight="15"/>
  <cols>
    <col min="1" max="16384" width="12.69921875" style="11"/>
  </cols>
  <sheetData>
    <row r="1" spans="1:71">
      <c r="A1" s="11" t="s">
        <v>638</v>
      </c>
      <c r="B1" s="11" t="s">
        <v>639</v>
      </c>
      <c r="C1" s="11" t="s">
        <v>640</v>
      </c>
      <c r="D1" s="11" t="s">
        <v>641</v>
      </c>
      <c r="E1" s="11" t="s">
        <v>642</v>
      </c>
      <c r="F1" s="11" t="s">
        <v>643</v>
      </c>
      <c r="G1" s="11">
        <v>1960</v>
      </c>
      <c r="H1" s="11">
        <v>1961</v>
      </c>
      <c r="I1" s="11">
        <v>1962</v>
      </c>
      <c r="J1" s="11">
        <v>1963</v>
      </c>
      <c r="K1" s="11">
        <v>1964</v>
      </c>
      <c r="L1" s="11">
        <v>1965</v>
      </c>
      <c r="M1" s="11">
        <v>1966</v>
      </c>
      <c r="N1" s="11">
        <v>1967</v>
      </c>
      <c r="O1" s="11">
        <v>1968</v>
      </c>
      <c r="P1" s="11">
        <v>1969</v>
      </c>
      <c r="Q1" s="11">
        <v>1970</v>
      </c>
      <c r="R1" s="11">
        <v>1971</v>
      </c>
      <c r="S1" s="11">
        <v>1972</v>
      </c>
      <c r="T1" s="11">
        <v>1973</v>
      </c>
      <c r="U1" s="11">
        <v>1974</v>
      </c>
      <c r="V1" s="11">
        <v>1975</v>
      </c>
      <c r="W1" s="11">
        <v>1976</v>
      </c>
      <c r="X1" s="11">
        <v>1977</v>
      </c>
      <c r="Y1" s="11">
        <v>1978</v>
      </c>
      <c r="Z1" s="11">
        <v>1979</v>
      </c>
      <c r="AA1" s="11">
        <v>1980</v>
      </c>
      <c r="AB1" s="11">
        <v>1981</v>
      </c>
      <c r="AC1" s="11">
        <v>1982</v>
      </c>
      <c r="AD1" s="11">
        <v>1983</v>
      </c>
      <c r="AE1" s="11">
        <v>1984</v>
      </c>
      <c r="AF1" s="11">
        <v>1985</v>
      </c>
      <c r="AG1" s="11">
        <v>1986</v>
      </c>
      <c r="AH1" s="11">
        <v>1987</v>
      </c>
      <c r="AI1" s="11">
        <v>1988</v>
      </c>
      <c r="AJ1" s="11">
        <v>1989</v>
      </c>
      <c r="AK1" s="11">
        <v>1990</v>
      </c>
      <c r="AL1" s="11">
        <v>1991</v>
      </c>
      <c r="AM1" s="11">
        <v>1992</v>
      </c>
      <c r="AN1" s="11">
        <v>1993</v>
      </c>
      <c r="AO1" s="11">
        <v>1994</v>
      </c>
      <c r="AP1" s="11">
        <v>1995</v>
      </c>
      <c r="AQ1" s="11">
        <v>1996</v>
      </c>
      <c r="AR1" s="11">
        <v>1997</v>
      </c>
      <c r="AS1" s="11">
        <v>1998</v>
      </c>
      <c r="AT1" s="11">
        <v>1999</v>
      </c>
      <c r="AU1" s="11">
        <v>2000</v>
      </c>
      <c r="AV1" s="11">
        <v>2001</v>
      </c>
      <c r="AW1" s="11">
        <v>2002</v>
      </c>
      <c r="AX1" s="11">
        <v>2003</v>
      </c>
      <c r="AY1" s="11">
        <v>2004</v>
      </c>
      <c r="AZ1" s="11">
        <v>2005</v>
      </c>
      <c r="BA1" s="11">
        <v>2006</v>
      </c>
      <c r="BB1" s="11">
        <v>2007</v>
      </c>
      <c r="BC1" s="11">
        <v>2008</v>
      </c>
      <c r="BD1" s="11">
        <v>2009</v>
      </c>
      <c r="BE1" s="11">
        <v>2010</v>
      </c>
      <c r="BF1" s="11">
        <v>2011</v>
      </c>
      <c r="BG1" s="11">
        <v>2012</v>
      </c>
      <c r="BH1" s="11">
        <v>2013</v>
      </c>
      <c r="BI1" s="11">
        <v>2014</v>
      </c>
      <c r="BJ1" s="11">
        <v>2015</v>
      </c>
      <c r="BK1" s="11">
        <v>2016</v>
      </c>
      <c r="BL1" s="11">
        <v>2017</v>
      </c>
      <c r="BM1" s="11">
        <v>2018</v>
      </c>
      <c r="BN1" s="11">
        <v>2019</v>
      </c>
      <c r="BO1" s="11">
        <v>2020</v>
      </c>
      <c r="BP1" s="11">
        <v>2021</v>
      </c>
      <c r="BQ1" s="11">
        <v>2022</v>
      </c>
      <c r="BR1" s="11">
        <v>2023</v>
      </c>
      <c r="BS1" s="11">
        <v>2024</v>
      </c>
    </row>
    <row r="2" spans="1:71">
      <c r="A2" s="11" t="s">
        <v>1191</v>
      </c>
      <c r="B2" s="11" t="s">
        <v>645</v>
      </c>
      <c r="C2" s="11">
        <v>1000000</v>
      </c>
      <c r="D2" s="11" t="s">
        <v>646</v>
      </c>
      <c r="E2" s="11" t="s">
        <v>1192</v>
      </c>
      <c r="F2" s="11" t="s">
        <v>1193</v>
      </c>
      <c r="G2" s="11">
        <v>7235</v>
      </c>
      <c r="H2" s="11">
        <v>5554</v>
      </c>
      <c r="I2" s="11">
        <v>5357</v>
      </c>
      <c r="J2" s="11">
        <v>6315</v>
      </c>
      <c r="K2" s="11">
        <v>7602</v>
      </c>
      <c r="L2" s="11">
        <v>6517</v>
      </c>
      <c r="M2" s="11">
        <v>12549</v>
      </c>
      <c r="N2" s="11">
        <v>16842</v>
      </c>
      <c r="O2" s="11">
        <v>14574</v>
      </c>
      <c r="P2" s="11">
        <v>14035</v>
      </c>
      <c r="Q2" s="11">
        <v>23171</v>
      </c>
      <c r="R2" s="11">
        <v>24484</v>
      </c>
      <c r="S2" s="11">
        <v>20634</v>
      </c>
      <c r="T2" s="11">
        <v>15509</v>
      </c>
      <c r="U2" s="11">
        <v>29769</v>
      </c>
      <c r="V2" s="11">
        <v>42995</v>
      </c>
      <c r="W2" s="11">
        <v>38544</v>
      </c>
      <c r="X2" s="11">
        <v>40344</v>
      </c>
      <c r="Y2" s="11">
        <v>33029</v>
      </c>
      <c r="Z2" s="11">
        <v>27138</v>
      </c>
      <c r="AA2" s="11">
        <v>38272</v>
      </c>
      <c r="AB2" s="11">
        <v>38916</v>
      </c>
      <c r="AC2" s="11">
        <v>52277</v>
      </c>
      <c r="AD2" s="11">
        <v>46072</v>
      </c>
      <c r="AE2" s="11">
        <v>88252</v>
      </c>
      <c r="AF2" s="11">
        <v>145668</v>
      </c>
      <c r="AG2" s="11">
        <v>222003</v>
      </c>
      <c r="AH2" s="11">
        <v>164288</v>
      </c>
      <c r="AI2" s="11">
        <v>156964</v>
      </c>
      <c r="AJ2" s="11">
        <v>120394</v>
      </c>
      <c r="AK2" s="11">
        <v>120265</v>
      </c>
      <c r="AL2" s="11">
        <v>163431</v>
      </c>
      <c r="AM2" s="11">
        <v>163592</v>
      </c>
      <c r="AN2" s="11">
        <v>389912</v>
      </c>
      <c r="AO2" s="11">
        <v>226728</v>
      </c>
      <c r="AP2" s="11">
        <v>302570</v>
      </c>
      <c r="AQ2" s="11">
        <v>307782</v>
      </c>
      <c r="AR2" s="11">
        <v>317689</v>
      </c>
      <c r="AS2" s="11">
        <v>502767</v>
      </c>
      <c r="AT2" s="11">
        <v>370383</v>
      </c>
      <c r="AU2" s="11">
        <v>314716</v>
      </c>
      <c r="AV2" s="11">
        <v>504099</v>
      </c>
      <c r="AW2" s="11">
        <v>488120</v>
      </c>
      <c r="AX2" s="11">
        <v>609948</v>
      </c>
      <c r="AY2" s="11">
        <v>695198</v>
      </c>
      <c r="AZ2" s="11">
        <v>786018</v>
      </c>
      <c r="BA2" s="11">
        <v>1086804</v>
      </c>
      <c r="BB2" s="11">
        <v>1157900</v>
      </c>
      <c r="BC2" s="11">
        <v>-299196</v>
      </c>
      <c r="BD2" s="11">
        <v>-74521</v>
      </c>
      <c r="BE2" s="11">
        <v>-6213</v>
      </c>
      <c r="BF2" s="11">
        <v>36802</v>
      </c>
      <c r="BG2" s="11">
        <v>373660</v>
      </c>
      <c r="BH2" s="11">
        <v>291807</v>
      </c>
      <c r="BI2" s="11">
        <v>489699</v>
      </c>
      <c r="BJ2" s="11">
        <v>291219</v>
      </c>
      <c r="BK2" s="11">
        <v>290633</v>
      </c>
      <c r="BL2" s="11">
        <v>616919</v>
      </c>
      <c r="BM2" s="11">
        <v>341088</v>
      </c>
      <c r="BN2" s="11">
        <v>376000</v>
      </c>
      <c r="BO2" s="11">
        <v>1039153</v>
      </c>
      <c r="BP2" s="11">
        <v>801492</v>
      </c>
      <c r="BQ2" s="11">
        <v>369979</v>
      </c>
      <c r="BR2" s="11">
        <v>480246</v>
      </c>
      <c r="BS2" s="11">
        <v>729283</v>
      </c>
    </row>
    <row r="3" spans="1:71">
      <c r="A3" s="11" t="s">
        <v>1194</v>
      </c>
      <c r="B3" s="11" t="s">
        <v>645</v>
      </c>
      <c r="C3" s="11">
        <v>1000000</v>
      </c>
      <c r="D3" s="11" t="s">
        <v>646</v>
      </c>
      <c r="E3" s="11" t="s">
        <v>1195</v>
      </c>
      <c r="F3" s="11" t="s">
        <v>1196</v>
      </c>
      <c r="G3" s="11">
        <v>3422</v>
      </c>
      <c r="H3" s="11">
        <v>4395</v>
      </c>
      <c r="I3" s="11">
        <v>4032</v>
      </c>
      <c r="J3" s="11">
        <v>3771</v>
      </c>
      <c r="K3" s="11">
        <v>3994</v>
      </c>
      <c r="L3" s="11">
        <v>4852</v>
      </c>
      <c r="M3" s="11">
        <v>10214</v>
      </c>
      <c r="N3" s="11">
        <v>14658</v>
      </c>
      <c r="O3" s="11">
        <v>12893</v>
      </c>
      <c r="P3" s="11">
        <v>12050</v>
      </c>
      <c r="Q3" s="11">
        <v>20155</v>
      </c>
      <c r="R3" s="11">
        <v>19136</v>
      </c>
      <c r="S3" s="11">
        <v>12482</v>
      </c>
      <c r="T3" s="11">
        <v>9594</v>
      </c>
      <c r="U3" s="11">
        <v>19795</v>
      </c>
      <c r="V3" s="11">
        <v>26415</v>
      </c>
      <c r="W3" s="11">
        <v>22686</v>
      </c>
      <c r="X3" s="11">
        <v>22808</v>
      </c>
      <c r="Y3" s="11">
        <v>20961</v>
      </c>
      <c r="Z3" s="11">
        <v>17282</v>
      </c>
      <c r="AA3" s="11">
        <v>27680</v>
      </c>
      <c r="AB3" s="11">
        <v>24804</v>
      </c>
      <c r="AC3" s="11">
        <v>30650</v>
      </c>
      <c r="AD3" s="11">
        <v>25993</v>
      </c>
      <c r="AE3" s="11">
        <v>49771</v>
      </c>
      <c r="AF3" s="11">
        <v>83869</v>
      </c>
      <c r="AG3" s="11">
        <v>130884</v>
      </c>
      <c r="AH3" s="11">
        <v>84143</v>
      </c>
      <c r="AI3" s="11">
        <v>104531</v>
      </c>
      <c r="AJ3" s="11">
        <v>74601</v>
      </c>
      <c r="AK3" s="11">
        <v>47134</v>
      </c>
      <c r="AL3" s="11">
        <v>78663</v>
      </c>
      <c r="AM3" s="11">
        <v>67793</v>
      </c>
      <c r="AN3" s="11">
        <v>182265</v>
      </c>
      <c r="AO3" s="11">
        <v>89349</v>
      </c>
      <c r="AP3" s="11">
        <v>64965</v>
      </c>
      <c r="AQ3" s="11">
        <v>89541</v>
      </c>
      <c r="AR3" s="11">
        <v>140458</v>
      </c>
      <c r="AS3" s="11">
        <v>233274</v>
      </c>
      <c r="AT3" s="11">
        <v>207158</v>
      </c>
      <c r="AU3" s="11">
        <v>142910</v>
      </c>
      <c r="AV3" s="11">
        <v>301233</v>
      </c>
      <c r="AW3" s="11">
        <v>73833</v>
      </c>
      <c r="AX3" s="11">
        <v>92653</v>
      </c>
      <c r="AY3" s="11">
        <v>-4726</v>
      </c>
      <c r="AZ3" s="11">
        <v>-29472</v>
      </c>
      <c r="BA3" s="11">
        <v>77773</v>
      </c>
      <c r="BB3" s="11">
        <v>135957</v>
      </c>
      <c r="BC3" s="11">
        <v>122826</v>
      </c>
      <c r="BD3" s="11">
        <v>215241</v>
      </c>
      <c r="BE3" s="11">
        <v>189314</v>
      </c>
      <c r="BF3" s="11">
        <v>173454</v>
      </c>
      <c r="BG3" s="11">
        <v>382160</v>
      </c>
      <c r="BH3" s="11">
        <v>292946</v>
      </c>
      <c r="BI3" s="11">
        <v>312828</v>
      </c>
      <c r="BJ3" s="11">
        <v>433869</v>
      </c>
      <c r="BK3" s="11">
        <v>292915</v>
      </c>
      <c r="BL3" s="11">
        <v>324153</v>
      </c>
      <c r="BM3" s="11">
        <v>181466</v>
      </c>
      <c r="BN3" s="11">
        <v>303242</v>
      </c>
      <c r="BO3" s="11">
        <v>752877</v>
      </c>
      <c r="BP3" s="11">
        <v>233801</v>
      </c>
      <c r="BQ3" s="11">
        <v>18468</v>
      </c>
      <c r="BR3" s="11">
        <v>206562</v>
      </c>
      <c r="BS3" s="11">
        <v>274895</v>
      </c>
    </row>
    <row r="4" spans="1:71">
      <c r="A4" s="11" t="s">
        <v>1197</v>
      </c>
      <c r="B4" s="11" t="s">
        <v>645</v>
      </c>
      <c r="C4" s="11">
        <v>1000000</v>
      </c>
      <c r="D4" s="11" t="s">
        <v>646</v>
      </c>
      <c r="E4" s="11" t="s">
        <v>1198</v>
      </c>
      <c r="F4" s="11" t="s">
        <v>1199</v>
      </c>
      <c r="G4" s="11">
        <v>3236</v>
      </c>
      <c r="H4" s="11">
        <v>722</v>
      </c>
      <c r="I4" s="11">
        <v>331</v>
      </c>
      <c r="J4" s="11">
        <v>1551</v>
      </c>
      <c r="K4" s="11">
        <v>3141</v>
      </c>
      <c r="L4" s="11">
        <v>1205</v>
      </c>
      <c r="M4" s="11">
        <v>1600</v>
      </c>
      <c r="N4" s="11">
        <v>968</v>
      </c>
      <c r="O4" s="11">
        <v>597</v>
      </c>
      <c r="P4" s="11">
        <v>957</v>
      </c>
      <c r="Q4" s="11">
        <v>2142</v>
      </c>
      <c r="R4" s="11">
        <v>4408</v>
      </c>
      <c r="S4" s="11">
        <v>7122</v>
      </c>
      <c r="T4" s="11">
        <v>4957</v>
      </c>
      <c r="U4" s="11">
        <v>7602</v>
      </c>
      <c r="V4" s="11">
        <v>9412</v>
      </c>
      <c r="W4" s="11">
        <v>7328</v>
      </c>
      <c r="X4" s="11">
        <v>12485</v>
      </c>
      <c r="Y4" s="11">
        <v>8091</v>
      </c>
      <c r="Z4" s="11">
        <v>6155</v>
      </c>
      <c r="AA4" s="11">
        <v>9390</v>
      </c>
      <c r="AB4" s="11">
        <v>8625</v>
      </c>
      <c r="AC4" s="11">
        <v>15011</v>
      </c>
      <c r="AD4" s="11">
        <v>16998</v>
      </c>
      <c r="AE4" s="11">
        <v>30668</v>
      </c>
      <c r="AF4" s="11">
        <v>47330</v>
      </c>
      <c r="AG4" s="11">
        <v>88676</v>
      </c>
      <c r="AH4" s="11">
        <v>71764</v>
      </c>
      <c r="AI4" s="11">
        <v>60555</v>
      </c>
      <c r="AJ4" s="11">
        <v>40936</v>
      </c>
      <c r="AK4" s="11">
        <v>51770</v>
      </c>
      <c r="AL4" s="11">
        <v>57251</v>
      </c>
      <c r="AM4" s="11">
        <v>83529</v>
      </c>
      <c r="AN4" s="11">
        <v>126270</v>
      </c>
      <c r="AO4" s="11">
        <v>128977</v>
      </c>
      <c r="AP4" s="11">
        <v>180720</v>
      </c>
      <c r="AQ4" s="11">
        <v>151632</v>
      </c>
      <c r="AR4" s="11">
        <v>117665</v>
      </c>
      <c r="AS4" s="11">
        <v>240651</v>
      </c>
      <c r="AT4" s="11">
        <v>152822</v>
      </c>
      <c r="AU4" s="11">
        <v>150555</v>
      </c>
      <c r="AV4" s="11">
        <v>221409</v>
      </c>
      <c r="AW4" s="11">
        <v>391462</v>
      </c>
      <c r="AX4" s="11">
        <v>497598</v>
      </c>
      <c r="AY4" s="11">
        <v>591409</v>
      </c>
      <c r="AZ4" s="11">
        <v>720816</v>
      </c>
      <c r="BA4" s="11">
        <v>750339</v>
      </c>
      <c r="BB4" s="11">
        <v>785153</v>
      </c>
      <c r="BC4" s="11">
        <v>-223468</v>
      </c>
      <c r="BD4" s="11">
        <v>-462011</v>
      </c>
      <c r="BE4" s="11">
        <v>-303564</v>
      </c>
      <c r="BF4" s="11">
        <v>-286250</v>
      </c>
      <c r="BG4" s="11">
        <v>-121826</v>
      </c>
      <c r="BH4" s="11">
        <v>-160431</v>
      </c>
      <c r="BI4" s="11">
        <v>11025</v>
      </c>
      <c r="BJ4" s="11">
        <v>-65322</v>
      </c>
      <c r="BK4" s="11">
        <v>-37534</v>
      </c>
      <c r="BL4" s="11">
        <v>5456</v>
      </c>
      <c r="BM4" s="11">
        <v>42054</v>
      </c>
      <c r="BN4" s="11">
        <v>73491</v>
      </c>
      <c r="BO4" s="11">
        <v>228299</v>
      </c>
      <c r="BP4" s="11">
        <v>190242</v>
      </c>
      <c r="BQ4" s="11">
        <v>89410</v>
      </c>
      <c r="BR4" s="11">
        <v>191131</v>
      </c>
      <c r="BS4" s="11">
        <v>210880</v>
      </c>
    </row>
    <row r="5" spans="1:71">
      <c r="A5" s="11" t="s">
        <v>1200</v>
      </c>
      <c r="B5" s="11" t="s">
        <v>645</v>
      </c>
      <c r="C5" s="11">
        <v>1000000</v>
      </c>
      <c r="D5" s="11" t="s">
        <v>646</v>
      </c>
      <c r="E5" s="11" t="s">
        <v>1201</v>
      </c>
      <c r="F5" s="11" t="s">
        <v>1202</v>
      </c>
      <c r="G5" s="11">
        <v>0</v>
      </c>
      <c r="H5" s="11">
        <v>0</v>
      </c>
      <c r="I5" s="11">
        <v>0</v>
      </c>
      <c r="J5" s="11">
        <v>233</v>
      </c>
      <c r="K5" s="11">
        <v>540</v>
      </c>
      <c r="L5" s="11">
        <v>817</v>
      </c>
      <c r="M5" s="11">
        <v>104</v>
      </c>
      <c r="N5" s="11">
        <v>269</v>
      </c>
      <c r="O5" s="11">
        <v>258</v>
      </c>
      <c r="P5" s="11">
        <v>-184</v>
      </c>
      <c r="Q5" s="11">
        <v>98</v>
      </c>
      <c r="R5" s="11">
        <v>855</v>
      </c>
      <c r="S5" s="11">
        <v>1137</v>
      </c>
      <c r="T5" s="11">
        <v>8</v>
      </c>
      <c r="U5" s="11">
        <v>155</v>
      </c>
      <c r="V5" s="11">
        <v>239</v>
      </c>
      <c r="W5" s="11">
        <v>772</v>
      </c>
      <c r="X5" s="11">
        <v>1709</v>
      </c>
      <c r="Y5" s="11">
        <v>843</v>
      </c>
      <c r="Z5" s="11">
        <v>1642</v>
      </c>
      <c r="AA5" s="11">
        <v>520</v>
      </c>
      <c r="AB5" s="11">
        <v>-609</v>
      </c>
      <c r="AC5" s="11">
        <v>1033</v>
      </c>
      <c r="AD5" s="11">
        <v>-129</v>
      </c>
      <c r="AE5" s="11">
        <v>5494</v>
      </c>
      <c r="AF5" s="11">
        <v>9075</v>
      </c>
      <c r="AG5" s="11">
        <v>7135</v>
      </c>
      <c r="AH5" s="11">
        <v>5049</v>
      </c>
      <c r="AI5" s="11">
        <v>1609</v>
      </c>
      <c r="AJ5" s="11">
        <v>-621</v>
      </c>
      <c r="AK5" s="11">
        <v>-1353</v>
      </c>
      <c r="AL5" s="11">
        <v>-3151</v>
      </c>
      <c r="AM5" s="11">
        <v>5213</v>
      </c>
      <c r="AN5" s="11">
        <v>2086</v>
      </c>
      <c r="AO5" s="11">
        <v>2587</v>
      </c>
      <c r="AP5" s="11">
        <v>2654</v>
      </c>
      <c r="AQ5" s="11">
        <v>7322</v>
      </c>
      <c r="AR5" s="11">
        <v>10815</v>
      </c>
      <c r="AS5" s="11">
        <v>10265</v>
      </c>
      <c r="AT5" s="11">
        <v>3811</v>
      </c>
      <c r="AU5" s="11">
        <v>14111</v>
      </c>
      <c r="AV5" s="11">
        <v>5655</v>
      </c>
      <c r="AW5" s="11">
        <v>-756</v>
      </c>
      <c r="AX5" s="11">
        <v>6467</v>
      </c>
      <c r="AY5" s="11">
        <v>12867</v>
      </c>
      <c r="AZ5" s="11">
        <v>13506</v>
      </c>
      <c r="BA5" s="11">
        <v>29556</v>
      </c>
      <c r="BB5" s="11">
        <v>24820</v>
      </c>
      <c r="BC5" s="11">
        <v>53</v>
      </c>
      <c r="BD5" s="11">
        <v>-28472</v>
      </c>
      <c r="BE5" s="11">
        <v>-55495</v>
      </c>
      <c r="BF5" s="11">
        <v>-17496</v>
      </c>
      <c r="BG5" s="11">
        <v>-46946</v>
      </c>
      <c r="BH5" s="11">
        <v>-55295</v>
      </c>
      <c r="BI5" s="11">
        <v>-12154</v>
      </c>
      <c r="BJ5" s="11">
        <v>19344</v>
      </c>
      <c r="BK5" s="11">
        <v>-33635</v>
      </c>
      <c r="BL5" s="11">
        <v>-24560</v>
      </c>
      <c r="BM5" s="11">
        <v>-18003</v>
      </c>
      <c r="BN5" s="11">
        <v>20925</v>
      </c>
      <c r="BO5" s="11">
        <v>54793</v>
      </c>
      <c r="BP5" s="11">
        <v>-64777</v>
      </c>
      <c r="BQ5" s="11">
        <v>68247</v>
      </c>
      <c r="BR5" s="11">
        <v>-2831</v>
      </c>
      <c r="BS5" s="11">
        <v>-10671</v>
      </c>
    </row>
    <row r="6" spans="1:71">
      <c r="A6" s="11" t="s">
        <v>1203</v>
      </c>
      <c r="B6" s="11" t="s">
        <v>645</v>
      </c>
      <c r="C6" s="11">
        <v>1000000</v>
      </c>
      <c r="D6" s="11" t="s">
        <v>646</v>
      </c>
      <c r="E6" s="11" t="s">
        <v>1204</v>
      </c>
      <c r="F6" s="11" t="s">
        <v>1205</v>
      </c>
      <c r="G6" s="11">
        <v>0</v>
      </c>
      <c r="H6" s="11">
        <v>0</v>
      </c>
      <c r="I6" s="11">
        <v>0</v>
      </c>
      <c r="J6" s="11">
        <v>0</v>
      </c>
      <c r="K6" s="11">
        <v>0</v>
      </c>
      <c r="L6" s="11">
        <v>0</v>
      </c>
      <c r="M6" s="11">
        <v>0</v>
      </c>
      <c r="N6" s="11">
        <v>0</v>
      </c>
      <c r="O6" s="11">
        <v>0</v>
      </c>
      <c r="P6" s="11">
        <v>0</v>
      </c>
      <c r="Q6" s="11">
        <v>0</v>
      </c>
      <c r="R6" s="11">
        <v>0</v>
      </c>
      <c r="S6" s="11">
        <v>0</v>
      </c>
      <c r="T6" s="11">
        <v>0</v>
      </c>
      <c r="U6" s="11">
        <v>0</v>
      </c>
      <c r="V6" s="11">
        <v>0</v>
      </c>
      <c r="W6" s="11">
        <v>0</v>
      </c>
      <c r="X6" s="11">
        <v>0</v>
      </c>
      <c r="Y6" s="11">
        <v>0</v>
      </c>
      <c r="Z6" s="11">
        <v>0</v>
      </c>
      <c r="AA6" s="11">
        <v>0</v>
      </c>
      <c r="AB6" s="11">
        <v>0</v>
      </c>
      <c r="AC6" s="11">
        <v>0</v>
      </c>
      <c r="AD6" s="11">
        <v>2995</v>
      </c>
      <c r="AE6" s="11">
        <v>3804</v>
      </c>
      <c r="AF6" s="11">
        <v>4280</v>
      </c>
      <c r="AG6" s="11">
        <v>37374</v>
      </c>
      <c r="AH6" s="11">
        <v>40802</v>
      </c>
      <c r="AI6" s="11">
        <v>49360</v>
      </c>
      <c r="AJ6" s="11">
        <v>18025</v>
      </c>
      <c r="AK6" s="11">
        <v>43708</v>
      </c>
      <c r="AL6" s="11">
        <v>33944</v>
      </c>
      <c r="AM6" s="11">
        <v>52645</v>
      </c>
      <c r="AN6" s="11">
        <v>79301</v>
      </c>
      <c r="AO6" s="11">
        <v>64340</v>
      </c>
      <c r="AP6" s="11">
        <v>90464</v>
      </c>
      <c r="AQ6" s="11">
        <v>69198</v>
      </c>
      <c r="AR6" s="11">
        <v>48075</v>
      </c>
      <c r="AS6" s="11">
        <v>133258</v>
      </c>
      <c r="AT6" s="11">
        <v>18160</v>
      </c>
      <c r="AU6" s="11">
        <v>51649</v>
      </c>
      <c r="AV6" s="11">
        <v>113381</v>
      </c>
      <c r="AW6" s="11">
        <v>278720</v>
      </c>
      <c r="AX6" s="11">
        <v>281959</v>
      </c>
      <c r="AY6" s="11">
        <v>404280</v>
      </c>
      <c r="AZ6" s="11">
        <v>573689</v>
      </c>
      <c r="BA6" s="11">
        <v>561774</v>
      </c>
      <c r="BB6" s="11">
        <v>642465</v>
      </c>
      <c r="BC6" s="11">
        <v>-190062</v>
      </c>
      <c r="BD6" s="11">
        <v>-359876</v>
      </c>
      <c r="BE6" s="11">
        <v>-160795</v>
      </c>
      <c r="BF6" s="11">
        <v>-184840</v>
      </c>
      <c r="BG6" s="11">
        <v>-117379</v>
      </c>
      <c r="BH6" s="11">
        <v>-281942</v>
      </c>
      <c r="BI6" s="11">
        <v>-18315</v>
      </c>
      <c r="BJ6" s="11">
        <v>-55861</v>
      </c>
      <c r="BK6" s="11">
        <v>-103715</v>
      </c>
      <c r="BL6" s="11">
        <v>-40605</v>
      </c>
      <c r="BM6" s="11">
        <v>22698</v>
      </c>
      <c r="BN6" s="11">
        <v>22959</v>
      </c>
      <c r="BO6" s="11">
        <v>32603</v>
      </c>
      <c r="BP6" s="11">
        <v>196675</v>
      </c>
      <c r="BQ6" s="11">
        <v>26487</v>
      </c>
      <c r="BR6" s="11">
        <v>95409</v>
      </c>
      <c r="BS6" s="11">
        <v>65173</v>
      </c>
    </row>
    <row r="7" spans="1:71">
      <c r="A7" s="11" t="s">
        <v>1206</v>
      </c>
      <c r="B7" s="11" t="s">
        <v>645</v>
      </c>
      <c r="C7" s="11">
        <v>1000000</v>
      </c>
      <c r="D7" s="11" t="s">
        <v>646</v>
      </c>
      <c r="E7" s="11" t="s">
        <v>1207</v>
      </c>
      <c r="F7" s="11" t="s">
        <v>1208</v>
      </c>
      <c r="G7" s="11">
        <v>3236</v>
      </c>
      <c r="H7" s="11">
        <v>722</v>
      </c>
      <c r="I7" s="11">
        <v>331</v>
      </c>
      <c r="J7" s="11">
        <v>1318</v>
      </c>
      <c r="K7" s="11">
        <v>2601</v>
      </c>
      <c r="L7" s="11">
        <v>388</v>
      </c>
      <c r="M7" s="11">
        <v>1496</v>
      </c>
      <c r="N7" s="11">
        <v>699</v>
      </c>
      <c r="O7" s="11">
        <v>339</v>
      </c>
      <c r="P7" s="11">
        <v>1121</v>
      </c>
      <c r="Q7" s="11">
        <v>838</v>
      </c>
      <c r="R7" s="11">
        <v>2328</v>
      </c>
      <c r="S7" s="11">
        <v>3992</v>
      </c>
      <c r="T7" s="11">
        <v>3908</v>
      </c>
      <c r="U7" s="11">
        <v>5631</v>
      </c>
      <c r="V7" s="11">
        <v>4943</v>
      </c>
      <c r="W7" s="11">
        <v>3524</v>
      </c>
      <c r="X7" s="11">
        <v>8100</v>
      </c>
      <c r="Y7" s="11">
        <v>5094</v>
      </c>
      <c r="Z7" s="11">
        <v>2421</v>
      </c>
      <c r="AA7" s="11">
        <v>5897</v>
      </c>
      <c r="AB7" s="11">
        <v>3435</v>
      </c>
      <c r="AC7" s="11">
        <v>8077</v>
      </c>
      <c r="AD7" s="11">
        <v>3993</v>
      </c>
      <c r="AE7" s="11">
        <v>9565</v>
      </c>
      <c r="AF7" s="11">
        <v>14747</v>
      </c>
      <c r="AG7" s="11">
        <v>26280</v>
      </c>
      <c r="AH7" s="11">
        <v>9618</v>
      </c>
      <c r="AI7" s="11">
        <v>5854</v>
      </c>
      <c r="AJ7" s="11">
        <v>15648</v>
      </c>
      <c r="AK7" s="11">
        <v>16763</v>
      </c>
      <c r="AL7" s="11">
        <v>14832</v>
      </c>
      <c r="AM7" s="11">
        <v>8857</v>
      </c>
      <c r="AN7" s="11">
        <v>12501</v>
      </c>
      <c r="AO7" s="11">
        <v>31742</v>
      </c>
      <c r="AP7" s="11">
        <v>52641</v>
      </c>
      <c r="AQ7" s="11">
        <v>36770</v>
      </c>
      <c r="AR7" s="11">
        <v>4686</v>
      </c>
      <c r="AS7" s="11">
        <v>24163</v>
      </c>
      <c r="AT7" s="11">
        <v>64674</v>
      </c>
      <c r="AU7" s="11">
        <v>72938</v>
      </c>
      <c r="AV7" s="11">
        <v>68064</v>
      </c>
      <c r="AW7" s="11">
        <v>63969</v>
      </c>
      <c r="AX7" s="11">
        <v>107940</v>
      </c>
      <c r="AY7" s="11">
        <v>74125</v>
      </c>
      <c r="AZ7" s="11">
        <v>43626</v>
      </c>
      <c r="BA7" s="11">
        <v>42423</v>
      </c>
      <c r="BB7" s="11">
        <v>-2816</v>
      </c>
      <c r="BC7" s="11">
        <v>-49641</v>
      </c>
      <c r="BD7" s="11">
        <v>-86968</v>
      </c>
      <c r="BE7" s="11">
        <v>-112628</v>
      </c>
      <c r="BF7" s="11">
        <v>-39709</v>
      </c>
      <c r="BG7" s="11">
        <v>-82239</v>
      </c>
      <c r="BH7" s="11">
        <v>4213</v>
      </c>
      <c r="BI7" s="11">
        <v>3033</v>
      </c>
      <c r="BJ7" s="11">
        <v>-12912</v>
      </c>
      <c r="BK7" s="11">
        <v>-71684</v>
      </c>
      <c r="BL7" s="11">
        <v>-51931</v>
      </c>
      <c r="BM7" s="11">
        <v>51600</v>
      </c>
      <c r="BN7" s="11">
        <v>-42716</v>
      </c>
      <c r="BO7" s="11">
        <v>1529</v>
      </c>
      <c r="BP7" s="11">
        <v>-60835</v>
      </c>
      <c r="BQ7" s="11">
        <v>-31836</v>
      </c>
      <c r="BR7" s="11">
        <v>82515</v>
      </c>
      <c r="BS7" s="11">
        <v>74344</v>
      </c>
    </row>
    <row r="8" spans="1:71">
      <c r="A8" s="11" t="s">
        <v>1209</v>
      </c>
      <c r="B8" s="11" t="s">
        <v>645</v>
      </c>
      <c r="C8" s="11">
        <v>1000000</v>
      </c>
      <c r="D8" s="11" t="s">
        <v>646</v>
      </c>
      <c r="E8" s="11" t="s">
        <v>1210</v>
      </c>
      <c r="F8" s="11" t="s">
        <v>1211</v>
      </c>
      <c r="G8" s="11">
        <v>0</v>
      </c>
      <c r="H8" s="11">
        <v>0</v>
      </c>
      <c r="I8" s="11">
        <v>0</v>
      </c>
      <c r="J8" s="11">
        <v>0</v>
      </c>
      <c r="K8" s="11">
        <v>0</v>
      </c>
      <c r="L8" s="11">
        <v>0</v>
      </c>
      <c r="M8" s="11">
        <v>0</v>
      </c>
      <c r="N8" s="11">
        <v>0</v>
      </c>
      <c r="O8" s="11">
        <v>0</v>
      </c>
      <c r="P8" s="11">
        <v>20</v>
      </c>
      <c r="Q8" s="11">
        <v>106</v>
      </c>
      <c r="R8" s="11">
        <v>87</v>
      </c>
      <c r="S8" s="11">
        <v>79</v>
      </c>
      <c r="T8" s="11">
        <v>115</v>
      </c>
      <c r="U8" s="11">
        <v>34</v>
      </c>
      <c r="V8" s="11">
        <v>-210</v>
      </c>
      <c r="W8" s="11">
        <v>-39</v>
      </c>
      <c r="X8" s="11">
        <v>-18</v>
      </c>
      <c r="Y8" s="11">
        <v>-41</v>
      </c>
      <c r="Z8" s="11">
        <v>-7</v>
      </c>
      <c r="AA8" s="11">
        <v>7</v>
      </c>
      <c r="AB8" s="11">
        <v>11</v>
      </c>
      <c r="AC8" s="11">
        <v>-4</v>
      </c>
      <c r="AD8" s="11">
        <v>2</v>
      </c>
      <c r="AE8" s="11">
        <v>451</v>
      </c>
      <c r="AF8" s="11">
        <v>184</v>
      </c>
      <c r="AG8" s="11">
        <v>1001</v>
      </c>
      <c r="AH8" s="11">
        <v>1430</v>
      </c>
      <c r="AI8" s="11">
        <v>376</v>
      </c>
      <c r="AJ8" s="11">
        <v>200</v>
      </c>
      <c r="AK8" s="11">
        <v>12</v>
      </c>
      <c r="AL8" s="11">
        <v>-27</v>
      </c>
      <c r="AM8" s="11">
        <v>59</v>
      </c>
      <c r="AN8" s="11">
        <v>-296</v>
      </c>
      <c r="AO8" s="11">
        <v>-326</v>
      </c>
      <c r="AP8" s="11">
        <v>47</v>
      </c>
      <c r="AQ8" s="11">
        <v>273</v>
      </c>
      <c r="AR8" s="11">
        <v>3118</v>
      </c>
      <c r="AS8" s="11">
        <v>4565</v>
      </c>
      <c r="AT8" s="11">
        <v>1387</v>
      </c>
      <c r="AU8" s="11">
        <v>-1306</v>
      </c>
      <c r="AV8" s="11">
        <v>-479</v>
      </c>
      <c r="AW8" s="11">
        <v>6899</v>
      </c>
      <c r="AX8" s="11">
        <v>18603</v>
      </c>
      <c r="AY8" s="11">
        <v>47685</v>
      </c>
      <c r="AZ8" s="11">
        <v>25079</v>
      </c>
      <c r="BA8" s="11">
        <v>12952</v>
      </c>
      <c r="BB8" s="11">
        <v>-11882</v>
      </c>
      <c r="BC8" s="11">
        <v>-58882</v>
      </c>
      <c r="BD8" s="11">
        <v>-31351</v>
      </c>
      <c r="BE8" s="11">
        <v>-49</v>
      </c>
      <c r="BF8" s="11">
        <v>-5670</v>
      </c>
      <c r="BG8" s="11">
        <v>-1206</v>
      </c>
      <c r="BH8" s="11">
        <v>139983</v>
      </c>
      <c r="BI8" s="11">
        <v>17598</v>
      </c>
      <c r="BJ8" s="11">
        <v>-38480</v>
      </c>
      <c r="BK8" s="11">
        <v>-3305</v>
      </c>
      <c r="BL8" s="11">
        <v>-17678</v>
      </c>
      <c r="BM8" s="11">
        <v>13672</v>
      </c>
      <c r="BN8" s="11">
        <v>36666</v>
      </c>
      <c r="BO8" s="11">
        <v>-1187</v>
      </c>
      <c r="BP8" s="11">
        <v>23301</v>
      </c>
      <c r="BQ8" s="11">
        <v>12720</v>
      </c>
      <c r="BR8" s="11">
        <v>-585</v>
      </c>
      <c r="BS8" s="11">
        <v>-944</v>
      </c>
    </row>
    <row r="9" spans="1:71">
      <c r="A9" s="11" t="s">
        <v>1212</v>
      </c>
      <c r="B9" s="11" t="s">
        <v>645</v>
      </c>
      <c r="C9" s="11">
        <v>1000000</v>
      </c>
      <c r="D9" s="11" t="s">
        <v>646</v>
      </c>
      <c r="E9" s="11" t="s">
        <v>1213</v>
      </c>
      <c r="F9" s="11" t="s">
        <v>1214</v>
      </c>
      <c r="G9" s="11">
        <v>0</v>
      </c>
      <c r="H9" s="11">
        <v>0</v>
      </c>
      <c r="I9" s="11">
        <v>0</v>
      </c>
      <c r="J9" s="11">
        <v>0</v>
      </c>
      <c r="K9" s="11">
        <v>0</v>
      </c>
      <c r="L9" s="11">
        <v>0</v>
      </c>
      <c r="M9" s="11">
        <v>0</v>
      </c>
      <c r="N9" s="11">
        <v>0</v>
      </c>
      <c r="O9" s="11">
        <v>0</v>
      </c>
      <c r="P9" s="11">
        <v>0</v>
      </c>
      <c r="Q9" s="11">
        <v>0</v>
      </c>
      <c r="R9" s="11">
        <v>0</v>
      </c>
      <c r="S9" s="11">
        <v>0</v>
      </c>
      <c r="T9" s="11">
        <v>0</v>
      </c>
      <c r="U9" s="11">
        <v>0</v>
      </c>
      <c r="V9" s="11">
        <v>0</v>
      </c>
      <c r="W9" s="11">
        <v>0</v>
      </c>
      <c r="X9" s="11">
        <v>0</v>
      </c>
      <c r="Y9" s="11">
        <v>0</v>
      </c>
      <c r="Z9" s="11">
        <v>0</v>
      </c>
      <c r="AA9" s="11">
        <v>0</v>
      </c>
      <c r="AB9" s="11">
        <v>0</v>
      </c>
      <c r="AC9" s="11">
        <v>0</v>
      </c>
      <c r="AD9" s="11">
        <v>377</v>
      </c>
      <c r="AE9" s="11">
        <v>694</v>
      </c>
      <c r="AF9" s="11">
        <v>271</v>
      </c>
      <c r="AG9" s="11">
        <v>2055</v>
      </c>
      <c r="AH9" s="11">
        <v>-149</v>
      </c>
      <c r="AI9" s="11">
        <v>4269</v>
      </c>
      <c r="AJ9" s="11">
        <v>6266</v>
      </c>
      <c r="AK9" s="11">
        <v>1506</v>
      </c>
      <c r="AL9" s="11">
        <v>3711</v>
      </c>
      <c r="AM9" s="11">
        <v>2694</v>
      </c>
      <c r="AN9" s="11">
        <v>12040</v>
      </c>
      <c r="AO9" s="11">
        <v>521</v>
      </c>
      <c r="AP9" s="11">
        <v>-4955</v>
      </c>
      <c r="AQ9" s="11">
        <v>-2019</v>
      </c>
      <c r="AR9" s="11">
        <v>8059</v>
      </c>
      <c r="AS9" s="11">
        <v>7193</v>
      </c>
      <c r="AT9" s="11">
        <v>-17224</v>
      </c>
      <c r="AU9" s="11">
        <v>15635</v>
      </c>
      <c r="AV9" s="11">
        <v>1399</v>
      </c>
      <c r="AW9" s="11">
        <v>-1719</v>
      </c>
      <c r="AX9" s="11">
        <v>6367</v>
      </c>
      <c r="AY9" s="11">
        <v>15246</v>
      </c>
      <c r="AZ9" s="11">
        <v>124</v>
      </c>
      <c r="BA9" s="11">
        <v>6427</v>
      </c>
      <c r="BB9" s="11">
        <v>-3985</v>
      </c>
      <c r="BC9" s="11">
        <v>32264</v>
      </c>
      <c r="BD9" s="11">
        <v>-4216</v>
      </c>
      <c r="BE9" s="11">
        <v>36871</v>
      </c>
      <c r="BF9" s="11">
        <v>-37893</v>
      </c>
      <c r="BG9" s="11">
        <v>-1665</v>
      </c>
      <c r="BH9" s="11">
        <v>22234</v>
      </c>
      <c r="BI9" s="11">
        <v>11480</v>
      </c>
      <c r="BJ9" s="11">
        <v>7419</v>
      </c>
      <c r="BK9" s="11">
        <v>-2156</v>
      </c>
      <c r="BL9" s="11">
        <v>56527</v>
      </c>
      <c r="BM9" s="11">
        <v>-1665</v>
      </c>
      <c r="BN9" s="11">
        <v>-10087</v>
      </c>
      <c r="BO9" s="11">
        <v>9969</v>
      </c>
      <c r="BP9" s="11">
        <v>33828</v>
      </c>
      <c r="BQ9" s="11">
        <v>18387</v>
      </c>
      <c r="BR9" s="11">
        <v>147</v>
      </c>
      <c r="BS9" s="11">
        <v>91092</v>
      </c>
    </row>
    <row r="10" spans="1:71">
      <c r="A10" s="11" t="s">
        <v>1215</v>
      </c>
      <c r="B10" s="11" t="s">
        <v>645</v>
      </c>
      <c r="C10" s="11">
        <v>1000000</v>
      </c>
      <c r="D10" s="11" t="s">
        <v>646</v>
      </c>
      <c r="E10" s="11" t="s">
        <v>1216</v>
      </c>
      <c r="F10" s="11" t="s">
        <v>1217</v>
      </c>
      <c r="G10" s="11">
        <v>0</v>
      </c>
      <c r="H10" s="11">
        <v>0</v>
      </c>
      <c r="I10" s="11">
        <v>0</v>
      </c>
      <c r="J10" s="11">
        <v>0</v>
      </c>
      <c r="K10" s="11">
        <v>0</v>
      </c>
      <c r="L10" s="11">
        <v>0</v>
      </c>
      <c r="M10" s="11">
        <v>0</v>
      </c>
      <c r="N10" s="11">
        <v>0</v>
      </c>
      <c r="O10" s="11">
        <v>0</v>
      </c>
      <c r="P10" s="11">
        <v>0</v>
      </c>
      <c r="Q10" s="11">
        <v>1100</v>
      </c>
      <c r="R10" s="11">
        <v>1138</v>
      </c>
      <c r="S10" s="11">
        <v>1914</v>
      </c>
      <c r="T10" s="11">
        <v>926</v>
      </c>
      <c r="U10" s="11">
        <v>1782</v>
      </c>
      <c r="V10" s="11">
        <v>4440</v>
      </c>
      <c r="W10" s="11">
        <v>3071</v>
      </c>
      <c r="X10" s="11">
        <v>2694</v>
      </c>
      <c r="Y10" s="11">
        <v>2195</v>
      </c>
      <c r="Z10" s="11">
        <v>2099</v>
      </c>
      <c r="AA10" s="11">
        <v>2966</v>
      </c>
      <c r="AB10" s="11">
        <v>5788</v>
      </c>
      <c r="AC10" s="11">
        <v>5905</v>
      </c>
      <c r="AD10" s="11">
        <v>9487</v>
      </c>
      <c r="AE10" s="11">
        <v>9944</v>
      </c>
      <c r="AF10" s="11">
        <v>16629</v>
      </c>
      <c r="AG10" s="11">
        <v>13401</v>
      </c>
      <c r="AH10" s="11">
        <v>12330</v>
      </c>
      <c r="AI10" s="11">
        <v>151</v>
      </c>
      <c r="AJ10" s="11">
        <v>2744</v>
      </c>
      <c r="AK10" s="11">
        <v>-11730</v>
      </c>
      <c r="AL10" s="11">
        <v>993</v>
      </c>
      <c r="AM10" s="11">
        <v>2370</v>
      </c>
      <c r="AN10" s="11">
        <v>7038</v>
      </c>
      <c r="AO10" s="11">
        <v>10092</v>
      </c>
      <c r="AP10" s="11">
        <v>15472</v>
      </c>
      <c r="AQ10" s="11">
        <v>10867</v>
      </c>
      <c r="AR10" s="11">
        <v>12348</v>
      </c>
      <c r="AS10" s="11">
        <v>27217</v>
      </c>
      <c r="AT10" s="11">
        <v>24633</v>
      </c>
      <c r="AU10" s="11">
        <v>-4414</v>
      </c>
      <c r="AV10" s="11">
        <v>11189</v>
      </c>
      <c r="AW10" s="11">
        <v>13881</v>
      </c>
      <c r="AX10" s="11">
        <v>60883</v>
      </c>
      <c r="AY10" s="11">
        <v>24982</v>
      </c>
      <c r="AZ10" s="11">
        <v>37199</v>
      </c>
      <c r="BA10" s="11">
        <v>75594</v>
      </c>
      <c r="BB10" s="11">
        <v>85022</v>
      </c>
      <c r="BC10" s="11">
        <v>44268</v>
      </c>
      <c r="BD10" s="11">
        <v>48872</v>
      </c>
      <c r="BE10" s="11">
        <v>-11468</v>
      </c>
      <c r="BF10" s="11">
        <v>-642</v>
      </c>
      <c r="BG10" s="11">
        <v>127609</v>
      </c>
      <c r="BH10" s="11">
        <v>10376</v>
      </c>
      <c r="BI10" s="11">
        <v>9383</v>
      </c>
      <c r="BJ10" s="11">
        <v>15168</v>
      </c>
      <c r="BK10" s="11">
        <v>176961</v>
      </c>
      <c r="BL10" s="11">
        <v>83703</v>
      </c>
      <c r="BM10" s="11">
        <v>-26248</v>
      </c>
      <c r="BN10" s="11">
        <v>45744</v>
      </c>
      <c r="BO10" s="11">
        <v>130592</v>
      </c>
      <c r="BP10" s="11">
        <v>62050</v>
      </c>
      <c r="BQ10" s="11">
        <v>-4595</v>
      </c>
      <c r="BR10" s="11">
        <v>16476</v>
      </c>
      <c r="BS10" s="11">
        <v>-8114</v>
      </c>
    </row>
    <row r="11" spans="1:71">
      <c r="A11" s="11" t="s">
        <v>1218</v>
      </c>
      <c r="B11" s="11" t="s">
        <v>645</v>
      </c>
      <c r="C11" s="11">
        <v>1000000</v>
      </c>
      <c r="D11" s="11" t="s">
        <v>646</v>
      </c>
      <c r="E11" s="11" t="s">
        <v>1219</v>
      </c>
      <c r="F11" s="11" t="s">
        <v>1220</v>
      </c>
      <c r="G11" s="11">
        <v>0</v>
      </c>
      <c r="H11" s="11">
        <v>0</v>
      </c>
      <c r="I11" s="11">
        <v>0</v>
      </c>
      <c r="J11" s="11">
        <v>0</v>
      </c>
      <c r="K11" s="11">
        <v>0</v>
      </c>
      <c r="L11" s="11">
        <v>0</v>
      </c>
      <c r="M11" s="11">
        <v>0</v>
      </c>
      <c r="N11" s="11">
        <v>0</v>
      </c>
      <c r="O11" s="11">
        <v>0</v>
      </c>
      <c r="P11" s="11">
        <v>0</v>
      </c>
      <c r="Q11" s="11">
        <v>0</v>
      </c>
      <c r="R11" s="11">
        <v>0</v>
      </c>
      <c r="S11" s="11">
        <v>0</v>
      </c>
      <c r="T11" s="11">
        <v>0</v>
      </c>
      <c r="U11" s="11">
        <v>0</v>
      </c>
      <c r="V11" s="11">
        <v>0</v>
      </c>
      <c r="W11" s="11">
        <v>0</v>
      </c>
      <c r="X11" s="11">
        <v>0</v>
      </c>
      <c r="Y11" s="11">
        <v>0</v>
      </c>
      <c r="Z11" s="11">
        <v>0</v>
      </c>
      <c r="AA11" s="11">
        <v>0</v>
      </c>
      <c r="AB11" s="11">
        <v>0</v>
      </c>
      <c r="AC11" s="11">
        <v>0</v>
      </c>
      <c r="AD11" s="11">
        <v>273</v>
      </c>
      <c r="AE11" s="11">
        <v>716</v>
      </c>
      <c r="AF11" s="11">
        <v>2144</v>
      </c>
      <c r="AG11" s="11">
        <v>1430</v>
      </c>
      <c r="AH11" s="11">
        <v>2684</v>
      </c>
      <c r="AI11" s="11">
        <v>-1064</v>
      </c>
      <c r="AJ11" s="11">
        <v>-1326</v>
      </c>
      <c r="AK11" s="11">
        <v>2864</v>
      </c>
      <c r="AL11" s="11">
        <v>6949</v>
      </c>
      <c r="AM11" s="11">
        <v>11691</v>
      </c>
      <c r="AN11" s="11">
        <v>13600</v>
      </c>
      <c r="AO11" s="11">
        <v>20021</v>
      </c>
      <c r="AP11" s="11">
        <v>24397</v>
      </c>
      <c r="AQ11" s="11">
        <v>29221</v>
      </c>
      <c r="AR11" s="11">
        <v>30564</v>
      </c>
      <c r="AS11" s="11">
        <v>33990</v>
      </c>
      <c r="AT11" s="11">
        <v>57381</v>
      </c>
      <c r="AU11" s="11">
        <v>1942</v>
      </c>
      <c r="AV11" s="11">
        <v>22200</v>
      </c>
      <c r="AW11" s="11">
        <v>30468</v>
      </c>
      <c r="AX11" s="11">
        <v>15379</v>
      </c>
      <c r="AY11" s="11">
        <v>12224</v>
      </c>
      <c r="AZ11" s="11">
        <v>27593</v>
      </c>
      <c r="BA11" s="11">
        <v>21613</v>
      </c>
      <c r="BB11" s="11">
        <v>51529</v>
      </c>
      <c r="BC11" s="11">
        <v>-1468</v>
      </c>
      <c r="BD11" s="11">
        <v>0</v>
      </c>
      <c r="BE11" s="11">
        <v>0</v>
      </c>
      <c r="BF11" s="11">
        <v>0</v>
      </c>
      <c r="BG11" s="11">
        <v>0</v>
      </c>
      <c r="BH11" s="11">
        <v>0</v>
      </c>
      <c r="BI11" s="11">
        <v>0</v>
      </c>
      <c r="BJ11" s="11">
        <v>0</v>
      </c>
      <c r="BK11" s="11">
        <v>0</v>
      </c>
      <c r="BL11" s="11">
        <v>0</v>
      </c>
      <c r="BM11" s="11">
        <v>0</v>
      </c>
      <c r="BN11" s="11">
        <v>0</v>
      </c>
      <c r="BO11" s="11">
        <v>0</v>
      </c>
      <c r="BP11" s="11">
        <v>0</v>
      </c>
      <c r="BQ11" s="11">
        <v>0</v>
      </c>
      <c r="BR11" s="11">
        <v>0</v>
      </c>
      <c r="BS11" s="11">
        <v>0</v>
      </c>
    </row>
    <row r="12" spans="1:71">
      <c r="A12" s="11" t="s">
        <v>775</v>
      </c>
      <c r="B12" s="11" t="s">
        <v>645</v>
      </c>
      <c r="C12" s="11">
        <v>1000000</v>
      </c>
      <c r="D12" s="11" t="s">
        <v>646</v>
      </c>
      <c r="E12" s="11" t="s">
        <v>776</v>
      </c>
      <c r="F12" s="11" t="s">
        <v>777</v>
      </c>
      <c r="G12" s="11">
        <v>577</v>
      </c>
      <c r="H12" s="11">
        <v>437</v>
      </c>
      <c r="I12" s="11">
        <v>994</v>
      </c>
      <c r="J12" s="11">
        <v>993</v>
      </c>
      <c r="K12" s="11">
        <v>467</v>
      </c>
      <c r="L12" s="11">
        <v>460</v>
      </c>
      <c r="M12" s="11">
        <v>735</v>
      </c>
      <c r="N12" s="11">
        <v>1216</v>
      </c>
      <c r="O12" s="11">
        <v>1084</v>
      </c>
      <c r="P12" s="11">
        <v>1028</v>
      </c>
      <c r="Q12" s="11">
        <v>874</v>
      </c>
      <c r="R12" s="11">
        <v>940</v>
      </c>
      <c r="S12" s="11">
        <v>1030</v>
      </c>
      <c r="T12" s="11">
        <v>958</v>
      </c>
      <c r="U12" s="11">
        <v>2372</v>
      </c>
      <c r="V12" s="11">
        <v>7168</v>
      </c>
      <c r="W12" s="11">
        <v>8530</v>
      </c>
      <c r="X12" s="11">
        <v>5051</v>
      </c>
      <c r="Y12" s="11">
        <v>3977</v>
      </c>
      <c r="Z12" s="11">
        <v>3701</v>
      </c>
      <c r="AA12" s="11">
        <v>1202</v>
      </c>
      <c r="AB12" s="11">
        <v>5487</v>
      </c>
      <c r="AC12" s="11">
        <v>6616</v>
      </c>
      <c r="AD12" s="11">
        <v>3081</v>
      </c>
      <c r="AE12" s="11">
        <v>7813</v>
      </c>
      <c r="AF12" s="11">
        <v>14469</v>
      </c>
      <c r="AG12" s="11">
        <v>2443</v>
      </c>
      <c r="AH12" s="11">
        <v>8381</v>
      </c>
      <c r="AI12" s="11">
        <v>-8122</v>
      </c>
      <c r="AJ12" s="11">
        <v>4857</v>
      </c>
      <c r="AK12" s="11">
        <v>21361</v>
      </c>
      <c r="AL12" s="11">
        <v>27517</v>
      </c>
      <c r="AM12" s="11">
        <v>12270</v>
      </c>
      <c r="AN12" s="11">
        <v>81377</v>
      </c>
      <c r="AO12" s="11">
        <v>8402</v>
      </c>
      <c r="AP12" s="11">
        <v>56885</v>
      </c>
      <c r="AQ12" s="11">
        <v>66609</v>
      </c>
      <c r="AR12" s="11">
        <v>59566</v>
      </c>
      <c r="AS12" s="11">
        <v>28842</v>
      </c>
      <c r="AT12" s="11">
        <v>10403</v>
      </c>
      <c r="AU12" s="11">
        <v>21251</v>
      </c>
      <c r="AV12" s="11">
        <v>-18543</v>
      </c>
      <c r="AW12" s="11">
        <v>22825</v>
      </c>
      <c r="AX12" s="11">
        <v>19697</v>
      </c>
      <c r="AY12" s="11">
        <v>108515</v>
      </c>
      <c r="AZ12" s="11">
        <v>94674</v>
      </c>
      <c r="BA12" s="11">
        <v>258692</v>
      </c>
      <c r="BB12" s="11">
        <v>236790</v>
      </c>
      <c r="BC12" s="11">
        <v>-198554</v>
      </c>
      <c r="BD12" s="11">
        <v>172249</v>
      </c>
      <c r="BE12" s="11">
        <v>108037</v>
      </c>
      <c r="BF12" s="11">
        <v>149598</v>
      </c>
      <c r="BG12" s="11">
        <v>113326</v>
      </c>
      <c r="BH12" s="11">
        <v>159292</v>
      </c>
      <c r="BI12" s="11">
        <v>165846</v>
      </c>
      <c r="BJ12" s="11">
        <v>-77328</v>
      </c>
      <c r="BK12" s="11">
        <v>35252</v>
      </c>
      <c r="BL12" s="11">
        <v>287310</v>
      </c>
      <c r="BM12" s="11">
        <v>117568</v>
      </c>
      <c r="BN12" s="11">
        <v>-733</v>
      </c>
      <c r="BO12" s="11">
        <v>57977</v>
      </c>
      <c r="BP12" s="11">
        <v>377449</v>
      </c>
      <c r="BQ12" s="11">
        <v>262101</v>
      </c>
      <c r="BR12" s="11">
        <v>82553</v>
      </c>
      <c r="BS12" s="11">
        <v>243509</v>
      </c>
    </row>
    <row r="13" spans="1:71">
      <c r="A13" s="39" t="s">
        <v>1221</v>
      </c>
      <c r="B13" s="39" t="s">
        <v>645</v>
      </c>
      <c r="C13" s="39">
        <v>1000000</v>
      </c>
      <c r="D13" s="39" t="s">
        <v>646</v>
      </c>
      <c r="E13" s="39" t="s">
        <v>1222</v>
      </c>
      <c r="F13" s="39" t="s">
        <v>1223</v>
      </c>
      <c r="G13" s="39">
        <v>7235</v>
      </c>
      <c r="H13" s="11">
        <v>5554</v>
      </c>
      <c r="I13" s="11">
        <v>5357</v>
      </c>
      <c r="J13" s="11">
        <v>6315</v>
      </c>
      <c r="K13" s="11">
        <v>7602</v>
      </c>
      <c r="L13" s="11">
        <v>6517</v>
      </c>
      <c r="M13" s="11">
        <v>12549</v>
      </c>
      <c r="N13" s="11">
        <v>16842</v>
      </c>
      <c r="O13" s="11">
        <v>14574</v>
      </c>
      <c r="P13" s="11">
        <v>14035</v>
      </c>
      <c r="Q13" s="11">
        <v>23171</v>
      </c>
      <c r="R13" s="11">
        <v>24484</v>
      </c>
      <c r="S13" s="11">
        <v>20634</v>
      </c>
      <c r="T13" s="11">
        <v>15509</v>
      </c>
      <c r="U13" s="11">
        <v>29769</v>
      </c>
      <c r="V13" s="11">
        <v>42995</v>
      </c>
      <c r="W13" s="11">
        <v>38544</v>
      </c>
      <c r="X13" s="11">
        <v>40344</v>
      </c>
      <c r="Y13" s="11">
        <v>33029</v>
      </c>
      <c r="Z13" s="11">
        <v>27138</v>
      </c>
      <c r="AA13" s="11">
        <v>38272</v>
      </c>
      <c r="AB13" s="11">
        <v>38916</v>
      </c>
      <c r="AC13" s="11">
        <v>52277</v>
      </c>
      <c r="AD13" s="11">
        <v>46072</v>
      </c>
      <c r="AE13" s="11">
        <v>88252</v>
      </c>
      <c r="AF13" s="11">
        <v>145668</v>
      </c>
      <c r="AG13" s="11">
        <v>222003</v>
      </c>
      <c r="AH13" s="11">
        <v>164288</v>
      </c>
      <c r="AI13" s="11">
        <v>156964</v>
      </c>
      <c r="AJ13" s="11">
        <v>120394</v>
      </c>
      <c r="AK13" s="11">
        <v>120265</v>
      </c>
      <c r="AL13" s="11">
        <v>163431</v>
      </c>
      <c r="AM13" s="11">
        <v>163592</v>
      </c>
      <c r="AN13" s="11">
        <v>389912</v>
      </c>
      <c r="AO13" s="11">
        <v>226728</v>
      </c>
      <c r="AP13" s="11">
        <v>302570</v>
      </c>
      <c r="AQ13" s="11">
        <v>307782</v>
      </c>
      <c r="AR13" s="11">
        <v>317689</v>
      </c>
      <c r="AS13" s="11">
        <v>502767</v>
      </c>
      <c r="AT13" s="11">
        <v>370383</v>
      </c>
      <c r="AU13" s="11">
        <v>314716</v>
      </c>
      <c r="AV13" s="11">
        <v>504099</v>
      </c>
      <c r="AW13" s="11">
        <v>488120</v>
      </c>
      <c r="AX13" s="11">
        <v>609948</v>
      </c>
      <c r="AY13" s="11">
        <v>695198</v>
      </c>
      <c r="AZ13" s="11">
        <v>786018</v>
      </c>
      <c r="BA13" s="11">
        <v>1086804</v>
      </c>
      <c r="BB13" s="11">
        <v>1157900</v>
      </c>
      <c r="BC13" s="11">
        <v>-299196</v>
      </c>
      <c r="BD13" s="11">
        <v>-74521</v>
      </c>
      <c r="BE13" s="11">
        <v>-6213</v>
      </c>
      <c r="BF13" s="11">
        <v>36802</v>
      </c>
      <c r="BG13" s="11">
        <v>373660</v>
      </c>
      <c r="BH13" s="11">
        <v>291807</v>
      </c>
      <c r="BI13" s="11">
        <v>489699</v>
      </c>
      <c r="BJ13" s="11">
        <v>291219</v>
      </c>
      <c r="BK13" s="11">
        <v>290633</v>
      </c>
      <c r="BL13" s="11">
        <v>616919</v>
      </c>
      <c r="BM13" s="11">
        <v>341088</v>
      </c>
      <c r="BN13" s="11">
        <v>376000</v>
      </c>
      <c r="BO13" s="11">
        <v>1039153</v>
      </c>
      <c r="BP13" s="11">
        <v>801492</v>
      </c>
      <c r="BQ13" s="11">
        <v>369979</v>
      </c>
      <c r="BR13" s="11">
        <v>480246</v>
      </c>
      <c r="BS13" s="11">
        <v>729283</v>
      </c>
    </row>
    <row r="14" spans="1:71">
      <c r="A14" s="11" t="s">
        <v>1224</v>
      </c>
      <c r="B14" s="11" t="s">
        <v>645</v>
      </c>
      <c r="C14" s="11">
        <v>1000000</v>
      </c>
      <c r="D14" s="11" t="s">
        <v>646</v>
      </c>
      <c r="E14" s="11" t="s">
        <v>1225</v>
      </c>
      <c r="F14" s="11" t="s">
        <v>1226</v>
      </c>
      <c r="G14" s="11">
        <v>2395</v>
      </c>
      <c r="H14" s="11">
        <v>228</v>
      </c>
      <c r="I14" s="11">
        <v>-629</v>
      </c>
      <c r="J14" s="11">
        <v>-68</v>
      </c>
      <c r="K14" s="11">
        <v>147</v>
      </c>
      <c r="L14" s="11">
        <v>-1289</v>
      </c>
      <c r="M14" s="11">
        <v>2120</v>
      </c>
      <c r="N14" s="11">
        <v>3990</v>
      </c>
      <c r="O14" s="11">
        <v>2935</v>
      </c>
      <c r="P14" s="11">
        <v>3574</v>
      </c>
      <c r="Q14" s="11">
        <v>7744</v>
      </c>
      <c r="R14" s="11">
        <v>7634</v>
      </c>
      <c r="S14" s="11">
        <v>1167</v>
      </c>
      <c r="T14" s="11">
        <v>2986</v>
      </c>
      <c r="U14" s="11">
        <v>13769</v>
      </c>
      <c r="V14" s="11">
        <v>10467</v>
      </c>
      <c r="W14" s="11">
        <v>8645</v>
      </c>
      <c r="X14" s="11">
        <v>3721</v>
      </c>
      <c r="Y14" s="11">
        <v>-5119</v>
      </c>
      <c r="Z14" s="11">
        <v>-2952</v>
      </c>
      <c r="AA14" s="11">
        <v>-12079</v>
      </c>
      <c r="AB14" s="11">
        <v>2548</v>
      </c>
      <c r="AC14" s="11">
        <v>-1172</v>
      </c>
      <c r="AD14" s="11">
        <v>1173</v>
      </c>
      <c r="AE14" s="11">
        <v>-10531</v>
      </c>
      <c r="AF14" s="11">
        <v>48353</v>
      </c>
      <c r="AG14" s="11">
        <v>31285</v>
      </c>
      <c r="AH14" s="11">
        <v>23354</v>
      </c>
      <c r="AI14" s="11">
        <v>-20065</v>
      </c>
      <c r="AJ14" s="11">
        <v>6310</v>
      </c>
      <c r="AK14" s="11">
        <v>39530</v>
      </c>
      <c r="AL14" s="11">
        <v>16204</v>
      </c>
      <c r="AM14" s="11">
        <v>-7179</v>
      </c>
      <c r="AN14" s="11">
        <v>112129</v>
      </c>
      <c r="AO14" s="11">
        <v>89311</v>
      </c>
      <c r="AP14" s="11">
        <v>40946</v>
      </c>
      <c r="AQ14" s="11">
        <v>3705</v>
      </c>
      <c r="AR14" s="11">
        <v>-19859</v>
      </c>
      <c r="AS14" s="11">
        <v>22284</v>
      </c>
      <c r="AT14" s="11">
        <v>-113706</v>
      </c>
      <c r="AU14" s="11">
        <v>67113</v>
      </c>
      <c r="AV14" s="11">
        <v>-48389</v>
      </c>
      <c r="AW14" s="11">
        <v>223337</v>
      </c>
      <c r="AX14" s="11">
        <v>-218461</v>
      </c>
      <c r="AY14" s="11">
        <v>-115524</v>
      </c>
      <c r="AZ14" s="11">
        <v>57947</v>
      </c>
      <c r="BA14" s="11">
        <v>-7705</v>
      </c>
      <c r="BB14" s="11">
        <v>89806</v>
      </c>
      <c r="BC14" s="11">
        <v>274500</v>
      </c>
      <c r="BD14" s="11">
        <v>-27602</v>
      </c>
      <c r="BE14" s="11">
        <v>-192022</v>
      </c>
      <c r="BF14" s="11">
        <v>203708</v>
      </c>
      <c r="BG14" s="11">
        <v>18102</v>
      </c>
      <c r="BH14" s="11">
        <v>-337964</v>
      </c>
      <c r="BI14" s="11">
        <v>36234</v>
      </c>
      <c r="BJ14" s="11">
        <v>-273567</v>
      </c>
      <c r="BK14" s="11">
        <v>-206930</v>
      </c>
      <c r="BL14" s="11">
        <v>-68417</v>
      </c>
      <c r="BM14" s="11">
        <v>14404</v>
      </c>
      <c r="BN14" s="11">
        <v>56830</v>
      </c>
      <c r="BO14" s="11">
        <v>62830</v>
      </c>
      <c r="BP14" s="11">
        <v>-230095</v>
      </c>
      <c r="BQ14" s="11">
        <v>-228373</v>
      </c>
      <c r="BR14" s="11">
        <v>88531</v>
      </c>
      <c r="BS14" s="11">
        <v>-356799</v>
      </c>
    </row>
    <row r="15" spans="1:71">
      <c r="A15" s="11" t="s">
        <v>1227</v>
      </c>
      <c r="B15" s="11" t="s">
        <v>645</v>
      </c>
      <c r="C15" s="11">
        <v>1000000</v>
      </c>
      <c r="D15" s="11" t="s">
        <v>646</v>
      </c>
      <c r="E15" s="11" t="s">
        <v>1228</v>
      </c>
      <c r="F15" s="11" t="s">
        <v>1229</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143</v>
      </c>
      <c r="AN15" s="11">
        <v>17</v>
      </c>
      <c r="AO15" s="11">
        <v>156</v>
      </c>
      <c r="AP15" s="11">
        <v>69</v>
      </c>
      <c r="AQ15" s="11">
        <v>218</v>
      </c>
      <c r="AR15" s="11">
        <v>271</v>
      </c>
      <c r="AS15" s="11">
        <v>-71</v>
      </c>
      <c r="AT15" s="11">
        <v>250</v>
      </c>
      <c r="AU15" s="11">
        <v>391</v>
      </c>
      <c r="AV15" s="11">
        <v>-503</v>
      </c>
      <c r="AW15" s="11">
        <v>-263</v>
      </c>
      <c r="AX15" s="11">
        <v>273</v>
      </c>
      <c r="AY15" s="11">
        <v>364</v>
      </c>
      <c r="AZ15" s="11">
        <v>1169</v>
      </c>
      <c r="BA15" s="11">
        <v>6</v>
      </c>
      <c r="BB15" s="11">
        <v>282</v>
      </c>
      <c r="BC15" s="11">
        <v>480</v>
      </c>
      <c r="BD15" s="11">
        <v>1374</v>
      </c>
      <c r="BE15" s="11">
        <v>237</v>
      </c>
      <c r="BF15" s="11">
        <v>-652</v>
      </c>
      <c r="BG15" s="11">
        <v>-384</v>
      </c>
      <c r="BH15" s="11">
        <v>414</v>
      </c>
      <c r="BI15" s="11">
        <v>382</v>
      </c>
      <c r="BJ15" s="11">
        <v>-120</v>
      </c>
      <c r="BK15" s="11">
        <v>353</v>
      </c>
      <c r="BL15" s="11">
        <v>1976</v>
      </c>
      <c r="BM15" s="11">
        <v>3196</v>
      </c>
      <c r="BN15" s="11">
        <v>32</v>
      </c>
      <c r="BO15" s="11">
        <v>1219</v>
      </c>
      <c r="BP15" s="11">
        <v>7691</v>
      </c>
      <c r="BQ15" s="11">
        <v>2748</v>
      </c>
      <c r="BR15" s="11">
        <v>-2637</v>
      </c>
      <c r="BS15" s="11">
        <v>-2993</v>
      </c>
    </row>
    <row r="16" spans="1:71">
      <c r="A16" s="11" t="s">
        <v>1230</v>
      </c>
      <c r="B16" s="11" t="s">
        <v>645</v>
      </c>
      <c r="C16" s="11">
        <v>1000000</v>
      </c>
      <c r="D16" s="11" t="s">
        <v>646</v>
      </c>
      <c r="E16" s="11" t="s">
        <v>1231</v>
      </c>
      <c r="F16" s="11" t="s">
        <v>1232</v>
      </c>
      <c r="G16" s="11">
        <v>0</v>
      </c>
      <c r="H16" s="11">
        <v>0</v>
      </c>
      <c r="I16" s="11">
        <v>0</v>
      </c>
      <c r="J16" s="11">
        <v>0</v>
      </c>
      <c r="K16" s="11">
        <v>0</v>
      </c>
      <c r="L16" s="11">
        <v>0</v>
      </c>
      <c r="M16" s="11">
        <v>0</v>
      </c>
      <c r="N16" s="11">
        <v>0</v>
      </c>
      <c r="O16" s="11">
        <v>0</v>
      </c>
      <c r="P16" s="11">
        <v>0</v>
      </c>
      <c r="Q16" s="11">
        <v>0</v>
      </c>
      <c r="R16" s="11">
        <v>0</v>
      </c>
      <c r="S16" s="11">
        <v>0</v>
      </c>
      <c r="T16" s="11">
        <v>0</v>
      </c>
      <c r="U16" s="11">
        <v>0</v>
      </c>
      <c r="V16" s="11">
        <v>0</v>
      </c>
      <c r="W16" s="11">
        <v>0</v>
      </c>
      <c r="X16" s="11">
        <v>0</v>
      </c>
      <c r="Y16" s="11">
        <v>0</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0</v>
      </c>
      <c r="AR16" s="11">
        <v>0</v>
      </c>
      <c r="AS16" s="11">
        <v>0</v>
      </c>
      <c r="AT16" s="11">
        <v>0</v>
      </c>
      <c r="AU16" s="11">
        <v>0</v>
      </c>
      <c r="AV16" s="11">
        <v>0</v>
      </c>
      <c r="AW16" s="11">
        <v>0</v>
      </c>
      <c r="AX16" s="11">
        <v>96</v>
      </c>
      <c r="AY16" s="11">
        <v>150</v>
      </c>
      <c r="AZ16" s="11">
        <v>155</v>
      </c>
      <c r="BA16" s="11">
        <v>154</v>
      </c>
      <c r="BB16" s="11">
        <v>144</v>
      </c>
      <c r="BC16" s="11">
        <v>221</v>
      </c>
      <c r="BD16" s="11">
        <v>800</v>
      </c>
      <c r="BE16" s="11">
        <v>540</v>
      </c>
      <c r="BF16" s="11">
        <v>-388</v>
      </c>
      <c r="BG16" s="11">
        <v>24</v>
      </c>
      <c r="BH16" s="11">
        <v>75</v>
      </c>
      <c r="BI16" s="11">
        <v>96</v>
      </c>
      <c r="BJ16" s="11">
        <v>66</v>
      </c>
      <c r="BK16" s="11">
        <v>57</v>
      </c>
      <c r="BL16" s="11">
        <v>23</v>
      </c>
      <c r="BM16" s="11">
        <v>5</v>
      </c>
      <c r="BN16" s="11">
        <v>82</v>
      </c>
      <c r="BO16" s="11">
        <v>76</v>
      </c>
      <c r="BP16" s="11">
        <v>-45</v>
      </c>
      <c r="BQ16" s="11">
        <v>25</v>
      </c>
      <c r="BR16" s="11">
        <v>-11</v>
      </c>
      <c r="BS16" s="11">
        <v>17</v>
      </c>
    </row>
    <row r="17" spans="1:71">
      <c r="A17" s="11" t="s">
        <v>1233</v>
      </c>
      <c r="B17" s="11" t="s">
        <v>645</v>
      </c>
      <c r="C17" s="11">
        <v>1000000</v>
      </c>
      <c r="D17" s="11" t="s">
        <v>646</v>
      </c>
      <c r="E17" s="11" t="s">
        <v>1234</v>
      </c>
      <c r="F17" s="11" t="s">
        <v>1235</v>
      </c>
      <c r="G17" s="11">
        <v>0</v>
      </c>
      <c r="H17" s="11">
        <v>0</v>
      </c>
      <c r="I17" s="11">
        <v>0</v>
      </c>
      <c r="J17" s="11">
        <v>0</v>
      </c>
      <c r="K17" s="11">
        <v>0</v>
      </c>
      <c r="L17" s="11">
        <v>0</v>
      </c>
      <c r="M17" s="11">
        <v>0</v>
      </c>
      <c r="N17" s="11">
        <v>0</v>
      </c>
      <c r="O17" s="11">
        <v>0</v>
      </c>
      <c r="P17" s="11">
        <v>0</v>
      </c>
      <c r="Q17" s="11">
        <v>0</v>
      </c>
      <c r="R17" s="11">
        <v>0</v>
      </c>
      <c r="S17" s="11">
        <v>0</v>
      </c>
      <c r="T17" s="11">
        <v>0</v>
      </c>
      <c r="U17" s="11">
        <v>0</v>
      </c>
      <c r="V17" s="11">
        <v>0</v>
      </c>
      <c r="W17" s="11">
        <v>0</v>
      </c>
      <c r="X17" s="11">
        <v>0</v>
      </c>
      <c r="Y17" s="11">
        <v>0</v>
      </c>
      <c r="Z17" s="11">
        <v>0</v>
      </c>
      <c r="AA17" s="11">
        <v>0</v>
      </c>
      <c r="AB17" s="11">
        <v>0</v>
      </c>
      <c r="AC17" s="11">
        <v>0</v>
      </c>
      <c r="AD17" s="11">
        <v>1000</v>
      </c>
      <c r="AE17" s="11">
        <v>4000</v>
      </c>
      <c r="AF17" s="11">
        <v>3000</v>
      </c>
      <c r="AG17" s="11">
        <v>2000</v>
      </c>
      <c r="AH17" s="11">
        <v>2000</v>
      </c>
      <c r="AI17" s="11">
        <v>1000</v>
      </c>
      <c r="AJ17" s="11">
        <v>2000</v>
      </c>
      <c r="AK17" s="11">
        <v>1000</v>
      </c>
      <c r="AL17" s="11">
        <v>2000</v>
      </c>
      <c r="AM17" s="11">
        <v>2900</v>
      </c>
      <c r="AN17" s="11">
        <v>5655</v>
      </c>
      <c r="AO17" s="11">
        <v>5563</v>
      </c>
      <c r="AP17" s="11">
        <v>7340</v>
      </c>
      <c r="AQ17" s="11">
        <v>10885</v>
      </c>
      <c r="AR17" s="11">
        <v>1465</v>
      </c>
      <c r="AS17" s="11">
        <v>13304</v>
      </c>
      <c r="AT17" s="11">
        <v>12123</v>
      </c>
      <c r="AU17" s="11">
        <v>10240</v>
      </c>
      <c r="AV17" s="11">
        <v>11800</v>
      </c>
      <c r="AW17" s="11">
        <v>9492</v>
      </c>
      <c r="AX17" s="11">
        <v>9681</v>
      </c>
      <c r="AY17" s="11">
        <v>5819</v>
      </c>
      <c r="AZ17" s="11">
        <v>26193</v>
      </c>
      <c r="BA17" s="11">
        <v>17782</v>
      </c>
      <c r="BB17" s="11">
        <v>18745</v>
      </c>
      <c r="BC17" s="11">
        <v>367</v>
      </c>
      <c r="BD17" s="11">
        <v>-11613</v>
      </c>
      <c r="BE17" s="11">
        <v>8436</v>
      </c>
      <c r="BF17" s="11">
        <v>509</v>
      </c>
      <c r="BG17" s="11">
        <v>-777</v>
      </c>
      <c r="BH17" s="11">
        <v>29994</v>
      </c>
      <c r="BI17" s="11">
        <v>3807</v>
      </c>
      <c r="BJ17" s="11">
        <v>25126</v>
      </c>
      <c r="BK17" s="11">
        <v>15705</v>
      </c>
      <c r="BL17" s="11">
        <v>26620</v>
      </c>
      <c r="BM17" s="11">
        <v>34964</v>
      </c>
      <c r="BN17" s="11">
        <v>-16406</v>
      </c>
      <c r="BO17" s="11">
        <v>-14953</v>
      </c>
      <c r="BP17" s="11">
        <v>-8021</v>
      </c>
      <c r="BQ17" s="11">
        <v>45697</v>
      </c>
      <c r="BR17" s="11">
        <v>279</v>
      </c>
      <c r="BS17" s="11">
        <v>18737</v>
      </c>
    </row>
    <row r="18" spans="1:71">
      <c r="A18" s="11" t="s">
        <v>1236</v>
      </c>
      <c r="B18" s="11" t="s">
        <v>645</v>
      </c>
      <c r="C18" s="11">
        <v>1000000</v>
      </c>
      <c r="D18" s="11" t="s">
        <v>646</v>
      </c>
      <c r="E18" s="11" t="s">
        <v>1237</v>
      </c>
      <c r="F18" s="11" t="s">
        <v>1238</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c r="AR18" s="11">
        <v>0</v>
      </c>
      <c r="AS18" s="11">
        <v>0</v>
      </c>
      <c r="AT18" s="11">
        <v>0</v>
      </c>
      <c r="AU18" s="11">
        <v>0</v>
      </c>
      <c r="AV18" s="11">
        <v>0</v>
      </c>
      <c r="AW18" s="11">
        <v>0</v>
      </c>
      <c r="AX18" s="11">
        <v>96</v>
      </c>
      <c r="AY18" s="11">
        <v>150</v>
      </c>
      <c r="AZ18" s="11">
        <v>155</v>
      </c>
      <c r="BA18" s="11">
        <v>154</v>
      </c>
      <c r="BB18" s="11">
        <v>144</v>
      </c>
      <c r="BC18" s="11">
        <v>221</v>
      </c>
      <c r="BD18" s="11">
        <v>240</v>
      </c>
      <c r="BE18" s="11">
        <v>220</v>
      </c>
      <c r="BF18" s="11">
        <v>-300</v>
      </c>
      <c r="BG18" s="11">
        <v>183</v>
      </c>
      <c r="BH18" s="11">
        <v>157</v>
      </c>
      <c r="BI18" s="11">
        <v>117</v>
      </c>
      <c r="BJ18" s="11">
        <v>103</v>
      </c>
      <c r="BK18" s="11">
        <v>57</v>
      </c>
      <c r="BL18" s="11">
        <v>23</v>
      </c>
      <c r="BM18" s="11">
        <v>5</v>
      </c>
      <c r="BN18" s="11">
        <v>82</v>
      </c>
      <c r="BO18" s="11">
        <v>76</v>
      </c>
      <c r="BP18" s="11">
        <v>-45</v>
      </c>
      <c r="BQ18" s="11">
        <v>25</v>
      </c>
      <c r="BR18" s="11">
        <v>-11</v>
      </c>
      <c r="BS18" s="11">
        <v>17</v>
      </c>
    </row>
    <row r="19" spans="1:71">
      <c r="A19" s="11" t="s">
        <v>1239</v>
      </c>
      <c r="B19" s="11" t="s">
        <v>645</v>
      </c>
      <c r="C19" s="11">
        <v>1000000</v>
      </c>
      <c r="D19" s="11" t="s">
        <v>646</v>
      </c>
      <c r="E19" s="11" t="s">
        <v>1240</v>
      </c>
      <c r="F19" s="11" t="s">
        <v>1241</v>
      </c>
      <c r="G19" s="11">
        <v>-27</v>
      </c>
      <c r="H19" s="11">
        <v>-370</v>
      </c>
      <c r="I19" s="11">
        <v>-101</v>
      </c>
      <c r="J19" s="11">
        <v>-638</v>
      </c>
      <c r="K19" s="11">
        <v>319</v>
      </c>
      <c r="L19" s="11">
        <v>-275</v>
      </c>
      <c r="M19" s="11">
        <v>302</v>
      </c>
      <c r="N19" s="11">
        <v>2809</v>
      </c>
      <c r="O19" s="11">
        <v>1709</v>
      </c>
      <c r="P19" s="11">
        <v>453</v>
      </c>
      <c r="Q19" s="11">
        <v>3487</v>
      </c>
      <c r="R19" s="11">
        <v>6098</v>
      </c>
      <c r="S19" s="11">
        <v>4006</v>
      </c>
      <c r="T19" s="11">
        <v>-2705</v>
      </c>
      <c r="U19" s="11">
        <v>843</v>
      </c>
      <c r="V19" s="11">
        <v>4029</v>
      </c>
      <c r="W19" s="11">
        <v>4853</v>
      </c>
      <c r="X19" s="11">
        <v>-1445</v>
      </c>
      <c r="Y19" s="11">
        <v>1773</v>
      </c>
      <c r="Z19" s="11">
        <v>-2153</v>
      </c>
      <c r="AA19" s="11">
        <v>6455</v>
      </c>
      <c r="AB19" s="11">
        <v>-2945</v>
      </c>
      <c r="AC19" s="11">
        <v>8689</v>
      </c>
      <c r="AD19" s="11">
        <v>14997</v>
      </c>
      <c r="AE19" s="11">
        <v>15983</v>
      </c>
      <c r="AF19" s="11">
        <v>5767</v>
      </c>
      <c r="AG19" s="11">
        <v>25475</v>
      </c>
      <c r="AH19" s="11">
        <v>29234</v>
      </c>
      <c r="AI19" s="11">
        <v>28238</v>
      </c>
      <c r="AJ19" s="11">
        <v>-11830</v>
      </c>
      <c r="AK19" s="11">
        <v>-12147</v>
      </c>
      <c r="AL19" s="11">
        <v>1173</v>
      </c>
      <c r="AM19" s="11">
        <v>3828</v>
      </c>
      <c r="AN19" s="11">
        <v>9302</v>
      </c>
      <c r="AO19" s="11">
        <v>-3532</v>
      </c>
      <c r="AP19" s="11">
        <v>-5552</v>
      </c>
      <c r="AQ19" s="11">
        <v>-14762</v>
      </c>
      <c r="AR19" s="11">
        <v>7990</v>
      </c>
      <c r="AS19" s="11">
        <v>60388</v>
      </c>
      <c r="AT19" s="11">
        <v>61292</v>
      </c>
      <c r="AU19" s="11">
        <v>46936</v>
      </c>
      <c r="AV19" s="11">
        <v>38366</v>
      </c>
      <c r="AW19" s="11">
        <v>-5245</v>
      </c>
      <c r="AX19" s="11">
        <v>33509</v>
      </c>
      <c r="AY19" s="11">
        <v>46577</v>
      </c>
      <c r="AZ19" s="11">
        <v>67729</v>
      </c>
      <c r="BA19" s="11">
        <v>71842</v>
      </c>
      <c r="BB19" s="11">
        <v>151533</v>
      </c>
      <c r="BC19" s="11">
        <v>-63172</v>
      </c>
      <c r="BD19" s="11">
        <v>25146</v>
      </c>
      <c r="BE19" s="11">
        <v>-98232</v>
      </c>
      <c r="BF19" s="11">
        <v>2459</v>
      </c>
      <c r="BG19" s="11">
        <v>-8981</v>
      </c>
      <c r="BH19" s="11">
        <v>15388</v>
      </c>
      <c r="BI19" s="11">
        <v>-37505</v>
      </c>
      <c r="BJ19" s="11">
        <v>-12008</v>
      </c>
      <c r="BK19" s="11">
        <v>-3457</v>
      </c>
      <c r="BL19" s="11">
        <v>-16083</v>
      </c>
      <c r="BM19" s="11">
        <v>-19262</v>
      </c>
      <c r="BN19" s="11">
        <v>25424</v>
      </c>
      <c r="BO19" s="11">
        <v>8301</v>
      </c>
      <c r="BP19" s="11">
        <v>204931</v>
      </c>
      <c r="BQ19" s="11">
        <v>107746</v>
      </c>
      <c r="BR19" s="11">
        <v>-74611</v>
      </c>
      <c r="BS19" s="11">
        <v>-50106</v>
      </c>
    </row>
    <row r="20" spans="1:71">
      <c r="A20" s="11" t="s">
        <v>1242</v>
      </c>
      <c r="B20" s="11" t="s">
        <v>645</v>
      </c>
      <c r="C20" s="11">
        <v>1000000</v>
      </c>
      <c r="D20" s="11" t="s">
        <v>646</v>
      </c>
      <c r="E20" s="11" t="s">
        <v>1243</v>
      </c>
      <c r="F20" s="11" t="s">
        <v>1244</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37</v>
      </c>
      <c r="AF20" s="11">
        <v>-9</v>
      </c>
      <c r="AG20" s="11">
        <v>3334</v>
      </c>
      <c r="AH20" s="11">
        <v>108</v>
      </c>
      <c r="AI20" s="11">
        <v>4932</v>
      </c>
      <c r="AJ20" s="11">
        <v>4503</v>
      </c>
      <c r="AK20" s="11">
        <v>1424</v>
      </c>
      <c r="AL20" s="11">
        <v>765</v>
      </c>
      <c r="AM20" s="11">
        <v>-7012</v>
      </c>
      <c r="AN20" s="11">
        <v>2906</v>
      </c>
      <c r="AO20" s="11">
        <v>-500</v>
      </c>
      <c r="AP20" s="11">
        <v>-128</v>
      </c>
      <c r="AQ20" s="11">
        <v>-7175</v>
      </c>
      <c r="AR20" s="11">
        <v>-6451</v>
      </c>
      <c r="AS20" s="11">
        <v>19388</v>
      </c>
      <c r="AT20" s="11">
        <v>11723</v>
      </c>
      <c r="AU20" s="11">
        <v>7960</v>
      </c>
      <c r="AV20" s="11">
        <v>18162</v>
      </c>
      <c r="AW20" s="11">
        <v>-7801</v>
      </c>
      <c r="AX20" s="11">
        <v>31270</v>
      </c>
      <c r="AY20" s="11">
        <v>8601</v>
      </c>
      <c r="AZ20" s="11">
        <v>60774</v>
      </c>
      <c r="BA20" s="11">
        <v>32181</v>
      </c>
      <c r="BB20" s="11">
        <v>115337</v>
      </c>
      <c r="BC20" s="11">
        <v>-69077</v>
      </c>
      <c r="BD20" s="11">
        <v>-47722</v>
      </c>
      <c r="BE20" s="11">
        <v>-88052</v>
      </c>
      <c r="BF20" s="11">
        <v>-24796</v>
      </c>
      <c r="BG20" s="11">
        <v>-1134</v>
      </c>
      <c r="BH20" s="11">
        <v>-1220</v>
      </c>
      <c r="BI20" s="11">
        <v>-8633</v>
      </c>
      <c r="BJ20" s="11">
        <v>-11898</v>
      </c>
      <c r="BK20" s="11">
        <v>-26678</v>
      </c>
      <c r="BL20" s="11">
        <v>-18750</v>
      </c>
      <c r="BM20" s="11">
        <v>-5202</v>
      </c>
      <c r="BN20" s="11">
        <v>6144</v>
      </c>
      <c r="BO20" s="11">
        <v>3581</v>
      </c>
      <c r="BP20" s="11">
        <v>31946</v>
      </c>
      <c r="BQ20" s="11">
        <v>13923</v>
      </c>
      <c r="BR20" s="11">
        <v>-8265</v>
      </c>
      <c r="BS20" s="11">
        <v>-10552</v>
      </c>
    </row>
    <row r="21" spans="1:71">
      <c r="A21" s="11" t="s">
        <v>1245</v>
      </c>
      <c r="B21" s="11" t="s">
        <v>645</v>
      </c>
      <c r="C21" s="11">
        <v>1000000</v>
      </c>
      <c r="D21" s="11" t="s">
        <v>646</v>
      </c>
      <c r="E21" s="11" t="s">
        <v>1246</v>
      </c>
      <c r="F21" s="11" t="s">
        <v>1247</v>
      </c>
      <c r="G21" s="11">
        <v>-27</v>
      </c>
      <c r="H21" s="11">
        <v>-370</v>
      </c>
      <c r="I21" s="11">
        <v>-101</v>
      </c>
      <c r="J21" s="11">
        <v>-638</v>
      </c>
      <c r="K21" s="11">
        <v>319</v>
      </c>
      <c r="L21" s="11">
        <v>-275</v>
      </c>
      <c r="M21" s="11">
        <v>302</v>
      </c>
      <c r="N21" s="11">
        <v>2809</v>
      </c>
      <c r="O21" s="11">
        <v>1709</v>
      </c>
      <c r="P21" s="11">
        <v>453</v>
      </c>
      <c r="Q21" s="11">
        <v>3487</v>
      </c>
      <c r="R21" s="11">
        <v>6098</v>
      </c>
      <c r="S21" s="11">
        <v>4006</v>
      </c>
      <c r="T21" s="11">
        <v>-2705</v>
      </c>
      <c r="U21" s="11">
        <v>843</v>
      </c>
      <c r="V21" s="11">
        <v>4029</v>
      </c>
      <c r="W21" s="11">
        <v>4853</v>
      </c>
      <c r="X21" s="11">
        <v>-1445</v>
      </c>
      <c r="Y21" s="11">
        <v>1773</v>
      </c>
      <c r="Z21" s="11">
        <v>-2153</v>
      </c>
      <c r="AA21" s="11">
        <v>6455</v>
      </c>
      <c r="AB21" s="11">
        <v>-2945</v>
      </c>
      <c r="AC21" s="11">
        <v>8689</v>
      </c>
      <c r="AD21" s="11">
        <v>14997</v>
      </c>
      <c r="AE21" s="11">
        <v>15946</v>
      </c>
      <c r="AF21" s="11">
        <v>5776</v>
      </c>
      <c r="AG21" s="11">
        <v>22141</v>
      </c>
      <c r="AH21" s="11">
        <v>29126</v>
      </c>
      <c r="AI21" s="11">
        <v>23306</v>
      </c>
      <c r="AJ21" s="11">
        <v>-16333</v>
      </c>
      <c r="AK21" s="11">
        <v>-13571</v>
      </c>
      <c r="AL21" s="11">
        <v>408</v>
      </c>
      <c r="AM21" s="11">
        <v>10840</v>
      </c>
      <c r="AN21" s="11">
        <v>6396</v>
      </c>
      <c r="AO21" s="11">
        <v>-3032</v>
      </c>
      <c r="AP21" s="11">
        <v>-5424</v>
      </c>
      <c r="AQ21" s="11">
        <v>-7587</v>
      </c>
      <c r="AR21" s="11">
        <v>14441</v>
      </c>
      <c r="AS21" s="11">
        <v>41000</v>
      </c>
      <c r="AT21" s="11">
        <v>49569</v>
      </c>
      <c r="AU21" s="11">
        <v>38976</v>
      </c>
      <c r="AV21" s="11">
        <v>20204</v>
      </c>
      <c r="AW21" s="11">
        <v>2556</v>
      </c>
      <c r="AX21" s="11">
        <v>2239</v>
      </c>
      <c r="AY21" s="11">
        <v>37976</v>
      </c>
      <c r="AZ21" s="11">
        <v>6955</v>
      </c>
      <c r="BA21" s="11">
        <v>39661</v>
      </c>
      <c r="BB21" s="11">
        <v>36196</v>
      </c>
      <c r="BC21" s="11">
        <v>5905</v>
      </c>
      <c r="BD21" s="11">
        <v>72868</v>
      </c>
      <c r="BE21" s="11">
        <v>-10180</v>
      </c>
      <c r="BF21" s="11">
        <v>27255</v>
      </c>
      <c r="BG21" s="11">
        <v>-7847</v>
      </c>
      <c r="BH21" s="11">
        <v>16608</v>
      </c>
      <c r="BI21" s="11">
        <v>-28872</v>
      </c>
      <c r="BJ21" s="11">
        <v>-110</v>
      </c>
      <c r="BK21" s="11">
        <v>23221</v>
      </c>
      <c r="BL21" s="11">
        <v>2667</v>
      </c>
      <c r="BM21" s="11">
        <v>-14060</v>
      </c>
      <c r="BN21" s="11">
        <v>19280</v>
      </c>
      <c r="BO21" s="11">
        <v>4720</v>
      </c>
      <c r="BP21" s="11">
        <v>172985</v>
      </c>
      <c r="BQ21" s="11">
        <v>93823</v>
      </c>
      <c r="BR21" s="11">
        <v>-66346</v>
      </c>
      <c r="BS21" s="11">
        <v>-39554</v>
      </c>
    </row>
    <row r="22" spans="1:71">
      <c r="A22" s="11" t="s">
        <v>1248</v>
      </c>
      <c r="B22" s="11" t="s">
        <v>645</v>
      </c>
      <c r="C22" s="11">
        <v>1000000</v>
      </c>
      <c r="D22" s="11" t="s">
        <v>646</v>
      </c>
      <c r="E22" s="11" t="s">
        <v>1249</v>
      </c>
      <c r="F22" s="11" t="s">
        <v>1250</v>
      </c>
      <c r="G22" s="11">
        <v>-11</v>
      </c>
      <c r="H22" s="11">
        <v>5</v>
      </c>
      <c r="I22" s="11">
        <v>118</v>
      </c>
      <c r="J22" s="11">
        <v>-135</v>
      </c>
      <c r="K22" s="11">
        <v>15</v>
      </c>
      <c r="L22" s="11">
        <v>22</v>
      </c>
      <c r="M22" s="11">
        <v>24</v>
      </c>
      <c r="N22" s="11">
        <v>166</v>
      </c>
      <c r="O22" s="11">
        <v>-78</v>
      </c>
      <c r="P22" s="11">
        <v>3</v>
      </c>
      <c r="Q22" s="11">
        <v>292</v>
      </c>
      <c r="R22" s="11">
        <v>-295</v>
      </c>
      <c r="S22" s="11">
        <v>-50</v>
      </c>
      <c r="T22" s="11">
        <v>-43</v>
      </c>
      <c r="U22" s="11">
        <v>13</v>
      </c>
      <c r="V22" s="11">
        <v>33</v>
      </c>
      <c r="W22" s="11">
        <v>-74</v>
      </c>
      <c r="X22" s="11">
        <v>157</v>
      </c>
      <c r="Y22" s="11">
        <v>142</v>
      </c>
      <c r="Z22" s="11">
        <v>131</v>
      </c>
      <c r="AA22" s="11">
        <v>44</v>
      </c>
      <c r="AB22" s="11">
        <v>782</v>
      </c>
      <c r="AC22" s="11">
        <v>751</v>
      </c>
      <c r="AD22" s="11">
        <v>1311</v>
      </c>
      <c r="AE22" s="11">
        <v>3120</v>
      </c>
      <c r="AF22" s="11">
        <v>5257</v>
      </c>
      <c r="AG22" s="11">
        <v>6835</v>
      </c>
      <c r="AH22" s="11">
        <v>4170</v>
      </c>
      <c r="AI22" s="11">
        <v>-534</v>
      </c>
      <c r="AJ22" s="11">
        <v>3288</v>
      </c>
      <c r="AK22" s="11">
        <v>6423</v>
      </c>
      <c r="AL22" s="11">
        <v>3748</v>
      </c>
      <c r="AM22" s="11">
        <v>-1238</v>
      </c>
      <c r="AN22" s="11">
        <v>2130</v>
      </c>
      <c r="AO22" s="11">
        <v>2929</v>
      </c>
      <c r="AP22" s="11">
        <v>2507</v>
      </c>
      <c r="AQ22" s="11">
        <v>1851</v>
      </c>
      <c r="AR22" s="11">
        <v>1186</v>
      </c>
      <c r="AS22" s="11">
        <v>4087</v>
      </c>
      <c r="AT22" s="11">
        <v>-5450</v>
      </c>
      <c r="AU22" s="11">
        <v>7610</v>
      </c>
      <c r="AV22" s="11">
        <v>32246</v>
      </c>
      <c r="AW22" s="11">
        <v>-983</v>
      </c>
      <c r="AX22" s="11">
        <v>87</v>
      </c>
      <c r="AY22" s="11">
        <v>24187</v>
      </c>
      <c r="AZ22" s="11">
        <v>79286</v>
      </c>
      <c r="BA22" s="11">
        <v>28255</v>
      </c>
      <c r="BB22" s="11">
        <v>77358</v>
      </c>
      <c r="BC22" s="11">
        <v>32236</v>
      </c>
      <c r="BD22" s="11">
        <v>-157792</v>
      </c>
      <c r="BE22" s="11">
        <v>-9416</v>
      </c>
      <c r="BF22" s="11">
        <v>-1430</v>
      </c>
      <c r="BG22" s="11">
        <v>-13459</v>
      </c>
      <c r="BH22" s="11">
        <v>-16047</v>
      </c>
      <c r="BI22" s="11">
        <v>-11993</v>
      </c>
      <c r="BJ22" s="11">
        <v>-10784</v>
      </c>
      <c r="BK22" s="11">
        <v>-18031</v>
      </c>
      <c r="BL22" s="11">
        <v>-540</v>
      </c>
      <c r="BM22" s="11">
        <v>-599</v>
      </c>
      <c r="BN22" s="11">
        <v>-29126</v>
      </c>
      <c r="BO22" s="11">
        <v>6795</v>
      </c>
      <c r="BP22" s="11">
        <v>795</v>
      </c>
      <c r="BQ22" s="11">
        <v>42198</v>
      </c>
      <c r="BR22" s="11">
        <v>-32764</v>
      </c>
      <c r="BS22" s="11">
        <v>15142</v>
      </c>
    </row>
    <row r="23" spans="1:71">
      <c r="A23" s="11" t="s">
        <v>1251</v>
      </c>
      <c r="B23" s="11" t="s">
        <v>645</v>
      </c>
      <c r="C23" s="11">
        <v>1000000</v>
      </c>
      <c r="D23" s="11" t="s">
        <v>646</v>
      </c>
      <c r="E23" s="11" t="s">
        <v>1252</v>
      </c>
      <c r="F23" s="11" t="s">
        <v>1253</v>
      </c>
      <c r="G23" s="11">
        <v>-4</v>
      </c>
      <c r="H23" s="11">
        <v>-6</v>
      </c>
      <c r="I23" s="11">
        <v>0</v>
      </c>
      <c r="J23" s="11">
        <v>10</v>
      </c>
      <c r="K23" s="11">
        <v>-18</v>
      </c>
      <c r="L23" s="11">
        <v>7</v>
      </c>
      <c r="M23" s="11">
        <v>17</v>
      </c>
      <c r="N23" s="11">
        <v>35</v>
      </c>
      <c r="O23" s="11">
        <v>11</v>
      </c>
      <c r="P23" s="11">
        <v>3</v>
      </c>
      <c r="Q23" s="11">
        <v>-15</v>
      </c>
      <c r="R23" s="11">
        <v>1</v>
      </c>
      <c r="S23" s="11">
        <v>4</v>
      </c>
      <c r="T23" s="11">
        <v>10</v>
      </c>
      <c r="U23" s="11">
        <v>1</v>
      </c>
      <c r="V23" s="11">
        <v>6</v>
      </c>
      <c r="W23" s="11">
        <v>69</v>
      </c>
      <c r="X23" s="11">
        <v>107</v>
      </c>
      <c r="Y23" s="11">
        <v>182</v>
      </c>
      <c r="Z23" s="11">
        <v>109</v>
      </c>
      <c r="AA23" s="11">
        <v>448</v>
      </c>
      <c r="AB23" s="11">
        <v>-396</v>
      </c>
      <c r="AC23" s="11">
        <v>-200</v>
      </c>
      <c r="AD23" s="11">
        <v>-100</v>
      </c>
      <c r="AE23" s="11">
        <v>80</v>
      </c>
      <c r="AF23" s="11">
        <v>362</v>
      </c>
      <c r="AG23" s="11">
        <v>134</v>
      </c>
      <c r="AH23" s="11">
        <v>23</v>
      </c>
      <c r="AI23" s="11">
        <v>-869</v>
      </c>
      <c r="AJ23" s="11">
        <v>35</v>
      </c>
      <c r="AK23" s="11">
        <v>-17</v>
      </c>
      <c r="AL23" s="11">
        <v>97</v>
      </c>
      <c r="AM23" s="11">
        <v>242</v>
      </c>
      <c r="AN23" s="11">
        <v>232</v>
      </c>
      <c r="AO23" s="11">
        <v>-116</v>
      </c>
      <c r="AP23" s="11">
        <v>-81</v>
      </c>
      <c r="AQ23" s="11">
        <v>-119</v>
      </c>
      <c r="AR23" s="11">
        <v>143</v>
      </c>
      <c r="AS23" s="11">
        <v>510</v>
      </c>
      <c r="AT23" s="11">
        <v>-504</v>
      </c>
      <c r="AU23" s="11">
        <v>306</v>
      </c>
      <c r="AV23" s="11">
        <v>614</v>
      </c>
      <c r="AW23" s="11">
        <v>-282</v>
      </c>
      <c r="AX23" s="11">
        <v>357</v>
      </c>
      <c r="AY23" s="11">
        <v>-153</v>
      </c>
      <c r="AZ23" s="11">
        <v>-527</v>
      </c>
      <c r="BA23" s="11">
        <v>-388</v>
      </c>
      <c r="BB23" s="11">
        <v>97</v>
      </c>
      <c r="BC23" s="11">
        <v>34</v>
      </c>
      <c r="BD23" s="11">
        <v>1495</v>
      </c>
      <c r="BE23" s="11">
        <v>-1418</v>
      </c>
      <c r="BF23" s="11">
        <v>3589</v>
      </c>
      <c r="BG23" s="11">
        <v>830</v>
      </c>
      <c r="BH23" s="11">
        <v>968</v>
      </c>
      <c r="BI23" s="11">
        <v>-590</v>
      </c>
      <c r="BJ23" s="11">
        <v>554</v>
      </c>
      <c r="BK23" s="11">
        <v>1054</v>
      </c>
      <c r="BL23" s="11">
        <v>170</v>
      </c>
      <c r="BM23" s="11">
        <v>-65</v>
      </c>
      <c r="BN23" s="11">
        <v>7667</v>
      </c>
      <c r="BO23" s="11">
        <v>3788</v>
      </c>
      <c r="BP23" s="11">
        <v>-551</v>
      </c>
      <c r="BQ23" s="11">
        <v>2016</v>
      </c>
      <c r="BR23" s="11">
        <v>22845</v>
      </c>
      <c r="BS23" s="11">
        <v>6163</v>
      </c>
    </row>
    <row r="24" spans="1:71">
      <c r="A24" s="11" t="s">
        <v>1254</v>
      </c>
      <c r="B24" s="11" t="s">
        <v>645</v>
      </c>
      <c r="C24" s="11">
        <v>1000000</v>
      </c>
      <c r="D24" s="11" t="s">
        <v>646</v>
      </c>
      <c r="E24" s="11" t="s">
        <v>1255</v>
      </c>
      <c r="F24" s="11" t="s">
        <v>1256</v>
      </c>
      <c r="G24" s="11">
        <v>0</v>
      </c>
      <c r="H24" s="11">
        <v>0</v>
      </c>
      <c r="I24" s="11">
        <v>0</v>
      </c>
      <c r="J24" s="11">
        <v>0</v>
      </c>
      <c r="K24" s="11">
        <v>0</v>
      </c>
      <c r="L24" s="11">
        <v>0</v>
      </c>
      <c r="M24" s="11">
        <v>0</v>
      </c>
      <c r="N24" s="11">
        <v>0</v>
      </c>
      <c r="O24" s="11">
        <v>0</v>
      </c>
      <c r="P24" s="11">
        <v>0</v>
      </c>
      <c r="Q24" s="11">
        <v>0</v>
      </c>
      <c r="R24" s="11">
        <v>0</v>
      </c>
      <c r="S24" s="11">
        <v>0</v>
      </c>
      <c r="T24" s="11">
        <v>0</v>
      </c>
      <c r="U24" s="11">
        <v>0</v>
      </c>
      <c r="V24" s="11">
        <v>0</v>
      </c>
      <c r="W24" s="11">
        <v>0</v>
      </c>
      <c r="X24" s="11">
        <v>0</v>
      </c>
      <c r="Y24" s="11">
        <v>0</v>
      </c>
      <c r="Z24" s="11">
        <v>0</v>
      </c>
      <c r="AA24" s="11">
        <v>0</v>
      </c>
      <c r="AB24" s="11">
        <v>0</v>
      </c>
      <c r="AC24" s="11">
        <v>0</v>
      </c>
      <c r="AD24" s="11">
        <v>0</v>
      </c>
      <c r="AE24" s="11">
        <v>0</v>
      </c>
      <c r="AF24" s="11">
        <v>0</v>
      </c>
      <c r="AG24" s="11">
        <v>0</v>
      </c>
      <c r="AH24" s="11">
        <v>0</v>
      </c>
      <c r="AI24" s="11">
        <v>0</v>
      </c>
      <c r="AJ24" s="11">
        <v>0</v>
      </c>
      <c r="AK24" s="11">
        <v>375</v>
      </c>
      <c r="AL24" s="11">
        <v>445</v>
      </c>
      <c r="AM24" s="11">
        <v>363</v>
      </c>
      <c r="AN24" s="11">
        <v>690</v>
      </c>
      <c r="AO24" s="11">
        <v>324</v>
      </c>
      <c r="AP24" s="11">
        <v>2026</v>
      </c>
      <c r="AQ24" s="11">
        <v>2080</v>
      </c>
      <c r="AR24" s="11">
        <v>-177</v>
      </c>
      <c r="AS24" s="11">
        <v>5837</v>
      </c>
      <c r="AT24" s="11">
        <v>-241</v>
      </c>
      <c r="AU24" s="11">
        <v>1484</v>
      </c>
      <c r="AV24" s="11">
        <v>13773</v>
      </c>
      <c r="AW24" s="11">
        <v>7805</v>
      </c>
      <c r="AX24" s="11">
        <v>7006</v>
      </c>
      <c r="AY24" s="11">
        <v>1590</v>
      </c>
      <c r="AZ24" s="11">
        <v>-1259</v>
      </c>
      <c r="BA24" s="11">
        <v>12605</v>
      </c>
      <c r="BB24" s="11">
        <v>11001</v>
      </c>
      <c r="BC24" s="11">
        <v>-15933</v>
      </c>
      <c r="BD24" s="11">
        <v>-19128</v>
      </c>
      <c r="BE24" s="11">
        <v>-36875</v>
      </c>
      <c r="BF24" s="11">
        <v>-318</v>
      </c>
      <c r="BG24" s="11">
        <v>85</v>
      </c>
      <c r="BH24" s="11">
        <v>2742</v>
      </c>
      <c r="BI24" s="11">
        <v>832</v>
      </c>
      <c r="BJ24" s="11">
        <v>1489</v>
      </c>
      <c r="BK24" s="11">
        <v>515</v>
      </c>
      <c r="BL24" s="11">
        <v>-1011</v>
      </c>
      <c r="BM24" s="11">
        <v>396</v>
      </c>
      <c r="BN24" s="11">
        <v>1124</v>
      </c>
      <c r="BO24" s="11">
        <v>2606</v>
      </c>
      <c r="BP24" s="11">
        <v>5166</v>
      </c>
      <c r="BQ24" s="11">
        <v>3189</v>
      </c>
      <c r="BR24" s="11">
        <v>-1252</v>
      </c>
      <c r="BS24" s="11">
        <v>4712</v>
      </c>
    </row>
    <row r="25" spans="1:71">
      <c r="A25" s="11" t="s">
        <v>1257</v>
      </c>
      <c r="B25" s="11" t="s">
        <v>645</v>
      </c>
      <c r="C25" s="11">
        <v>1000000</v>
      </c>
      <c r="D25" s="11" t="s">
        <v>646</v>
      </c>
      <c r="E25" s="11" t="s">
        <v>1258</v>
      </c>
      <c r="F25" s="11" t="s">
        <v>1259</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0</v>
      </c>
      <c r="Z25" s="11">
        <v>0</v>
      </c>
      <c r="AA25" s="11">
        <v>0</v>
      </c>
      <c r="AB25" s="11">
        <v>0</v>
      </c>
      <c r="AC25" s="11">
        <v>0</v>
      </c>
      <c r="AD25" s="11">
        <v>0</v>
      </c>
      <c r="AE25" s="11">
        <v>0</v>
      </c>
      <c r="AF25" s="11">
        <v>0</v>
      </c>
      <c r="AG25" s="11">
        <v>0</v>
      </c>
      <c r="AH25" s="11">
        <v>0</v>
      </c>
      <c r="AI25" s="11">
        <v>0</v>
      </c>
      <c r="AJ25" s="11">
        <v>0</v>
      </c>
      <c r="AK25" s="11">
        <v>375</v>
      </c>
      <c r="AL25" s="11">
        <v>445</v>
      </c>
      <c r="AM25" s="11">
        <v>363</v>
      </c>
      <c r="AN25" s="11">
        <v>690</v>
      </c>
      <c r="AO25" s="11">
        <v>324</v>
      </c>
      <c r="AP25" s="11">
        <v>2026</v>
      </c>
      <c r="AQ25" s="11">
        <v>2080</v>
      </c>
      <c r="AR25" s="11">
        <v>-612</v>
      </c>
      <c r="AS25" s="11">
        <v>5278</v>
      </c>
      <c r="AT25" s="11">
        <v>-377</v>
      </c>
      <c r="AU25" s="11">
        <v>628</v>
      </c>
      <c r="AV25" s="11">
        <v>12341</v>
      </c>
      <c r="AW25" s="11">
        <v>7572</v>
      </c>
      <c r="AX25" s="11">
        <v>7932</v>
      </c>
      <c r="AY25" s="11">
        <v>1560</v>
      </c>
      <c r="AZ25" s="11">
        <v>-77</v>
      </c>
      <c r="BA25" s="11">
        <v>11403</v>
      </c>
      <c r="BB25" s="11">
        <v>10783</v>
      </c>
      <c r="BC25" s="11">
        <v>-15562</v>
      </c>
      <c r="BD25" s="11">
        <v>-18815</v>
      </c>
      <c r="BE25" s="11">
        <v>-35065</v>
      </c>
      <c r="BF25" s="11">
        <v>-251</v>
      </c>
      <c r="BG25" s="11">
        <v>464</v>
      </c>
      <c r="BH25" s="11">
        <v>2592</v>
      </c>
      <c r="BI25" s="11">
        <v>858</v>
      </c>
      <c r="BJ25" s="11">
        <v>1510</v>
      </c>
      <c r="BK25" s="11">
        <v>499</v>
      </c>
      <c r="BL25" s="11">
        <v>-1118</v>
      </c>
      <c r="BM25" s="11">
        <v>204</v>
      </c>
      <c r="BN25" s="11">
        <v>1166</v>
      </c>
      <c r="BO25" s="11">
        <v>2546</v>
      </c>
      <c r="BP25" s="11">
        <v>4858</v>
      </c>
      <c r="BQ25" s="11">
        <v>3053</v>
      </c>
      <c r="BR25" s="11">
        <v>-961</v>
      </c>
      <c r="BS25" s="11">
        <v>4925</v>
      </c>
    </row>
    <row r="26" spans="1:71">
      <c r="A26" s="11" t="s">
        <v>1260</v>
      </c>
      <c r="B26" s="11" t="s">
        <v>645</v>
      </c>
      <c r="C26" s="11">
        <v>1000000</v>
      </c>
      <c r="D26" s="11" t="s">
        <v>646</v>
      </c>
      <c r="E26" s="11" t="s">
        <v>1261</v>
      </c>
      <c r="F26" s="11" t="s">
        <v>1262</v>
      </c>
      <c r="G26" s="11">
        <v>0</v>
      </c>
      <c r="H26" s="11">
        <v>0</v>
      </c>
      <c r="I26" s="11">
        <v>0</v>
      </c>
      <c r="J26" s="11">
        <v>0</v>
      </c>
      <c r="K26" s="11">
        <v>0</v>
      </c>
      <c r="L26" s="11">
        <v>0</v>
      </c>
      <c r="M26" s="11">
        <v>0</v>
      </c>
      <c r="N26" s="11">
        <v>0</v>
      </c>
      <c r="O26" s="11">
        <v>0</v>
      </c>
      <c r="P26" s="11">
        <v>0</v>
      </c>
      <c r="Q26" s="11">
        <v>0</v>
      </c>
      <c r="R26" s="11">
        <v>0</v>
      </c>
      <c r="S26" s="11">
        <v>0</v>
      </c>
      <c r="T26" s="11">
        <v>0</v>
      </c>
      <c r="U26" s="11">
        <v>0</v>
      </c>
      <c r="V26" s="11">
        <v>0</v>
      </c>
      <c r="W26" s="11">
        <v>0</v>
      </c>
      <c r="X26" s="11">
        <v>0</v>
      </c>
      <c r="Y26" s="11">
        <v>0</v>
      </c>
      <c r="Z26" s="11">
        <v>0</v>
      </c>
      <c r="AA26" s="11">
        <v>0</v>
      </c>
      <c r="AB26" s="11">
        <v>0</v>
      </c>
      <c r="AC26" s="11">
        <v>0</v>
      </c>
      <c r="AD26" s="11">
        <v>0</v>
      </c>
      <c r="AE26" s="11">
        <v>0</v>
      </c>
      <c r="AF26" s="11">
        <v>0</v>
      </c>
      <c r="AG26" s="11">
        <v>0</v>
      </c>
      <c r="AH26" s="11">
        <v>0</v>
      </c>
      <c r="AI26" s="11">
        <v>0</v>
      </c>
      <c r="AJ26" s="11">
        <v>0</v>
      </c>
      <c r="AK26" s="11">
        <v>0</v>
      </c>
      <c r="AL26" s="11">
        <v>0</v>
      </c>
      <c r="AM26" s="11">
        <v>0</v>
      </c>
      <c r="AN26" s="11">
        <v>0</v>
      </c>
      <c r="AO26" s="11">
        <v>0</v>
      </c>
      <c r="AP26" s="11">
        <v>0</v>
      </c>
      <c r="AQ26" s="11">
        <v>0</v>
      </c>
      <c r="AR26" s="11">
        <v>435</v>
      </c>
      <c r="AS26" s="11">
        <v>559</v>
      </c>
      <c r="AT26" s="11">
        <v>136</v>
      </c>
      <c r="AU26" s="11">
        <v>856</v>
      </c>
      <c r="AV26" s="11">
        <v>1432</v>
      </c>
      <c r="AW26" s="11">
        <v>233</v>
      </c>
      <c r="AX26" s="11">
        <v>-926</v>
      </c>
      <c r="AY26" s="11">
        <v>30</v>
      </c>
      <c r="AZ26" s="11">
        <v>-1182</v>
      </c>
      <c r="BA26" s="11">
        <v>1202</v>
      </c>
      <c r="BB26" s="11">
        <v>218</v>
      </c>
      <c r="BC26" s="11">
        <v>-371</v>
      </c>
      <c r="BD26" s="11">
        <v>-313</v>
      </c>
      <c r="BE26" s="11">
        <v>-1810</v>
      </c>
      <c r="BF26" s="11">
        <v>-67</v>
      </c>
      <c r="BG26" s="11">
        <v>-379</v>
      </c>
      <c r="BH26" s="11">
        <v>150</v>
      </c>
      <c r="BI26" s="11">
        <v>-26</v>
      </c>
      <c r="BJ26" s="11">
        <v>-21</v>
      </c>
      <c r="BK26" s="11">
        <v>16</v>
      </c>
      <c r="BL26" s="11">
        <v>107</v>
      </c>
      <c r="BM26" s="11">
        <v>192</v>
      </c>
      <c r="BN26" s="11">
        <v>-42</v>
      </c>
      <c r="BO26" s="11">
        <v>60</v>
      </c>
      <c r="BP26" s="11">
        <v>308</v>
      </c>
      <c r="BQ26" s="11">
        <v>136</v>
      </c>
      <c r="BR26" s="11">
        <v>-291</v>
      </c>
      <c r="BS26" s="11">
        <v>-213</v>
      </c>
    </row>
    <row r="27" spans="1:71">
      <c r="A27" s="11" t="s">
        <v>1263</v>
      </c>
      <c r="B27" s="11" t="s">
        <v>645</v>
      </c>
      <c r="C27" s="11">
        <v>1000000</v>
      </c>
      <c r="D27" s="11" t="s">
        <v>646</v>
      </c>
      <c r="E27" s="11" t="s">
        <v>1264</v>
      </c>
      <c r="F27" s="11" t="s">
        <v>1265</v>
      </c>
      <c r="G27" s="11">
        <v>87</v>
      </c>
      <c r="H27" s="11">
        <v>30</v>
      </c>
      <c r="I27" s="11">
        <v>348</v>
      </c>
      <c r="J27" s="11">
        <v>-41</v>
      </c>
      <c r="K27" s="11">
        <v>340</v>
      </c>
      <c r="L27" s="11">
        <v>645</v>
      </c>
      <c r="M27" s="11">
        <v>571</v>
      </c>
      <c r="N27" s="11">
        <v>718</v>
      </c>
      <c r="O27" s="11">
        <v>1171</v>
      </c>
      <c r="P27" s="11">
        <v>809</v>
      </c>
      <c r="Q27" s="11">
        <v>2305</v>
      </c>
      <c r="R27" s="11">
        <v>285</v>
      </c>
      <c r="S27" s="11">
        <v>-722</v>
      </c>
      <c r="T27" s="11">
        <v>-139</v>
      </c>
      <c r="U27" s="11">
        <v>2010</v>
      </c>
      <c r="V27" s="11">
        <v>2180</v>
      </c>
      <c r="W27" s="11">
        <v>3914</v>
      </c>
      <c r="X27" s="11">
        <v>3682</v>
      </c>
      <c r="Y27" s="11">
        <v>1775</v>
      </c>
      <c r="Z27" s="11">
        <v>1996</v>
      </c>
      <c r="AA27" s="11">
        <v>12</v>
      </c>
      <c r="AB27" s="11">
        <v>2690</v>
      </c>
      <c r="AC27" s="11">
        <v>-467</v>
      </c>
      <c r="AD27" s="11">
        <v>-4197</v>
      </c>
      <c r="AE27" s="11">
        <v>4148</v>
      </c>
      <c r="AF27" s="11">
        <v>8185</v>
      </c>
      <c r="AG27" s="11">
        <v>14109</v>
      </c>
      <c r="AH27" s="11">
        <v>7500</v>
      </c>
      <c r="AI27" s="11">
        <v>10128</v>
      </c>
      <c r="AJ27" s="11">
        <v>13644</v>
      </c>
      <c r="AK27" s="11">
        <v>9881</v>
      </c>
      <c r="AL27" s="11">
        <v>7976</v>
      </c>
      <c r="AM27" s="11">
        <v>678</v>
      </c>
      <c r="AN27" s="11">
        <v>5260</v>
      </c>
      <c r="AO27" s="11">
        <v>7027</v>
      </c>
      <c r="AP27" s="11">
        <v>13157</v>
      </c>
      <c r="AQ27" s="11">
        <v>18293</v>
      </c>
      <c r="AR27" s="11">
        <v>18918</v>
      </c>
      <c r="AS27" s="11">
        <v>11565</v>
      </c>
      <c r="AT27" s="11">
        <v>10041</v>
      </c>
      <c r="AU27" s="11">
        <v>7364</v>
      </c>
      <c r="AV27" s="11">
        <v>9500</v>
      </c>
      <c r="AW27" s="11">
        <v>-3105</v>
      </c>
      <c r="AX27" s="11">
        <v>13731</v>
      </c>
      <c r="AY27" s="11">
        <v>21418</v>
      </c>
      <c r="AZ27" s="11">
        <v>17993</v>
      </c>
      <c r="BA27" s="11">
        <v>16002</v>
      </c>
      <c r="BB27" s="11">
        <v>6679</v>
      </c>
      <c r="BC27" s="11">
        <v>-14129</v>
      </c>
      <c r="BD27" s="11">
        <v>22538</v>
      </c>
      <c r="BE27" s="11">
        <v>24330</v>
      </c>
      <c r="BF27" s="11">
        <v>31938</v>
      </c>
      <c r="BG27" s="11">
        <v>25336</v>
      </c>
      <c r="BH27" s="11">
        <v>26552</v>
      </c>
      <c r="BI27" s="11">
        <v>22915</v>
      </c>
      <c r="BJ27" s="11">
        <v>19232</v>
      </c>
      <c r="BK27" s="11">
        <v>16795</v>
      </c>
      <c r="BL27" s="11">
        <v>12205</v>
      </c>
      <c r="BM27" s="11">
        <v>56632</v>
      </c>
      <c r="BN27" s="11">
        <v>34733</v>
      </c>
      <c r="BO27" s="11">
        <v>47138</v>
      </c>
      <c r="BP27" s="11">
        <v>55131</v>
      </c>
      <c r="BQ27" s="11">
        <v>38859</v>
      </c>
      <c r="BR27" s="11">
        <v>40665</v>
      </c>
      <c r="BS27" s="11">
        <v>71145</v>
      </c>
    </row>
    <row r="28" spans="1:71">
      <c r="A28" s="11" t="s">
        <v>1266</v>
      </c>
      <c r="B28" s="11" t="s">
        <v>645</v>
      </c>
      <c r="C28" s="11">
        <v>1000000</v>
      </c>
      <c r="D28" s="11" t="s">
        <v>646</v>
      </c>
      <c r="E28" s="11" t="s">
        <v>1267</v>
      </c>
      <c r="F28" s="11" t="s">
        <v>1268</v>
      </c>
      <c r="G28" s="11">
        <v>0</v>
      </c>
      <c r="H28" s="11">
        <v>0</v>
      </c>
      <c r="I28" s="11">
        <v>0</v>
      </c>
      <c r="J28" s="11">
        <v>0</v>
      </c>
      <c r="K28" s="11">
        <v>0</v>
      </c>
      <c r="L28" s="11">
        <v>0</v>
      </c>
      <c r="M28" s="11">
        <v>0</v>
      </c>
      <c r="N28" s="11">
        <v>0</v>
      </c>
      <c r="O28" s="11">
        <v>0</v>
      </c>
      <c r="P28" s="11">
        <v>0</v>
      </c>
      <c r="Q28" s="11">
        <v>0</v>
      </c>
      <c r="R28" s="11">
        <v>0</v>
      </c>
      <c r="S28" s="11">
        <v>0</v>
      </c>
      <c r="T28" s="11">
        <v>0</v>
      </c>
      <c r="U28" s="11">
        <v>0</v>
      </c>
      <c r="V28" s="11">
        <v>0</v>
      </c>
      <c r="W28" s="11">
        <v>0</v>
      </c>
      <c r="X28" s="11">
        <v>0</v>
      </c>
      <c r="Y28" s="11">
        <v>0</v>
      </c>
      <c r="Z28" s="11">
        <v>0</v>
      </c>
      <c r="AA28" s="11">
        <v>0</v>
      </c>
      <c r="AB28" s="11">
        <v>0</v>
      </c>
      <c r="AC28" s="11">
        <v>0</v>
      </c>
      <c r="AD28" s="11">
        <v>0</v>
      </c>
      <c r="AE28" s="11">
        <v>0</v>
      </c>
      <c r="AF28" s="11">
        <v>0</v>
      </c>
      <c r="AG28" s="11">
        <v>0</v>
      </c>
      <c r="AH28" s="11">
        <v>0</v>
      </c>
      <c r="AI28" s="11">
        <v>0</v>
      </c>
      <c r="AJ28" s="11">
        <v>0</v>
      </c>
      <c r="AK28" s="11">
        <v>0</v>
      </c>
      <c r="AL28" s="11">
        <v>0</v>
      </c>
      <c r="AM28" s="11">
        <v>0</v>
      </c>
      <c r="AN28" s="11">
        <v>0</v>
      </c>
      <c r="AO28" s="11">
        <v>0</v>
      </c>
      <c r="AP28" s="11">
        <v>0</v>
      </c>
      <c r="AQ28" s="11">
        <v>0</v>
      </c>
      <c r="AR28" s="11">
        <v>0</v>
      </c>
      <c r="AS28" s="11">
        <v>0</v>
      </c>
      <c r="AT28" s="11">
        <v>0</v>
      </c>
      <c r="AU28" s="11">
        <v>192</v>
      </c>
      <c r="AV28" s="11">
        <v>300</v>
      </c>
      <c r="AW28" s="11">
        <v>907</v>
      </c>
      <c r="AX28" s="11">
        <v>6946</v>
      </c>
      <c r="AY28" s="11">
        <v>6387</v>
      </c>
      <c r="AZ28" s="11">
        <v>15859</v>
      </c>
      <c r="BA28" s="11">
        <v>12054</v>
      </c>
      <c r="BB28" s="11">
        <v>8899</v>
      </c>
      <c r="BC28" s="11">
        <v>-7461</v>
      </c>
      <c r="BD28" s="11">
        <v>-9578</v>
      </c>
      <c r="BE28" s="11">
        <v>-5789</v>
      </c>
      <c r="BF28" s="11">
        <v>2927</v>
      </c>
      <c r="BG28" s="11">
        <v>4113</v>
      </c>
      <c r="BH28" s="11">
        <v>8071</v>
      </c>
      <c r="BI28" s="11">
        <v>10482</v>
      </c>
      <c r="BJ28" s="11">
        <v>5781</v>
      </c>
      <c r="BK28" s="11">
        <v>2189</v>
      </c>
      <c r="BL28" s="11">
        <v>2499</v>
      </c>
      <c r="BM28" s="11">
        <v>12927</v>
      </c>
      <c r="BN28" s="11">
        <v>7982</v>
      </c>
      <c r="BO28" s="11">
        <v>10999</v>
      </c>
      <c r="BP28" s="11">
        <v>11955</v>
      </c>
      <c r="BQ28" s="11">
        <v>9490</v>
      </c>
      <c r="BR28" s="11">
        <v>9220</v>
      </c>
      <c r="BS28" s="11">
        <v>15026</v>
      </c>
    </row>
    <row r="29" spans="1:71">
      <c r="A29" s="11" t="s">
        <v>1269</v>
      </c>
      <c r="B29" s="11" t="s">
        <v>645</v>
      </c>
      <c r="C29" s="11">
        <v>1000000</v>
      </c>
      <c r="D29" s="11" t="s">
        <v>646</v>
      </c>
      <c r="E29" s="11" t="s">
        <v>1270</v>
      </c>
      <c r="F29" s="11" t="s">
        <v>1271</v>
      </c>
      <c r="G29" s="11">
        <v>87</v>
      </c>
      <c r="H29" s="11">
        <v>30</v>
      </c>
      <c r="I29" s="11">
        <v>348</v>
      </c>
      <c r="J29" s="11">
        <v>-41</v>
      </c>
      <c r="K29" s="11">
        <v>340</v>
      </c>
      <c r="L29" s="11">
        <v>645</v>
      </c>
      <c r="M29" s="11">
        <v>571</v>
      </c>
      <c r="N29" s="11">
        <v>718</v>
      </c>
      <c r="O29" s="11">
        <v>1171</v>
      </c>
      <c r="P29" s="11">
        <v>809</v>
      </c>
      <c r="Q29" s="11">
        <v>2305</v>
      </c>
      <c r="R29" s="11">
        <v>285</v>
      </c>
      <c r="S29" s="11">
        <v>-722</v>
      </c>
      <c r="T29" s="11">
        <v>-139</v>
      </c>
      <c r="U29" s="11">
        <v>2010</v>
      </c>
      <c r="V29" s="11">
        <v>2180</v>
      </c>
      <c r="W29" s="11">
        <v>3914</v>
      </c>
      <c r="X29" s="11">
        <v>3682</v>
      </c>
      <c r="Y29" s="11">
        <v>1775</v>
      </c>
      <c r="Z29" s="11">
        <v>1996</v>
      </c>
      <c r="AA29" s="11">
        <v>12</v>
      </c>
      <c r="AB29" s="11">
        <v>2690</v>
      </c>
      <c r="AC29" s="11">
        <v>-467</v>
      </c>
      <c r="AD29" s="11">
        <v>-4197</v>
      </c>
      <c r="AE29" s="11">
        <v>4148</v>
      </c>
      <c r="AF29" s="11">
        <v>8185</v>
      </c>
      <c r="AG29" s="11">
        <v>14109</v>
      </c>
      <c r="AH29" s="11">
        <v>7500</v>
      </c>
      <c r="AI29" s="11">
        <v>10128</v>
      </c>
      <c r="AJ29" s="11">
        <v>13644</v>
      </c>
      <c r="AK29" s="11">
        <v>9881</v>
      </c>
      <c r="AL29" s="11">
        <v>7976</v>
      </c>
      <c r="AM29" s="11">
        <v>678</v>
      </c>
      <c r="AN29" s="11">
        <v>5260</v>
      </c>
      <c r="AO29" s="11">
        <v>7027</v>
      </c>
      <c r="AP29" s="11">
        <v>13157</v>
      </c>
      <c r="AQ29" s="11">
        <v>18293</v>
      </c>
      <c r="AR29" s="11">
        <v>18918</v>
      </c>
      <c r="AS29" s="11">
        <v>11565</v>
      </c>
      <c r="AT29" s="11">
        <v>10041</v>
      </c>
      <c r="AU29" s="11">
        <v>7172</v>
      </c>
      <c r="AV29" s="11">
        <v>9200</v>
      </c>
      <c r="AW29" s="11">
        <v>-4012</v>
      </c>
      <c r="AX29" s="11">
        <v>6785</v>
      </c>
      <c r="AY29" s="11">
        <v>15031</v>
      </c>
      <c r="AZ29" s="11">
        <v>2134</v>
      </c>
      <c r="BA29" s="11">
        <v>3948</v>
      </c>
      <c r="BB29" s="11">
        <v>-2220</v>
      </c>
      <c r="BC29" s="11">
        <v>-6668</v>
      </c>
      <c r="BD29" s="11">
        <v>32116</v>
      </c>
      <c r="BE29" s="11">
        <v>30119</v>
      </c>
      <c r="BF29" s="11">
        <v>29011</v>
      </c>
      <c r="BG29" s="11">
        <v>21223</v>
      </c>
      <c r="BH29" s="11">
        <v>18481</v>
      </c>
      <c r="BI29" s="11">
        <v>12433</v>
      </c>
      <c r="BJ29" s="11">
        <v>13451</v>
      </c>
      <c r="BK29" s="11">
        <v>14606</v>
      </c>
      <c r="BL29" s="11">
        <v>9706</v>
      </c>
      <c r="BM29" s="11">
        <v>43705</v>
      </c>
      <c r="BN29" s="11">
        <v>26751</v>
      </c>
      <c r="BO29" s="11">
        <v>36139</v>
      </c>
      <c r="BP29" s="11">
        <v>43176</v>
      </c>
      <c r="BQ29" s="11">
        <v>29369</v>
      </c>
      <c r="BR29" s="11">
        <v>31445</v>
      </c>
      <c r="BS29" s="11">
        <v>56119</v>
      </c>
    </row>
    <row r="30" spans="1:71">
      <c r="A30" s="11" t="s">
        <v>1272</v>
      </c>
      <c r="B30" s="11" t="s">
        <v>645</v>
      </c>
      <c r="C30" s="11">
        <v>1000000</v>
      </c>
      <c r="D30" s="11" t="s">
        <v>646</v>
      </c>
      <c r="E30" s="11" t="s">
        <v>1273</v>
      </c>
      <c r="F30" s="11" t="s">
        <v>1274</v>
      </c>
      <c r="G30" s="11">
        <v>1717</v>
      </c>
      <c r="H30" s="11">
        <v>2462</v>
      </c>
      <c r="I30" s="11">
        <v>2467</v>
      </c>
      <c r="J30" s="11">
        <v>2825</v>
      </c>
      <c r="K30" s="11">
        <v>2319</v>
      </c>
      <c r="L30" s="11">
        <v>2825</v>
      </c>
      <c r="M30" s="11">
        <v>2353</v>
      </c>
      <c r="N30" s="11">
        <v>3796</v>
      </c>
      <c r="O30" s="11">
        <v>3700</v>
      </c>
      <c r="P30" s="11">
        <v>1727</v>
      </c>
      <c r="Q30" s="11">
        <v>1459</v>
      </c>
      <c r="R30" s="11">
        <v>5451</v>
      </c>
      <c r="S30" s="11">
        <v>6974</v>
      </c>
      <c r="T30" s="11">
        <v>5830</v>
      </c>
      <c r="U30" s="11">
        <v>3960</v>
      </c>
      <c r="V30" s="11">
        <v>9060</v>
      </c>
      <c r="W30" s="11">
        <v>16843</v>
      </c>
      <c r="X30" s="11">
        <v>18707</v>
      </c>
      <c r="Y30" s="11">
        <v>17236</v>
      </c>
      <c r="Z30" s="11">
        <v>11498</v>
      </c>
      <c r="AA30" s="11">
        <v>8642</v>
      </c>
      <c r="AB30" s="11">
        <v>7224</v>
      </c>
      <c r="AC30" s="11">
        <v>16066</v>
      </c>
      <c r="AD30" s="11">
        <v>16572</v>
      </c>
      <c r="AE30" s="11">
        <v>23496</v>
      </c>
      <c r="AF30" s="11">
        <v>37537</v>
      </c>
      <c r="AG30" s="11">
        <v>40498</v>
      </c>
      <c r="AH30" s="11">
        <v>73037</v>
      </c>
      <c r="AI30" s="11">
        <v>72054</v>
      </c>
      <c r="AJ30" s="11">
        <v>53608</v>
      </c>
      <c r="AK30" s="11">
        <v>57298</v>
      </c>
      <c r="AL30" s="11">
        <v>28852</v>
      </c>
      <c r="AM30" s="11">
        <v>60039</v>
      </c>
      <c r="AN30" s="11">
        <v>66367</v>
      </c>
      <c r="AO30" s="11">
        <v>60066</v>
      </c>
      <c r="AP30" s="11">
        <v>93888</v>
      </c>
      <c r="AQ30" s="11">
        <v>75331</v>
      </c>
      <c r="AR30" s="11">
        <v>86862</v>
      </c>
      <c r="AS30" s="11">
        <v>65730</v>
      </c>
      <c r="AT30" s="11">
        <v>44849</v>
      </c>
      <c r="AU30" s="11">
        <v>53493</v>
      </c>
      <c r="AV30" s="11">
        <v>127095</v>
      </c>
      <c r="AW30" s="11">
        <v>106053</v>
      </c>
      <c r="AX30" s="11">
        <v>166520</v>
      </c>
      <c r="AY30" s="11">
        <v>133724</v>
      </c>
      <c r="AZ30" s="11">
        <v>76918</v>
      </c>
      <c r="BA30" s="11">
        <v>52163</v>
      </c>
      <c r="BB30" s="11">
        <v>41594</v>
      </c>
      <c r="BC30" s="11">
        <v>-2319</v>
      </c>
      <c r="BD30" s="11">
        <v>4604</v>
      </c>
      <c r="BE30" s="11">
        <v>89024</v>
      </c>
      <c r="BF30" s="11">
        <v>69571</v>
      </c>
      <c r="BG30" s="11">
        <v>33096</v>
      </c>
      <c r="BH30" s="11">
        <v>117684</v>
      </c>
      <c r="BI30" s="11">
        <v>75780</v>
      </c>
      <c r="BJ30" s="11">
        <v>95018</v>
      </c>
      <c r="BK30" s="11">
        <v>104810</v>
      </c>
      <c r="BL30" s="11">
        <v>81858</v>
      </c>
      <c r="BM30" s="11">
        <v>126671</v>
      </c>
      <c r="BN30" s="11">
        <v>140006</v>
      </c>
      <c r="BO30" s="11">
        <v>187859</v>
      </c>
      <c r="BP30" s="11">
        <v>214181</v>
      </c>
      <c r="BQ30" s="11">
        <v>224434</v>
      </c>
      <c r="BR30" s="11">
        <v>95060</v>
      </c>
      <c r="BS30" s="11">
        <v>187368</v>
      </c>
    </row>
    <row r="31" spans="1:71">
      <c r="A31" s="11" t="s">
        <v>1275</v>
      </c>
      <c r="B31" s="11" t="s">
        <v>645</v>
      </c>
      <c r="C31" s="11">
        <v>1000000</v>
      </c>
      <c r="D31" s="11" t="s">
        <v>646</v>
      </c>
      <c r="E31" s="11" t="s">
        <v>1276</v>
      </c>
      <c r="F31" s="11" t="s">
        <v>1277</v>
      </c>
      <c r="G31" s="11">
        <v>0</v>
      </c>
      <c r="H31" s="11">
        <v>0</v>
      </c>
      <c r="I31" s="11">
        <v>0</v>
      </c>
      <c r="J31" s="11">
        <v>0</v>
      </c>
      <c r="K31" s="11">
        <v>0</v>
      </c>
      <c r="L31" s="11">
        <v>0</v>
      </c>
      <c r="M31" s="11">
        <v>0</v>
      </c>
      <c r="N31" s="11">
        <v>0</v>
      </c>
      <c r="O31" s="11">
        <v>0</v>
      </c>
      <c r="P31" s="11">
        <v>0</v>
      </c>
      <c r="Q31" s="11">
        <v>0</v>
      </c>
      <c r="R31" s="11">
        <v>0</v>
      </c>
      <c r="S31" s="11">
        <v>0</v>
      </c>
      <c r="T31" s="11">
        <v>0</v>
      </c>
      <c r="U31" s="11">
        <v>0</v>
      </c>
      <c r="V31" s="11">
        <v>0</v>
      </c>
      <c r="W31" s="11">
        <v>0</v>
      </c>
      <c r="X31" s="11">
        <v>0</v>
      </c>
      <c r="Y31" s="11">
        <v>0</v>
      </c>
      <c r="Z31" s="11">
        <v>0</v>
      </c>
      <c r="AA31" s="11">
        <v>0</v>
      </c>
      <c r="AB31" s="11">
        <v>0</v>
      </c>
      <c r="AC31" s="11">
        <v>0</v>
      </c>
      <c r="AD31" s="11">
        <v>0</v>
      </c>
      <c r="AE31" s="11">
        <v>0</v>
      </c>
      <c r="AF31" s="11">
        <v>0</v>
      </c>
      <c r="AG31" s="11">
        <v>0</v>
      </c>
      <c r="AH31" s="11">
        <v>0</v>
      </c>
      <c r="AI31" s="11">
        <v>0</v>
      </c>
      <c r="AJ31" s="11">
        <v>0</v>
      </c>
      <c r="AK31" s="11">
        <v>0</v>
      </c>
      <c r="AL31" s="11">
        <v>0</v>
      </c>
      <c r="AM31" s="11">
        <v>0</v>
      </c>
      <c r="AN31" s="11">
        <v>0</v>
      </c>
      <c r="AO31" s="11">
        <v>0</v>
      </c>
      <c r="AP31" s="11">
        <v>0</v>
      </c>
      <c r="AQ31" s="11">
        <v>0</v>
      </c>
      <c r="AR31" s="11">
        <v>0</v>
      </c>
      <c r="AS31" s="11">
        <v>0</v>
      </c>
      <c r="AT31" s="11">
        <v>0</v>
      </c>
      <c r="AU31" s="11">
        <v>0</v>
      </c>
      <c r="AV31" s="11">
        <v>6006</v>
      </c>
      <c r="AW31" s="11">
        <v>20005</v>
      </c>
      <c r="AX31" s="11">
        <v>11132</v>
      </c>
      <c r="AY31" s="11">
        <v>30269</v>
      </c>
      <c r="AZ31" s="11">
        <v>61204</v>
      </c>
      <c r="BA31" s="11">
        <v>25741</v>
      </c>
      <c r="BB31" s="11">
        <v>33551</v>
      </c>
      <c r="BC31" s="11">
        <v>-15685</v>
      </c>
      <c r="BD31" s="11">
        <v>-18584</v>
      </c>
      <c r="BE31" s="11">
        <v>-15055</v>
      </c>
      <c r="BF31" s="11">
        <v>55842</v>
      </c>
      <c r="BG31" s="11">
        <v>-11123</v>
      </c>
      <c r="BH31" s="11">
        <v>15538</v>
      </c>
      <c r="BI31" s="11">
        <v>30825</v>
      </c>
      <c r="BJ31" s="11">
        <v>1338</v>
      </c>
      <c r="BK31" s="11">
        <v>9335</v>
      </c>
      <c r="BL31" s="11">
        <v>2691</v>
      </c>
      <c r="BM31" s="11">
        <v>23514</v>
      </c>
      <c r="BN31" s="11">
        <v>24460</v>
      </c>
      <c r="BO31" s="11">
        <v>30748</v>
      </c>
      <c r="BP31" s="11">
        <v>31630</v>
      </c>
      <c r="BQ31" s="11">
        <v>34074</v>
      </c>
      <c r="BR31" s="11">
        <v>9499</v>
      </c>
      <c r="BS31" s="11">
        <v>30591</v>
      </c>
    </row>
    <row r="32" spans="1:71">
      <c r="A32" s="11" t="s">
        <v>1278</v>
      </c>
      <c r="B32" s="11" t="s">
        <v>645</v>
      </c>
      <c r="C32" s="11">
        <v>1000000</v>
      </c>
      <c r="D32" s="11" t="s">
        <v>646</v>
      </c>
      <c r="E32" s="11" t="s">
        <v>1279</v>
      </c>
      <c r="F32" s="11" t="s">
        <v>1280</v>
      </c>
      <c r="G32" s="11">
        <v>1717</v>
      </c>
      <c r="H32" s="11">
        <v>2462</v>
      </c>
      <c r="I32" s="11">
        <v>2467</v>
      </c>
      <c r="J32" s="11">
        <v>2825</v>
      </c>
      <c r="K32" s="11">
        <v>2319</v>
      </c>
      <c r="L32" s="11">
        <v>2825</v>
      </c>
      <c r="M32" s="11">
        <v>2353</v>
      </c>
      <c r="N32" s="11">
        <v>3796</v>
      </c>
      <c r="O32" s="11">
        <v>3700</v>
      </c>
      <c r="P32" s="11">
        <v>1727</v>
      </c>
      <c r="Q32" s="11">
        <v>1459</v>
      </c>
      <c r="R32" s="11">
        <v>5451</v>
      </c>
      <c r="S32" s="11">
        <v>6974</v>
      </c>
      <c r="T32" s="11">
        <v>5830</v>
      </c>
      <c r="U32" s="11">
        <v>3960</v>
      </c>
      <c r="V32" s="11">
        <v>9060</v>
      </c>
      <c r="W32" s="11">
        <v>16843</v>
      </c>
      <c r="X32" s="11">
        <v>18707</v>
      </c>
      <c r="Y32" s="11">
        <v>17236</v>
      </c>
      <c r="Z32" s="11">
        <v>11498</v>
      </c>
      <c r="AA32" s="11">
        <v>8642</v>
      </c>
      <c r="AB32" s="11">
        <v>7224</v>
      </c>
      <c r="AC32" s="11">
        <v>16066</v>
      </c>
      <c r="AD32" s="11">
        <v>16572</v>
      </c>
      <c r="AE32" s="11">
        <v>23496</v>
      </c>
      <c r="AF32" s="11">
        <v>37537</v>
      </c>
      <c r="AG32" s="11">
        <v>40498</v>
      </c>
      <c r="AH32" s="11">
        <v>73037</v>
      </c>
      <c r="AI32" s="11">
        <v>72054</v>
      </c>
      <c r="AJ32" s="11">
        <v>53608</v>
      </c>
      <c r="AK32" s="11">
        <v>57298</v>
      </c>
      <c r="AL32" s="11">
        <v>28852</v>
      </c>
      <c r="AM32" s="11">
        <v>60039</v>
      </c>
      <c r="AN32" s="11">
        <v>66367</v>
      </c>
      <c r="AO32" s="11">
        <v>60066</v>
      </c>
      <c r="AP32" s="11">
        <v>93888</v>
      </c>
      <c r="AQ32" s="11">
        <v>75331</v>
      </c>
      <c r="AR32" s="11">
        <v>86862</v>
      </c>
      <c r="AS32" s="11">
        <v>65730</v>
      </c>
      <c r="AT32" s="11">
        <v>44849</v>
      </c>
      <c r="AU32" s="11">
        <v>53493</v>
      </c>
      <c r="AV32" s="11">
        <v>121089</v>
      </c>
      <c r="AW32" s="11">
        <v>86048</v>
      </c>
      <c r="AX32" s="11">
        <v>155388</v>
      </c>
      <c r="AY32" s="11">
        <v>103455</v>
      </c>
      <c r="AZ32" s="11">
        <v>15714</v>
      </c>
      <c r="BA32" s="11">
        <v>26422</v>
      </c>
      <c r="BB32" s="11">
        <v>8043</v>
      </c>
      <c r="BC32" s="11">
        <v>13366</v>
      </c>
      <c r="BD32" s="11">
        <v>23188</v>
      </c>
      <c r="BE32" s="11">
        <v>104079</v>
      </c>
      <c r="BF32" s="11">
        <v>13729</v>
      </c>
      <c r="BG32" s="11">
        <v>44219</v>
      </c>
      <c r="BH32" s="11">
        <v>102146</v>
      </c>
      <c r="BI32" s="11">
        <v>44955</v>
      </c>
      <c r="BJ32" s="11">
        <v>93680</v>
      </c>
      <c r="BK32" s="11">
        <v>95475</v>
      </c>
      <c r="BL32" s="11">
        <v>79167</v>
      </c>
      <c r="BM32" s="11">
        <v>103157</v>
      </c>
      <c r="BN32" s="11">
        <v>115546</v>
      </c>
      <c r="BO32" s="11">
        <v>157111</v>
      </c>
      <c r="BP32" s="11">
        <v>182551</v>
      </c>
      <c r="BQ32" s="11">
        <v>190360</v>
      </c>
      <c r="BR32" s="11">
        <v>85561</v>
      </c>
      <c r="BS32" s="11">
        <v>156777</v>
      </c>
    </row>
    <row r="33" spans="1:71">
      <c r="A33" s="11" t="s">
        <v>1281</v>
      </c>
      <c r="B33" s="11" t="s">
        <v>645</v>
      </c>
      <c r="C33" s="11">
        <v>1000000</v>
      </c>
      <c r="D33" s="11" t="s">
        <v>646</v>
      </c>
      <c r="E33" s="11" t="s">
        <v>1282</v>
      </c>
      <c r="F33" s="11" t="s">
        <v>1283</v>
      </c>
      <c r="G33" s="11">
        <v>1614</v>
      </c>
      <c r="H33" s="11">
        <v>1183</v>
      </c>
      <c r="I33" s="11">
        <v>1219</v>
      </c>
      <c r="J33" s="11">
        <v>1459</v>
      </c>
      <c r="K33" s="11">
        <v>1646</v>
      </c>
      <c r="L33" s="11">
        <v>1497</v>
      </c>
      <c r="M33" s="11">
        <v>2528</v>
      </c>
      <c r="N33" s="11">
        <v>1124</v>
      </c>
      <c r="O33" s="11">
        <v>645</v>
      </c>
      <c r="P33" s="11">
        <v>613</v>
      </c>
      <c r="Q33" s="11">
        <v>1830</v>
      </c>
      <c r="R33" s="11">
        <v>-829</v>
      </c>
      <c r="S33" s="11">
        <v>1990</v>
      </c>
      <c r="T33" s="11">
        <v>2129</v>
      </c>
      <c r="U33" s="11">
        <v>2276</v>
      </c>
      <c r="V33" s="11">
        <v>6902</v>
      </c>
      <c r="W33" s="11">
        <v>-1667</v>
      </c>
      <c r="X33" s="11">
        <v>4308</v>
      </c>
      <c r="Y33" s="11">
        <v>8435</v>
      </c>
      <c r="Z33" s="11">
        <v>10704</v>
      </c>
      <c r="AA33" s="11">
        <v>14033</v>
      </c>
      <c r="AB33" s="11">
        <v>5604</v>
      </c>
      <c r="AC33" s="11">
        <v>11897</v>
      </c>
      <c r="AD33" s="11">
        <v>12720</v>
      </c>
      <c r="AE33" s="11">
        <v>15453</v>
      </c>
      <c r="AF33" s="11">
        <v>-26194</v>
      </c>
      <c r="AG33" s="11">
        <v>26686</v>
      </c>
      <c r="AH33" s="11">
        <v>-3888</v>
      </c>
      <c r="AI33" s="11">
        <v>5570</v>
      </c>
      <c r="AJ33" s="11">
        <v>12167</v>
      </c>
      <c r="AK33" s="11">
        <v>19712</v>
      </c>
      <c r="AL33" s="11">
        <v>21081</v>
      </c>
      <c r="AM33" s="11">
        <v>27633</v>
      </c>
      <c r="AN33" s="11">
        <v>26664</v>
      </c>
      <c r="AO33" s="11">
        <v>-6846</v>
      </c>
      <c r="AP33" s="11">
        <v>14252</v>
      </c>
      <c r="AQ33" s="11">
        <v>2653</v>
      </c>
      <c r="AR33" s="11">
        <v>33619</v>
      </c>
      <c r="AS33" s="11">
        <v>19939</v>
      </c>
      <c r="AT33" s="11">
        <v>43103</v>
      </c>
      <c r="AU33" s="11">
        <v>-76933</v>
      </c>
      <c r="AV33" s="11">
        <v>-22633</v>
      </c>
      <c r="AW33" s="11">
        <v>11772</v>
      </c>
      <c r="AX33" s="11">
        <v>21211</v>
      </c>
      <c r="AY33" s="11">
        <v>-7610</v>
      </c>
      <c r="AZ33" s="11">
        <v>20758</v>
      </c>
      <c r="BA33" s="11">
        <v>23716</v>
      </c>
      <c r="BB33" s="11">
        <v>12196</v>
      </c>
      <c r="BC33" s="11">
        <v>-47088</v>
      </c>
      <c r="BD33" s="11">
        <v>90188</v>
      </c>
      <c r="BE33" s="11">
        <v>27572</v>
      </c>
      <c r="BF33" s="11">
        <v>24644</v>
      </c>
      <c r="BG33" s="11">
        <v>91020</v>
      </c>
      <c r="BH33" s="11">
        <v>50644</v>
      </c>
      <c r="BI33" s="11">
        <v>70092</v>
      </c>
      <c r="BJ33" s="11">
        <v>5768</v>
      </c>
      <c r="BK33" s="11">
        <v>17624</v>
      </c>
      <c r="BL33" s="11">
        <v>70020</v>
      </c>
      <c r="BM33" s="11">
        <v>48552</v>
      </c>
      <c r="BN33" s="11">
        <v>-13752</v>
      </c>
      <c r="BO33" s="11">
        <v>58336</v>
      </c>
      <c r="BP33" s="11">
        <v>87424</v>
      </c>
      <c r="BQ33" s="11">
        <v>-21508</v>
      </c>
      <c r="BR33" s="11">
        <v>2248</v>
      </c>
      <c r="BS33" s="11">
        <v>9381</v>
      </c>
    </row>
    <row r="34" spans="1:71">
      <c r="A34" s="11" t="s">
        <v>1284</v>
      </c>
      <c r="B34" s="11" t="s">
        <v>645</v>
      </c>
      <c r="C34" s="11">
        <v>1000000</v>
      </c>
      <c r="D34" s="11" t="s">
        <v>646</v>
      </c>
      <c r="E34" s="11" t="s">
        <v>1285</v>
      </c>
      <c r="F34" s="11" t="s">
        <v>1286</v>
      </c>
      <c r="G34" s="11">
        <v>0</v>
      </c>
      <c r="H34" s="11">
        <v>0</v>
      </c>
      <c r="I34" s="11">
        <v>0</v>
      </c>
      <c r="J34" s="11">
        <v>0</v>
      </c>
      <c r="K34" s="11">
        <v>0</v>
      </c>
      <c r="L34" s="11">
        <v>0</v>
      </c>
      <c r="M34" s="11">
        <v>0</v>
      </c>
      <c r="N34" s="11">
        <v>0</v>
      </c>
      <c r="O34" s="11">
        <v>0</v>
      </c>
      <c r="P34" s="11">
        <v>0</v>
      </c>
      <c r="Q34" s="11">
        <v>0</v>
      </c>
      <c r="R34" s="11">
        <v>0</v>
      </c>
      <c r="S34" s="11">
        <v>0</v>
      </c>
      <c r="T34" s="11">
        <v>0</v>
      </c>
      <c r="U34" s="11">
        <v>0</v>
      </c>
      <c r="V34" s="11">
        <v>0</v>
      </c>
      <c r="W34" s="11">
        <v>0</v>
      </c>
      <c r="X34" s="11">
        <v>0</v>
      </c>
      <c r="Y34" s="11">
        <v>0</v>
      </c>
      <c r="Z34" s="11">
        <v>0</v>
      </c>
      <c r="AA34" s="11">
        <v>0</v>
      </c>
      <c r="AB34" s="11">
        <v>0</v>
      </c>
      <c r="AC34" s="11">
        <v>0</v>
      </c>
      <c r="AD34" s="11">
        <v>0</v>
      </c>
      <c r="AE34" s="11">
        <v>0</v>
      </c>
      <c r="AF34" s="11">
        <v>0</v>
      </c>
      <c r="AG34" s="11">
        <v>0</v>
      </c>
      <c r="AH34" s="11">
        <v>0</v>
      </c>
      <c r="AI34" s="11">
        <v>2</v>
      </c>
      <c r="AJ34" s="11">
        <v>14</v>
      </c>
      <c r="AK34" s="11">
        <v>74</v>
      </c>
      <c r="AL34" s="11">
        <v>65</v>
      </c>
      <c r="AM34" s="11">
        <v>84</v>
      </c>
      <c r="AN34" s="11">
        <v>118</v>
      </c>
      <c r="AO34" s="11">
        <v>52</v>
      </c>
      <c r="AP34" s="11">
        <v>71</v>
      </c>
      <c r="AQ34" s="11">
        <v>57</v>
      </c>
      <c r="AR34" s="11">
        <v>44</v>
      </c>
      <c r="AS34" s="11">
        <v>139</v>
      </c>
      <c r="AT34" s="11">
        <v>-13</v>
      </c>
      <c r="AU34" s="11">
        <v>26</v>
      </c>
      <c r="AV34" s="11">
        <v>1157</v>
      </c>
      <c r="AW34" s="11">
        <v>553</v>
      </c>
      <c r="AX34" s="11">
        <v>6361</v>
      </c>
      <c r="AY34" s="11">
        <v>379</v>
      </c>
      <c r="AZ34" s="11">
        <v>-1234</v>
      </c>
      <c r="BA34" s="11">
        <v>1122</v>
      </c>
      <c r="BB34" s="11">
        <v>-32</v>
      </c>
      <c r="BC34" s="11">
        <v>-969</v>
      </c>
      <c r="BD34" s="11">
        <v>-207</v>
      </c>
      <c r="BE34" s="11">
        <v>580</v>
      </c>
      <c r="BF34" s="11">
        <v>1649</v>
      </c>
      <c r="BG34" s="11">
        <v>1739</v>
      </c>
      <c r="BH34" s="11">
        <v>-135</v>
      </c>
      <c r="BI34" s="11">
        <v>2</v>
      </c>
      <c r="BJ34" s="11">
        <v>1327</v>
      </c>
      <c r="BK34" s="11">
        <v>692</v>
      </c>
      <c r="BL34" s="11">
        <v>344</v>
      </c>
      <c r="BM34" s="11">
        <v>49</v>
      </c>
      <c r="BN34" s="11">
        <v>1034</v>
      </c>
      <c r="BO34" s="11">
        <v>922</v>
      </c>
      <c r="BP34" s="11">
        <v>-1431</v>
      </c>
      <c r="BQ34" s="11">
        <v>30</v>
      </c>
      <c r="BR34" s="11">
        <v>449</v>
      </c>
      <c r="BS34" s="11">
        <v>409</v>
      </c>
    </row>
    <row r="35" spans="1:71">
      <c r="A35" s="11" t="s">
        <v>1287</v>
      </c>
      <c r="B35" s="11" t="s">
        <v>645</v>
      </c>
      <c r="C35" s="11">
        <v>1000000</v>
      </c>
      <c r="D35" s="11" t="s">
        <v>646</v>
      </c>
      <c r="E35" s="11" t="s">
        <v>1288</v>
      </c>
      <c r="F35" s="11" t="s">
        <v>1289</v>
      </c>
      <c r="G35" s="11">
        <v>1138</v>
      </c>
      <c r="H35" s="11">
        <v>1728</v>
      </c>
      <c r="I35" s="11">
        <v>1818</v>
      </c>
      <c r="J35" s="11">
        <v>2113</v>
      </c>
      <c r="K35" s="11">
        <v>2161</v>
      </c>
      <c r="L35" s="11">
        <v>2301</v>
      </c>
      <c r="M35" s="11">
        <v>2939</v>
      </c>
      <c r="N35" s="11">
        <v>3737</v>
      </c>
      <c r="O35" s="11">
        <v>2644</v>
      </c>
      <c r="P35" s="11">
        <v>3994</v>
      </c>
      <c r="Q35" s="11">
        <v>4496</v>
      </c>
      <c r="R35" s="11">
        <v>3941</v>
      </c>
      <c r="S35" s="11">
        <v>4231</v>
      </c>
      <c r="T35" s="11">
        <v>5210</v>
      </c>
      <c r="U35" s="11">
        <v>6096</v>
      </c>
      <c r="V35" s="11">
        <v>6447</v>
      </c>
      <c r="W35" s="11">
        <v>4726</v>
      </c>
      <c r="X35" s="11">
        <v>5580</v>
      </c>
      <c r="Y35" s="11">
        <v>8753</v>
      </c>
      <c r="Z35" s="11">
        <v>2940</v>
      </c>
      <c r="AA35" s="11">
        <v>9236</v>
      </c>
      <c r="AB35" s="11">
        <v>8564</v>
      </c>
      <c r="AC35" s="11">
        <v>1801</v>
      </c>
      <c r="AD35" s="11">
        <v>-9572</v>
      </c>
      <c r="AE35" s="11">
        <v>9648</v>
      </c>
      <c r="AF35" s="11">
        <v>4763</v>
      </c>
      <c r="AG35" s="11">
        <v>11661</v>
      </c>
      <c r="AH35" s="11">
        <v>448</v>
      </c>
      <c r="AI35" s="11">
        <v>18684</v>
      </c>
      <c r="AJ35" s="11">
        <v>14385</v>
      </c>
      <c r="AK35" s="11">
        <v>-10461</v>
      </c>
      <c r="AL35" s="11">
        <v>2575</v>
      </c>
      <c r="AM35" s="11">
        <v>12171</v>
      </c>
      <c r="AN35" s="11">
        <v>22135</v>
      </c>
      <c r="AO35" s="11">
        <v>125</v>
      </c>
      <c r="AP35" s="11">
        <v>10103</v>
      </c>
      <c r="AQ35" s="11">
        <v>22180</v>
      </c>
      <c r="AR35" s="11">
        <v>33120</v>
      </c>
      <c r="AS35" s="11">
        <v>35055</v>
      </c>
      <c r="AT35" s="11">
        <v>30438</v>
      </c>
      <c r="AU35" s="11">
        <v>4187</v>
      </c>
      <c r="AV35" s="11">
        <v>-34567</v>
      </c>
      <c r="AW35" s="11">
        <v>-72587</v>
      </c>
      <c r="AX35" s="11">
        <v>-9620</v>
      </c>
      <c r="AY35" s="11">
        <v>74724</v>
      </c>
      <c r="AZ35" s="11">
        <v>1879</v>
      </c>
      <c r="BA35" s="11">
        <v>38174</v>
      </c>
      <c r="BB35" s="11">
        <v>128349</v>
      </c>
      <c r="BC35" s="11">
        <v>-18704</v>
      </c>
      <c r="BD35" s="11">
        <v>-30075</v>
      </c>
      <c r="BE35" s="11">
        <v>11977</v>
      </c>
      <c r="BF35" s="11">
        <v>6008</v>
      </c>
      <c r="BG35" s="11">
        <v>24720</v>
      </c>
      <c r="BH35" s="11">
        <v>60167</v>
      </c>
      <c r="BI35" s="11">
        <v>33352</v>
      </c>
      <c r="BJ35" s="11">
        <v>37182</v>
      </c>
      <c r="BK35" s="11">
        <v>-54514</v>
      </c>
      <c r="BL35" s="11">
        <v>-25426</v>
      </c>
      <c r="BM35" s="11">
        <v>-7520</v>
      </c>
      <c r="BN35" s="11">
        <v>-124885</v>
      </c>
      <c r="BO35" s="11">
        <v>58519</v>
      </c>
      <c r="BP35" s="11">
        <v>49961</v>
      </c>
      <c r="BQ35" s="11">
        <v>73889</v>
      </c>
      <c r="BR35" s="11">
        <v>-43958</v>
      </c>
      <c r="BS35" s="11">
        <v>66283</v>
      </c>
    </row>
    <row r="36" spans="1:71">
      <c r="A36" s="11" t="s">
        <v>1290</v>
      </c>
      <c r="B36" s="11" t="s">
        <v>645</v>
      </c>
      <c r="C36" s="11">
        <v>1000000</v>
      </c>
      <c r="D36" s="11" t="s">
        <v>646</v>
      </c>
      <c r="E36" s="11" t="s">
        <v>1291</v>
      </c>
      <c r="F36" s="11" t="s">
        <v>1292</v>
      </c>
      <c r="G36" s="11">
        <v>0</v>
      </c>
      <c r="H36" s="11">
        <v>0</v>
      </c>
      <c r="I36" s="11">
        <v>0</v>
      </c>
      <c r="J36" s="11">
        <v>0</v>
      </c>
      <c r="K36" s="11">
        <v>0</v>
      </c>
      <c r="L36" s="11">
        <v>0</v>
      </c>
      <c r="M36" s="11">
        <v>0</v>
      </c>
      <c r="N36" s="11">
        <v>0</v>
      </c>
      <c r="O36" s="11">
        <v>0</v>
      </c>
      <c r="P36" s="11">
        <v>0</v>
      </c>
      <c r="Q36" s="11">
        <v>0</v>
      </c>
      <c r="R36" s="11">
        <v>0</v>
      </c>
      <c r="S36" s="11">
        <v>0</v>
      </c>
      <c r="T36" s="11">
        <v>0</v>
      </c>
      <c r="U36" s="11">
        <v>0</v>
      </c>
      <c r="V36" s="11">
        <v>0</v>
      </c>
      <c r="W36" s="11">
        <v>0</v>
      </c>
      <c r="X36" s="11">
        <v>0</v>
      </c>
      <c r="Y36" s="11">
        <v>0</v>
      </c>
      <c r="Z36" s="11">
        <v>0</v>
      </c>
      <c r="AA36" s="11">
        <v>85</v>
      </c>
      <c r="AB36" s="11">
        <v>514</v>
      </c>
      <c r="AC36" s="11">
        <v>-304</v>
      </c>
      <c r="AD36" s="11">
        <v>-98</v>
      </c>
      <c r="AE36" s="11">
        <v>421</v>
      </c>
      <c r="AF36" s="11">
        <v>168</v>
      </c>
      <c r="AG36" s="11">
        <v>792</v>
      </c>
      <c r="AH36" s="11">
        <v>396</v>
      </c>
      <c r="AI36" s="11">
        <v>147</v>
      </c>
      <c r="AJ36" s="11">
        <v>1438</v>
      </c>
      <c r="AK36" s="11">
        <v>-1759</v>
      </c>
      <c r="AL36" s="11">
        <v>1887</v>
      </c>
      <c r="AM36" s="11">
        <v>2496</v>
      </c>
      <c r="AN36" s="11">
        <v>5493</v>
      </c>
      <c r="AO36" s="11">
        <v>3615</v>
      </c>
      <c r="AP36" s="11">
        <v>6422</v>
      </c>
      <c r="AQ36" s="11">
        <v>2472</v>
      </c>
      <c r="AR36" s="11">
        <v>12668</v>
      </c>
      <c r="AS36" s="11">
        <v>46864</v>
      </c>
      <c r="AT36" s="11">
        <v>43915</v>
      </c>
      <c r="AU36" s="11">
        <v>24159</v>
      </c>
      <c r="AV36" s="11">
        <v>24661</v>
      </c>
      <c r="AW36" s="11">
        <v>7846</v>
      </c>
      <c r="AX36" s="11">
        <v>39860</v>
      </c>
      <c r="AY36" s="11">
        <v>-997</v>
      </c>
      <c r="AZ36" s="11">
        <v>13374</v>
      </c>
      <c r="BA36" s="11">
        <v>103966</v>
      </c>
      <c r="BB36" s="11">
        <v>15789</v>
      </c>
      <c r="BC36" s="11">
        <v>-151290</v>
      </c>
      <c r="BD36" s="11">
        <v>-59946</v>
      </c>
      <c r="BE36" s="11">
        <v>-15993</v>
      </c>
      <c r="BF36" s="11">
        <v>-2969</v>
      </c>
      <c r="BG36" s="11">
        <v>15427</v>
      </c>
      <c r="BH36" s="11">
        <v>-16561</v>
      </c>
      <c r="BI36" s="11">
        <v>-6123</v>
      </c>
      <c r="BJ36" s="11">
        <v>-9259</v>
      </c>
      <c r="BK36" s="11">
        <v>-47568</v>
      </c>
      <c r="BL36" s="11">
        <v>7049</v>
      </c>
      <c r="BM36" s="11">
        <v>-2757</v>
      </c>
      <c r="BN36" s="11">
        <v>5489</v>
      </c>
      <c r="BO36" s="11">
        <v>-4762</v>
      </c>
      <c r="BP36" s="11">
        <v>-6329</v>
      </c>
      <c r="BQ36" s="11">
        <v>-728</v>
      </c>
      <c r="BR36" s="11">
        <v>-778</v>
      </c>
      <c r="BS36" s="11">
        <v>1820</v>
      </c>
    </row>
    <row r="37" spans="1:71">
      <c r="A37" s="11" t="s">
        <v>1293</v>
      </c>
      <c r="B37" s="11" t="s">
        <v>645</v>
      </c>
      <c r="C37" s="11">
        <v>1000000</v>
      </c>
      <c r="D37" s="11" t="s">
        <v>646</v>
      </c>
      <c r="E37" s="11" t="s">
        <v>1294</v>
      </c>
      <c r="F37" s="11" t="s">
        <v>1295</v>
      </c>
      <c r="G37" s="11">
        <v>156</v>
      </c>
      <c r="H37" s="11">
        <v>340</v>
      </c>
      <c r="I37" s="11">
        <v>30</v>
      </c>
      <c r="J37" s="11">
        <v>171</v>
      </c>
      <c r="K37" s="11">
        <v>361</v>
      </c>
      <c r="L37" s="11">
        <v>405</v>
      </c>
      <c r="M37" s="11">
        <v>361</v>
      </c>
      <c r="N37" s="11">
        <v>-350</v>
      </c>
      <c r="O37" s="11">
        <v>-602</v>
      </c>
      <c r="P37" s="11">
        <v>921</v>
      </c>
      <c r="Q37" s="11">
        <v>595</v>
      </c>
      <c r="R37" s="11">
        <v>183</v>
      </c>
      <c r="S37" s="11">
        <v>501</v>
      </c>
      <c r="T37" s="11">
        <v>149</v>
      </c>
      <c r="U37" s="11">
        <v>570</v>
      </c>
      <c r="V37" s="11">
        <v>740</v>
      </c>
      <c r="W37" s="11">
        <v>349</v>
      </c>
      <c r="X37" s="11">
        <v>1066</v>
      </c>
      <c r="Y37" s="11">
        <v>-679</v>
      </c>
      <c r="Z37" s="11">
        <v>804</v>
      </c>
      <c r="AA37" s="11">
        <v>1796</v>
      </c>
      <c r="AB37" s="11">
        <v>2292</v>
      </c>
      <c r="AC37" s="11">
        <v>-2148</v>
      </c>
      <c r="AD37" s="11">
        <v>2972</v>
      </c>
      <c r="AE37" s="11">
        <v>1026</v>
      </c>
      <c r="AF37" s="11">
        <v>6056</v>
      </c>
      <c r="AG37" s="11">
        <v>18027</v>
      </c>
      <c r="AH37" s="11">
        <v>4929</v>
      </c>
      <c r="AI37" s="11">
        <v>2786</v>
      </c>
      <c r="AJ37" s="11">
        <v>1476</v>
      </c>
      <c r="AK37" s="11">
        <v>5174</v>
      </c>
      <c r="AL37" s="11">
        <v>35072</v>
      </c>
      <c r="AM37" s="11">
        <v>27507</v>
      </c>
      <c r="AN37" s="11">
        <v>44829</v>
      </c>
      <c r="AO37" s="11">
        <v>15942</v>
      </c>
      <c r="AP37" s="11">
        <v>17514</v>
      </c>
      <c r="AQ37" s="11">
        <v>56556</v>
      </c>
      <c r="AR37" s="11">
        <v>49301</v>
      </c>
      <c r="AS37" s="11">
        <v>90177</v>
      </c>
      <c r="AT37" s="11">
        <v>36876</v>
      </c>
      <c r="AU37" s="11">
        <v>-39199</v>
      </c>
      <c r="AV37" s="11">
        <v>5158</v>
      </c>
      <c r="AW37" s="11">
        <v>20110</v>
      </c>
      <c r="AX37" s="11">
        <v>86864</v>
      </c>
      <c r="AY37" s="11">
        <v>35894</v>
      </c>
      <c r="AZ37" s="11">
        <v>23404</v>
      </c>
      <c r="BA37" s="11">
        <v>126795</v>
      </c>
      <c r="BB37" s="11">
        <v>87684</v>
      </c>
      <c r="BC37" s="11">
        <v>-46774</v>
      </c>
      <c r="BD37" s="11">
        <v>238450</v>
      </c>
      <c r="BE37" s="11">
        <v>211112</v>
      </c>
      <c r="BF37" s="11">
        <v>-36624</v>
      </c>
      <c r="BG37" s="11">
        <v>212007</v>
      </c>
      <c r="BH37" s="11">
        <v>167257</v>
      </c>
      <c r="BI37" s="11">
        <v>102864</v>
      </c>
      <c r="BJ37" s="11">
        <v>80162</v>
      </c>
      <c r="BK37" s="11">
        <v>98766</v>
      </c>
      <c r="BL37" s="11">
        <v>142841</v>
      </c>
      <c r="BM37" s="11">
        <v>119731</v>
      </c>
      <c r="BN37" s="11">
        <v>53248</v>
      </c>
      <c r="BO37" s="11">
        <v>266580</v>
      </c>
      <c r="BP37" s="11">
        <v>270340</v>
      </c>
      <c r="BQ37" s="11">
        <v>-77520</v>
      </c>
      <c r="BR37" s="11">
        <v>-13968</v>
      </c>
      <c r="BS37" s="11">
        <v>179863</v>
      </c>
    </row>
    <row r="38" spans="1:71">
      <c r="A38" s="11" t="s">
        <v>1296</v>
      </c>
      <c r="B38" s="11" t="s">
        <v>645</v>
      </c>
      <c r="C38" s="11">
        <v>1000000</v>
      </c>
      <c r="D38" s="11" t="s">
        <v>646</v>
      </c>
      <c r="E38" s="11" t="s">
        <v>1297</v>
      </c>
      <c r="F38" s="11" t="s">
        <v>1298</v>
      </c>
      <c r="G38" s="11">
        <v>123</v>
      </c>
      <c r="H38" s="11">
        <v>18</v>
      </c>
      <c r="I38" s="11">
        <v>2</v>
      </c>
      <c r="J38" s="11">
        <v>338</v>
      </c>
      <c r="K38" s="11">
        <v>186</v>
      </c>
      <c r="L38" s="11">
        <v>28</v>
      </c>
      <c r="M38" s="11">
        <v>6</v>
      </c>
      <c r="N38" s="11">
        <v>128</v>
      </c>
      <c r="O38" s="11">
        <v>302</v>
      </c>
      <c r="P38" s="11">
        <v>12</v>
      </c>
      <c r="Q38" s="11">
        <v>-624</v>
      </c>
      <c r="R38" s="11">
        <v>437</v>
      </c>
      <c r="S38" s="11">
        <v>240</v>
      </c>
      <c r="T38" s="11">
        <v>436</v>
      </c>
      <c r="U38" s="11">
        <v>-136</v>
      </c>
      <c r="V38" s="11">
        <v>89</v>
      </c>
      <c r="W38" s="11">
        <v>192</v>
      </c>
      <c r="X38" s="11">
        <v>-545</v>
      </c>
      <c r="Y38" s="11">
        <v>267</v>
      </c>
      <c r="Z38" s="11">
        <v>26</v>
      </c>
      <c r="AA38" s="11">
        <v>19</v>
      </c>
      <c r="AB38" s="11">
        <v>-43</v>
      </c>
      <c r="AC38" s="11">
        <v>438</v>
      </c>
      <c r="AD38" s="11">
        <v>-214</v>
      </c>
      <c r="AE38" s="11">
        <v>-397</v>
      </c>
      <c r="AF38" s="11">
        <v>348</v>
      </c>
      <c r="AG38" s="11">
        <v>1440</v>
      </c>
      <c r="AH38" s="11">
        <v>2144</v>
      </c>
      <c r="AI38" s="11">
        <v>10445</v>
      </c>
      <c r="AJ38" s="11">
        <v>123</v>
      </c>
      <c r="AK38" s="11">
        <v>-919</v>
      </c>
      <c r="AL38" s="11">
        <v>-1639</v>
      </c>
      <c r="AM38" s="11">
        <v>4240</v>
      </c>
      <c r="AN38" s="11">
        <v>5840</v>
      </c>
      <c r="AO38" s="11">
        <v>-4368</v>
      </c>
      <c r="AP38" s="11">
        <v>5424</v>
      </c>
      <c r="AQ38" s="11">
        <v>1864</v>
      </c>
      <c r="AR38" s="11">
        <v>-36</v>
      </c>
      <c r="AS38" s="11">
        <v>4684</v>
      </c>
      <c r="AT38" s="11">
        <v>1787</v>
      </c>
      <c r="AU38" s="11">
        <v>-2665</v>
      </c>
      <c r="AV38" s="11">
        <v>-3799</v>
      </c>
      <c r="AW38" s="11">
        <v>2301</v>
      </c>
      <c r="AX38" s="11">
        <v>31240</v>
      </c>
      <c r="AY38" s="11">
        <v>8455</v>
      </c>
      <c r="AZ38" s="11">
        <v>271</v>
      </c>
      <c r="BA38" s="11">
        <v>7154</v>
      </c>
      <c r="BB38" s="11">
        <v>6361</v>
      </c>
      <c r="BC38" s="11">
        <v>-5169</v>
      </c>
      <c r="BD38" s="11">
        <v>-1730</v>
      </c>
      <c r="BE38" s="11">
        <v>1542</v>
      </c>
      <c r="BF38" s="11">
        <v>1006</v>
      </c>
      <c r="BG38" s="11">
        <v>5008</v>
      </c>
      <c r="BH38" s="11">
        <v>9795</v>
      </c>
      <c r="BI38" s="11">
        <v>271</v>
      </c>
      <c r="BJ38" s="11">
        <v>1058</v>
      </c>
      <c r="BK38" s="11">
        <v>3164</v>
      </c>
      <c r="BL38" s="11">
        <v>878</v>
      </c>
      <c r="BM38" s="11">
        <v>502</v>
      </c>
      <c r="BN38" s="11">
        <v>2027</v>
      </c>
      <c r="BO38" s="11">
        <v>1516</v>
      </c>
      <c r="BP38" s="11">
        <v>8179</v>
      </c>
      <c r="BQ38" s="11">
        <v>-37</v>
      </c>
      <c r="BR38" s="11">
        <v>100</v>
      </c>
      <c r="BS38" s="11">
        <v>-124</v>
      </c>
    </row>
    <row r="39" spans="1:71">
      <c r="A39" s="11" t="s">
        <v>1299</v>
      </c>
      <c r="B39" s="11" t="s">
        <v>645</v>
      </c>
      <c r="C39" s="11">
        <v>1000000</v>
      </c>
      <c r="D39" s="11" t="s">
        <v>646</v>
      </c>
      <c r="E39" s="11" t="s">
        <v>1300</v>
      </c>
      <c r="F39" s="11" t="s">
        <v>1301</v>
      </c>
      <c r="G39" s="11">
        <v>0</v>
      </c>
      <c r="H39" s="11">
        <v>0</v>
      </c>
      <c r="I39" s="11">
        <v>0</v>
      </c>
      <c r="J39" s="11">
        <v>0</v>
      </c>
      <c r="K39" s="11">
        <v>0</v>
      </c>
      <c r="L39" s="11">
        <v>0</v>
      </c>
      <c r="M39" s="11">
        <v>0</v>
      </c>
      <c r="N39" s="11">
        <v>0</v>
      </c>
      <c r="O39" s="11">
        <v>0</v>
      </c>
      <c r="P39" s="11">
        <v>0</v>
      </c>
      <c r="Q39" s="11">
        <v>0</v>
      </c>
      <c r="R39" s="11">
        <v>0</v>
      </c>
      <c r="S39" s="11">
        <v>0</v>
      </c>
      <c r="T39" s="11">
        <v>0</v>
      </c>
      <c r="U39" s="11">
        <v>0</v>
      </c>
      <c r="V39" s="11">
        <v>0</v>
      </c>
      <c r="W39" s="11">
        <v>0</v>
      </c>
      <c r="X39" s="11">
        <v>0</v>
      </c>
      <c r="Y39" s="11">
        <v>0</v>
      </c>
      <c r="Z39" s="11">
        <v>0</v>
      </c>
      <c r="AA39" s="11">
        <v>0</v>
      </c>
      <c r="AB39" s="11">
        <v>0</v>
      </c>
      <c r="AC39" s="11">
        <v>0</v>
      </c>
      <c r="AD39" s="11">
        <v>0</v>
      </c>
      <c r="AE39" s="11">
        <v>0</v>
      </c>
      <c r="AF39" s="11">
        <v>0</v>
      </c>
      <c r="AG39" s="11">
        <v>0</v>
      </c>
      <c r="AH39" s="11">
        <v>0</v>
      </c>
      <c r="AI39" s="11">
        <v>0</v>
      </c>
      <c r="AJ39" s="11">
        <v>0</v>
      </c>
      <c r="AK39" s="11">
        <v>0</v>
      </c>
      <c r="AL39" s="11">
        <v>0</v>
      </c>
      <c r="AM39" s="11">
        <v>0</v>
      </c>
      <c r="AN39" s="11">
        <v>0</v>
      </c>
      <c r="AO39" s="11">
        <v>0</v>
      </c>
      <c r="AP39" s="11">
        <v>0</v>
      </c>
      <c r="AQ39" s="11">
        <v>0</v>
      </c>
      <c r="AR39" s="11">
        <v>0</v>
      </c>
      <c r="AS39" s="11">
        <v>0</v>
      </c>
      <c r="AT39" s="11">
        <v>0</v>
      </c>
      <c r="AU39" s="11">
        <v>0</v>
      </c>
      <c r="AV39" s="11">
        <v>0</v>
      </c>
      <c r="AW39" s="11">
        <v>1753</v>
      </c>
      <c r="AX39" s="11">
        <v>630</v>
      </c>
      <c r="AY39" s="11">
        <v>966</v>
      </c>
      <c r="AZ39" s="11">
        <v>1938</v>
      </c>
      <c r="BA39" s="11">
        <v>2359</v>
      </c>
      <c r="BB39" s="11">
        <v>6197</v>
      </c>
      <c r="BC39" s="11">
        <v>13891</v>
      </c>
      <c r="BD39" s="11">
        <v>27639</v>
      </c>
      <c r="BE39" s="11">
        <v>21018</v>
      </c>
      <c r="BF39" s="11">
        <v>33354</v>
      </c>
      <c r="BG39" s="11">
        <v>46971</v>
      </c>
      <c r="BH39" s="11">
        <v>20294</v>
      </c>
      <c r="BI39" s="11">
        <v>35150</v>
      </c>
      <c r="BJ39" s="11">
        <v>36780</v>
      </c>
      <c r="BK39" s="11">
        <v>57584</v>
      </c>
      <c r="BL39" s="11">
        <v>86365</v>
      </c>
      <c r="BM39" s="11">
        <v>36139</v>
      </c>
      <c r="BN39" s="11">
        <v>89884</v>
      </c>
      <c r="BO39" s="11">
        <v>149336</v>
      </c>
      <c r="BP39" s="11">
        <v>115598</v>
      </c>
      <c r="BQ39" s="11">
        <v>61567</v>
      </c>
      <c r="BR39" s="11">
        <v>90106</v>
      </c>
      <c r="BS39" s="11">
        <v>203402</v>
      </c>
    </row>
    <row r="40" spans="1:71">
      <c r="A40" s="11" t="s">
        <v>1302</v>
      </c>
      <c r="B40" s="11" t="s">
        <v>645</v>
      </c>
      <c r="C40" s="11">
        <v>1000000</v>
      </c>
      <c r="D40" s="11" t="s">
        <v>646</v>
      </c>
      <c r="E40" s="11" t="s">
        <v>1303</v>
      </c>
      <c r="F40" s="11" t="s">
        <v>1304</v>
      </c>
      <c r="G40" s="11">
        <v>0</v>
      </c>
      <c r="H40" s="11">
        <v>0</v>
      </c>
      <c r="I40" s="11">
        <v>0</v>
      </c>
      <c r="J40" s="11">
        <v>0</v>
      </c>
      <c r="K40" s="11">
        <v>0</v>
      </c>
      <c r="L40" s="11">
        <v>0</v>
      </c>
      <c r="M40" s="11">
        <v>0</v>
      </c>
      <c r="N40" s="11">
        <v>0</v>
      </c>
      <c r="O40" s="11">
        <v>0</v>
      </c>
      <c r="P40" s="11">
        <v>0</v>
      </c>
      <c r="Q40" s="11">
        <v>0</v>
      </c>
      <c r="R40" s="11">
        <v>0</v>
      </c>
      <c r="S40" s="11">
        <v>0</v>
      </c>
      <c r="T40" s="11">
        <v>0</v>
      </c>
      <c r="U40" s="11">
        <v>0</v>
      </c>
      <c r="V40" s="11">
        <v>0</v>
      </c>
      <c r="W40" s="11">
        <v>0</v>
      </c>
      <c r="X40" s="11">
        <v>0</v>
      </c>
      <c r="Y40" s="11">
        <v>0</v>
      </c>
      <c r="Z40" s="11">
        <v>0</v>
      </c>
      <c r="AA40" s="11">
        <v>0</v>
      </c>
      <c r="AB40" s="11">
        <v>0</v>
      </c>
      <c r="AC40" s="11">
        <v>0</v>
      </c>
      <c r="AD40" s="11">
        <v>0</v>
      </c>
      <c r="AE40" s="11">
        <v>0</v>
      </c>
      <c r="AF40" s="11">
        <v>0</v>
      </c>
      <c r="AG40" s="11">
        <v>0</v>
      </c>
      <c r="AH40" s="11">
        <v>0</v>
      </c>
      <c r="AI40" s="11">
        <v>0</v>
      </c>
      <c r="AJ40" s="11">
        <v>0</v>
      </c>
      <c r="AK40" s="11">
        <v>0</v>
      </c>
      <c r="AL40" s="11">
        <v>0</v>
      </c>
      <c r="AM40" s="11">
        <v>0</v>
      </c>
      <c r="AN40" s="11">
        <v>11053</v>
      </c>
      <c r="AO40" s="11">
        <v>8936</v>
      </c>
      <c r="AP40" s="11">
        <v>9931</v>
      </c>
      <c r="AQ40" s="11">
        <v>8144</v>
      </c>
      <c r="AR40" s="11">
        <v>6038</v>
      </c>
      <c r="AS40" s="11">
        <v>24619</v>
      </c>
      <c r="AT40" s="11">
        <v>28797</v>
      </c>
      <c r="AU40" s="11">
        <v>19126</v>
      </c>
      <c r="AV40" s="11">
        <v>24602</v>
      </c>
      <c r="AW40" s="11">
        <v>33533</v>
      </c>
      <c r="AX40" s="11">
        <v>33544</v>
      </c>
      <c r="AY40" s="11">
        <v>191989</v>
      </c>
      <c r="AZ40" s="11">
        <v>50875</v>
      </c>
      <c r="BA40" s="11">
        <v>16061</v>
      </c>
      <c r="BB40" s="11">
        <v>-17387</v>
      </c>
      <c r="BC40" s="11">
        <v>-77744</v>
      </c>
      <c r="BD40" s="11">
        <v>-48593</v>
      </c>
      <c r="BE40" s="11">
        <v>-29562</v>
      </c>
      <c r="BF40" s="11">
        <v>-30778</v>
      </c>
      <c r="BG40" s="11">
        <v>-49995</v>
      </c>
      <c r="BH40" s="11">
        <v>-59404</v>
      </c>
      <c r="BI40" s="11">
        <v>-30844</v>
      </c>
      <c r="BJ40" s="11">
        <v>-31138</v>
      </c>
      <c r="BK40" s="11">
        <v>-23164</v>
      </c>
      <c r="BL40" s="11">
        <v>-17020</v>
      </c>
      <c r="BM40" s="11">
        <v>-5988</v>
      </c>
      <c r="BN40" s="11">
        <v>-2667</v>
      </c>
      <c r="BO40" s="11">
        <v>-2556</v>
      </c>
      <c r="BP40" s="11">
        <v>-1229</v>
      </c>
      <c r="BQ40" s="11">
        <v>1277</v>
      </c>
      <c r="BR40" s="11">
        <v>2124</v>
      </c>
      <c r="BS40" s="11">
        <v>-453</v>
      </c>
    </row>
    <row r="41" spans="1:71">
      <c r="A41" s="11" t="s">
        <v>1305</v>
      </c>
      <c r="B41" s="11" t="s">
        <v>645</v>
      </c>
      <c r="C41" s="11">
        <v>1000000</v>
      </c>
      <c r="D41" s="11" t="s">
        <v>646</v>
      </c>
      <c r="E41" s="11" t="s">
        <v>1306</v>
      </c>
      <c r="F41" s="11" t="s">
        <v>1307</v>
      </c>
      <c r="G41" s="11">
        <v>0</v>
      </c>
      <c r="H41" s="11">
        <v>0</v>
      </c>
      <c r="I41" s="11">
        <v>0</v>
      </c>
      <c r="J41" s="11">
        <v>0</v>
      </c>
      <c r="K41" s="11">
        <v>0</v>
      </c>
      <c r="L41" s="11">
        <v>0</v>
      </c>
      <c r="M41" s="11">
        <v>0</v>
      </c>
      <c r="N41" s="11">
        <v>0</v>
      </c>
      <c r="O41" s="11">
        <v>0</v>
      </c>
      <c r="P41" s="11">
        <v>0</v>
      </c>
      <c r="Q41" s="11">
        <v>0</v>
      </c>
      <c r="R41" s="11">
        <v>0</v>
      </c>
      <c r="S41" s="11">
        <v>0</v>
      </c>
      <c r="T41" s="11">
        <v>0</v>
      </c>
      <c r="U41" s="11">
        <v>0</v>
      </c>
      <c r="V41" s="11">
        <v>0</v>
      </c>
      <c r="W41" s="11">
        <v>0</v>
      </c>
      <c r="X41" s="11">
        <v>0</v>
      </c>
      <c r="Y41" s="11">
        <v>0</v>
      </c>
      <c r="Z41" s="11">
        <v>0</v>
      </c>
      <c r="AA41" s="11">
        <v>0</v>
      </c>
      <c r="AB41" s="11">
        <v>0</v>
      </c>
      <c r="AC41" s="11">
        <v>0</v>
      </c>
      <c r="AD41" s="11">
        <v>0</v>
      </c>
      <c r="AE41" s="11">
        <v>0</v>
      </c>
      <c r="AF41" s="11">
        <v>0</v>
      </c>
      <c r="AG41" s="11">
        <v>0</v>
      </c>
      <c r="AH41" s="11">
        <v>0</v>
      </c>
      <c r="AI41" s="11">
        <v>0</v>
      </c>
      <c r="AJ41" s="11">
        <v>0</v>
      </c>
      <c r="AK41" s="11">
        <v>0</v>
      </c>
      <c r="AL41" s="11">
        <v>0</v>
      </c>
      <c r="AM41" s="11">
        <v>0</v>
      </c>
      <c r="AN41" s="11">
        <v>11053</v>
      </c>
      <c r="AO41" s="11">
        <v>8936</v>
      </c>
      <c r="AP41" s="11">
        <v>9929</v>
      </c>
      <c r="AQ41" s="11">
        <v>8139</v>
      </c>
      <c r="AR41" s="11">
        <v>5868</v>
      </c>
      <c r="AS41" s="11">
        <v>24538</v>
      </c>
      <c r="AT41" s="11">
        <v>28760</v>
      </c>
      <c r="AU41" s="11">
        <v>12437</v>
      </c>
      <c r="AV41" s="11">
        <v>20632</v>
      </c>
      <c r="AW41" s="11">
        <v>37653</v>
      </c>
      <c r="AX41" s="11">
        <v>38030</v>
      </c>
      <c r="AY41" s="11">
        <v>118989</v>
      </c>
      <c r="AZ41" s="11">
        <v>43484</v>
      </c>
      <c r="BA41" s="11">
        <v>10542</v>
      </c>
      <c r="BB41" s="11">
        <v>-20072</v>
      </c>
      <c r="BC41" s="11">
        <v>-64374</v>
      </c>
      <c r="BD41" s="11">
        <v>-55298</v>
      </c>
      <c r="BE41" s="11">
        <v>-46517</v>
      </c>
      <c r="BF41" s="11">
        <v>-32179</v>
      </c>
      <c r="BG41" s="11">
        <v>-31176</v>
      </c>
      <c r="BH41" s="11">
        <v>-58847</v>
      </c>
      <c r="BI41" s="11">
        <v>-30164</v>
      </c>
      <c r="BJ41" s="11">
        <v>-30379</v>
      </c>
      <c r="BK41" s="11">
        <v>-22495</v>
      </c>
      <c r="BL41" s="11">
        <v>-16569</v>
      </c>
      <c r="BM41" s="11">
        <v>-5562</v>
      </c>
      <c r="BN41" s="11">
        <v>-2301</v>
      </c>
      <c r="BO41" s="11">
        <v>-2245</v>
      </c>
      <c r="BP41" s="11">
        <v>-897</v>
      </c>
      <c r="BQ41" s="11">
        <v>1720</v>
      </c>
      <c r="BR41" s="11">
        <v>2511</v>
      </c>
      <c r="BS41" s="11">
        <v>-52</v>
      </c>
    </row>
    <row r="42" spans="1:71">
      <c r="A42" s="11" t="s">
        <v>1308</v>
      </c>
      <c r="B42" s="11" t="s">
        <v>645</v>
      </c>
      <c r="C42" s="11">
        <v>1000000</v>
      </c>
      <c r="D42" s="11" t="s">
        <v>646</v>
      </c>
      <c r="E42" s="11" t="s">
        <v>1309</v>
      </c>
      <c r="F42" s="11" t="s">
        <v>1310</v>
      </c>
      <c r="G42" s="11">
        <v>0</v>
      </c>
      <c r="H42" s="11">
        <v>0</v>
      </c>
      <c r="I42" s="11">
        <v>0</v>
      </c>
      <c r="J42" s="11">
        <v>0</v>
      </c>
      <c r="K42" s="11">
        <v>0</v>
      </c>
      <c r="L42" s="11">
        <v>0</v>
      </c>
      <c r="M42" s="11">
        <v>0</v>
      </c>
      <c r="N42" s="11">
        <v>0</v>
      </c>
      <c r="O42" s="11">
        <v>0</v>
      </c>
      <c r="P42" s="11">
        <v>0</v>
      </c>
      <c r="Q42" s="11">
        <v>0</v>
      </c>
      <c r="R42" s="11">
        <v>0</v>
      </c>
      <c r="S42" s="11">
        <v>0</v>
      </c>
      <c r="T42" s="11">
        <v>0</v>
      </c>
      <c r="U42" s="11">
        <v>0</v>
      </c>
      <c r="V42" s="11">
        <v>0</v>
      </c>
      <c r="W42" s="11">
        <v>0</v>
      </c>
      <c r="X42" s="11">
        <v>0</v>
      </c>
      <c r="Y42" s="11">
        <v>0</v>
      </c>
      <c r="Z42" s="11">
        <v>0</v>
      </c>
      <c r="AA42" s="11">
        <v>0</v>
      </c>
      <c r="AB42" s="11">
        <v>0</v>
      </c>
      <c r="AC42" s="11">
        <v>0</v>
      </c>
      <c r="AD42" s="11">
        <v>0</v>
      </c>
      <c r="AE42" s="11">
        <v>0</v>
      </c>
      <c r="AF42" s="11">
        <v>0</v>
      </c>
      <c r="AG42" s="11">
        <v>0</v>
      </c>
      <c r="AH42" s="11">
        <v>0</v>
      </c>
      <c r="AI42" s="11">
        <v>0</v>
      </c>
      <c r="AJ42" s="11">
        <v>0</v>
      </c>
      <c r="AK42" s="11">
        <v>0</v>
      </c>
      <c r="AL42" s="11">
        <v>0</v>
      </c>
      <c r="AM42" s="11">
        <v>0</v>
      </c>
      <c r="AN42" s="11">
        <v>0</v>
      </c>
      <c r="AO42" s="11">
        <v>0</v>
      </c>
      <c r="AP42" s="11">
        <v>2</v>
      </c>
      <c r="AQ42" s="11">
        <v>5</v>
      </c>
      <c r="AR42" s="11">
        <v>170</v>
      </c>
      <c r="AS42" s="11">
        <v>81</v>
      </c>
      <c r="AT42" s="11">
        <v>37</v>
      </c>
      <c r="AU42" s="11">
        <v>6689</v>
      </c>
      <c r="AV42" s="11">
        <v>3970</v>
      </c>
      <c r="AW42" s="11">
        <v>-4120</v>
      </c>
      <c r="AX42" s="11">
        <v>-4486</v>
      </c>
      <c r="AY42" s="11">
        <v>73000</v>
      </c>
      <c r="AZ42" s="11">
        <v>7391</v>
      </c>
      <c r="BA42" s="11">
        <v>5519</v>
      </c>
      <c r="BB42" s="11">
        <v>2685</v>
      </c>
      <c r="BC42" s="11">
        <v>-13370</v>
      </c>
      <c r="BD42" s="11">
        <v>6705</v>
      </c>
      <c r="BE42" s="11">
        <v>16955</v>
      </c>
      <c r="BF42" s="11">
        <v>1401</v>
      </c>
      <c r="BG42" s="11">
        <v>-18819</v>
      </c>
      <c r="BH42" s="11">
        <v>-557</v>
      </c>
      <c r="BI42" s="11">
        <v>-680</v>
      </c>
      <c r="BJ42" s="11">
        <v>-759</v>
      </c>
      <c r="BK42" s="11">
        <v>-669</v>
      </c>
      <c r="BL42" s="11">
        <v>-451</v>
      </c>
      <c r="BM42" s="11">
        <v>-426</v>
      </c>
      <c r="BN42" s="11">
        <v>-366</v>
      </c>
      <c r="BO42" s="11">
        <v>-311</v>
      </c>
      <c r="BP42" s="11">
        <v>-332</v>
      </c>
      <c r="BQ42" s="11">
        <v>-443</v>
      </c>
      <c r="BR42" s="11">
        <v>-387</v>
      </c>
      <c r="BS42" s="11">
        <v>-401</v>
      </c>
    </row>
    <row r="43" spans="1:71">
      <c r="A43" s="11" t="s">
        <v>1311</v>
      </c>
      <c r="B43" s="11" t="s">
        <v>645</v>
      </c>
      <c r="C43" s="11">
        <v>1000000</v>
      </c>
      <c r="D43" s="11" t="s">
        <v>646</v>
      </c>
      <c r="E43" s="11" t="s">
        <v>1312</v>
      </c>
      <c r="F43" s="11" t="s">
        <v>1313</v>
      </c>
      <c r="G43" s="11">
        <v>0</v>
      </c>
      <c r="H43" s="11">
        <v>0</v>
      </c>
      <c r="I43" s="11">
        <v>0</v>
      </c>
      <c r="J43" s="11">
        <v>0</v>
      </c>
      <c r="K43" s="11">
        <v>0</v>
      </c>
      <c r="L43" s="11">
        <v>0</v>
      </c>
      <c r="M43" s="11">
        <v>0</v>
      </c>
      <c r="N43" s="11">
        <v>0</v>
      </c>
      <c r="O43" s="11">
        <v>0</v>
      </c>
      <c r="P43" s="11">
        <v>0</v>
      </c>
      <c r="Q43" s="11">
        <v>0</v>
      </c>
      <c r="R43" s="11">
        <v>0</v>
      </c>
      <c r="S43" s="11">
        <v>0</v>
      </c>
      <c r="T43" s="11">
        <v>0</v>
      </c>
      <c r="U43" s="11">
        <v>0</v>
      </c>
      <c r="V43" s="11">
        <v>0</v>
      </c>
      <c r="W43" s="11">
        <v>0</v>
      </c>
      <c r="X43" s="11">
        <v>0</v>
      </c>
      <c r="Y43" s="11">
        <v>0</v>
      </c>
      <c r="Z43" s="11">
        <v>0</v>
      </c>
      <c r="AA43" s="11">
        <v>0</v>
      </c>
      <c r="AB43" s="11">
        <v>0</v>
      </c>
      <c r="AC43" s="11">
        <v>0</v>
      </c>
      <c r="AD43" s="11">
        <v>0</v>
      </c>
      <c r="AE43" s="11">
        <v>-162</v>
      </c>
      <c r="AF43" s="11">
        <v>3729</v>
      </c>
      <c r="AG43" s="11">
        <v>5083</v>
      </c>
      <c r="AH43" s="11">
        <v>5703</v>
      </c>
      <c r="AI43" s="11">
        <v>4823</v>
      </c>
      <c r="AJ43" s="11">
        <v>6063</v>
      </c>
      <c r="AK43" s="11">
        <v>5446</v>
      </c>
      <c r="AL43" s="11">
        <v>14839</v>
      </c>
      <c r="AM43" s="11">
        <v>1905</v>
      </c>
      <c r="AN43" s="11">
        <v>13616</v>
      </c>
      <c r="AO43" s="11">
        <v>7589</v>
      </c>
      <c r="AP43" s="11">
        <v>12969</v>
      </c>
      <c r="AQ43" s="11">
        <v>15456</v>
      </c>
      <c r="AR43" s="11">
        <v>9720</v>
      </c>
      <c r="AS43" s="11">
        <v>7084</v>
      </c>
      <c r="AT43" s="11">
        <v>26968</v>
      </c>
      <c r="AU43" s="11">
        <v>18784</v>
      </c>
      <c r="AV43" s="11">
        <v>19010</v>
      </c>
      <c r="AW43" s="11">
        <v>18100</v>
      </c>
      <c r="AX43" s="11">
        <v>53284</v>
      </c>
      <c r="AY43" s="11">
        <v>-7714</v>
      </c>
      <c r="AZ43" s="11">
        <v>-52489</v>
      </c>
      <c r="BA43" s="11">
        <v>-18715</v>
      </c>
      <c r="BB43" s="11">
        <v>4517</v>
      </c>
      <c r="BC43" s="11">
        <v>3014</v>
      </c>
      <c r="BD43" s="11">
        <v>6251</v>
      </c>
      <c r="BE43" s="11">
        <v>-16181</v>
      </c>
      <c r="BF43" s="11">
        <v>-234</v>
      </c>
      <c r="BG43" s="11">
        <v>-9591</v>
      </c>
      <c r="BH43" s="11">
        <v>-5538</v>
      </c>
      <c r="BI43" s="11">
        <v>4555</v>
      </c>
      <c r="BJ43" s="11">
        <v>2166</v>
      </c>
      <c r="BK43" s="11">
        <v>9947</v>
      </c>
      <c r="BL43" s="11">
        <v>-10625</v>
      </c>
      <c r="BM43" s="11">
        <v>-4510</v>
      </c>
      <c r="BN43" s="11">
        <v>-489</v>
      </c>
      <c r="BO43" s="11">
        <v>9720</v>
      </c>
      <c r="BP43" s="11">
        <v>18179</v>
      </c>
      <c r="BQ43" s="11">
        <v>-4249</v>
      </c>
      <c r="BR43" s="11">
        <v>-25814</v>
      </c>
      <c r="BS43" s="11">
        <v>-4628</v>
      </c>
    </row>
    <row r="44" spans="1:71">
      <c r="A44" s="11" t="s">
        <v>1314</v>
      </c>
      <c r="B44" s="11" t="s">
        <v>645</v>
      </c>
      <c r="C44" s="11">
        <v>1000000</v>
      </c>
      <c r="D44" s="11" t="s">
        <v>646</v>
      </c>
      <c r="E44" s="11" t="s">
        <v>1315</v>
      </c>
      <c r="F44" s="11" t="s">
        <v>1316</v>
      </c>
      <c r="G44" s="11">
        <v>0</v>
      </c>
      <c r="H44" s="11">
        <v>0</v>
      </c>
      <c r="I44" s="11">
        <v>0</v>
      </c>
      <c r="J44" s="11">
        <v>0</v>
      </c>
      <c r="K44" s="11">
        <v>0</v>
      </c>
      <c r="L44" s="11">
        <v>0</v>
      </c>
      <c r="M44" s="11">
        <v>0</v>
      </c>
      <c r="N44" s="11">
        <v>0</v>
      </c>
      <c r="O44" s="11">
        <v>0</v>
      </c>
      <c r="P44" s="11">
        <v>0</v>
      </c>
      <c r="Q44" s="11">
        <v>0</v>
      </c>
      <c r="R44" s="11">
        <v>0</v>
      </c>
      <c r="S44" s="11">
        <v>0</v>
      </c>
      <c r="T44" s="11">
        <v>0</v>
      </c>
      <c r="U44" s="11">
        <v>0</v>
      </c>
      <c r="V44" s="11">
        <v>0</v>
      </c>
      <c r="W44" s="11">
        <v>0</v>
      </c>
      <c r="X44" s="11">
        <v>0</v>
      </c>
      <c r="Y44" s="11">
        <v>0</v>
      </c>
      <c r="Z44" s="11">
        <v>0</v>
      </c>
      <c r="AA44" s="11">
        <v>0</v>
      </c>
      <c r="AB44" s="11">
        <v>0</v>
      </c>
      <c r="AC44" s="11">
        <v>0</v>
      </c>
      <c r="AD44" s="11">
        <v>0</v>
      </c>
      <c r="AE44" s="11">
        <v>0</v>
      </c>
      <c r="AF44" s="11">
        <v>0</v>
      </c>
      <c r="AG44" s="11">
        <v>0</v>
      </c>
      <c r="AH44" s="11">
        <v>0</v>
      </c>
      <c r="AI44" s="11">
        <v>0</v>
      </c>
      <c r="AJ44" s="11">
        <v>0</v>
      </c>
      <c r="AK44" s="11">
        <v>0</v>
      </c>
      <c r="AL44" s="11">
        <v>0</v>
      </c>
      <c r="AM44" s="11">
        <v>874</v>
      </c>
      <c r="AN44" s="11">
        <v>97</v>
      </c>
      <c r="AO44" s="11">
        <v>956</v>
      </c>
      <c r="AP44" s="11">
        <v>426</v>
      </c>
      <c r="AQ44" s="11">
        <v>1335</v>
      </c>
      <c r="AR44" s="11">
        <v>1667</v>
      </c>
      <c r="AS44" s="11">
        <v>-432</v>
      </c>
      <c r="AT44" s="11">
        <v>3374</v>
      </c>
      <c r="AU44" s="11">
        <v>-270</v>
      </c>
      <c r="AV44" s="11">
        <v>577</v>
      </c>
      <c r="AW44" s="11">
        <v>131</v>
      </c>
      <c r="AX44" s="11">
        <v>8113</v>
      </c>
      <c r="AY44" s="11">
        <v>17140</v>
      </c>
      <c r="AZ44" s="11">
        <v>17033</v>
      </c>
      <c r="BA44" s="11">
        <v>12570</v>
      </c>
      <c r="BB44" s="11">
        <v>-29643</v>
      </c>
      <c r="BC44" s="11">
        <v>-20793</v>
      </c>
      <c r="BD44" s="11">
        <v>983</v>
      </c>
      <c r="BE44" s="11">
        <v>6547</v>
      </c>
      <c r="BF44" s="11">
        <v>4112</v>
      </c>
      <c r="BG44" s="11">
        <v>8759</v>
      </c>
      <c r="BH44" s="11">
        <v>837</v>
      </c>
      <c r="BI44" s="11">
        <v>-2004</v>
      </c>
      <c r="BJ44" s="11">
        <v>7172</v>
      </c>
      <c r="BK44" s="11">
        <v>-22</v>
      </c>
      <c r="BL44" s="11">
        <v>-611</v>
      </c>
      <c r="BM44" s="11">
        <v>8179</v>
      </c>
      <c r="BN44" s="11">
        <v>-3436</v>
      </c>
      <c r="BO44" s="11">
        <v>-26287</v>
      </c>
      <c r="BP44" s="11">
        <v>-2700</v>
      </c>
      <c r="BQ44" s="11">
        <v>1977</v>
      </c>
      <c r="BR44" s="11">
        <v>437</v>
      </c>
      <c r="BS44" s="11">
        <v>1080</v>
      </c>
    </row>
    <row r="45" spans="1:71">
      <c r="A45" s="11" t="s">
        <v>1317</v>
      </c>
      <c r="B45" s="11" t="s">
        <v>645</v>
      </c>
      <c r="C45" s="11">
        <v>1000000</v>
      </c>
      <c r="D45" s="11" t="s">
        <v>646</v>
      </c>
      <c r="E45" s="11" t="s">
        <v>1318</v>
      </c>
      <c r="F45" s="11" t="s">
        <v>1319</v>
      </c>
      <c r="G45" s="11">
        <v>-32</v>
      </c>
      <c r="H45" s="11">
        <v>-65</v>
      </c>
      <c r="I45" s="11">
        <v>60</v>
      </c>
      <c r="J45" s="11">
        <v>224</v>
      </c>
      <c r="K45" s="11">
        <v>-82</v>
      </c>
      <c r="L45" s="11">
        <v>307</v>
      </c>
      <c r="M45" s="11">
        <v>114</v>
      </c>
      <c r="N45" s="11">
        <v>371</v>
      </c>
      <c r="O45" s="11">
        <v>-179</v>
      </c>
      <c r="P45" s="11">
        <v>361</v>
      </c>
      <c r="Q45" s="11">
        <v>109</v>
      </c>
      <c r="R45" s="11">
        <v>125</v>
      </c>
      <c r="S45" s="11">
        <v>219</v>
      </c>
      <c r="T45" s="11">
        <v>354</v>
      </c>
      <c r="U45" s="11">
        <v>-599</v>
      </c>
      <c r="V45" s="11">
        <v>1203</v>
      </c>
      <c r="W45" s="11">
        <v>-901</v>
      </c>
      <c r="X45" s="11">
        <v>59</v>
      </c>
      <c r="Y45" s="11">
        <v>-662</v>
      </c>
      <c r="Z45" s="11">
        <v>128</v>
      </c>
      <c r="AA45" s="11">
        <v>425</v>
      </c>
      <c r="AB45" s="11">
        <v>1374</v>
      </c>
      <c r="AC45" s="11">
        <v>2498</v>
      </c>
      <c r="AD45" s="11">
        <v>2029</v>
      </c>
      <c r="AE45" s="11">
        <v>5731</v>
      </c>
      <c r="AF45" s="11">
        <v>9182</v>
      </c>
      <c r="AG45" s="11">
        <v>325</v>
      </c>
      <c r="AH45" s="11">
        <v>-4386</v>
      </c>
      <c r="AI45" s="11">
        <v>9753</v>
      </c>
      <c r="AJ45" s="11">
        <v>3731</v>
      </c>
      <c r="AK45" s="11">
        <v>-3970</v>
      </c>
      <c r="AL45" s="11">
        <v>11982</v>
      </c>
      <c r="AM45" s="11">
        <v>9974</v>
      </c>
      <c r="AN45" s="11">
        <v>22187</v>
      </c>
      <c r="AO45" s="11">
        <v>-8694</v>
      </c>
      <c r="AP45" s="11">
        <v>11674</v>
      </c>
      <c r="AQ45" s="11">
        <v>13116</v>
      </c>
      <c r="AR45" s="11">
        <v>5715</v>
      </c>
      <c r="AS45" s="11">
        <v>-17925</v>
      </c>
      <c r="AT45" s="11">
        <v>11879</v>
      </c>
      <c r="AU45" s="11">
        <v>15834</v>
      </c>
      <c r="AV45" s="11">
        <v>39178</v>
      </c>
      <c r="AW45" s="11">
        <v>21398</v>
      </c>
      <c r="AX45" s="11">
        <v>48513</v>
      </c>
      <c r="AY45" s="11">
        <v>17306</v>
      </c>
      <c r="AZ45" s="11">
        <v>89119</v>
      </c>
      <c r="BA45" s="11">
        <v>43643</v>
      </c>
      <c r="BB45" s="11">
        <v>38957</v>
      </c>
      <c r="BC45" s="11">
        <v>-214614</v>
      </c>
      <c r="BD45" s="11">
        <v>23708</v>
      </c>
      <c r="BE45" s="11">
        <v>29623</v>
      </c>
      <c r="BF45" s="11">
        <v>-82685</v>
      </c>
      <c r="BG45" s="11">
        <v>32790</v>
      </c>
      <c r="BH45" s="11">
        <v>5419</v>
      </c>
      <c r="BI45" s="11">
        <v>-23546</v>
      </c>
      <c r="BJ45" s="11">
        <v>-15371</v>
      </c>
      <c r="BK45" s="11">
        <v>-6915</v>
      </c>
      <c r="BL45" s="11">
        <v>3241</v>
      </c>
      <c r="BM45" s="11">
        <v>52</v>
      </c>
      <c r="BN45" s="11">
        <v>-14910</v>
      </c>
      <c r="BO45" s="11">
        <v>5859</v>
      </c>
      <c r="BP45" s="11">
        <v>-61991</v>
      </c>
      <c r="BQ45" s="11">
        <v>-12587</v>
      </c>
      <c r="BR45" s="11">
        <v>21591</v>
      </c>
      <c r="BS45" s="11">
        <v>1089</v>
      </c>
    </row>
    <row r="46" spans="1:71">
      <c r="A46" s="11" t="s">
        <v>1320</v>
      </c>
      <c r="B46" s="11" t="s">
        <v>645</v>
      </c>
      <c r="C46" s="11">
        <v>1000000</v>
      </c>
      <c r="D46" s="11" t="s">
        <v>646</v>
      </c>
      <c r="E46" s="11" t="s">
        <v>1321</v>
      </c>
      <c r="F46" s="11" t="s">
        <v>1322</v>
      </c>
      <c r="G46" s="11">
        <v>0</v>
      </c>
      <c r="H46" s="11">
        <v>0</v>
      </c>
      <c r="I46" s="11">
        <v>0</v>
      </c>
      <c r="J46" s="11">
        <v>0</v>
      </c>
      <c r="K46" s="11">
        <v>0</v>
      </c>
      <c r="L46" s="11">
        <v>0</v>
      </c>
      <c r="M46" s="11">
        <v>0</v>
      </c>
      <c r="N46" s="11">
        <v>0</v>
      </c>
      <c r="O46" s="11">
        <v>0</v>
      </c>
      <c r="P46" s="11">
        <v>0</v>
      </c>
      <c r="Q46" s="11">
        <v>0</v>
      </c>
      <c r="R46" s="11">
        <v>0</v>
      </c>
      <c r="S46" s="11">
        <v>0</v>
      </c>
      <c r="T46" s="11">
        <v>0</v>
      </c>
      <c r="U46" s="11">
        <v>0</v>
      </c>
      <c r="V46" s="11">
        <v>1050</v>
      </c>
      <c r="W46" s="11">
        <v>389</v>
      </c>
      <c r="X46" s="11">
        <v>905</v>
      </c>
      <c r="Y46" s="11">
        <v>-898</v>
      </c>
      <c r="Z46" s="11">
        <v>1159</v>
      </c>
      <c r="AA46" s="11">
        <v>128</v>
      </c>
      <c r="AB46" s="11">
        <v>-31</v>
      </c>
      <c r="AC46" s="11">
        <v>-812</v>
      </c>
      <c r="AD46" s="11">
        <v>1255</v>
      </c>
      <c r="AE46" s="11">
        <v>596</v>
      </c>
      <c r="AF46" s="11">
        <v>3056</v>
      </c>
      <c r="AG46" s="11">
        <v>-1260</v>
      </c>
      <c r="AH46" s="11">
        <v>1006</v>
      </c>
      <c r="AI46" s="11">
        <v>102</v>
      </c>
      <c r="AJ46" s="11">
        <v>855</v>
      </c>
      <c r="AK46" s="11">
        <v>-1137</v>
      </c>
      <c r="AL46" s="11">
        <v>-1114</v>
      </c>
      <c r="AM46" s="11">
        <v>304</v>
      </c>
      <c r="AN46" s="11">
        <v>1894</v>
      </c>
      <c r="AO46" s="11">
        <v>-141</v>
      </c>
      <c r="AP46" s="11">
        <v>584</v>
      </c>
      <c r="AQ46" s="11">
        <v>2848</v>
      </c>
      <c r="AR46" s="11">
        <v>5023</v>
      </c>
      <c r="AS46" s="11">
        <v>-737</v>
      </c>
      <c r="AT46" s="11">
        <v>1059</v>
      </c>
      <c r="AU46" s="11">
        <v>-2695</v>
      </c>
      <c r="AV46" s="11">
        <v>2081</v>
      </c>
      <c r="AW46" s="11">
        <v>-2467</v>
      </c>
      <c r="AX46" s="11">
        <v>1322</v>
      </c>
      <c r="AY46" s="11">
        <v>1334</v>
      </c>
      <c r="AZ46" s="11">
        <v>-3749</v>
      </c>
      <c r="BA46" s="11">
        <v>5205</v>
      </c>
      <c r="BB46" s="11">
        <v>19293</v>
      </c>
      <c r="BC46" s="11">
        <v>-200</v>
      </c>
      <c r="BD46" s="11">
        <v>-9249</v>
      </c>
      <c r="BE46" s="11">
        <v>7309</v>
      </c>
      <c r="BF46" s="11">
        <v>-20178</v>
      </c>
      <c r="BG46" s="11">
        <v>3541</v>
      </c>
      <c r="BH46" s="11">
        <v>3353</v>
      </c>
      <c r="BI46" s="11">
        <v>1563</v>
      </c>
      <c r="BJ46" s="11">
        <v>-3299</v>
      </c>
      <c r="BK46" s="11">
        <v>1914</v>
      </c>
      <c r="BL46" s="11">
        <v>-2093</v>
      </c>
      <c r="BM46" s="11">
        <v>4553</v>
      </c>
      <c r="BN46" s="11">
        <v>5164</v>
      </c>
      <c r="BO46" s="11">
        <v>-2523</v>
      </c>
      <c r="BP46" s="11">
        <v>3589</v>
      </c>
      <c r="BQ46" s="11">
        <v>5030</v>
      </c>
      <c r="BR46" s="11">
        <v>1381</v>
      </c>
      <c r="BS46" s="11">
        <v>-3213</v>
      </c>
    </row>
    <row r="47" spans="1:71">
      <c r="A47" s="11" t="s">
        <v>1323</v>
      </c>
      <c r="B47" s="11" t="s">
        <v>645</v>
      </c>
      <c r="C47" s="11">
        <v>1000000</v>
      </c>
      <c r="D47" s="11" t="s">
        <v>646</v>
      </c>
      <c r="E47" s="11" t="s">
        <v>1324</v>
      </c>
      <c r="F47" s="11" t="s">
        <v>1325</v>
      </c>
      <c r="G47" s="11">
        <v>0</v>
      </c>
      <c r="H47" s="11">
        <v>0</v>
      </c>
      <c r="I47" s="11">
        <v>0</v>
      </c>
      <c r="J47" s="11">
        <v>0</v>
      </c>
      <c r="K47" s="11">
        <v>0</v>
      </c>
      <c r="L47" s="11">
        <v>0</v>
      </c>
      <c r="M47" s="11">
        <v>0</v>
      </c>
      <c r="N47" s="11">
        <v>0</v>
      </c>
      <c r="O47" s="11">
        <v>0</v>
      </c>
      <c r="P47" s="11">
        <v>0</v>
      </c>
      <c r="Q47" s="11">
        <v>0</v>
      </c>
      <c r="R47" s="11">
        <v>0</v>
      </c>
      <c r="S47" s="11">
        <v>0</v>
      </c>
      <c r="T47" s="11">
        <v>0</v>
      </c>
      <c r="U47" s="11">
        <v>0</v>
      </c>
      <c r="V47" s="11">
        <v>0</v>
      </c>
      <c r="W47" s="11">
        <v>0</v>
      </c>
      <c r="X47" s="11">
        <v>0</v>
      </c>
      <c r="Y47" s="11">
        <v>0</v>
      </c>
      <c r="Z47" s="11">
        <v>0</v>
      </c>
      <c r="AA47" s="11">
        <v>0</v>
      </c>
      <c r="AB47" s="11">
        <v>0</v>
      </c>
      <c r="AC47" s="11">
        <v>0</v>
      </c>
      <c r="AD47" s="11">
        <v>0</v>
      </c>
      <c r="AE47" s="11">
        <v>0</v>
      </c>
      <c r="AF47" s="11">
        <v>0</v>
      </c>
      <c r="AG47" s="11">
        <v>0</v>
      </c>
      <c r="AH47" s="11">
        <v>0</v>
      </c>
      <c r="AI47" s="11">
        <v>0</v>
      </c>
      <c r="AJ47" s="11">
        <v>0</v>
      </c>
      <c r="AK47" s="11">
        <v>0</v>
      </c>
      <c r="AL47" s="11">
        <v>0</v>
      </c>
      <c r="AM47" s="11">
        <v>0</v>
      </c>
      <c r="AN47" s="11">
        <v>4000</v>
      </c>
      <c r="AO47" s="11">
        <v>10000</v>
      </c>
      <c r="AP47" s="11">
        <v>9750</v>
      </c>
      <c r="AQ47" s="11">
        <v>12798</v>
      </c>
      <c r="AR47" s="11">
        <v>-3421</v>
      </c>
      <c r="AS47" s="11">
        <v>4468</v>
      </c>
      <c r="AT47" s="11">
        <v>-3823</v>
      </c>
      <c r="AU47" s="11">
        <v>-8852</v>
      </c>
      <c r="AV47" s="11">
        <v>45849</v>
      </c>
      <c r="AW47" s="11">
        <v>-14353</v>
      </c>
      <c r="AX47" s="11">
        <v>54932</v>
      </c>
      <c r="AY47" s="11">
        <v>-14500</v>
      </c>
      <c r="AZ47" s="11">
        <v>-29375</v>
      </c>
      <c r="BA47" s="11">
        <v>-7097</v>
      </c>
      <c r="BB47" s="11">
        <v>63648</v>
      </c>
      <c r="BC47" s="11">
        <v>76584</v>
      </c>
      <c r="BD47" s="11">
        <v>-24728</v>
      </c>
      <c r="BE47" s="11">
        <v>-9817</v>
      </c>
      <c r="BF47" s="11">
        <v>-57675</v>
      </c>
      <c r="BG47" s="11">
        <v>-43053</v>
      </c>
      <c r="BH47" s="11">
        <v>5339</v>
      </c>
      <c r="BI47" s="11">
        <v>4708</v>
      </c>
      <c r="BJ47" s="11">
        <v>-1378</v>
      </c>
      <c r="BK47" s="11">
        <v>-4054</v>
      </c>
      <c r="BL47" s="11">
        <v>3636</v>
      </c>
      <c r="BM47" s="11">
        <v>-10034</v>
      </c>
      <c r="BN47" s="11">
        <v>2842</v>
      </c>
      <c r="BO47" s="11">
        <v>5405</v>
      </c>
      <c r="BP47" s="11">
        <v>97</v>
      </c>
      <c r="BQ47" s="11">
        <v>-1339</v>
      </c>
      <c r="BR47" s="11">
        <v>388</v>
      </c>
      <c r="BS47" s="11">
        <v>4519</v>
      </c>
    </row>
    <row r="48" spans="1:71">
      <c r="A48" s="11" t="s">
        <v>721</v>
      </c>
      <c r="B48" s="11" t="s">
        <v>645</v>
      </c>
      <c r="C48" s="11">
        <v>1000000</v>
      </c>
      <c r="D48" s="11" t="s">
        <v>646</v>
      </c>
      <c r="E48" s="11" t="s">
        <v>722</v>
      </c>
      <c r="F48" s="11" t="s">
        <v>723</v>
      </c>
      <c r="G48" s="11">
        <v>79</v>
      </c>
      <c r="H48" s="11">
        <v>1</v>
      </c>
      <c r="I48" s="11">
        <v>25</v>
      </c>
      <c r="J48" s="11">
        <v>57</v>
      </c>
      <c r="K48" s="11">
        <v>208</v>
      </c>
      <c r="L48" s="11">
        <v>44</v>
      </c>
      <c r="M48" s="11">
        <v>1214</v>
      </c>
      <c r="N48" s="11">
        <v>318</v>
      </c>
      <c r="O48" s="11">
        <v>2316</v>
      </c>
      <c r="P48" s="11">
        <v>1565</v>
      </c>
      <c r="Q48" s="11">
        <v>1493</v>
      </c>
      <c r="R48" s="11">
        <v>1453</v>
      </c>
      <c r="S48" s="11">
        <v>2074</v>
      </c>
      <c r="T48" s="11">
        <v>1292</v>
      </c>
      <c r="U48" s="11">
        <v>966</v>
      </c>
      <c r="V48" s="11">
        <v>789</v>
      </c>
      <c r="W48" s="11">
        <v>1206</v>
      </c>
      <c r="X48" s="11">
        <v>4042</v>
      </c>
      <c r="Y48" s="11">
        <v>1824</v>
      </c>
      <c r="Z48" s="11">
        <v>2748</v>
      </c>
      <c r="AA48" s="11">
        <v>9028</v>
      </c>
      <c r="AB48" s="11">
        <v>10739</v>
      </c>
      <c r="AC48" s="11">
        <v>15240</v>
      </c>
      <c r="AD48" s="11">
        <v>6224</v>
      </c>
      <c r="AE48" s="11">
        <v>15640</v>
      </c>
      <c r="AF48" s="11">
        <v>36099</v>
      </c>
      <c r="AG48" s="11">
        <v>38913</v>
      </c>
      <c r="AH48" s="11">
        <v>18618</v>
      </c>
      <c r="AI48" s="11">
        <v>14700</v>
      </c>
      <c r="AJ48" s="11">
        <v>13087</v>
      </c>
      <c r="AK48" s="11">
        <v>5762</v>
      </c>
      <c r="AL48" s="11">
        <v>18188</v>
      </c>
      <c r="AM48" s="11">
        <v>16628</v>
      </c>
      <c r="AN48" s="11">
        <v>30204</v>
      </c>
      <c r="AO48" s="11">
        <v>37834</v>
      </c>
      <c r="AP48" s="11">
        <v>49150</v>
      </c>
      <c r="AQ48" s="11">
        <v>70821</v>
      </c>
      <c r="AR48" s="11">
        <v>67432</v>
      </c>
      <c r="AS48" s="11">
        <v>105198</v>
      </c>
      <c r="AT48" s="11">
        <v>137369</v>
      </c>
      <c r="AU48" s="11">
        <v>168277</v>
      </c>
      <c r="AV48" s="11">
        <v>218323</v>
      </c>
      <c r="AW48" s="11">
        <v>123221</v>
      </c>
      <c r="AX48" s="11">
        <v>220800</v>
      </c>
      <c r="AY48" s="11">
        <v>259531</v>
      </c>
      <c r="AZ48" s="11">
        <v>328455</v>
      </c>
      <c r="BA48" s="11">
        <v>540981</v>
      </c>
      <c r="BB48" s="11">
        <v>424588</v>
      </c>
      <c r="BC48" s="11">
        <v>-21846</v>
      </c>
      <c r="BD48" s="11">
        <v>-127274</v>
      </c>
      <c r="BE48" s="11">
        <v>-36763</v>
      </c>
      <c r="BF48" s="11">
        <v>-111515</v>
      </c>
      <c r="BG48" s="11">
        <v>-19737</v>
      </c>
      <c r="BH48" s="11">
        <v>210378</v>
      </c>
      <c r="BI48" s="11">
        <v>209584</v>
      </c>
      <c r="BJ48" s="11">
        <v>334941</v>
      </c>
      <c r="BK48" s="11">
        <v>326251</v>
      </c>
      <c r="BL48" s="11">
        <v>321497</v>
      </c>
      <c r="BM48" s="11">
        <v>-62207</v>
      </c>
      <c r="BN48" s="11">
        <v>156004</v>
      </c>
      <c r="BO48" s="11">
        <v>213353</v>
      </c>
      <c r="BP48" s="11">
        <v>72666</v>
      </c>
      <c r="BQ48" s="11">
        <v>105614</v>
      </c>
      <c r="BR48" s="11">
        <v>309845</v>
      </c>
      <c r="BS48" s="11">
        <v>376452</v>
      </c>
    </row>
    <row r="49" spans="1:71">
      <c r="A49" s="11" t="s">
        <v>1326</v>
      </c>
      <c r="B49" s="11" t="s">
        <v>645</v>
      </c>
      <c r="C49" s="11">
        <v>1000000</v>
      </c>
      <c r="D49" s="11" t="s">
        <v>646</v>
      </c>
      <c r="E49" s="11" t="s">
        <v>1327</v>
      </c>
      <c r="F49" s="11" t="s">
        <v>1328</v>
      </c>
      <c r="G49" s="11">
        <v>0</v>
      </c>
      <c r="H49" s="11">
        <v>0</v>
      </c>
      <c r="I49" s="11">
        <v>0</v>
      </c>
      <c r="J49" s="11">
        <v>0</v>
      </c>
      <c r="K49" s="11">
        <v>0</v>
      </c>
      <c r="L49" s="11">
        <v>0</v>
      </c>
      <c r="M49" s="11">
        <v>0</v>
      </c>
      <c r="N49" s="11">
        <v>0</v>
      </c>
      <c r="O49" s="11">
        <v>0</v>
      </c>
      <c r="P49" s="11">
        <v>0</v>
      </c>
      <c r="Q49" s="11">
        <v>0</v>
      </c>
      <c r="R49" s="11">
        <v>0</v>
      </c>
      <c r="S49" s="11">
        <v>0</v>
      </c>
      <c r="T49" s="11">
        <v>0</v>
      </c>
      <c r="U49" s="11">
        <v>0</v>
      </c>
      <c r="V49" s="11">
        <v>0</v>
      </c>
      <c r="W49" s="11">
        <v>0</v>
      </c>
      <c r="X49" s="11">
        <v>0</v>
      </c>
      <c r="Y49" s="11">
        <v>0</v>
      </c>
      <c r="Z49" s="11">
        <v>0</v>
      </c>
      <c r="AA49" s="11">
        <v>0</v>
      </c>
      <c r="AB49" s="11">
        <v>0</v>
      </c>
      <c r="AC49" s="11">
        <v>0</v>
      </c>
      <c r="AD49" s="11">
        <v>0</v>
      </c>
      <c r="AE49" s="11">
        <v>0</v>
      </c>
      <c r="AF49" s="11">
        <v>0</v>
      </c>
      <c r="AG49" s="11">
        <v>0</v>
      </c>
      <c r="AH49" s="11">
        <v>0</v>
      </c>
      <c r="AI49" s="11">
        <v>0</v>
      </c>
      <c r="AJ49" s="11">
        <v>0</v>
      </c>
      <c r="AK49" s="11">
        <v>0</v>
      </c>
      <c r="AL49" s="11">
        <v>0</v>
      </c>
      <c r="AM49" s="11">
        <v>0</v>
      </c>
      <c r="AN49" s="11">
        <v>0</v>
      </c>
      <c r="AO49" s="11">
        <v>0</v>
      </c>
      <c r="AP49" s="11">
        <v>0</v>
      </c>
      <c r="AQ49" s="11">
        <v>0</v>
      </c>
      <c r="AR49" s="11">
        <v>0</v>
      </c>
      <c r="AS49" s="11">
        <v>0</v>
      </c>
      <c r="AT49" s="11">
        <v>0</v>
      </c>
      <c r="AU49" s="11">
        <v>0</v>
      </c>
      <c r="AV49" s="11">
        <v>0</v>
      </c>
      <c r="AW49" s="11">
        <v>5663</v>
      </c>
      <c r="AX49" s="11">
        <v>56991</v>
      </c>
      <c r="AY49" s="11">
        <v>130890</v>
      </c>
      <c r="AZ49" s="11">
        <v>148556</v>
      </c>
      <c r="BA49" s="11">
        <v>246993</v>
      </c>
      <c r="BB49" s="11">
        <v>140774</v>
      </c>
      <c r="BC49" s="11">
        <v>-106714</v>
      </c>
      <c r="BD49" s="11">
        <v>-167420</v>
      </c>
      <c r="BE49" s="11">
        <v>-45548</v>
      </c>
      <c r="BF49" s="11">
        <v>-45057</v>
      </c>
      <c r="BG49" s="11">
        <v>-34558</v>
      </c>
      <c r="BH49" s="11">
        <v>-18870</v>
      </c>
      <c r="BI49" s="11">
        <v>-2050</v>
      </c>
      <c r="BJ49" s="11">
        <v>-3387</v>
      </c>
      <c r="BK49" s="11">
        <v>-18422</v>
      </c>
      <c r="BL49" s="11">
        <v>-10462</v>
      </c>
      <c r="BM49" s="11">
        <v>-2652</v>
      </c>
      <c r="BN49" s="11">
        <v>-3056</v>
      </c>
      <c r="BO49" s="11">
        <v>25995</v>
      </c>
      <c r="BP49" s="11">
        <v>13082</v>
      </c>
      <c r="BQ49" s="11">
        <v>12323</v>
      </c>
      <c r="BR49" s="11">
        <v>40030</v>
      </c>
      <c r="BS49" s="11">
        <v>20754</v>
      </c>
    </row>
    <row r="50" spans="1:71">
      <c r="A50" s="11" t="s">
        <v>1329</v>
      </c>
      <c r="B50" s="11" t="s">
        <v>645</v>
      </c>
      <c r="C50" s="11">
        <v>1000000</v>
      </c>
      <c r="D50" s="11" t="s">
        <v>646</v>
      </c>
      <c r="E50" s="11" t="s">
        <v>1330</v>
      </c>
      <c r="F50" s="11" t="s">
        <v>1331</v>
      </c>
      <c r="G50" s="11">
        <v>79</v>
      </c>
      <c r="H50" s="11">
        <v>1</v>
      </c>
      <c r="I50" s="11">
        <v>25</v>
      </c>
      <c r="J50" s="11">
        <v>57</v>
      </c>
      <c r="K50" s="11">
        <v>208</v>
      </c>
      <c r="L50" s="11">
        <v>44</v>
      </c>
      <c r="M50" s="11">
        <v>1214</v>
      </c>
      <c r="N50" s="11">
        <v>318</v>
      </c>
      <c r="O50" s="11">
        <v>2316</v>
      </c>
      <c r="P50" s="11">
        <v>1565</v>
      </c>
      <c r="Q50" s="11">
        <v>1493</v>
      </c>
      <c r="R50" s="11">
        <v>1453</v>
      </c>
      <c r="S50" s="11">
        <v>2074</v>
      </c>
      <c r="T50" s="11">
        <v>1292</v>
      </c>
      <c r="U50" s="11">
        <v>966</v>
      </c>
      <c r="V50" s="11">
        <v>789</v>
      </c>
      <c r="W50" s="11">
        <v>1206</v>
      </c>
      <c r="X50" s="11">
        <v>4042</v>
      </c>
      <c r="Y50" s="11">
        <v>1824</v>
      </c>
      <c r="Z50" s="11">
        <v>2748</v>
      </c>
      <c r="AA50" s="11">
        <v>9028</v>
      </c>
      <c r="AB50" s="11">
        <v>10739</v>
      </c>
      <c r="AC50" s="11">
        <v>15240</v>
      </c>
      <c r="AD50" s="11">
        <v>6224</v>
      </c>
      <c r="AE50" s="11">
        <v>15640</v>
      </c>
      <c r="AF50" s="11">
        <v>36099</v>
      </c>
      <c r="AG50" s="11">
        <v>38913</v>
      </c>
      <c r="AH50" s="11">
        <v>18618</v>
      </c>
      <c r="AI50" s="11">
        <v>14700</v>
      </c>
      <c r="AJ50" s="11">
        <v>13087</v>
      </c>
      <c r="AK50" s="11">
        <v>5762</v>
      </c>
      <c r="AL50" s="11">
        <v>18188</v>
      </c>
      <c r="AM50" s="11">
        <v>16628</v>
      </c>
      <c r="AN50" s="11">
        <v>30204</v>
      </c>
      <c r="AO50" s="11">
        <v>37834</v>
      </c>
      <c r="AP50" s="11">
        <v>49150</v>
      </c>
      <c r="AQ50" s="11">
        <v>70821</v>
      </c>
      <c r="AR50" s="11">
        <v>67432</v>
      </c>
      <c r="AS50" s="11">
        <v>105198</v>
      </c>
      <c r="AT50" s="11">
        <v>137369</v>
      </c>
      <c r="AU50" s="11">
        <v>168277</v>
      </c>
      <c r="AV50" s="11">
        <v>218323</v>
      </c>
      <c r="AW50" s="11">
        <v>117558</v>
      </c>
      <c r="AX50" s="11">
        <v>163809</v>
      </c>
      <c r="AY50" s="11">
        <v>128641</v>
      </c>
      <c r="AZ50" s="11">
        <v>179899</v>
      </c>
      <c r="BA50" s="11">
        <v>293988</v>
      </c>
      <c r="BB50" s="11">
        <v>283814</v>
      </c>
      <c r="BC50" s="11">
        <v>84868</v>
      </c>
      <c r="BD50" s="11">
        <v>40146</v>
      </c>
      <c r="BE50" s="11">
        <v>8785</v>
      </c>
      <c r="BF50" s="11">
        <v>-66458</v>
      </c>
      <c r="BG50" s="11">
        <v>14821</v>
      </c>
      <c r="BH50" s="11">
        <v>229248</v>
      </c>
      <c r="BI50" s="11">
        <v>211634</v>
      </c>
      <c r="BJ50" s="11">
        <v>338328</v>
      </c>
      <c r="BK50" s="11">
        <v>344673</v>
      </c>
      <c r="BL50" s="11">
        <v>331959</v>
      </c>
      <c r="BM50" s="11">
        <v>-59555</v>
      </c>
      <c r="BN50" s="11">
        <v>159060</v>
      </c>
      <c r="BO50" s="11">
        <v>187358</v>
      </c>
      <c r="BP50" s="11">
        <v>59584</v>
      </c>
      <c r="BQ50" s="11">
        <v>93291</v>
      </c>
      <c r="BR50" s="11">
        <v>269815</v>
      </c>
      <c r="BS50" s="11">
        <v>355698</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8CE08-552C-4943-9779-D73E5916F8D5}">
  <dimension ref="A1:AE572"/>
  <sheetViews>
    <sheetView workbookViewId="0"/>
  </sheetViews>
  <sheetFormatPr defaultColWidth="12.69921875" defaultRowHeight="15"/>
  <cols>
    <col min="1" max="16384" width="12.69921875" style="11"/>
  </cols>
  <sheetData>
    <row r="1" spans="1:31">
      <c r="A1" s="31" t="s">
        <v>1353</v>
      </c>
      <c r="B1" s="31"/>
      <c r="C1" s="31" t="s">
        <v>1354</v>
      </c>
      <c r="D1" s="31"/>
      <c r="E1" s="31" t="s">
        <v>1354</v>
      </c>
      <c r="F1" s="31"/>
      <c r="G1" s="31" t="s">
        <v>1354</v>
      </c>
      <c r="H1" s="31"/>
      <c r="I1" s="31" t="s">
        <v>1355</v>
      </c>
      <c r="J1" s="31"/>
      <c r="K1" s="31"/>
      <c r="L1" s="31"/>
      <c r="M1" s="31"/>
      <c r="N1" s="31"/>
      <c r="O1" s="31"/>
      <c r="P1" s="31"/>
      <c r="Q1" s="31"/>
      <c r="R1" s="31"/>
      <c r="S1" s="31"/>
      <c r="T1" s="31"/>
      <c r="U1" s="31"/>
      <c r="V1" s="31"/>
      <c r="W1" s="31"/>
      <c r="X1" s="31"/>
      <c r="Y1" s="31"/>
      <c r="Z1" s="31"/>
      <c r="AA1" s="31"/>
      <c r="AB1" s="31"/>
      <c r="AC1" s="31"/>
      <c r="AD1" s="31"/>
      <c r="AE1" s="31"/>
    </row>
    <row r="2" spans="1:31">
      <c r="A2" s="31"/>
      <c r="B2" s="31" t="s">
        <v>1356</v>
      </c>
      <c r="C2" s="31" t="s">
        <v>1357</v>
      </c>
      <c r="D2" s="31" t="s">
        <v>1356</v>
      </c>
      <c r="E2" s="31" t="s">
        <v>1358</v>
      </c>
      <c r="F2" s="31" t="s">
        <v>1356</v>
      </c>
      <c r="G2" s="31" t="s">
        <v>1359</v>
      </c>
      <c r="H2" s="31"/>
      <c r="I2" s="32" t="s">
        <v>624</v>
      </c>
      <c r="J2" s="33" t="s">
        <v>1360</v>
      </c>
      <c r="K2" s="31" t="e" vm="1">
        <v>#VALUE!</v>
      </c>
      <c r="L2" s="31"/>
      <c r="M2" s="31"/>
      <c r="N2" s="31"/>
      <c r="O2" s="31"/>
      <c r="P2" s="31"/>
      <c r="Q2" s="31"/>
      <c r="R2" s="31"/>
      <c r="S2" s="31"/>
      <c r="T2" s="31"/>
      <c r="U2" s="31"/>
      <c r="V2" s="31"/>
      <c r="W2" s="31"/>
      <c r="X2" s="31"/>
      <c r="Y2" s="31"/>
      <c r="Z2" s="31"/>
      <c r="AA2" s="31"/>
      <c r="AB2" s="31"/>
      <c r="AC2" s="31"/>
      <c r="AD2" s="31"/>
      <c r="AE2" s="31"/>
    </row>
    <row r="3" spans="1:31">
      <c r="A3" s="31"/>
      <c r="B3" s="34">
        <v>36617</v>
      </c>
      <c r="C3" s="31">
        <v>10000</v>
      </c>
      <c r="D3" s="34">
        <v>33635</v>
      </c>
      <c r="E3" s="31">
        <v>10000</v>
      </c>
      <c r="F3" s="34">
        <v>28825</v>
      </c>
      <c r="G3" s="31">
        <v>10000</v>
      </c>
      <c r="H3" s="31"/>
      <c r="I3" s="35">
        <v>34335</v>
      </c>
      <c r="J3" s="36">
        <v>114.84</v>
      </c>
      <c r="K3" s="31"/>
      <c r="L3" s="31"/>
      <c r="M3" s="31"/>
      <c r="N3" s="31"/>
      <c r="O3" s="31"/>
      <c r="P3" s="31"/>
      <c r="Q3" s="31"/>
      <c r="R3" s="31"/>
      <c r="S3" s="31" t="s">
        <v>1357</v>
      </c>
      <c r="T3" s="31" t="s">
        <v>1358</v>
      </c>
      <c r="U3" s="31" t="s">
        <v>1361</v>
      </c>
      <c r="V3" s="31" t="s">
        <v>1362</v>
      </c>
      <c r="W3" s="31" t="s">
        <v>1363</v>
      </c>
      <c r="X3" s="31"/>
      <c r="Y3" s="31" t="s">
        <v>1364</v>
      </c>
      <c r="Z3" s="31"/>
      <c r="AA3" s="31"/>
      <c r="AB3" s="31"/>
      <c r="AC3" s="31"/>
      <c r="AD3" s="31"/>
      <c r="AE3" s="31"/>
    </row>
    <row r="4" spans="1:31">
      <c r="A4" s="31"/>
      <c r="B4" s="34">
        <v>36647</v>
      </c>
      <c r="C4" s="31">
        <v>10058.1001</v>
      </c>
      <c r="D4" s="34">
        <v>33664</v>
      </c>
      <c r="E4" s="31">
        <v>9805.5122699999993</v>
      </c>
      <c r="F4" s="34">
        <v>28856</v>
      </c>
      <c r="G4" s="31">
        <v>10071.949045921499</v>
      </c>
      <c r="H4" s="31"/>
      <c r="I4" s="35">
        <v>34366</v>
      </c>
      <c r="J4" s="36">
        <v>113.1</v>
      </c>
      <c r="K4" s="31"/>
      <c r="L4" s="31"/>
      <c r="M4" s="31"/>
      <c r="N4" s="31"/>
      <c r="O4" s="31"/>
      <c r="P4" s="31"/>
      <c r="Q4" s="31"/>
      <c r="R4" s="34">
        <v>45664</v>
      </c>
      <c r="S4" s="37">
        <v>100</v>
      </c>
      <c r="T4" s="37">
        <v>100</v>
      </c>
      <c r="U4" s="37">
        <v>100</v>
      </c>
      <c r="V4" s="37">
        <v>100</v>
      </c>
      <c r="W4" s="37">
        <v>100</v>
      </c>
      <c r="X4" s="34">
        <v>45664</v>
      </c>
      <c r="Y4" s="37">
        <v>100</v>
      </c>
      <c r="Z4" s="31"/>
      <c r="AA4" s="31"/>
      <c r="AB4" s="31"/>
      <c r="AC4" s="31"/>
      <c r="AD4" s="31"/>
      <c r="AE4" s="31"/>
    </row>
    <row r="5" spans="1:31">
      <c r="A5" s="31"/>
      <c r="B5" s="34">
        <v>36678</v>
      </c>
      <c r="C5" s="31">
        <v>10107.336300000001</v>
      </c>
      <c r="D5" s="34">
        <v>33695</v>
      </c>
      <c r="E5" s="31">
        <v>10093.4162</v>
      </c>
      <c r="F5" s="34">
        <v>28887</v>
      </c>
      <c r="G5" s="31">
        <v>10047.7912909764</v>
      </c>
      <c r="H5" s="31"/>
      <c r="I5" s="35">
        <v>34394</v>
      </c>
      <c r="J5" s="36">
        <v>112.73</v>
      </c>
      <c r="K5" s="31"/>
      <c r="L5" s="31"/>
      <c r="M5" s="31"/>
      <c r="N5" s="31"/>
      <c r="O5" s="31"/>
      <c r="P5" s="31"/>
      <c r="Q5" s="31"/>
      <c r="R5" s="34">
        <v>45695</v>
      </c>
      <c r="S5" s="37">
        <v>100.2</v>
      </c>
      <c r="T5" s="37">
        <v>98</v>
      </c>
      <c r="U5" s="37">
        <v>100.8</v>
      </c>
      <c r="V5" s="37">
        <v>102.2</v>
      </c>
      <c r="W5" s="37">
        <v>99.4</v>
      </c>
      <c r="X5" s="34">
        <v>45695</v>
      </c>
      <c r="Y5" s="37">
        <v>111.3</v>
      </c>
      <c r="Z5" s="31"/>
      <c r="AA5" s="31"/>
      <c r="AB5" s="31"/>
      <c r="AC5" s="31"/>
      <c r="AD5" s="31"/>
      <c r="AE5" s="31"/>
    </row>
    <row r="6" spans="1:31">
      <c r="A6" s="31"/>
      <c r="B6" s="34">
        <v>36708</v>
      </c>
      <c r="C6" s="31">
        <v>10095.527400000001</v>
      </c>
      <c r="D6" s="34">
        <v>33725</v>
      </c>
      <c r="E6" s="31">
        <v>10142.8928</v>
      </c>
      <c r="F6" s="34">
        <v>28915</v>
      </c>
      <c r="G6" s="31">
        <v>10325.015726567401</v>
      </c>
      <c r="H6" s="31"/>
      <c r="I6" s="35">
        <v>34425</v>
      </c>
      <c r="J6" s="36">
        <v>112.87</v>
      </c>
      <c r="K6" s="31"/>
      <c r="L6" s="31"/>
      <c r="M6" s="31"/>
      <c r="N6" s="31"/>
      <c r="O6" s="31"/>
      <c r="P6" s="31"/>
      <c r="Q6" s="31"/>
      <c r="R6" s="34">
        <v>45723</v>
      </c>
      <c r="S6" s="37">
        <v>103.1</v>
      </c>
      <c r="T6" s="37">
        <v>99.1</v>
      </c>
      <c r="U6" s="37">
        <v>103.4</v>
      </c>
      <c r="V6" s="37">
        <v>104</v>
      </c>
      <c r="W6" s="37">
        <v>99.7</v>
      </c>
      <c r="X6" s="34">
        <v>45723</v>
      </c>
      <c r="Y6" s="37">
        <v>109.7</v>
      </c>
      <c r="Z6" s="31"/>
      <c r="AA6" s="31"/>
      <c r="AB6" s="31"/>
      <c r="AC6" s="31"/>
      <c r="AD6" s="31"/>
      <c r="AE6" s="31"/>
    </row>
    <row r="7" spans="1:31">
      <c r="A7" s="31"/>
      <c r="B7" s="34">
        <v>36739</v>
      </c>
      <c r="C7" s="31">
        <v>10321.7611</v>
      </c>
      <c r="D7" s="34">
        <v>33756</v>
      </c>
      <c r="E7" s="31">
        <v>9991.9881000000005</v>
      </c>
      <c r="F7" s="34">
        <v>28946</v>
      </c>
      <c r="G7" s="31">
        <v>10303.8285454672</v>
      </c>
      <c r="H7" s="31"/>
      <c r="I7" s="35">
        <v>34455</v>
      </c>
      <c r="J7" s="36">
        <v>113.06</v>
      </c>
      <c r="K7" s="31"/>
      <c r="L7" s="31"/>
      <c r="M7" s="31"/>
      <c r="N7" s="31"/>
      <c r="O7" s="31"/>
      <c r="P7" s="31"/>
      <c r="Q7" s="31"/>
      <c r="R7" s="34">
        <v>45754</v>
      </c>
      <c r="S7" s="37">
        <v>104.6</v>
      </c>
      <c r="T7" s="37">
        <v>103.5</v>
      </c>
      <c r="U7" s="37">
        <v>108.1</v>
      </c>
      <c r="V7" s="37">
        <v>101</v>
      </c>
      <c r="W7" s="37">
        <v>96.7</v>
      </c>
      <c r="X7" s="34">
        <v>45754</v>
      </c>
      <c r="Y7" s="37">
        <v>110.1</v>
      </c>
      <c r="Z7" s="31"/>
      <c r="AA7" s="31"/>
      <c r="AB7" s="31"/>
      <c r="AC7" s="31"/>
      <c r="AD7" s="31"/>
      <c r="AE7" s="31"/>
    </row>
    <row r="8" spans="1:31">
      <c r="A8" s="31"/>
      <c r="B8" s="34">
        <v>36770</v>
      </c>
      <c r="C8" s="31">
        <v>9860.1312300000009</v>
      </c>
      <c r="D8" s="34">
        <v>33786</v>
      </c>
      <c r="E8" s="31">
        <v>10400.1963</v>
      </c>
      <c r="F8" s="34">
        <v>28976</v>
      </c>
      <c r="G8" s="31">
        <v>10155.3435381281</v>
      </c>
      <c r="H8" s="31"/>
      <c r="I8" s="35">
        <v>34486</v>
      </c>
      <c r="J8" s="36">
        <v>113.17</v>
      </c>
      <c r="K8" s="31"/>
      <c r="L8" s="31"/>
      <c r="M8" s="31"/>
      <c r="N8" s="31"/>
      <c r="O8" s="31"/>
      <c r="P8" s="31"/>
      <c r="Q8" s="31"/>
      <c r="R8" s="34">
        <v>45784</v>
      </c>
      <c r="S8" s="37">
        <v>109.6</v>
      </c>
      <c r="T8" s="37">
        <v>107.1</v>
      </c>
      <c r="U8" s="37">
        <v>110.5</v>
      </c>
      <c r="V8" s="37">
        <v>102.2</v>
      </c>
      <c r="W8" s="37">
        <v>99.2</v>
      </c>
      <c r="X8" s="34">
        <v>45784</v>
      </c>
      <c r="Y8" s="37">
        <v>109.5</v>
      </c>
      <c r="Z8" s="31"/>
      <c r="AA8" s="31"/>
      <c r="AB8" s="31"/>
      <c r="AC8" s="31"/>
      <c r="AD8" s="31"/>
      <c r="AE8" s="31"/>
    </row>
    <row r="9" spans="1:31">
      <c r="A9" s="31"/>
      <c r="B9" s="34">
        <v>36800</v>
      </c>
      <c r="C9" s="31">
        <v>9955.8350100000007</v>
      </c>
      <c r="D9" s="34">
        <v>33817</v>
      </c>
      <c r="E9" s="31">
        <v>10187.335800000001</v>
      </c>
      <c r="F9" s="34">
        <v>29007</v>
      </c>
      <c r="G9" s="31">
        <v>10363.458446914001</v>
      </c>
      <c r="H9" s="31"/>
      <c r="I9" s="35">
        <v>34516</v>
      </c>
      <c r="J9" s="36">
        <v>111.25</v>
      </c>
      <c r="K9" s="31"/>
      <c r="L9" s="31"/>
      <c r="M9" s="31"/>
      <c r="N9" s="31"/>
      <c r="O9" s="31"/>
      <c r="P9" s="31"/>
      <c r="Q9" s="31"/>
      <c r="R9" s="34">
        <v>45815</v>
      </c>
      <c r="S9" s="37">
        <v>111</v>
      </c>
      <c r="T9" s="37">
        <v>105.4</v>
      </c>
      <c r="U9" s="37">
        <v>110.6</v>
      </c>
      <c r="V9" s="37">
        <v>105.4</v>
      </c>
      <c r="W9" s="37">
        <v>100.4</v>
      </c>
      <c r="X9" s="34">
        <v>45815</v>
      </c>
      <c r="Y9" s="37">
        <v>110.3</v>
      </c>
      <c r="Z9" s="31"/>
      <c r="AA9" s="31"/>
      <c r="AB9" s="31"/>
      <c r="AC9" s="31"/>
      <c r="AD9" s="31"/>
      <c r="AE9" s="31"/>
    </row>
    <row r="10" spans="1:31">
      <c r="A10" s="31"/>
      <c r="B10" s="34">
        <v>36831</v>
      </c>
      <c r="C10" s="31">
        <v>9302.2655300000006</v>
      </c>
      <c r="D10" s="34">
        <v>33848</v>
      </c>
      <c r="E10" s="31">
        <v>10307.052799999999</v>
      </c>
      <c r="F10" s="34">
        <v>29037</v>
      </c>
      <c r="G10" s="31">
        <v>10414.8319004682</v>
      </c>
      <c r="H10" s="31"/>
      <c r="I10" s="35">
        <v>34547</v>
      </c>
      <c r="J10" s="36">
        <v>111.04</v>
      </c>
      <c r="K10" s="31"/>
      <c r="L10" s="31"/>
      <c r="M10" s="31"/>
      <c r="N10" s="31"/>
      <c r="O10" s="31"/>
      <c r="P10" s="31"/>
      <c r="Q10" s="31"/>
      <c r="R10" s="34">
        <v>45845</v>
      </c>
      <c r="S10" s="37">
        <v>108.5</v>
      </c>
      <c r="T10" s="37">
        <v>102.1</v>
      </c>
      <c r="U10" s="37">
        <v>109.1</v>
      </c>
      <c r="V10" s="37">
        <v>106.3</v>
      </c>
      <c r="W10" s="37">
        <v>99.5</v>
      </c>
      <c r="X10" s="34">
        <v>45845</v>
      </c>
      <c r="Y10" s="37">
        <v>110.3</v>
      </c>
      <c r="Z10" s="31"/>
      <c r="AA10" s="31"/>
      <c r="AB10" s="31"/>
      <c r="AC10" s="31"/>
      <c r="AD10" s="31"/>
      <c r="AE10" s="31"/>
    </row>
    <row r="11" spans="1:31">
      <c r="A11" s="31"/>
      <c r="B11" s="34">
        <v>36861</v>
      </c>
      <c r="C11" s="31">
        <v>9932.2252000000008</v>
      </c>
      <c r="D11" s="34">
        <v>33878</v>
      </c>
      <c r="E11" s="31">
        <v>10342.6659</v>
      </c>
      <c r="F11" s="34">
        <v>29068</v>
      </c>
      <c r="G11" s="31">
        <v>10746.662472915301</v>
      </c>
      <c r="H11" s="31"/>
      <c r="I11" s="35">
        <v>34578</v>
      </c>
      <c r="J11" s="36">
        <v>111.43</v>
      </c>
      <c r="K11" s="31"/>
      <c r="L11" s="31"/>
      <c r="M11" s="31"/>
      <c r="N11" s="31"/>
      <c r="O11" s="31"/>
      <c r="P11" s="31"/>
      <c r="Q11" s="31"/>
      <c r="R11" s="34">
        <v>45876</v>
      </c>
      <c r="S11" s="37">
        <v>107.6</v>
      </c>
      <c r="T11" s="37">
        <v>103.6</v>
      </c>
      <c r="U11" s="37">
        <v>107.5</v>
      </c>
      <c r="V11" s="37">
        <v>103.9</v>
      </c>
      <c r="W11" s="37">
        <v>100.1</v>
      </c>
      <c r="X11" s="34">
        <v>45876</v>
      </c>
      <c r="Y11" s="37">
        <v>109.8</v>
      </c>
      <c r="Z11" s="31"/>
      <c r="AA11" s="31"/>
      <c r="AB11" s="31"/>
      <c r="AC11" s="31"/>
      <c r="AD11" s="31"/>
      <c r="AE11" s="31"/>
    </row>
    <row r="12" spans="1:31">
      <c r="A12" s="31"/>
      <c r="B12" s="34">
        <v>45658</v>
      </c>
      <c r="C12" s="31">
        <v>9844.46227</v>
      </c>
      <c r="D12" s="34">
        <v>33909</v>
      </c>
      <c r="E12" s="31">
        <v>10694.832700000001</v>
      </c>
      <c r="F12" s="34">
        <v>29099</v>
      </c>
      <c r="G12" s="31">
        <v>11257.4264346124</v>
      </c>
      <c r="H12" s="31"/>
      <c r="I12" s="35">
        <v>34608</v>
      </c>
      <c r="J12" s="36">
        <v>112.56</v>
      </c>
      <c r="K12" s="31"/>
      <c r="L12" s="31"/>
      <c r="M12" s="31"/>
      <c r="N12" s="31"/>
      <c r="O12" s="31"/>
      <c r="P12" s="31"/>
      <c r="Q12" s="31"/>
      <c r="R12" s="34">
        <v>45907</v>
      </c>
      <c r="S12" s="37">
        <v>111.3</v>
      </c>
      <c r="T12" s="37">
        <v>107.5</v>
      </c>
      <c r="U12" s="37">
        <v>113.6</v>
      </c>
      <c r="V12" s="37">
        <v>103.5</v>
      </c>
      <c r="W12" s="37">
        <v>98</v>
      </c>
      <c r="X12" s="34">
        <v>45907</v>
      </c>
      <c r="Y12" s="37">
        <v>108.3</v>
      </c>
      <c r="Z12" s="31"/>
      <c r="AA12" s="31"/>
      <c r="AB12" s="31"/>
      <c r="AC12" s="31"/>
      <c r="AD12" s="31"/>
      <c r="AE12" s="31"/>
    </row>
    <row r="13" spans="1:31">
      <c r="A13" s="31"/>
      <c r="B13" s="34">
        <v>45689</v>
      </c>
      <c r="C13" s="31">
        <v>9206.7131700000009</v>
      </c>
      <c r="D13" s="34">
        <v>33939</v>
      </c>
      <c r="E13" s="31">
        <v>10826.0852</v>
      </c>
      <c r="F13" s="34">
        <v>29129</v>
      </c>
      <c r="G13" s="31">
        <v>10319.8609</v>
      </c>
      <c r="H13" s="31"/>
      <c r="I13" s="35">
        <v>34639</v>
      </c>
      <c r="J13" s="36">
        <v>112.04</v>
      </c>
      <c r="K13" s="31"/>
      <c r="L13" s="31"/>
      <c r="M13" s="31"/>
      <c r="N13" s="31"/>
      <c r="O13" s="31"/>
      <c r="P13" s="31"/>
      <c r="Q13" s="31"/>
      <c r="R13" s="34">
        <v>45937</v>
      </c>
      <c r="S13" s="37">
        <v>118</v>
      </c>
      <c r="T13" s="37">
        <v>109.2</v>
      </c>
      <c r="U13" s="37">
        <v>118.5</v>
      </c>
      <c r="V13" s="37">
        <v>108.1</v>
      </c>
      <c r="W13" s="37">
        <v>99.6</v>
      </c>
      <c r="X13" s="34">
        <v>45937</v>
      </c>
      <c r="Y13" s="37">
        <v>107.6</v>
      </c>
      <c r="Z13" s="31"/>
      <c r="AA13" s="31"/>
      <c r="AB13" s="31"/>
      <c r="AC13" s="31"/>
      <c r="AD13" s="31"/>
      <c r="AE13" s="31"/>
    </row>
    <row r="14" spans="1:31">
      <c r="A14" s="31"/>
      <c r="B14" s="34">
        <v>45717</v>
      </c>
      <c r="C14" s="31">
        <v>8674.2131900000004</v>
      </c>
      <c r="D14" s="34">
        <v>33970</v>
      </c>
      <c r="E14" s="31">
        <v>10916.607099999999</v>
      </c>
      <c r="F14" s="34">
        <v>29160</v>
      </c>
      <c r="G14" s="31">
        <v>10540.3386454183</v>
      </c>
      <c r="H14" s="31"/>
      <c r="I14" s="35">
        <v>34669</v>
      </c>
      <c r="J14" s="36">
        <v>111.94</v>
      </c>
      <c r="K14" s="31"/>
      <c r="L14" s="31"/>
      <c r="M14" s="31"/>
      <c r="N14" s="31"/>
      <c r="O14" s="31"/>
      <c r="P14" s="31"/>
      <c r="Q14" s="31"/>
      <c r="R14" s="34">
        <v>45968</v>
      </c>
      <c r="S14" s="37">
        <v>113</v>
      </c>
      <c r="T14" s="37">
        <v>104.6</v>
      </c>
      <c r="U14" s="37">
        <v>113.9</v>
      </c>
      <c r="V14" s="37">
        <v>108</v>
      </c>
      <c r="W14" s="37">
        <v>99.2</v>
      </c>
      <c r="X14" s="34">
        <v>45968</v>
      </c>
      <c r="Y14" s="37">
        <v>106.3</v>
      </c>
      <c r="Z14" s="31"/>
      <c r="AA14" s="31"/>
      <c r="AB14" s="31"/>
      <c r="AC14" s="31"/>
      <c r="AD14" s="31"/>
      <c r="AE14" s="31"/>
    </row>
    <row r="15" spans="1:31">
      <c r="A15" s="31"/>
      <c r="B15" s="34">
        <v>45748</v>
      </c>
      <c r="C15" s="31">
        <v>9255.3752600000007</v>
      </c>
      <c r="D15" s="34">
        <v>34001</v>
      </c>
      <c r="E15" s="31">
        <v>11065.372499999999</v>
      </c>
      <c r="F15" s="34">
        <v>29190</v>
      </c>
      <c r="G15" s="31">
        <v>10942.0650730411</v>
      </c>
      <c r="H15" s="31"/>
      <c r="I15" s="35">
        <v>34700</v>
      </c>
      <c r="J15" s="36">
        <v>111.21</v>
      </c>
      <c r="K15" s="31"/>
      <c r="L15" s="31"/>
      <c r="M15" s="31"/>
      <c r="N15" s="31"/>
      <c r="O15" s="31"/>
      <c r="P15" s="31"/>
      <c r="Q15" s="31"/>
      <c r="R15" s="34">
        <v>45998</v>
      </c>
      <c r="S15" s="37">
        <v>107.7</v>
      </c>
      <c r="T15" s="37">
        <v>103.9</v>
      </c>
      <c r="U15" s="37">
        <v>111.8</v>
      </c>
      <c r="V15" s="37">
        <v>103.6</v>
      </c>
      <c r="W15" s="37">
        <v>96.3</v>
      </c>
      <c r="X15" s="34">
        <v>45998</v>
      </c>
      <c r="Y15" s="37">
        <v>104.6</v>
      </c>
      <c r="Z15" s="31"/>
      <c r="AA15" s="31"/>
      <c r="AB15" s="31"/>
      <c r="AC15" s="31"/>
      <c r="AD15" s="31"/>
      <c r="AE15" s="31"/>
    </row>
    <row r="16" spans="1:31">
      <c r="A16" s="31"/>
      <c r="B16" s="34">
        <v>45778</v>
      </c>
      <c r="C16" s="31">
        <v>8925.5725500000008</v>
      </c>
      <c r="D16" s="34">
        <v>34029</v>
      </c>
      <c r="E16" s="31">
        <v>11298.85</v>
      </c>
      <c r="F16" s="34">
        <v>29221</v>
      </c>
      <c r="G16" s="31">
        <v>11611.711050534699</v>
      </c>
      <c r="H16" s="31"/>
      <c r="I16" s="35">
        <v>34731</v>
      </c>
      <c r="J16" s="36">
        <v>109.99</v>
      </c>
      <c r="K16" s="31"/>
      <c r="L16" s="31"/>
      <c r="M16" s="31"/>
      <c r="N16" s="31"/>
      <c r="O16" s="31"/>
      <c r="P16" s="31"/>
      <c r="Q16" s="31"/>
      <c r="R16" s="34">
        <v>45665</v>
      </c>
      <c r="S16" s="37">
        <v>99.5</v>
      </c>
      <c r="T16" s="37">
        <v>97.7</v>
      </c>
      <c r="U16" s="37">
        <v>101.7</v>
      </c>
      <c r="V16" s="37">
        <v>101.9</v>
      </c>
      <c r="W16" s="37">
        <v>97.9</v>
      </c>
      <c r="X16" s="34">
        <v>45665</v>
      </c>
      <c r="Y16" s="37">
        <v>100</v>
      </c>
      <c r="Z16" s="31"/>
      <c r="AA16" s="31"/>
      <c r="AB16" s="31"/>
      <c r="AC16" s="31"/>
      <c r="AD16" s="31"/>
      <c r="AE16" s="31"/>
    </row>
    <row r="17" spans="1:31">
      <c r="A17" s="31"/>
      <c r="B17" s="34">
        <v>45809</v>
      </c>
      <c r="C17" s="31">
        <v>8615.4703599999993</v>
      </c>
      <c r="D17" s="34">
        <v>34060</v>
      </c>
      <c r="E17" s="31">
        <v>11025.7534</v>
      </c>
      <c r="F17" s="34">
        <v>29252</v>
      </c>
      <c r="G17" s="31">
        <v>11746.9595302998</v>
      </c>
      <c r="H17" s="31"/>
      <c r="I17" s="35">
        <v>34759</v>
      </c>
      <c r="J17" s="36">
        <v>108.63</v>
      </c>
      <c r="K17" s="31"/>
      <c r="L17" s="31"/>
      <c r="M17" s="31"/>
      <c r="N17" s="31"/>
      <c r="O17" s="31"/>
      <c r="P17" s="31"/>
      <c r="Q17" s="31"/>
      <c r="R17" s="34">
        <v>45696</v>
      </c>
      <c r="S17" s="37">
        <v>99.7</v>
      </c>
      <c r="T17" s="37">
        <v>94.5</v>
      </c>
      <c r="U17" s="37">
        <v>103.5</v>
      </c>
      <c r="V17" s="37">
        <v>105.4</v>
      </c>
      <c r="W17" s="37">
        <v>96.3</v>
      </c>
      <c r="X17" s="34">
        <v>45696</v>
      </c>
      <c r="Y17" s="37">
        <v>99.4</v>
      </c>
      <c r="Z17" s="31"/>
      <c r="AA17" s="31"/>
      <c r="AB17" s="31"/>
      <c r="AC17" s="31"/>
      <c r="AD17" s="31"/>
      <c r="AE17" s="31"/>
    </row>
    <row r="18" spans="1:31">
      <c r="A18" s="31"/>
      <c r="B18" s="34">
        <v>45839</v>
      </c>
      <c r="C18" s="31">
        <v>8562.0224699999999</v>
      </c>
      <c r="D18" s="34">
        <v>34090</v>
      </c>
      <c r="E18" s="31">
        <v>11320.7045</v>
      </c>
      <c r="F18" s="34">
        <v>29281</v>
      </c>
      <c r="G18" s="31">
        <v>10280.2386943454</v>
      </c>
      <c r="H18" s="31"/>
      <c r="I18" s="35">
        <v>34790</v>
      </c>
      <c r="J18" s="36">
        <v>107.21</v>
      </c>
      <c r="K18" s="31"/>
      <c r="L18" s="31"/>
      <c r="M18" s="31"/>
      <c r="N18" s="31"/>
      <c r="O18" s="31"/>
      <c r="P18" s="31"/>
      <c r="Q18" s="31"/>
      <c r="R18" s="34">
        <v>45724</v>
      </c>
      <c r="S18" s="37">
        <v>95.4</v>
      </c>
      <c r="T18" s="37">
        <v>94.1</v>
      </c>
      <c r="U18" s="37">
        <v>102</v>
      </c>
      <c r="V18" s="37">
        <v>101.4</v>
      </c>
      <c r="W18" s="37">
        <v>93.5</v>
      </c>
      <c r="X18" s="34">
        <v>45724</v>
      </c>
      <c r="Y18" s="37">
        <v>97.9</v>
      </c>
      <c r="Z18" s="31"/>
      <c r="AA18" s="31"/>
      <c r="AB18" s="31"/>
      <c r="AC18" s="31"/>
      <c r="AD18" s="31"/>
      <c r="AE18" s="31"/>
    </row>
    <row r="19" spans="1:31">
      <c r="A19" s="31"/>
      <c r="B19" s="34">
        <v>45870</v>
      </c>
      <c r="C19" s="31">
        <v>8504.8291399999998</v>
      </c>
      <c r="D19" s="34">
        <v>34121</v>
      </c>
      <c r="E19" s="31">
        <v>11353.842699999999</v>
      </c>
      <c r="F19" s="34">
        <v>29312</v>
      </c>
      <c r="G19" s="31">
        <v>11190.4137834626</v>
      </c>
      <c r="H19" s="31"/>
      <c r="I19" s="35">
        <v>34820</v>
      </c>
      <c r="J19" s="36">
        <v>107.2</v>
      </c>
      <c r="K19" s="31"/>
      <c r="L19" s="31"/>
      <c r="M19" s="31"/>
      <c r="N19" s="31"/>
      <c r="O19" s="31"/>
      <c r="P19" s="31"/>
      <c r="Q19" s="31"/>
      <c r="R19" s="34">
        <v>45755</v>
      </c>
      <c r="S19" s="37">
        <v>103.5</v>
      </c>
      <c r="T19" s="37">
        <v>98.7</v>
      </c>
      <c r="U19" s="37">
        <v>107.7</v>
      </c>
      <c r="V19" s="37">
        <v>104.9</v>
      </c>
      <c r="W19" s="37">
        <v>96.1</v>
      </c>
      <c r="X19" s="34">
        <v>45755</v>
      </c>
      <c r="Y19" s="37">
        <v>96.2</v>
      </c>
      <c r="Z19" s="31"/>
      <c r="AA19" s="31"/>
      <c r="AB19" s="31"/>
      <c r="AC19" s="31"/>
      <c r="AD19" s="31"/>
      <c r="AE19" s="31"/>
    </row>
    <row r="20" spans="1:31">
      <c r="A20" s="31"/>
      <c r="B20" s="34">
        <v>45901</v>
      </c>
      <c r="C20" s="31">
        <v>7877.1112700000003</v>
      </c>
      <c r="D20" s="34">
        <v>34151</v>
      </c>
      <c r="E20" s="31">
        <v>11308.183300000001</v>
      </c>
      <c r="F20" s="34">
        <v>29342</v>
      </c>
      <c r="G20" s="31">
        <v>11765.4819319214</v>
      </c>
      <c r="H20" s="31"/>
      <c r="I20" s="35">
        <v>34851</v>
      </c>
      <c r="J20" s="36">
        <v>106.81</v>
      </c>
      <c r="K20" s="31"/>
      <c r="L20" s="31"/>
      <c r="M20" s="31"/>
      <c r="N20" s="31"/>
      <c r="O20" s="31"/>
      <c r="P20" s="31"/>
      <c r="Q20" s="31"/>
      <c r="R20" s="34">
        <v>45785</v>
      </c>
      <c r="S20" s="37">
        <v>103.7</v>
      </c>
      <c r="T20" s="37">
        <v>100</v>
      </c>
      <c r="U20" s="37">
        <v>109.4</v>
      </c>
      <c r="V20" s="37">
        <v>103.7</v>
      </c>
      <c r="W20" s="37">
        <v>94.8</v>
      </c>
      <c r="X20" s="34">
        <v>45785</v>
      </c>
      <c r="Y20" s="37">
        <v>96.2</v>
      </c>
      <c r="Z20" s="31"/>
      <c r="AA20" s="31"/>
      <c r="AB20" s="31"/>
      <c r="AC20" s="31"/>
      <c r="AD20" s="31"/>
      <c r="AE20" s="31"/>
    </row>
    <row r="21" spans="1:31">
      <c r="A21" s="31"/>
      <c r="B21" s="34">
        <v>45931</v>
      </c>
      <c r="C21" s="31">
        <v>8033.5002899999999</v>
      </c>
      <c r="D21" s="34">
        <v>34182</v>
      </c>
      <c r="E21" s="31">
        <v>11737.2392</v>
      </c>
      <c r="F21" s="34">
        <v>29373</v>
      </c>
      <c r="G21" s="31">
        <v>12512.100719927301</v>
      </c>
      <c r="H21" s="31"/>
      <c r="I21" s="35">
        <v>34881</v>
      </c>
      <c r="J21" s="36">
        <v>105.93</v>
      </c>
      <c r="K21" s="31"/>
      <c r="L21" s="31"/>
      <c r="M21" s="31"/>
      <c r="N21" s="31"/>
      <c r="O21" s="31"/>
      <c r="P21" s="31"/>
      <c r="Q21" s="31"/>
      <c r="R21" s="34">
        <v>45816</v>
      </c>
      <c r="S21" s="37">
        <v>95.2</v>
      </c>
      <c r="T21" s="37">
        <v>91.5</v>
      </c>
      <c r="U21" s="37">
        <v>100.9</v>
      </c>
      <c r="V21" s="37">
        <v>104</v>
      </c>
      <c r="W21" s="37">
        <v>94.4</v>
      </c>
      <c r="X21" s="34">
        <v>45816</v>
      </c>
      <c r="Y21" s="37">
        <v>96.5</v>
      </c>
      <c r="Z21" s="31"/>
      <c r="AA21" s="31"/>
      <c r="AB21" s="31"/>
      <c r="AC21" s="31"/>
      <c r="AD21" s="31"/>
      <c r="AE21" s="31"/>
    </row>
    <row r="22" spans="1:31">
      <c r="A22" s="31"/>
      <c r="B22" s="34">
        <v>45962</v>
      </c>
      <c r="C22" s="31">
        <v>8145.9409400000004</v>
      </c>
      <c r="D22" s="34">
        <v>34213</v>
      </c>
      <c r="E22" s="31">
        <v>11647.2417</v>
      </c>
      <c r="F22" s="34">
        <v>29403</v>
      </c>
      <c r="G22" s="31">
        <v>12503.363738030301</v>
      </c>
      <c r="H22" s="31"/>
      <c r="I22" s="35">
        <v>34912</v>
      </c>
      <c r="J22" s="36">
        <v>107.1</v>
      </c>
      <c r="K22" s="31"/>
      <c r="L22" s="31"/>
      <c r="M22" s="31"/>
      <c r="N22" s="31"/>
      <c r="O22" s="31"/>
      <c r="P22" s="31"/>
      <c r="Q22" s="31"/>
      <c r="R22" s="34">
        <v>45846</v>
      </c>
      <c r="S22" s="37">
        <v>93.4</v>
      </c>
      <c r="T22" s="37">
        <v>90.8</v>
      </c>
      <c r="U22" s="37">
        <v>97.3</v>
      </c>
      <c r="V22" s="37">
        <v>102.9</v>
      </c>
      <c r="W22" s="37">
        <v>96</v>
      </c>
      <c r="X22" s="34">
        <v>45846</v>
      </c>
      <c r="Y22" s="37">
        <v>96.2</v>
      </c>
      <c r="Z22" s="31"/>
      <c r="AA22" s="31"/>
      <c r="AB22" s="31"/>
      <c r="AC22" s="31"/>
      <c r="AD22" s="31"/>
      <c r="AE22" s="31"/>
    </row>
    <row r="23" spans="1:31">
      <c r="A23" s="31"/>
      <c r="B23" s="34">
        <v>45992</v>
      </c>
      <c r="C23" s="31">
        <v>8296.7225600000002</v>
      </c>
      <c r="D23" s="34">
        <v>34243</v>
      </c>
      <c r="E23" s="31">
        <v>11888.1648</v>
      </c>
      <c r="F23" s="34">
        <v>29434</v>
      </c>
      <c r="G23" s="31">
        <v>12914.001887188</v>
      </c>
      <c r="H23" s="31"/>
      <c r="I23" s="35">
        <v>34943</v>
      </c>
      <c r="J23" s="36">
        <v>107.68</v>
      </c>
      <c r="K23" s="31"/>
      <c r="L23" s="31"/>
      <c r="M23" s="31"/>
      <c r="N23" s="31"/>
      <c r="O23" s="31"/>
      <c r="P23" s="31"/>
      <c r="Q23" s="31"/>
      <c r="R23" s="34">
        <v>45877</v>
      </c>
      <c r="S23" s="37">
        <v>90.6</v>
      </c>
      <c r="T23" s="37">
        <v>92.1</v>
      </c>
      <c r="U23" s="37">
        <v>93.5</v>
      </c>
      <c r="V23" s="37">
        <v>98.4</v>
      </c>
      <c r="W23" s="37">
        <v>96.9</v>
      </c>
      <c r="X23" s="34">
        <v>45877</v>
      </c>
      <c r="Y23" s="37">
        <v>95.4</v>
      </c>
      <c r="Z23" s="31"/>
      <c r="AA23" s="31"/>
      <c r="AB23" s="31"/>
      <c r="AC23" s="31"/>
      <c r="AD23" s="31"/>
      <c r="AE23" s="31"/>
    </row>
    <row r="24" spans="1:31">
      <c r="A24" s="31"/>
      <c r="B24" s="34">
        <v>45659</v>
      </c>
      <c r="C24" s="31">
        <v>8018.6473999999998</v>
      </c>
      <c r="D24" s="34">
        <v>34274</v>
      </c>
      <c r="E24" s="31">
        <v>11774.8447</v>
      </c>
      <c r="F24" s="34">
        <v>29465</v>
      </c>
      <c r="G24" s="31">
        <v>13373.5671349688</v>
      </c>
      <c r="H24" s="31"/>
      <c r="I24" s="35">
        <v>34973</v>
      </c>
      <c r="J24" s="36">
        <v>106.99</v>
      </c>
      <c r="K24" s="31"/>
      <c r="L24" s="31"/>
      <c r="M24" s="31"/>
      <c r="N24" s="31"/>
      <c r="O24" s="31"/>
      <c r="P24" s="31"/>
      <c r="Q24" s="31"/>
      <c r="R24" s="34">
        <v>45908</v>
      </c>
      <c r="S24" s="37">
        <v>78</v>
      </c>
      <c r="T24" s="37">
        <v>83.9</v>
      </c>
      <c r="U24" s="37">
        <v>80</v>
      </c>
      <c r="V24" s="37">
        <v>93</v>
      </c>
      <c r="W24" s="37">
        <v>97.5</v>
      </c>
      <c r="X24" s="34">
        <v>45908</v>
      </c>
      <c r="Y24" s="37">
        <v>93.9</v>
      </c>
      <c r="Z24" s="31"/>
      <c r="AA24" s="31"/>
      <c r="AB24" s="31"/>
      <c r="AC24" s="31"/>
      <c r="AD24" s="31"/>
      <c r="AE24" s="31"/>
    </row>
    <row r="25" spans="1:31">
      <c r="A25" s="31"/>
      <c r="B25" s="34">
        <v>45690</v>
      </c>
      <c r="C25" s="31">
        <v>7964.3758500000004</v>
      </c>
      <c r="D25" s="34">
        <v>34304</v>
      </c>
      <c r="E25" s="31">
        <v>11917.2132</v>
      </c>
      <c r="F25" s="34">
        <v>29495</v>
      </c>
      <c r="G25" s="31">
        <v>13824.0022366673</v>
      </c>
      <c r="H25" s="31"/>
      <c r="I25" s="35">
        <v>35004</v>
      </c>
      <c r="J25" s="36">
        <v>105.89</v>
      </c>
      <c r="K25" s="31"/>
      <c r="L25" s="31"/>
      <c r="M25" s="31"/>
      <c r="N25" s="31"/>
      <c r="O25" s="31"/>
      <c r="P25" s="31"/>
      <c r="Q25" s="31"/>
      <c r="R25" s="34">
        <v>45938</v>
      </c>
      <c r="S25" s="37">
        <v>62.5</v>
      </c>
      <c r="T25" s="37">
        <v>69.8</v>
      </c>
      <c r="U25" s="37">
        <v>63.4</v>
      </c>
      <c r="V25" s="37">
        <v>89.6</v>
      </c>
      <c r="W25" s="37">
        <v>98.7</v>
      </c>
      <c r="X25" s="34">
        <v>45938</v>
      </c>
      <c r="Y25" s="37">
        <v>93.6</v>
      </c>
      <c r="Z25" s="31"/>
      <c r="AA25" s="31"/>
      <c r="AB25" s="31"/>
      <c r="AC25" s="31"/>
      <c r="AD25" s="31"/>
      <c r="AE25" s="31"/>
    </row>
    <row r="26" spans="1:31">
      <c r="A26" s="31"/>
      <c r="B26" s="34">
        <v>45718</v>
      </c>
      <c r="C26" s="31">
        <v>8320.3377299999993</v>
      </c>
      <c r="D26" s="34">
        <v>34335</v>
      </c>
      <c r="E26" s="31">
        <v>12322.3593</v>
      </c>
      <c r="F26" s="34">
        <v>29526</v>
      </c>
      <c r="G26" s="31">
        <v>13611.125672747599</v>
      </c>
      <c r="H26" s="31"/>
      <c r="I26" s="35">
        <v>35034</v>
      </c>
      <c r="J26" s="36">
        <v>105.82</v>
      </c>
      <c r="K26" s="31"/>
      <c r="L26" s="31"/>
      <c r="M26" s="31"/>
      <c r="N26" s="31"/>
      <c r="O26" s="31"/>
      <c r="P26" s="31"/>
      <c r="Q26" s="31"/>
      <c r="R26" s="34">
        <v>45969</v>
      </c>
      <c r="S26" s="37">
        <v>58.3</v>
      </c>
      <c r="T26" s="37">
        <v>64.8</v>
      </c>
      <c r="U26" s="37">
        <v>59.9</v>
      </c>
      <c r="V26" s="37">
        <v>90</v>
      </c>
      <c r="W26" s="37">
        <v>97.3</v>
      </c>
      <c r="X26" s="34">
        <v>45969</v>
      </c>
      <c r="Y26" s="37">
        <v>88.1</v>
      </c>
      <c r="Z26" s="31"/>
      <c r="AA26" s="31"/>
      <c r="AB26" s="31"/>
      <c r="AC26" s="31"/>
      <c r="AD26" s="31"/>
      <c r="AE26" s="31"/>
    </row>
    <row r="27" spans="1:31">
      <c r="A27" s="31"/>
      <c r="B27" s="34">
        <v>45749</v>
      </c>
      <c r="C27" s="31">
        <v>8048.12608</v>
      </c>
      <c r="D27" s="34">
        <v>34366</v>
      </c>
      <c r="E27" s="31">
        <v>11987.915000000001</v>
      </c>
      <c r="F27" s="34">
        <v>29556</v>
      </c>
      <c r="G27" s="31">
        <v>13509.645628014199</v>
      </c>
      <c r="H27" s="31"/>
      <c r="I27" s="35">
        <v>35065</v>
      </c>
      <c r="J27" s="36">
        <v>105.51</v>
      </c>
      <c r="K27" s="31"/>
      <c r="L27" s="31"/>
      <c r="M27" s="31"/>
      <c r="N27" s="31"/>
      <c r="O27" s="31"/>
      <c r="P27" s="31"/>
      <c r="Q27" s="31"/>
      <c r="R27" s="34">
        <v>45999</v>
      </c>
      <c r="S27" s="37">
        <v>56.2</v>
      </c>
      <c r="T27" s="37">
        <v>65.5</v>
      </c>
      <c r="U27" s="37">
        <v>63.1</v>
      </c>
      <c r="V27" s="37">
        <v>85.8</v>
      </c>
      <c r="W27" s="37">
        <v>89</v>
      </c>
      <c r="X27" s="34">
        <v>45999</v>
      </c>
      <c r="Y27" s="37">
        <v>83</v>
      </c>
      <c r="Z27" s="31"/>
      <c r="AA27" s="31"/>
      <c r="AB27" s="31"/>
      <c r="AC27" s="31"/>
      <c r="AD27" s="31"/>
      <c r="AE27" s="31"/>
    </row>
    <row r="28" spans="1:31">
      <c r="A28" s="31"/>
      <c r="B28" s="34">
        <v>45779</v>
      </c>
      <c r="C28" s="31">
        <v>8452.24179</v>
      </c>
      <c r="D28" s="34">
        <v>34394</v>
      </c>
      <c r="E28" s="31">
        <v>11465.275100000001</v>
      </c>
      <c r="F28" s="34">
        <v>29587</v>
      </c>
      <c r="G28" s="31">
        <v>13238.187600475199</v>
      </c>
      <c r="H28" s="31"/>
      <c r="I28" s="35">
        <v>35096</v>
      </c>
      <c r="J28" s="36">
        <v>106.23</v>
      </c>
      <c r="K28" s="31"/>
      <c r="L28" s="31"/>
      <c r="M28" s="31"/>
      <c r="N28" s="31"/>
      <c r="O28" s="31"/>
      <c r="P28" s="31"/>
      <c r="Q28" s="31"/>
      <c r="R28" s="34">
        <v>45666</v>
      </c>
      <c r="S28" s="37">
        <v>51.4</v>
      </c>
      <c r="T28" s="37">
        <v>60</v>
      </c>
      <c r="U28" s="37">
        <v>57.2</v>
      </c>
      <c r="V28" s="37">
        <v>85.7</v>
      </c>
      <c r="W28" s="37">
        <v>89.8</v>
      </c>
      <c r="X28" s="34">
        <v>45666</v>
      </c>
      <c r="Y28" s="37">
        <v>81</v>
      </c>
      <c r="Z28" s="31"/>
      <c r="AA28" s="31"/>
      <c r="AB28" s="31"/>
      <c r="AC28" s="31"/>
      <c r="AD28" s="31"/>
      <c r="AE28" s="31"/>
    </row>
    <row r="29" spans="1:31">
      <c r="A29" s="31"/>
      <c r="B29" s="34">
        <v>45810</v>
      </c>
      <c r="C29" s="31">
        <v>8269.0592699999997</v>
      </c>
      <c r="D29" s="34">
        <v>34425</v>
      </c>
      <c r="E29" s="31">
        <v>11612.2997</v>
      </c>
      <c r="F29" s="34">
        <v>29618</v>
      </c>
      <c r="G29" s="31">
        <v>13050.954078423099</v>
      </c>
      <c r="H29" s="31"/>
      <c r="I29" s="35">
        <v>35125</v>
      </c>
      <c r="J29" s="36">
        <v>105.96</v>
      </c>
      <c r="K29" s="31"/>
      <c r="L29" s="31"/>
      <c r="M29" s="31"/>
      <c r="N29" s="31"/>
      <c r="O29" s="31"/>
      <c r="P29" s="31"/>
      <c r="Q29" s="31"/>
      <c r="R29" s="34">
        <v>45697</v>
      </c>
      <c r="S29" s="37">
        <v>47.4</v>
      </c>
      <c r="T29" s="37">
        <v>53.6</v>
      </c>
      <c r="U29" s="37">
        <v>51.4</v>
      </c>
      <c r="V29" s="37">
        <v>88.5</v>
      </c>
      <c r="W29" s="37">
        <v>92.2</v>
      </c>
      <c r="X29" s="34">
        <v>45697</v>
      </c>
      <c r="Y29" s="37">
        <v>83.8</v>
      </c>
      <c r="Z29" s="31"/>
      <c r="AA29" s="31"/>
      <c r="AB29" s="31"/>
      <c r="AC29" s="31"/>
      <c r="AD29" s="31"/>
      <c r="AE29" s="31"/>
    </row>
    <row r="30" spans="1:31">
      <c r="A30" s="31"/>
      <c r="B30" s="34">
        <v>45840</v>
      </c>
      <c r="C30" s="31">
        <v>7687.2340100000001</v>
      </c>
      <c r="D30" s="34">
        <v>34455</v>
      </c>
      <c r="E30" s="31">
        <v>11802.865400000001</v>
      </c>
      <c r="F30" s="34">
        <v>29646</v>
      </c>
      <c r="G30" s="31">
        <v>13558.004822814</v>
      </c>
      <c r="H30" s="31"/>
      <c r="I30" s="35">
        <v>35156</v>
      </c>
      <c r="J30" s="36">
        <v>106.17</v>
      </c>
      <c r="K30" s="31"/>
      <c r="L30" s="31"/>
      <c r="M30" s="31"/>
      <c r="N30" s="31"/>
      <c r="O30" s="31"/>
      <c r="P30" s="31"/>
      <c r="Q30" s="31"/>
      <c r="R30" s="34">
        <v>45725</v>
      </c>
      <c r="S30" s="37">
        <v>49.3</v>
      </c>
      <c r="T30" s="37">
        <v>58.3</v>
      </c>
      <c r="U30" s="37">
        <v>54.8</v>
      </c>
      <c r="V30" s="37">
        <v>84.6</v>
      </c>
      <c r="W30" s="37">
        <v>90</v>
      </c>
      <c r="X30" s="34">
        <v>45725</v>
      </c>
      <c r="Y30" s="37">
        <v>81.8</v>
      </c>
      <c r="Z30" s="31"/>
      <c r="AA30" s="31"/>
      <c r="AB30" s="31"/>
      <c r="AC30" s="31"/>
      <c r="AD30" s="31"/>
      <c r="AE30" s="31"/>
    </row>
    <row r="31" spans="1:31">
      <c r="A31" s="31"/>
      <c r="B31" s="34">
        <v>45871</v>
      </c>
      <c r="C31" s="31">
        <v>7628.2373299999999</v>
      </c>
      <c r="D31" s="34">
        <v>34486</v>
      </c>
      <c r="E31" s="31">
        <v>11513.5563</v>
      </c>
      <c r="F31" s="34">
        <v>29677</v>
      </c>
      <c r="G31" s="31">
        <v>13839.0298455301</v>
      </c>
      <c r="H31" s="31"/>
      <c r="I31" s="35">
        <v>35186</v>
      </c>
      <c r="J31" s="36">
        <v>107.19</v>
      </c>
      <c r="K31" s="31"/>
      <c r="L31" s="31"/>
      <c r="M31" s="31"/>
      <c r="N31" s="31"/>
      <c r="O31" s="31"/>
      <c r="P31" s="31"/>
      <c r="Q31" s="31"/>
      <c r="R31" s="34">
        <v>45756</v>
      </c>
      <c r="S31" s="37">
        <v>55.6</v>
      </c>
      <c r="T31" s="37">
        <v>63.8</v>
      </c>
      <c r="U31" s="37">
        <v>61.9</v>
      </c>
      <c r="V31" s="37">
        <v>87.1</v>
      </c>
      <c r="W31" s="37">
        <v>89.9</v>
      </c>
      <c r="X31" s="34">
        <v>45756</v>
      </c>
      <c r="Y31" s="37">
        <v>83.4</v>
      </c>
      <c r="Z31" s="31"/>
      <c r="AA31" s="31"/>
      <c r="AB31" s="31"/>
      <c r="AC31" s="31"/>
      <c r="AD31" s="31"/>
      <c r="AE31" s="31"/>
    </row>
    <row r="32" spans="1:31">
      <c r="A32" s="31"/>
      <c r="B32" s="34">
        <v>45902</v>
      </c>
      <c r="C32" s="31">
        <v>6808.5777600000001</v>
      </c>
      <c r="D32" s="34">
        <v>34516</v>
      </c>
      <c r="E32" s="31">
        <v>11891.6255</v>
      </c>
      <c r="F32" s="34">
        <v>29707</v>
      </c>
      <c r="G32" s="31">
        <v>13357.971622282699</v>
      </c>
      <c r="H32" s="31"/>
      <c r="I32" s="35">
        <v>35217</v>
      </c>
      <c r="J32" s="36">
        <v>109.09</v>
      </c>
      <c r="K32" s="31"/>
      <c r="L32" s="31"/>
      <c r="M32" s="31"/>
      <c r="N32" s="31"/>
      <c r="O32" s="31"/>
      <c r="P32" s="31"/>
      <c r="Q32" s="31"/>
      <c r="R32" s="34">
        <v>45786</v>
      </c>
      <c r="S32" s="37">
        <v>63.2</v>
      </c>
      <c r="T32" s="37">
        <v>67.400000000000006</v>
      </c>
      <c r="U32" s="37">
        <v>69.7</v>
      </c>
      <c r="V32" s="37">
        <v>93.8</v>
      </c>
      <c r="W32" s="37">
        <v>90.8</v>
      </c>
      <c r="X32" s="34">
        <v>45786</v>
      </c>
      <c r="Y32" s="37">
        <v>85.4</v>
      </c>
      <c r="Z32" s="31"/>
      <c r="AA32" s="31"/>
      <c r="AB32" s="31"/>
      <c r="AC32" s="31"/>
      <c r="AD32" s="31"/>
      <c r="AE32" s="31"/>
    </row>
    <row r="33" spans="1:31">
      <c r="A33" s="31"/>
      <c r="B33" s="34">
        <v>45932</v>
      </c>
      <c r="C33" s="31">
        <v>7366.9834799999999</v>
      </c>
      <c r="D33" s="34">
        <v>34547</v>
      </c>
      <c r="E33" s="31">
        <v>12379.176600000001</v>
      </c>
      <c r="F33" s="34">
        <v>29738</v>
      </c>
      <c r="G33" s="31">
        <v>13353.9526106101</v>
      </c>
      <c r="H33" s="31"/>
      <c r="I33" s="35">
        <v>35247</v>
      </c>
      <c r="J33" s="36">
        <v>108.46</v>
      </c>
      <c r="K33" s="31"/>
      <c r="L33" s="31"/>
      <c r="M33" s="31"/>
      <c r="N33" s="31"/>
      <c r="O33" s="31"/>
      <c r="P33" s="31"/>
      <c r="Q33" s="31"/>
      <c r="R33" s="34">
        <v>45817</v>
      </c>
      <c r="S33" s="37">
        <v>62.7</v>
      </c>
      <c r="T33" s="37">
        <v>67.5</v>
      </c>
      <c r="U33" s="37">
        <v>69</v>
      </c>
      <c r="V33" s="37">
        <v>92.9</v>
      </c>
      <c r="W33" s="37">
        <v>91</v>
      </c>
      <c r="X33" s="34">
        <v>45817</v>
      </c>
      <c r="Y33" s="37">
        <v>89.2</v>
      </c>
      <c r="Z33" s="31"/>
      <c r="AA33" s="31"/>
      <c r="AB33" s="31"/>
      <c r="AC33" s="31"/>
      <c r="AD33" s="31"/>
      <c r="AE33" s="31"/>
    </row>
    <row r="34" spans="1:31">
      <c r="A34" s="31"/>
      <c r="B34" s="34">
        <v>45963</v>
      </c>
      <c r="C34" s="31">
        <v>7587.1001200000001</v>
      </c>
      <c r="D34" s="34">
        <v>34578</v>
      </c>
      <c r="E34" s="31">
        <v>12076.465399999999</v>
      </c>
      <c r="F34" s="34">
        <v>29768</v>
      </c>
      <c r="G34" s="31">
        <v>12804.4838191095</v>
      </c>
      <c r="H34" s="31"/>
      <c r="I34" s="35">
        <v>35278</v>
      </c>
      <c r="J34" s="36">
        <v>107.82</v>
      </c>
      <c r="K34" s="31"/>
      <c r="L34" s="31"/>
      <c r="M34" s="31"/>
      <c r="N34" s="31"/>
      <c r="O34" s="31"/>
      <c r="P34" s="31"/>
      <c r="Q34" s="31"/>
      <c r="R34" s="34">
        <v>45847</v>
      </c>
      <c r="S34" s="37">
        <v>67.900000000000006</v>
      </c>
      <c r="T34" s="37">
        <v>72.7</v>
      </c>
      <c r="U34" s="37">
        <v>75.400000000000006</v>
      </c>
      <c r="V34" s="37">
        <v>93.4</v>
      </c>
      <c r="W34" s="37">
        <v>89.9</v>
      </c>
      <c r="X34" s="34">
        <v>45847</v>
      </c>
      <c r="Y34" s="37">
        <v>89</v>
      </c>
      <c r="Z34" s="31"/>
      <c r="AA34" s="31"/>
      <c r="AB34" s="31"/>
      <c r="AC34" s="31"/>
      <c r="AD34" s="31"/>
      <c r="AE34" s="31"/>
    </row>
    <row r="35" spans="1:31">
      <c r="A35" s="31"/>
      <c r="B35" s="34">
        <v>45993</v>
      </c>
      <c r="C35" s="31">
        <v>7454.5522199999996</v>
      </c>
      <c r="D35" s="34">
        <v>34608</v>
      </c>
      <c r="E35" s="31">
        <v>12347.779200000001</v>
      </c>
      <c r="F35" s="34">
        <v>29799</v>
      </c>
      <c r="G35" s="31">
        <v>13095.7311106451</v>
      </c>
      <c r="H35" s="31"/>
      <c r="I35" s="35">
        <v>35309</v>
      </c>
      <c r="J35" s="36">
        <v>109.65</v>
      </c>
      <c r="K35" s="31"/>
      <c r="L35" s="31"/>
      <c r="M35" s="31"/>
      <c r="N35" s="31"/>
      <c r="O35" s="31"/>
      <c r="P35" s="31"/>
      <c r="Q35" s="31"/>
      <c r="R35" s="34">
        <v>45878</v>
      </c>
      <c r="S35" s="37">
        <v>71.3</v>
      </c>
      <c r="T35" s="37">
        <v>75.3</v>
      </c>
      <c r="U35" s="37">
        <v>79.099999999999994</v>
      </c>
      <c r="V35" s="37">
        <v>94.7</v>
      </c>
      <c r="W35" s="37">
        <v>90.1</v>
      </c>
      <c r="X35" s="34">
        <v>45878</v>
      </c>
      <c r="Y35" s="37">
        <v>89</v>
      </c>
      <c r="Z35" s="31"/>
      <c r="AA35" s="31"/>
      <c r="AB35" s="31"/>
      <c r="AC35" s="31"/>
      <c r="AD35" s="31"/>
      <c r="AE35" s="31"/>
    </row>
    <row r="36" spans="1:31">
      <c r="A36" s="31"/>
      <c r="B36" s="34">
        <v>45660</v>
      </c>
      <c r="C36" s="31">
        <v>6910.1271200000001</v>
      </c>
      <c r="D36" s="34">
        <v>34639</v>
      </c>
      <c r="E36" s="31">
        <v>11898.085300000001</v>
      </c>
      <c r="F36" s="34">
        <v>29830</v>
      </c>
      <c r="G36" s="31">
        <v>11747.3090095757</v>
      </c>
      <c r="H36" s="31"/>
      <c r="I36" s="35">
        <v>35339</v>
      </c>
      <c r="J36" s="36">
        <v>112.03</v>
      </c>
      <c r="K36" s="31"/>
      <c r="L36" s="31"/>
      <c r="M36" s="31"/>
      <c r="N36" s="31"/>
      <c r="O36" s="31"/>
      <c r="P36" s="31"/>
      <c r="Q36" s="31"/>
      <c r="R36" s="34">
        <v>45909</v>
      </c>
      <c r="S36" s="37">
        <v>74.2</v>
      </c>
      <c r="T36" s="37">
        <v>78.099999999999994</v>
      </c>
      <c r="U36" s="37">
        <v>82.3</v>
      </c>
      <c r="V36" s="37">
        <v>95.1</v>
      </c>
      <c r="W36" s="37">
        <v>90.2</v>
      </c>
      <c r="X36" s="34">
        <v>45909</v>
      </c>
      <c r="Y36" s="37">
        <v>86.6</v>
      </c>
      <c r="Z36" s="31"/>
      <c r="AA36" s="31"/>
      <c r="AB36" s="31"/>
      <c r="AC36" s="31"/>
      <c r="AD36" s="31"/>
      <c r="AE36" s="31"/>
    </row>
    <row r="37" spans="1:31">
      <c r="A37" s="31"/>
      <c r="B37" s="34">
        <v>45691</v>
      </c>
      <c r="C37" s="31">
        <v>6801.2738900000004</v>
      </c>
      <c r="D37" s="34">
        <v>34669</v>
      </c>
      <c r="E37" s="31">
        <v>12074.5777</v>
      </c>
      <c r="F37" s="34">
        <v>29860</v>
      </c>
      <c r="G37" s="31">
        <v>11877.1405605647</v>
      </c>
      <c r="H37" s="31"/>
      <c r="I37" s="35">
        <v>35370</v>
      </c>
      <c r="J37" s="36">
        <v>116.54</v>
      </c>
      <c r="K37" s="31"/>
      <c r="L37" s="31"/>
      <c r="M37" s="31"/>
      <c r="N37" s="31"/>
      <c r="O37" s="31"/>
      <c r="P37" s="31"/>
      <c r="Q37" s="31"/>
      <c r="R37" s="34">
        <v>45939</v>
      </c>
      <c r="S37" s="37">
        <v>75.099999999999994</v>
      </c>
      <c r="T37" s="37">
        <v>76.599999999999994</v>
      </c>
      <c r="U37" s="37">
        <v>81</v>
      </c>
      <c r="V37" s="37">
        <v>98</v>
      </c>
      <c r="W37" s="37">
        <v>92.7</v>
      </c>
      <c r="X37" s="34">
        <v>45939</v>
      </c>
      <c r="Y37" s="37">
        <v>84.5</v>
      </c>
      <c r="Z37" s="31"/>
      <c r="AA37" s="31"/>
      <c r="AB37" s="31"/>
      <c r="AC37" s="31"/>
      <c r="AD37" s="31"/>
      <c r="AE37" s="31"/>
    </row>
    <row r="38" spans="1:31">
      <c r="A38" s="31"/>
      <c r="B38" s="34">
        <v>45719</v>
      </c>
      <c r="C38" s="31">
        <v>6791.9735700000001</v>
      </c>
      <c r="D38" s="34">
        <v>34700</v>
      </c>
      <c r="E38" s="31">
        <v>12387.7129</v>
      </c>
      <c r="F38" s="34">
        <v>29891</v>
      </c>
      <c r="G38" s="31">
        <v>13180.6982595932</v>
      </c>
      <c r="H38" s="31"/>
      <c r="I38" s="35">
        <v>35400</v>
      </c>
      <c r="J38" s="36">
        <v>118.53</v>
      </c>
      <c r="K38" s="31"/>
      <c r="L38" s="31"/>
      <c r="M38" s="31"/>
      <c r="N38" s="31"/>
      <c r="O38" s="31"/>
      <c r="P38" s="31"/>
      <c r="Q38" s="31"/>
      <c r="R38" s="34">
        <v>45970</v>
      </c>
      <c r="S38" s="37">
        <v>77.3</v>
      </c>
      <c r="T38" s="37">
        <v>81.2</v>
      </c>
      <c r="U38" s="37">
        <v>83</v>
      </c>
      <c r="V38" s="37">
        <v>95.1</v>
      </c>
      <c r="W38" s="37">
        <v>93.1</v>
      </c>
      <c r="X38" s="34">
        <v>45970</v>
      </c>
      <c r="Y38" s="37">
        <v>86.4</v>
      </c>
      <c r="Z38" s="31"/>
      <c r="AA38" s="31"/>
      <c r="AB38" s="31"/>
      <c r="AC38" s="31"/>
      <c r="AD38" s="31"/>
      <c r="AE38" s="31"/>
    </row>
    <row r="39" spans="1:31">
      <c r="A39" s="31"/>
      <c r="B39" s="34">
        <v>45750</v>
      </c>
      <c r="C39" s="31">
        <v>7429.0427200000004</v>
      </c>
      <c r="D39" s="34">
        <v>34731</v>
      </c>
      <c r="E39" s="31">
        <v>12870.482</v>
      </c>
      <c r="F39" s="34">
        <v>29921</v>
      </c>
      <c r="G39" s="31">
        <v>12988.3972880408</v>
      </c>
      <c r="H39" s="31"/>
      <c r="I39" s="35">
        <v>35431</v>
      </c>
      <c r="J39" s="36">
        <v>119.78</v>
      </c>
      <c r="K39" s="31"/>
      <c r="L39" s="31"/>
      <c r="M39" s="31"/>
      <c r="N39" s="31"/>
      <c r="O39" s="31"/>
      <c r="P39" s="31"/>
      <c r="Q39" s="31"/>
      <c r="R39" s="34">
        <v>46000</v>
      </c>
      <c r="S39" s="37">
        <v>79.400000000000006</v>
      </c>
      <c r="T39" s="37">
        <v>82.8</v>
      </c>
      <c r="U39" s="37">
        <v>84.3</v>
      </c>
      <c r="V39" s="37">
        <v>95.9</v>
      </c>
      <c r="W39" s="37">
        <v>94.1</v>
      </c>
      <c r="X39" s="34">
        <v>46000</v>
      </c>
      <c r="Y39" s="37">
        <v>85.9</v>
      </c>
      <c r="Z39" s="31"/>
      <c r="AA39" s="31"/>
      <c r="AB39" s="31"/>
      <c r="AC39" s="31"/>
      <c r="AD39" s="31"/>
      <c r="AE39" s="31"/>
    </row>
    <row r="40" spans="1:31">
      <c r="A40" s="31"/>
      <c r="B40" s="34">
        <v>45780</v>
      </c>
      <c r="C40" s="31">
        <v>7903.48729</v>
      </c>
      <c r="D40" s="34">
        <v>34759</v>
      </c>
      <c r="E40" s="31">
        <v>13250.250099999999</v>
      </c>
      <c r="F40" s="34">
        <v>29952</v>
      </c>
      <c r="G40" s="31">
        <v>12766.871112043</v>
      </c>
      <c r="H40" s="31"/>
      <c r="I40" s="35">
        <v>35462</v>
      </c>
      <c r="J40" s="36">
        <v>120.76</v>
      </c>
      <c r="K40" s="31"/>
      <c r="L40" s="31"/>
      <c r="M40" s="31"/>
      <c r="N40" s="31"/>
      <c r="O40" s="31"/>
      <c r="P40" s="31"/>
      <c r="Q40" s="31"/>
      <c r="R40" s="34">
        <v>45667</v>
      </c>
      <c r="S40" s="37">
        <v>75.599999999999994</v>
      </c>
      <c r="T40" s="37">
        <v>79.8</v>
      </c>
      <c r="U40" s="37">
        <v>80.400000000000006</v>
      </c>
      <c r="V40" s="37">
        <v>94.8</v>
      </c>
      <c r="W40" s="37">
        <v>94.1</v>
      </c>
      <c r="X40" s="34">
        <v>45667</v>
      </c>
      <c r="Y40" s="37">
        <v>86.4</v>
      </c>
      <c r="Z40" s="31"/>
      <c r="AA40" s="31"/>
      <c r="AB40" s="31"/>
      <c r="AC40" s="31"/>
      <c r="AD40" s="31"/>
      <c r="AE40" s="31"/>
    </row>
    <row r="41" spans="1:31">
      <c r="A41" s="31"/>
      <c r="B41" s="34">
        <v>45811</v>
      </c>
      <c r="C41" s="31">
        <v>7910.3290100000004</v>
      </c>
      <c r="D41" s="34">
        <v>34790</v>
      </c>
      <c r="E41" s="31">
        <v>13640.4211</v>
      </c>
      <c r="F41" s="34">
        <v>29983</v>
      </c>
      <c r="G41" s="31">
        <v>11888.1054728454</v>
      </c>
      <c r="H41" s="31"/>
      <c r="I41" s="35">
        <v>35490</v>
      </c>
      <c r="J41" s="36">
        <v>120.38</v>
      </c>
      <c r="K41" s="31"/>
      <c r="L41" s="31"/>
      <c r="M41" s="31"/>
      <c r="N41" s="31"/>
      <c r="O41" s="31"/>
      <c r="P41" s="31"/>
      <c r="Q41" s="31"/>
      <c r="R41" s="34">
        <v>45698</v>
      </c>
      <c r="S41" s="37">
        <v>74</v>
      </c>
      <c r="T41" s="37">
        <v>82.3</v>
      </c>
      <c r="U41" s="37">
        <v>80.3</v>
      </c>
      <c r="V41" s="37">
        <v>90</v>
      </c>
      <c r="W41" s="37">
        <v>92.2</v>
      </c>
      <c r="X41" s="34">
        <v>45698</v>
      </c>
      <c r="Y41" s="37">
        <v>85.6</v>
      </c>
      <c r="Z41" s="31"/>
      <c r="AA41" s="31"/>
      <c r="AB41" s="31"/>
      <c r="AC41" s="31"/>
      <c r="AD41" s="31"/>
      <c r="AE41" s="31"/>
    </row>
    <row r="42" spans="1:31">
      <c r="A42" s="31"/>
      <c r="B42" s="34">
        <v>45841</v>
      </c>
      <c r="C42" s="31">
        <v>7990.0389800000003</v>
      </c>
      <c r="D42" s="34">
        <v>34820</v>
      </c>
      <c r="E42" s="31">
        <v>14185.6075</v>
      </c>
      <c r="F42" s="34">
        <v>30011</v>
      </c>
      <c r="G42" s="31">
        <v>11293.4664849374</v>
      </c>
      <c r="H42" s="31"/>
      <c r="I42" s="35">
        <v>35521</v>
      </c>
      <c r="J42" s="36">
        <v>122.95</v>
      </c>
      <c r="K42" s="31"/>
      <c r="L42" s="31"/>
      <c r="M42" s="31"/>
      <c r="N42" s="31"/>
      <c r="O42" s="31"/>
      <c r="P42" s="31"/>
      <c r="Q42" s="31"/>
      <c r="R42" s="34">
        <v>45726</v>
      </c>
      <c r="S42" s="37">
        <v>78.599999999999994</v>
      </c>
      <c r="T42" s="37">
        <v>87.3</v>
      </c>
      <c r="U42" s="37">
        <v>85.5</v>
      </c>
      <c r="V42" s="37">
        <v>90</v>
      </c>
      <c r="W42" s="37">
        <v>91.9</v>
      </c>
      <c r="X42" s="34">
        <v>45726</v>
      </c>
      <c r="Y42" s="37">
        <v>82.5</v>
      </c>
      <c r="Z42" s="31"/>
      <c r="AA42" s="31"/>
      <c r="AB42" s="31"/>
      <c r="AC42" s="31"/>
      <c r="AD42" s="31"/>
      <c r="AE42" s="31"/>
    </row>
    <row r="43" spans="1:31">
      <c r="A43" s="31"/>
      <c r="B43" s="34">
        <v>45872</v>
      </c>
      <c r="C43" s="31">
        <v>7882.26739</v>
      </c>
      <c r="D43" s="34">
        <v>34851</v>
      </c>
      <c r="E43" s="31">
        <v>14515.102000000001</v>
      </c>
      <c r="F43" s="34">
        <v>30042</v>
      </c>
      <c r="G43" s="31">
        <v>11930.6545746837</v>
      </c>
      <c r="H43" s="31"/>
      <c r="I43" s="35">
        <v>35551</v>
      </c>
      <c r="J43" s="36">
        <v>122.7</v>
      </c>
      <c r="K43" s="31"/>
      <c r="L43" s="31"/>
      <c r="M43" s="31"/>
      <c r="N43" s="31"/>
      <c r="O43" s="31"/>
      <c r="P43" s="31"/>
      <c r="Q43" s="31"/>
      <c r="R43" s="34">
        <v>45757</v>
      </c>
      <c r="S43" s="37">
        <v>77.8</v>
      </c>
      <c r="T43" s="37">
        <v>88.6</v>
      </c>
      <c r="U43" s="37">
        <v>84.2</v>
      </c>
      <c r="V43" s="37">
        <v>87.7</v>
      </c>
      <c r="W43" s="37">
        <v>92.4</v>
      </c>
      <c r="X43" s="34">
        <v>45757</v>
      </c>
      <c r="Y43" s="37">
        <v>84.6</v>
      </c>
      <c r="Z43" s="31"/>
      <c r="AA43" s="31"/>
      <c r="AB43" s="31"/>
      <c r="AC43" s="31"/>
      <c r="AD43" s="31"/>
      <c r="AE43" s="31"/>
    </row>
    <row r="44" spans="1:31">
      <c r="A44" s="31"/>
      <c r="B44" s="34">
        <v>45903</v>
      </c>
      <c r="C44" s="31">
        <v>8208.1096199999993</v>
      </c>
      <c r="D44" s="34">
        <v>34881</v>
      </c>
      <c r="E44" s="31">
        <v>14996.466</v>
      </c>
      <c r="F44" s="34">
        <v>30072</v>
      </c>
      <c r="G44" s="31">
        <v>11753.643321451</v>
      </c>
      <c r="H44" s="31"/>
      <c r="I44" s="35">
        <v>35582</v>
      </c>
      <c r="J44" s="36">
        <v>124.3</v>
      </c>
      <c r="K44" s="31"/>
      <c r="L44" s="31"/>
      <c r="M44" s="31"/>
      <c r="N44" s="31"/>
      <c r="O44" s="31"/>
      <c r="P44" s="31"/>
      <c r="Q44" s="31"/>
      <c r="R44" s="34">
        <v>45787</v>
      </c>
      <c r="S44" s="37">
        <v>69.2</v>
      </c>
      <c r="T44" s="37">
        <v>81.599999999999994</v>
      </c>
      <c r="U44" s="37">
        <v>74.900000000000006</v>
      </c>
      <c r="V44" s="37">
        <v>84.8</v>
      </c>
      <c r="W44" s="37">
        <v>92.4</v>
      </c>
      <c r="X44" s="34">
        <v>45787</v>
      </c>
      <c r="Y44" s="37">
        <v>84.6</v>
      </c>
      <c r="Z44" s="31"/>
      <c r="AA44" s="31"/>
      <c r="AB44" s="31"/>
      <c r="AC44" s="31"/>
      <c r="AD44" s="31"/>
      <c r="AE44" s="31"/>
    </row>
    <row r="45" spans="1:31">
      <c r="A45" s="31"/>
      <c r="B45" s="34">
        <v>45933</v>
      </c>
      <c r="C45" s="31">
        <v>8743.0184399999998</v>
      </c>
      <c r="D45" s="34">
        <v>34912</v>
      </c>
      <c r="E45" s="31">
        <v>15034.1554</v>
      </c>
      <c r="F45" s="34">
        <v>30103</v>
      </c>
      <c r="G45" s="31">
        <v>10811.9714125952</v>
      </c>
      <c r="H45" s="31"/>
      <c r="I45" s="35">
        <v>35612</v>
      </c>
      <c r="J45" s="36">
        <v>128.34</v>
      </c>
      <c r="K45" s="31"/>
      <c r="L45" s="31"/>
      <c r="M45" s="31"/>
      <c r="N45" s="31"/>
      <c r="O45" s="31"/>
      <c r="P45" s="31"/>
      <c r="Q45" s="31"/>
      <c r="R45" s="34">
        <v>45818</v>
      </c>
      <c r="S45" s="37">
        <v>68</v>
      </c>
      <c r="T45" s="37">
        <v>77.3</v>
      </c>
      <c r="U45" s="37">
        <v>73.8</v>
      </c>
      <c r="V45" s="37">
        <v>88</v>
      </c>
      <c r="W45" s="37">
        <v>92.2</v>
      </c>
      <c r="X45" s="34">
        <v>45818</v>
      </c>
      <c r="Y45" s="37">
        <v>86.8</v>
      </c>
      <c r="Z45" s="31"/>
      <c r="AA45" s="31"/>
      <c r="AB45" s="31"/>
      <c r="AC45" s="31"/>
      <c r="AD45" s="31"/>
      <c r="AE45" s="31"/>
    </row>
    <row r="46" spans="1:31">
      <c r="A46" s="31"/>
      <c r="B46" s="34">
        <v>45964</v>
      </c>
      <c r="C46" s="31">
        <v>9025.6224999999995</v>
      </c>
      <c r="D46" s="34">
        <v>34943</v>
      </c>
      <c r="E46" s="31">
        <v>15668.6263</v>
      </c>
      <c r="F46" s="34">
        <v>30133</v>
      </c>
      <c r="G46" s="31">
        <v>10752.4288809673</v>
      </c>
      <c r="H46" s="31"/>
      <c r="I46" s="35">
        <v>35643</v>
      </c>
      <c r="J46" s="36">
        <v>126.33</v>
      </c>
      <c r="K46" s="31"/>
      <c r="L46" s="31"/>
      <c r="M46" s="31"/>
      <c r="N46" s="31"/>
      <c r="O46" s="31"/>
      <c r="P46" s="31"/>
      <c r="Q46" s="31"/>
      <c r="R46" s="34">
        <v>45848</v>
      </c>
      <c r="S46" s="37">
        <v>75.7</v>
      </c>
      <c r="T46" s="37">
        <v>82.7</v>
      </c>
      <c r="U46" s="37">
        <v>80.599999999999994</v>
      </c>
      <c r="V46" s="37">
        <v>91.6</v>
      </c>
      <c r="W46" s="37">
        <v>93.9</v>
      </c>
      <c r="X46" s="34">
        <v>45848</v>
      </c>
      <c r="Y46" s="37">
        <v>87.2</v>
      </c>
      <c r="Z46" s="31"/>
      <c r="AA46" s="31"/>
      <c r="AB46" s="31"/>
      <c r="AC46" s="31"/>
      <c r="AD46" s="31"/>
      <c r="AE46" s="31"/>
    </row>
    <row r="47" spans="1:31">
      <c r="A47" s="31"/>
      <c r="B47" s="34">
        <v>45994</v>
      </c>
      <c r="C47" s="31">
        <v>9670.0406399999993</v>
      </c>
      <c r="D47" s="34">
        <v>34973</v>
      </c>
      <c r="E47" s="31">
        <v>15612.626899999999</v>
      </c>
      <c r="F47" s="34">
        <v>30164</v>
      </c>
      <c r="G47" s="31">
        <v>10912.708813867301</v>
      </c>
      <c r="H47" s="31"/>
      <c r="I47" s="35">
        <v>35674</v>
      </c>
      <c r="J47" s="36">
        <v>124.89</v>
      </c>
      <c r="K47" s="31"/>
      <c r="L47" s="31"/>
      <c r="M47" s="31"/>
      <c r="N47" s="31"/>
      <c r="O47" s="31"/>
      <c r="P47" s="31"/>
      <c r="Q47" s="31"/>
      <c r="R47" s="34">
        <v>45879</v>
      </c>
      <c r="S47" s="37">
        <v>74.5</v>
      </c>
      <c r="T47" s="37">
        <v>79</v>
      </c>
      <c r="U47" s="37">
        <v>78.2</v>
      </c>
      <c r="V47" s="37">
        <v>94.4</v>
      </c>
      <c r="W47" s="37">
        <v>95.3</v>
      </c>
      <c r="X47" s="34">
        <v>45879</v>
      </c>
      <c r="Y47" s="37">
        <v>88.8</v>
      </c>
      <c r="Z47" s="31"/>
      <c r="AA47" s="31"/>
      <c r="AB47" s="31"/>
      <c r="AC47" s="31"/>
      <c r="AD47" s="31"/>
      <c r="AE47" s="31"/>
    </row>
    <row r="48" spans="1:31">
      <c r="A48" s="31"/>
      <c r="B48" s="34">
        <v>45661</v>
      </c>
      <c r="C48" s="31">
        <v>9577.8248299999996</v>
      </c>
      <c r="D48" s="34">
        <v>35004</v>
      </c>
      <c r="E48" s="31">
        <v>16298.000599999999</v>
      </c>
      <c r="F48" s="34">
        <v>30195</v>
      </c>
      <c r="G48" s="31">
        <v>10857.8842524638</v>
      </c>
      <c r="H48" s="31"/>
      <c r="I48" s="35">
        <v>35704</v>
      </c>
      <c r="J48" s="36">
        <v>126.21</v>
      </c>
      <c r="K48" s="31"/>
      <c r="L48" s="31"/>
      <c r="M48" s="31"/>
      <c r="N48" s="31"/>
      <c r="O48" s="31"/>
      <c r="P48" s="31"/>
      <c r="Q48" s="31"/>
      <c r="R48" s="34">
        <v>45910</v>
      </c>
      <c r="S48" s="37">
        <v>81.8</v>
      </c>
      <c r="T48" s="37">
        <v>86</v>
      </c>
      <c r="U48" s="37">
        <v>85.7</v>
      </c>
      <c r="V48" s="37">
        <v>95.1</v>
      </c>
      <c r="W48" s="37">
        <v>95.5</v>
      </c>
      <c r="X48" s="34">
        <v>45910</v>
      </c>
      <c r="Y48" s="37">
        <v>86.9</v>
      </c>
      <c r="Z48" s="31"/>
      <c r="AA48" s="31"/>
      <c r="AB48" s="31"/>
      <c r="AC48" s="31"/>
      <c r="AD48" s="31"/>
      <c r="AE48" s="31"/>
    </row>
    <row r="49" spans="1:31">
      <c r="A49" s="31"/>
      <c r="B49" s="34">
        <v>45692</v>
      </c>
      <c r="C49" s="31">
        <v>10072.700199999999</v>
      </c>
      <c r="D49" s="34">
        <v>35034</v>
      </c>
      <c r="E49" s="31">
        <v>16611.932700000001</v>
      </c>
      <c r="F49" s="34">
        <v>30225</v>
      </c>
      <c r="G49" s="31">
        <v>11014.0578038722</v>
      </c>
      <c r="H49" s="31"/>
      <c r="I49" s="35">
        <v>35735</v>
      </c>
      <c r="J49" s="36">
        <v>130.11000000000001</v>
      </c>
      <c r="K49" s="31"/>
      <c r="L49" s="31"/>
      <c r="M49" s="31"/>
      <c r="N49" s="31"/>
      <c r="O49" s="31"/>
      <c r="P49" s="31"/>
      <c r="Q49" s="31"/>
      <c r="R49" s="34">
        <v>45940</v>
      </c>
      <c r="S49" s="37">
        <v>84.2</v>
      </c>
      <c r="T49" s="37">
        <v>89.3</v>
      </c>
      <c r="U49" s="37">
        <v>88.8</v>
      </c>
      <c r="V49" s="37">
        <v>94.3</v>
      </c>
      <c r="W49" s="37">
        <v>94.9</v>
      </c>
      <c r="X49" s="34">
        <v>45940</v>
      </c>
      <c r="Y49" s="37">
        <v>84.8</v>
      </c>
      <c r="Z49" s="31"/>
      <c r="AA49" s="31"/>
      <c r="AB49" s="31"/>
      <c r="AC49" s="31"/>
      <c r="AD49" s="31"/>
      <c r="AE49" s="31"/>
    </row>
    <row r="50" spans="1:31">
      <c r="A50" s="31"/>
      <c r="B50" s="34">
        <v>45720</v>
      </c>
      <c r="C50" s="31">
        <v>9822.6043900000004</v>
      </c>
      <c r="D50" s="34">
        <v>35065</v>
      </c>
      <c r="E50" s="31">
        <v>17177.3377</v>
      </c>
      <c r="F50" s="34">
        <v>30256</v>
      </c>
      <c r="G50" s="31">
        <v>11835.902006011</v>
      </c>
      <c r="H50" s="31"/>
      <c r="I50" s="35">
        <v>35765</v>
      </c>
      <c r="J50" s="36">
        <v>131.88999999999999</v>
      </c>
      <c r="K50" s="31"/>
      <c r="L50" s="31"/>
      <c r="M50" s="31"/>
      <c r="N50" s="31"/>
      <c r="O50" s="31"/>
      <c r="P50" s="31"/>
      <c r="Q50" s="31"/>
      <c r="R50" s="34">
        <v>45971</v>
      </c>
      <c r="S50" s="37">
        <v>80.099999999999994</v>
      </c>
      <c r="T50" s="37">
        <v>89.3</v>
      </c>
      <c r="U50" s="37">
        <v>85</v>
      </c>
      <c r="V50" s="37">
        <v>89.7</v>
      </c>
      <c r="W50" s="37">
        <v>94.2</v>
      </c>
      <c r="X50" s="34">
        <v>45971</v>
      </c>
      <c r="Y50" s="37">
        <v>86.5</v>
      </c>
      <c r="Z50" s="31"/>
      <c r="AA50" s="31"/>
      <c r="AB50" s="31"/>
      <c r="AC50" s="31"/>
      <c r="AD50" s="31"/>
      <c r="AE50" s="31"/>
    </row>
    <row r="51" spans="1:31">
      <c r="A51" s="31"/>
      <c r="B51" s="34">
        <v>45751</v>
      </c>
      <c r="C51" s="31">
        <v>9676.0730899999999</v>
      </c>
      <c r="D51" s="34">
        <v>35096</v>
      </c>
      <c r="E51" s="31">
        <v>17336.589800000002</v>
      </c>
      <c r="F51" s="34">
        <v>30286</v>
      </c>
      <c r="G51" s="31">
        <v>12819.0308939679</v>
      </c>
      <c r="H51" s="31"/>
      <c r="I51" s="35">
        <v>35796</v>
      </c>
      <c r="J51" s="36">
        <v>132.07</v>
      </c>
      <c r="K51" s="31"/>
      <c r="L51" s="31"/>
      <c r="M51" s="31"/>
      <c r="N51" s="31"/>
      <c r="O51" s="31"/>
      <c r="P51" s="31"/>
      <c r="Q51" s="31"/>
      <c r="R51" s="34">
        <v>46001</v>
      </c>
      <c r="S51" s="37">
        <v>85.6</v>
      </c>
      <c r="T51" s="37">
        <v>95.3</v>
      </c>
      <c r="U51" s="37">
        <v>91.9</v>
      </c>
      <c r="V51" s="37">
        <v>89.8</v>
      </c>
      <c r="W51" s="37">
        <v>93.1</v>
      </c>
      <c r="X51" s="34">
        <v>46001</v>
      </c>
      <c r="Y51" s="37">
        <v>86.4</v>
      </c>
      <c r="Z51" s="31"/>
      <c r="AA51" s="31"/>
      <c r="AB51" s="31"/>
      <c r="AC51" s="31"/>
      <c r="AD51" s="31"/>
      <c r="AE51" s="31"/>
    </row>
    <row r="52" spans="1:31">
      <c r="A52" s="31"/>
      <c r="B52" s="34">
        <v>45781</v>
      </c>
      <c r="C52" s="31">
        <v>9909.2863899999993</v>
      </c>
      <c r="D52" s="34">
        <v>35125</v>
      </c>
      <c r="E52" s="31">
        <v>17503.4764</v>
      </c>
      <c r="F52" s="34">
        <v>30317</v>
      </c>
      <c r="G52" s="31">
        <v>12799.4600545187</v>
      </c>
      <c r="H52" s="31"/>
      <c r="I52" s="35">
        <v>35827</v>
      </c>
      <c r="J52" s="36">
        <v>131.4</v>
      </c>
      <c r="K52" s="31"/>
      <c r="L52" s="31"/>
      <c r="M52" s="31"/>
      <c r="N52" s="31"/>
      <c r="O52" s="31"/>
      <c r="P52" s="31"/>
      <c r="Q52" s="31"/>
      <c r="R52" s="34">
        <v>45668</v>
      </c>
      <c r="S52" s="37">
        <v>87.2</v>
      </c>
      <c r="T52" s="37">
        <v>97.5</v>
      </c>
      <c r="U52" s="37">
        <v>93.8</v>
      </c>
      <c r="V52" s="37">
        <v>89.4</v>
      </c>
      <c r="W52" s="37">
        <v>92.9</v>
      </c>
      <c r="X52" s="34">
        <v>45668</v>
      </c>
      <c r="Y52" s="37">
        <v>86.7</v>
      </c>
      <c r="Z52" s="31"/>
      <c r="AA52" s="31"/>
      <c r="AB52" s="31"/>
      <c r="AC52" s="31"/>
      <c r="AD52" s="31"/>
      <c r="AE52" s="31"/>
    </row>
    <row r="53" spans="1:31">
      <c r="A53" s="31"/>
      <c r="B53" s="34">
        <v>45812</v>
      </c>
      <c r="C53" s="31">
        <v>9325.7319700000007</v>
      </c>
      <c r="D53" s="34">
        <v>35156</v>
      </c>
      <c r="E53" s="31">
        <v>17761.534899999999</v>
      </c>
      <c r="F53" s="34">
        <v>30348</v>
      </c>
      <c r="G53" s="31">
        <v>13076.859229747601</v>
      </c>
      <c r="H53" s="31"/>
      <c r="I53" s="35">
        <v>35855</v>
      </c>
      <c r="J53" s="36">
        <v>133.44999999999999</v>
      </c>
      <c r="K53" s="31"/>
      <c r="L53" s="31"/>
      <c r="M53" s="31"/>
      <c r="N53" s="31"/>
      <c r="O53" s="31"/>
      <c r="P53" s="31"/>
      <c r="Q53" s="31"/>
      <c r="R53" s="34">
        <v>45699</v>
      </c>
      <c r="S53" s="37">
        <v>91.3</v>
      </c>
      <c r="T53" s="37">
        <v>100.9</v>
      </c>
      <c r="U53" s="37">
        <v>97.3</v>
      </c>
      <c r="V53" s="37">
        <v>90.5</v>
      </c>
      <c r="W53" s="37">
        <v>93.8</v>
      </c>
      <c r="X53" s="34">
        <v>45699</v>
      </c>
      <c r="Y53" s="37">
        <v>87.8</v>
      </c>
      <c r="Z53" s="31"/>
      <c r="AA53" s="31"/>
      <c r="AB53" s="31"/>
      <c r="AC53" s="31"/>
      <c r="AD53" s="31"/>
      <c r="AE53" s="31"/>
    </row>
    <row r="54" spans="1:31">
      <c r="A54" s="31"/>
      <c r="B54" s="34">
        <v>45842</v>
      </c>
      <c r="C54" s="31">
        <v>9706.7570599999999</v>
      </c>
      <c r="D54" s="34">
        <v>35186</v>
      </c>
      <c r="E54" s="31">
        <v>18219.597300000001</v>
      </c>
      <c r="F54" s="34">
        <v>30376</v>
      </c>
      <c r="G54" s="31">
        <v>13559.2280002795</v>
      </c>
      <c r="H54" s="31"/>
      <c r="I54" s="35">
        <v>35886</v>
      </c>
      <c r="J54" s="36">
        <v>134.22</v>
      </c>
      <c r="K54" s="31"/>
      <c r="L54" s="31"/>
      <c r="M54" s="31"/>
      <c r="N54" s="31"/>
      <c r="O54" s="31"/>
      <c r="P54" s="31"/>
      <c r="Q54" s="31"/>
      <c r="R54" s="34">
        <v>45727</v>
      </c>
      <c r="S54" s="37">
        <v>89.6</v>
      </c>
      <c r="T54" s="37">
        <v>100.9</v>
      </c>
      <c r="U54" s="37">
        <v>95.4</v>
      </c>
      <c r="V54" s="37">
        <v>88.8</v>
      </c>
      <c r="W54" s="37">
        <v>93.9</v>
      </c>
      <c r="X54" s="34">
        <v>45727</v>
      </c>
      <c r="Y54" s="37">
        <v>86</v>
      </c>
      <c r="Z54" s="31"/>
      <c r="AA54" s="31"/>
      <c r="AB54" s="31"/>
      <c r="AC54" s="31"/>
      <c r="AD54" s="31"/>
      <c r="AE54" s="31"/>
    </row>
    <row r="55" spans="1:31">
      <c r="A55" s="31"/>
      <c r="B55" s="34">
        <v>45873</v>
      </c>
      <c r="C55" s="31">
        <v>9289.9768100000001</v>
      </c>
      <c r="D55" s="34">
        <v>35217</v>
      </c>
      <c r="E55" s="31">
        <v>18289.103599999999</v>
      </c>
      <c r="F55" s="34">
        <v>30407</v>
      </c>
      <c r="G55" s="31">
        <v>14409.9042426784</v>
      </c>
      <c r="H55" s="31"/>
      <c r="I55" s="35">
        <v>35916</v>
      </c>
      <c r="J55" s="36">
        <v>130.94999999999999</v>
      </c>
      <c r="K55" s="31"/>
      <c r="L55" s="31"/>
      <c r="M55" s="31"/>
      <c r="N55" s="31"/>
      <c r="O55" s="31"/>
      <c r="P55" s="31"/>
      <c r="Q55" s="31"/>
      <c r="R55" s="34">
        <v>45758</v>
      </c>
      <c r="S55" s="37">
        <v>95.6</v>
      </c>
      <c r="T55" s="37">
        <v>103.9</v>
      </c>
      <c r="U55" s="37">
        <v>100.6</v>
      </c>
      <c r="V55" s="37">
        <v>92</v>
      </c>
      <c r="W55" s="37">
        <v>95.1</v>
      </c>
      <c r="X55" s="34">
        <v>45758</v>
      </c>
      <c r="Y55" s="37">
        <v>85.8</v>
      </c>
      <c r="Z55" s="31"/>
      <c r="AA55" s="31"/>
      <c r="AB55" s="31"/>
      <c r="AC55" s="31"/>
      <c r="AD55" s="31"/>
      <c r="AE55" s="31"/>
    </row>
    <row r="56" spans="1:31">
      <c r="A56" s="31"/>
      <c r="B56" s="34">
        <v>45904</v>
      </c>
      <c r="C56" s="31">
        <v>10084.0046</v>
      </c>
      <c r="D56" s="34">
        <v>35247</v>
      </c>
      <c r="E56" s="31">
        <v>17481.0766</v>
      </c>
      <c r="F56" s="34">
        <v>30437</v>
      </c>
      <c r="G56" s="31">
        <v>14391.076046690399</v>
      </c>
      <c r="H56" s="31"/>
      <c r="I56" s="35">
        <v>35947</v>
      </c>
      <c r="J56" s="36">
        <v>133.51</v>
      </c>
      <c r="K56" s="31"/>
      <c r="L56" s="31"/>
      <c r="M56" s="31"/>
      <c r="N56" s="31"/>
      <c r="O56" s="31"/>
      <c r="P56" s="31"/>
      <c r="Q56" s="31"/>
      <c r="R56" s="34">
        <v>45788</v>
      </c>
      <c r="S56" s="37">
        <v>93.8</v>
      </c>
      <c r="T56" s="37">
        <v>102.7</v>
      </c>
      <c r="U56" s="37">
        <v>97.6</v>
      </c>
      <c r="V56" s="37">
        <v>91.3</v>
      </c>
      <c r="W56" s="37">
        <v>96.1</v>
      </c>
      <c r="X56" s="34">
        <v>45788</v>
      </c>
      <c r="Y56" s="37">
        <v>85.9</v>
      </c>
      <c r="Z56" s="31"/>
      <c r="AA56" s="31"/>
      <c r="AB56" s="31"/>
      <c r="AC56" s="31"/>
      <c r="AD56" s="31"/>
      <c r="AE56" s="31"/>
    </row>
    <row r="57" spans="1:31">
      <c r="A57" s="31"/>
      <c r="B57" s="34">
        <v>45934</v>
      </c>
      <c r="C57" s="31">
        <v>10345.0818</v>
      </c>
      <c r="D57" s="34">
        <v>35278</v>
      </c>
      <c r="E57" s="31">
        <v>17849.833600000002</v>
      </c>
      <c r="F57" s="34">
        <v>30468</v>
      </c>
      <c r="G57" s="31">
        <v>14714.431746697401</v>
      </c>
      <c r="H57" s="31"/>
      <c r="I57" s="35">
        <v>35977</v>
      </c>
      <c r="J57" s="36">
        <v>132.74</v>
      </c>
      <c r="K57" s="31"/>
      <c r="L57" s="31"/>
      <c r="M57" s="31"/>
      <c r="N57" s="31"/>
      <c r="O57" s="31"/>
      <c r="P57" s="31"/>
      <c r="Q57" s="31"/>
      <c r="R57" s="34">
        <v>45819</v>
      </c>
      <c r="S57" s="37">
        <v>90.6</v>
      </c>
      <c r="T57" s="37">
        <v>101</v>
      </c>
      <c r="U57" s="37">
        <v>96.2</v>
      </c>
      <c r="V57" s="37">
        <v>89.7</v>
      </c>
      <c r="W57" s="37">
        <v>94.2</v>
      </c>
      <c r="X57" s="34">
        <v>45819</v>
      </c>
      <c r="Y57" s="37">
        <v>85</v>
      </c>
      <c r="Z57" s="31"/>
      <c r="AA57" s="31"/>
      <c r="AB57" s="31"/>
      <c r="AC57" s="31"/>
      <c r="AD57" s="31"/>
      <c r="AE57" s="31"/>
    </row>
    <row r="58" spans="1:31">
      <c r="A58" s="31"/>
      <c r="B58" s="34">
        <v>45965</v>
      </c>
      <c r="C58" s="31">
        <v>11008.6661</v>
      </c>
      <c r="D58" s="34">
        <v>35309</v>
      </c>
      <c r="E58" s="31">
        <v>18854.508600000001</v>
      </c>
      <c r="F58" s="34">
        <v>30498</v>
      </c>
      <c r="G58" s="31">
        <v>14754.2286992381</v>
      </c>
      <c r="H58" s="31"/>
      <c r="I58" s="35">
        <v>36008</v>
      </c>
      <c r="J58" s="36">
        <v>132.53</v>
      </c>
      <c r="K58" s="31"/>
      <c r="L58" s="31"/>
      <c r="M58" s="31"/>
      <c r="N58" s="31"/>
      <c r="O58" s="31"/>
      <c r="P58" s="31"/>
      <c r="Q58" s="31"/>
      <c r="R58" s="34">
        <v>45849</v>
      </c>
      <c r="S58" s="37">
        <v>90.3</v>
      </c>
      <c r="T58" s="37">
        <v>99</v>
      </c>
      <c r="U58" s="37">
        <v>94.6</v>
      </c>
      <c r="V58" s="37">
        <v>91.3</v>
      </c>
      <c r="W58" s="37">
        <v>95.5</v>
      </c>
      <c r="X58" s="34">
        <v>45849</v>
      </c>
      <c r="Y58" s="37">
        <v>84.8</v>
      </c>
      <c r="Z58" s="31"/>
      <c r="AA58" s="31"/>
      <c r="AB58" s="31"/>
      <c r="AC58" s="31"/>
      <c r="AD58" s="31"/>
      <c r="AE58" s="31"/>
    </row>
    <row r="59" spans="1:31">
      <c r="A59" s="31"/>
      <c r="B59" s="34">
        <v>45995</v>
      </c>
      <c r="C59" s="31">
        <v>11362.0877</v>
      </c>
      <c r="D59" s="34">
        <v>35339</v>
      </c>
      <c r="E59" s="31">
        <v>19374.5268</v>
      </c>
      <c r="F59" s="34">
        <v>30529</v>
      </c>
      <c r="G59" s="31">
        <v>14556.5107989096</v>
      </c>
      <c r="H59" s="31"/>
      <c r="I59" s="35">
        <v>36039</v>
      </c>
      <c r="J59" s="36">
        <v>132.58000000000001</v>
      </c>
      <c r="K59" s="31"/>
      <c r="L59" s="31"/>
      <c r="M59" s="31"/>
      <c r="N59" s="31"/>
      <c r="O59" s="31"/>
      <c r="P59" s="31"/>
      <c r="Q59" s="31"/>
      <c r="R59" s="34">
        <v>45880</v>
      </c>
      <c r="S59" s="37">
        <v>84.4</v>
      </c>
      <c r="T59" s="37">
        <v>93.6</v>
      </c>
      <c r="U59" s="37">
        <v>86.6</v>
      </c>
      <c r="V59" s="37">
        <v>90.2</v>
      </c>
      <c r="W59" s="37">
        <v>97.5</v>
      </c>
      <c r="X59" s="34">
        <v>45880</v>
      </c>
      <c r="Y59" s="37">
        <v>86.2</v>
      </c>
      <c r="Z59" s="31"/>
      <c r="AA59" s="31"/>
      <c r="AB59" s="31"/>
      <c r="AC59" s="31"/>
      <c r="AD59" s="31"/>
      <c r="AE59" s="31"/>
    </row>
    <row r="60" spans="1:31">
      <c r="A60" s="31"/>
      <c r="B60" s="34">
        <v>45662</v>
      </c>
      <c r="C60" s="31">
        <v>10709.825699999999</v>
      </c>
      <c r="D60" s="34">
        <v>35370</v>
      </c>
      <c r="E60" s="31">
        <v>20838.984</v>
      </c>
      <c r="F60" s="34">
        <v>30560</v>
      </c>
      <c r="G60" s="31">
        <v>15004.674285314801</v>
      </c>
      <c r="H60" s="31"/>
      <c r="I60" s="35">
        <v>36069</v>
      </c>
      <c r="J60" s="36">
        <v>129.37</v>
      </c>
      <c r="K60" s="31"/>
      <c r="L60" s="31"/>
      <c r="M60" s="31"/>
      <c r="N60" s="31"/>
      <c r="O60" s="31"/>
      <c r="P60" s="31"/>
      <c r="Q60" s="31"/>
      <c r="R60" s="34">
        <v>45911</v>
      </c>
      <c r="S60" s="37">
        <v>76.8</v>
      </c>
      <c r="T60" s="37">
        <v>87</v>
      </c>
      <c r="U60" s="37">
        <v>77.900000000000006</v>
      </c>
      <c r="V60" s="37">
        <v>88.3</v>
      </c>
      <c r="W60" s="37">
        <v>98.6</v>
      </c>
      <c r="X60" s="34">
        <v>45911</v>
      </c>
      <c r="Y60" s="37">
        <v>86.1</v>
      </c>
      <c r="Z60" s="31"/>
      <c r="AA60" s="31"/>
      <c r="AB60" s="31"/>
      <c r="AC60" s="31"/>
      <c r="AD60" s="31"/>
      <c r="AE60" s="31"/>
    </row>
    <row r="61" spans="1:31">
      <c r="A61" s="31"/>
      <c r="B61" s="34">
        <v>45693</v>
      </c>
      <c r="C61" s="31">
        <v>11722.897199999999</v>
      </c>
      <c r="D61" s="34">
        <v>35400</v>
      </c>
      <c r="E61" s="31">
        <v>20426.077700000002</v>
      </c>
      <c r="F61" s="34">
        <v>30590</v>
      </c>
      <c r="G61" s="31">
        <v>14830.983085203001</v>
      </c>
      <c r="H61" s="31"/>
      <c r="I61" s="35">
        <v>36100</v>
      </c>
      <c r="J61" s="36">
        <v>128.59</v>
      </c>
      <c r="K61" s="31"/>
      <c r="L61" s="31"/>
      <c r="M61" s="31"/>
      <c r="N61" s="31"/>
      <c r="O61" s="31"/>
      <c r="P61" s="31"/>
      <c r="Q61" s="31"/>
      <c r="R61" s="34">
        <v>45941</v>
      </c>
      <c r="S61" s="37">
        <v>85.5</v>
      </c>
      <c r="T61" s="37">
        <v>96.5</v>
      </c>
      <c r="U61" s="37">
        <v>85.5</v>
      </c>
      <c r="V61" s="37">
        <v>88.6</v>
      </c>
      <c r="W61" s="37">
        <v>100</v>
      </c>
      <c r="X61" s="34">
        <v>45941</v>
      </c>
      <c r="Y61" s="37">
        <v>86.2</v>
      </c>
      <c r="Z61" s="31"/>
      <c r="AA61" s="31"/>
      <c r="AB61" s="31"/>
      <c r="AC61" s="31"/>
      <c r="AD61" s="31"/>
      <c r="AE61" s="31"/>
    </row>
    <row r="62" spans="1:31">
      <c r="A62" s="31"/>
      <c r="B62" s="34">
        <v>45721</v>
      </c>
      <c r="C62" s="31">
        <v>11402.291499999999</v>
      </c>
      <c r="D62" s="34">
        <v>35431</v>
      </c>
      <c r="E62" s="31">
        <v>21702.1924</v>
      </c>
      <c r="F62" s="34">
        <v>30621</v>
      </c>
      <c r="G62" s="31">
        <v>15310.7744460753</v>
      </c>
      <c r="H62" s="31"/>
      <c r="I62" s="35">
        <v>36130</v>
      </c>
      <c r="J62" s="36">
        <v>129.01</v>
      </c>
      <c r="K62" s="31"/>
      <c r="L62" s="31"/>
      <c r="M62" s="31"/>
      <c r="N62" s="31"/>
      <c r="O62" s="31"/>
      <c r="P62" s="31"/>
      <c r="Q62" s="31"/>
      <c r="R62" s="34">
        <v>45972</v>
      </c>
      <c r="S62" s="37">
        <v>83.5</v>
      </c>
      <c r="T62" s="37">
        <v>96.3</v>
      </c>
      <c r="U62" s="37">
        <v>81.5</v>
      </c>
      <c r="V62" s="37">
        <v>86.7</v>
      </c>
      <c r="W62" s="37">
        <v>102.4</v>
      </c>
      <c r="X62" s="34">
        <v>45972</v>
      </c>
      <c r="Y62" s="37">
        <v>87.3</v>
      </c>
      <c r="Z62" s="31"/>
      <c r="AA62" s="31"/>
      <c r="AB62" s="31"/>
      <c r="AC62" s="31"/>
      <c r="AD62" s="31"/>
      <c r="AE62" s="31"/>
    </row>
    <row r="63" spans="1:31">
      <c r="A63" s="31"/>
      <c r="B63" s="34">
        <v>45752</v>
      </c>
      <c r="C63" s="31">
        <v>11382.7083</v>
      </c>
      <c r="D63" s="34">
        <v>35462</v>
      </c>
      <c r="E63" s="31">
        <v>21872.287899999999</v>
      </c>
      <c r="F63" s="34">
        <v>30651</v>
      </c>
      <c r="G63" s="31">
        <v>15874.6155727965</v>
      </c>
      <c r="H63" s="31"/>
      <c r="I63" s="35">
        <v>36161</v>
      </c>
      <c r="J63" s="36">
        <v>127.29</v>
      </c>
      <c r="K63" s="31"/>
      <c r="L63" s="31"/>
      <c r="M63" s="31"/>
      <c r="N63" s="31"/>
      <c r="O63" s="31"/>
      <c r="P63" s="31"/>
      <c r="Q63" s="31"/>
      <c r="R63" s="34">
        <v>46002</v>
      </c>
      <c r="S63" s="37">
        <v>83.5</v>
      </c>
      <c r="T63" s="37">
        <v>97.3</v>
      </c>
      <c r="U63" s="37">
        <v>80.599999999999994</v>
      </c>
      <c r="V63" s="37">
        <v>85.8</v>
      </c>
      <c r="W63" s="37">
        <v>103.5</v>
      </c>
      <c r="X63" s="34">
        <v>46002</v>
      </c>
      <c r="Y63" s="37">
        <v>88</v>
      </c>
      <c r="Z63" s="31"/>
      <c r="AA63" s="31"/>
      <c r="AB63" s="31"/>
      <c r="AC63" s="31"/>
      <c r="AD63" s="31"/>
      <c r="AE63" s="31"/>
    </row>
    <row r="64" spans="1:31">
      <c r="A64" s="31"/>
      <c r="B64" s="34">
        <v>45782</v>
      </c>
      <c r="C64" s="31">
        <v>10755.831099999999</v>
      </c>
      <c r="D64" s="34">
        <v>35490</v>
      </c>
      <c r="E64" s="31">
        <v>20973.592199999999</v>
      </c>
      <c r="F64" s="34">
        <v>30682</v>
      </c>
      <c r="G64" s="31">
        <v>16394.378625847399</v>
      </c>
      <c r="H64" s="31"/>
      <c r="I64" s="35">
        <v>36192</v>
      </c>
      <c r="J64" s="36">
        <v>128.47</v>
      </c>
      <c r="K64" s="31"/>
      <c r="L64" s="31"/>
      <c r="M64" s="31"/>
      <c r="N64" s="31"/>
      <c r="O64" s="31"/>
      <c r="P64" s="31"/>
      <c r="Q64" s="31"/>
      <c r="R64" s="34">
        <v>45669</v>
      </c>
      <c r="S64" s="37">
        <v>86.8</v>
      </c>
      <c r="T64" s="37">
        <v>101.6</v>
      </c>
      <c r="U64" s="37">
        <v>85</v>
      </c>
      <c r="V64" s="37">
        <v>85.4</v>
      </c>
      <c r="W64" s="37">
        <v>102.1</v>
      </c>
      <c r="X64" s="34">
        <v>45669</v>
      </c>
      <c r="Y64" s="37">
        <v>87.7</v>
      </c>
      <c r="Z64" s="31"/>
      <c r="AA64" s="31"/>
      <c r="AB64" s="31"/>
      <c r="AC64" s="31"/>
      <c r="AD64" s="31"/>
      <c r="AE64" s="31"/>
    </row>
    <row r="65" spans="1:31">
      <c r="A65" s="31"/>
      <c r="B65" s="34">
        <v>45813</v>
      </c>
      <c r="C65" s="31">
        <v>11435.713</v>
      </c>
      <c r="D65" s="34">
        <v>35521</v>
      </c>
      <c r="E65" s="31">
        <v>22225.692200000001</v>
      </c>
      <c r="F65" s="34">
        <v>30713</v>
      </c>
      <c r="G65" s="31">
        <v>16612.497378905398</v>
      </c>
      <c r="H65" s="31"/>
      <c r="I65" s="35">
        <v>36220</v>
      </c>
      <c r="J65" s="36">
        <v>131.13</v>
      </c>
      <c r="K65" s="31"/>
      <c r="L65" s="31"/>
      <c r="M65" s="31"/>
      <c r="N65" s="31"/>
      <c r="O65" s="31"/>
      <c r="P65" s="31"/>
      <c r="Q65" s="31"/>
      <c r="R65" s="34">
        <v>45700</v>
      </c>
      <c r="S65" s="37">
        <v>91.1</v>
      </c>
      <c r="T65" s="37">
        <v>106</v>
      </c>
      <c r="U65" s="37">
        <v>89.7</v>
      </c>
      <c r="V65" s="37">
        <v>85.9</v>
      </c>
      <c r="W65" s="37">
        <v>101.5</v>
      </c>
      <c r="X65" s="34">
        <v>45700</v>
      </c>
      <c r="Y65" s="37">
        <v>87.7</v>
      </c>
      <c r="Z65" s="31"/>
      <c r="AA65" s="31"/>
      <c r="AB65" s="31"/>
      <c r="AC65" s="31"/>
      <c r="AD65" s="31"/>
      <c r="AE65" s="31"/>
    </row>
    <row r="66" spans="1:31">
      <c r="A66" s="31"/>
      <c r="B66" s="34">
        <v>45843</v>
      </c>
      <c r="C66" s="31">
        <v>11563.9547</v>
      </c>
      <c r="D66" s="34">
        <v>35551</v>
      </c>
      <c r="E66" s="31">
        <v>23578.863700000002</v>
      </c>
      <c r="F66" s="34">
        <v>30742</v>
      </c>
      <c r="G66" s="31">
        <v>17925.3599636541</v>
      </c>
      <c r="H66" s="31"/>
      <c r="I66" s="35">
        <v>36251</v>
      </c>
      <c r="J66" s="36">
        <v>131.27000000000001</v>
      </c>
      <c r="K66" s="31"/>
      <c r="L66" s="31"/>
      <c r="M66" s="31"/>
      <c r="N66" s="31"/>
      <c r="O66" s="31"/>
      <c r="P66" s="31"/>
      <c r="Q66" s="31"/>
      <c r="R66" s="34">
        <v>45728</v>
      </c>
      <c r="S66" s="37">
        <v>90.3</v>
      </c>
      <c r="T66" s="37">
        <v>109.5</v>
      </c>
      <c r="U66" s="37">
        <v>89</v>
      </c>
      <c r="V66" s="37">
        <v>82.5</v>
      </c>
      <c r="W66" s="37">
        <v>101.5</v>
      </c>
      <c r="X66" s="34">
        <v>45728</v>
      </c>
      <c r="Y66" s="37">
        <v>87.7</v>
      </c>
      <c r="Z66" s="31"/>
      <c r="AA66" s="31"/>
      <c r="AB66" s="31"/>
      <c r="AC66" s="31"/>
      <c r="AD66" s="31"/>
      <c r="AE66" s="31"/>
    </row>
    <row r="67" spans="1:31">
      <c r="A67" s="31"/>
      <c r="B67" s="34">
        <v>45874</v>
      </c>
      <c r="C67" s="31">
        <v>11887.4848</v>
      </c>
      <c r="D67" s="34">
        <v>35582</v>
      </c>
      <c r="E67" s="31">
        <v>24635.238499999999</v>
      </c>
      <c r="F67" s="34">
        <v>30773</v>
      </c>
      <c r="G67" s="31">
        <v>17612.707066470899</v>
      </c>
      <c r="H67" s="31"/>
      <c r="I67" s="35">
        <v>36281</v>
      </c>
      <c r="J67" s="36">
        <v>132.49</v>
      </c>
      <c r="K67" s="31"/>
      <c r="L67" s="31"/>
      <c r="M67" s="31"/>
      <c r="N67" s="31"/>
      <c r="O67" s="31"/>
      <c r="P67" s="31"/>
      <c r="Q67" s="31"/>
      <c r="R67" s="34">
        <v>45759</v>
      </c>
      <c r="S67" s="37">
        <v>91.4</v>
      </c>
      <c r="T67" s="37">
        <v>108.8</v>
      </c>
      <c r="U67" s="37">
        <v>87.5</v>
      </c>
      <c r="V67" s="37">
        <v>84</v>
      </c>
      <c r="W67" s="37">
        <v>104.5</v>
      </c>
      <c r="X67" s="34">
        <v>45759</v>
      </c>
      <c r="Y67" s="37">
        <v>89.2</v>
      </c>
      <c r="Z67" s="31"/>
      <c r="AA67" s="31"/>
      <c r="AB67" s="31"/>
      <c r="AC67" s="31"/>
      <c r="AD67" s="31"/>
      <c r="AE67" s="31"/>
    </row>
    <row r="68" spans="1:31">
      <c r="A68" s="31"/>
      <c r="B68" s="34">
        <v>45905</v>
      </c>
      <c r="C68" s="31">
        <v>12168.2012</v>
      </c>
      <c r="D68" s="34">
        <v>35612</v>
      </c>
      <c r="E68" s="31">
        <v>26595.405500000001</v>
      </c>
      <c r="F68" s="34">
        <v>30803</v>
      </c>
      <c r="G68" s="31">
        <v>15951.544698399301</v>
      </c>
      <c r="H68" s="31"/>
      <c r="I68" s="35">
        <v>36312</v>
      </c>
      <c r="J68" s="36">
        <v>132.36000000000001</v>
      </c>
      <c r="K68" s="31"/>
      <c r="L68" s="31"/>
      <c r="M68" s="31"/>
      <c r="N68" s="31"/>
      <c r="O68" s="31"/>
      <c r="P68" s="31"/>
      <c r="Q68" s="31"/>
      <c r="R68" s="34">
        <v>45789</v>
      </c>
      <c r="S68" s="37">
        <v>81.3</v>
      </c>
      <c r="T68" s="37">
        <v>102.3</v>
      </c>
      <c r="U68" s="37">
        <v>77.5</v>
      </c>
      <c r="V68" s="37">
        <v>79.5</v>
      </c>
      <c r="W68" s="37">
        <v>104.9</v>
      </c>
      <c r="X68" s="34">
        <v>45789</v>
      </c>
      <c r="Y68" s="37">
        <v>90.5</v>
      </c>
      <c r="Z68" s="31"/>
      <c r="AA68" s="31"/>
      <c r="AB68" s="31"/>
      <c r="AC68" s="31"/>
      <c r="AD68" s="31"/>
      <c r="AE68" s="31"/>
    </row>
    <row r="69" spans="1:31">
      <c r="A69" s="31"/>
      <c r="B69" s="34">
        <v>45935</v>
      </c>
      <c r="C69" s="31">
        <v>11379.332399999999</v>
      </c>
      <c r="D69" s="34">
        <v>35643</v>
      </c>
      <c r="E69" s="31">
        <v>25105.486499999999</v>
      </c>
      <c r="F69" s="34">
        <v>30834</v>
      </c>
      <c r="G69" s="31">
        <v>15877.6735164604</v>
      </c>
      <c r="H69" s="31"/>
      <c r="I69" s="35">
        <v>36342</v>
      </c>
      <c r="J69" s="36">
        <v>129.77000000000001</v>
      </c>
      <c r="K69" s="31"/>
      <c r="L69" s="31"/>
      <c r="M69" s="31"/>
      <c r="N69" s="31"/>
      <c r="O69" s="31"/>
      <c r="P69" s="31"/>
      <c r="Q69" s="31"/>
      <c r="R69" s="34">
        <v>45820</v>
      </c>
      <c r="S69" s="37">
        <v>86</v>
      </c>
      <c r="T69" s="37">
        <v>106.5</v>
      </c>
      <c r="U69" s="37">
        <v>82.6</v>
      </c>
      <c r="V69" s="37">
        <v>80.7</v>
      </c>
      <c r="W69" s="37">
        <v>104.1</v>
      </c>
      <c r="X69" s="34">
        <v>45820</v>
      </c>
      <c r="Y69" s="37">
        <v>89.6</v>
      </c>
      <c r="Z69" s="31"/>
      <c r="AA69" s="31"/>
      <c r="AB69" s="31"/>
      <c r="AC69" s="31"/>
      <c r="AD69" s="31"/>
      <c r="AE69" s="31"/>
    </row>
    <row r="70" spans="1:31">
      <c r="A70" s="31"/>
      <c r="B70" s="34">
        <v>45966</v>
      </c>
      <c r="C70" s="31">
        <v>11831.680700000001</v>
      </c>
      <c r="D70" s="34">
        <v>35674</v>
      </c>
      <c r="E70" s="31">
        <v>26480.428500000002</v>
      </c>
      <c r="F70" s="34">
        <v>30864</v>
      </c>
      <c r="G70" s="31">
        <v>14839.7637520095</v>
      </c>
      <c r="H70" s="31"/>
      <c r="I70" s="35">
        <v>36373</v>
      </c>
      <c r="J70" s="36">
        <v>130.49</v>
      </c>
      <c r="K70" s="31"/>
      <c r="L70" s="31"/>
      <c r="M70" s="31"/>
      <c r="N70" s="31"/>
      <c r="O70" s="31"/>
      <c r="P70" s="31"/>
      <c r="Q70" s="31"/>
      <c r="R70" s="34">
        <v>45850</v>
      </c>
      <c r="S70" s="37">
        <v>87.4</v>
      </c>
      <c r="T70" s="37">
        <v>108</v>
      </c>
      <c r="U70" s="37">
        <v>83.6</v>
      </c>
      <c r="V70" s="37">
        <v>80.900000000000006</v>
      </c>
      <c r="W70" s="37">
        <v>104.5</v>
      </c>
      <c r="X70" s="34">
        <v>45850</v>
      </c>
      <c r="Y70" s="37">
        <v>90.8</v>
      </c>
      <c r="Z70" s="31"/>
      <c r="AA70" s="31"/>
      <c r="AB70" s="31"/>
      <c r="AC70" s="31"/>
      <c r="AD70" s="31"/>
      <c r="AE70" s="31"/>
    </row>
    <row r="71" spans="1:31">
      <c r="A71" s="31"/>
      <c r="B71" s="34">
        <v>45996</v>
      </c>
      <c r="C71" s="31">
        <v>12174.7718</v>
      </c>
      <c r="D71" s="34">
        <v>35704</v>
      </c>
      <c r="E71" s="31">
        <v>25596.057799999999</v>
      </c>
      <c r="F71" s="34">
        <v>30895</v>
      </c>
      <c r="G71" s="31">
        <v>16204.6113790452</v>
      </c>
      <c r="H71" s="31"/>
      <c r="I71" s="35">
        <v>36404</v>
      </c>
      <c r="J71" s="36">
        <v>132.47</v>
      </c>
      <c r="K71" s="31"/>
      <c r="L71" s="31"/>
      <c r="M71" s="31"/>
      <c r="N71" s="31"/>
      <c r="O71" s="31"/>
      <c r="P71" s="31"/>
      <c r="Q71" s="31"/>
      <c r="R71" s="34">
        <v>45881</v>
      </c>
      <c r="S71" s="37">
        <v>90.3</v>
      </c>
      <c r="T71" s="37">
        <v>110.4</v>
      </c>
      <c r="U71" s="37">
        <v>86</v>
      </c>
      <c r="V71" s="37">
        <v>81.7</v>
      </c>
      <c r="W71" s="37">
        <v>104.9</v>
      </c>
      <c r="X71" s="34">
        <v>45881</v>
      </c>
      <c r="Y71" s="37">
        <v>90.9</v>
      </c>
      <c r="Z71" s="31"/>
      <c r="AA71" s="31"/>
      <c r="AB71" s="31"/>
      <c r="AC71" s="31"/>
      <c r="AD71" s="31"/>
      <c r="AE71" s="31"/>
    </row>
    <row r="72" spans="1:31">
      <c r="A72" s="31"/>
      <c r="B72" s="34">
        <v>45663</v>
      </c>
      <c r="C72" s="31">
        <v>12844.334500000001</v>
      </c>
      <c r="D72" s="34">
        <v>35735</v>
      </c>
      <c r="E72" s="31">
        <v>26780.958500000001</v>
      </c>
      <c r="F72" s="34">
        <v>30926</v>
      </c>
      <c r="G72" s="31">
        <v>16039.3950513734</v>
      </c>
      <c r="H72" s="31"/>
      <c r="I72" s="35">
        <v>36434</v>
      </c>
      <c r="J72" s="36">
        <v>133.24</v>
      </c>
      <c r="K72" s="31"/>
      <c r="L72" s="31"/>
      <c r="M72" s="31"/>
      <c r="N72" s="31"/>
      <c r="O72" s="31"/>
      <c r="P72" s="31"/>
      <c r="Q72" s="31"/>
      <c r="R72" s="34">
        <v>45912</v>
      </c>
      <c r="S72" s="37">
        <v>92.9</v>
      </c>
      <c r="T72" s="37">
        <v>113.3</v>
      </c>
      <c r="U72" s="37">
        <v>88.6</v>
      </c>
      <c r="V72" s="37">
        <v>82</v>
      </c>
      <c r="W72" s="37">
        <v>104.8</v>
      </c>
      <c r="X72" s="34">
        <v>45912</v>
      </c>
      <c r="Y72" s="37">
        <v>91</v>
      </c>
      <c r="Z72" s="31"/>
      <c r="AA72" s="31"/>
      <c r="AB72" s="31"/>
      <c r="AC72" s="31"/>
      <c r="AD72" s="31"/>
      <c r="AE72" s="31"/>
    </row>
    <row r="73" spans="1:31">
      <c r="A73" s="31"/>
      <c r="B73" s="34">
        <v>45694</v>
      </c>
      <c r="C73" s="31">
        <v>12781.3781</v>
      </c>
      <c r="D73" s="34">
        <v>35765</v>
      </c>
      <c r="E73" s="31">
        <v>27240.887500000001</v>
      </c>
      <c r="F73" s="34">
        <v>30956</v>
      </c>
      <c r="G73" s="31">
        <v>16331.6470958272</v>
      </c>
      <c r="H73" s="31"/>
      <c r="I73" s="35">
        <v>36465</v>
      </c>
      <c r="J73" s="36">
        <v>133.04</v>
      </c>
      <c r="K73" s="31"/>
      <c r="L73" s="31"/>
      <c r="M73" s="31"/>
      <c r="N73" s="31"/>
      <c r="O73" s="31"/>
      <c r="P73" s="31"/>
      <c r="Q73" s="31"/>
      <c r="R73" s="34">
        <v>45942</v>
      </c>
      <c r="S73" s="37">
        <v>93.2</v>
      </c>
      <c r="T73" s="37">
        <v>111.2</v>
      </c>
      <c r="U73" s="37">
        <v>89.3</v>
      </c>
      <c r="V73" s="37">
        <v>83.8</v>
      </c>
      <c r="W73" s="37">
        <v>104.4</v>
      </c>
      <c r="X73" s="34">
        <v>45942</v>
      </c>
      <c r="Y73" s="37">
        <v>90.7</v>
      </c>
      <c r="Z73" s="31"/>
      <c r="AA73" s="31"/>
      <c r="AB73" s="31"/>
      <c r="AC73" s="31"/>
      <c r="AD73" s="31"/>
      <c r="AE73" s="31"/>
    </row>
    <row r="74" spans="1:31">
      <c r="A74" s="31"/>
      <c r="B74" s="34">
        <v>45722</v>
      </c>
      <c r="C74" s="31">
        <v>13192.1883</v>
      </c>
      <c r="D74" s="34">
        <v>35796</v>
      </c>
      <c r="E74" s="31">
        <v>27542.193500000001</v>
      </c>
      <c r="F74" s="34">
        <v>30987</v>
      </c>
      <c r="G74" s="31">
        <v>16100.816034109101</v>
      </c>
      <c r="H74" s="31"/>
      <c r="I74" s="35">
        <v>36495</v>
      </c>
      <c r="J74" s="36">
        <v>133.81</v>
      </c>
      <c r="K74" s="31"/>
      <c r="L74" s="31"/>
      <c r="M74" s="31"/>
      <c r="N74" s="31"/>
      <c r="O74" s="31"/>
      <c r="P74" s="31"/>
      <c r="Q74" s="31"/>
      <c r="R74" s="34">
        <v>45973</v>
      </c>
      <c r="S74" s="37">
        <v>94.4</v>
      </c>
      <c r="T74" s="37">
        <v>111.8</v>
      </c>
      <c r="U74" s="37">
        <v>91.1</v>
      </c>
      <c r="V74" s="37">
        <v>84.4</v>
      </c>
      <c r="W74" s="37">
        <v>103.6</v>
      </c>
      <c r="X74" s="34">
        <v>45973</v>
      </c>
      <c r="Y74" s="37">
        <v>90.9</v>
      </c>
      <c r="Z74" s="31"/>
      <c r="AA74" s="31"/>
      <c r="AB74" s="31"/>
      <c r="AC74" s="31"/>
      <c r="AD74" s="31"/>
      <c r="AE74" s="31"/>
    </row>
    <row r="75" spans="1:31">
      <c r="A75" s="31"/>
      <c r="B75" s="34">
        <v>45753</v>
      </c>
      <c r="C75" s="31">
        <v>13831.053</v>
      </c>
      <c r="D75" s="34">
        <v>35827</v>
      </c>
      <c r="E75" s="31">
        <v>29528.682400000002</v>
      </c>
      <c r="F75" s="34">
        <v>31017</v>
      </c>
      <c r="G75" s="31">
        <v>16342.4809533794</v>
      </c>
      <c r="H75" s="31"/>
      <c r="I75" s="35">
        <v>36526</v>
      </c>
      <c r="J75" s="36">
        <v>134.19999999999999</v>
      </c>
      <c r="K75" s="31"/>
      <c r="L75" s="31"/>
      <c r="M75" s="31"/>
      <c r="N75" s="31"/>
      <c r="O75" s="31"/>
      <c r="P75" s="31"/>
      <c r="Q75" s="31"/>
      <c r="R75" s="34">
        <v>46003</v>
      </c>
      <c r="S75" s="37">
        <v>95.8</v>
      </c>
      <c r="T75" s="37">
        <v>112.9</v>
      </c>
      <c r="U75" s="37">
        <v>93.9</v>
      </c>
      <c r="V75" s="37">
        <v>84.9</v>
      </c>
      <c r="W75" s="37">
        <v>102.1</v>
      </c>
      <c r="X75" s="34">
        <v>46003</v>
      </c>
      <c r="Y75" s="37">
        <v>91</v>
      </c>
      <c r="Z75" s="31"/>
      <c r="AA75" s="31"/>
      <c r="AB75" s="31"/>
      <c r="AC75" s="31"/>
      <c r="AD75" s="31"/>
      <c r="AE75" s="31"/>
    </row>
    <row r="76" spans="1:31">
      <c r="A76" s="31"/>
      <c r="B76" s="34">
        <v>45783</v>
      </c>
      <c r="C76" s="31">
        <v>13704.4277</v>
      </c>
      <c r="D76" s="34">
        <v>35855</v>
      </c>
      <c r="E76" s="31">
        <v>31040.791499999999</v>
      </c>
      <c r="F76" s="34">
        <v>31048</v>
      </c>
      <c r="G76" s="31">
        <v>16802.395680436101</v>
      </c>
      <c r="H76" s="31"/>
      <c r="I76" s="35">
        <v>36557</v>
      </c>
      <c r="J76" s="36">
        <v>133.74</v>
      </c>
      <c r="K76" s="31"/>
      <c r="L76" s="31"/>
      <c r="M76" s="31"/>
      <c r="N76" s="31"/>
      <c r="O76" s="31"/>
      <c r="P76" s="31"/>
      <c r="Q76" s="31"/>
      <c r="R76" s="34">
        <v>45670</v>
      </c>
      <c r="S76" s="37">
        <v>99.8</v>
      </c>
      <c r="T76" s="37">
        <v>118.7</v>
      </c>
      <c r="U76" s="37">
        <v>98.5</v>
      </c>
      <c r="V76" s="37">
        <v>84.1</v>
      </c>
      <c r="W76" s="37">
        <v>101.3</v>
      </c>
      <c r="X76" s="34">
        <v>45670</v>
      </c>
      <c r="Y76" s="37">
        <v>89.2</v>
      </c>
      <c r="Z76" s="31"/>
      <c r="AA76" s="31"/>
      <c r="AB76" s="31"/>
      <c r="AC76" s="31"/>
      <c r="AD76" s="31"/>
      <c r="AE76" s="31"/>
    </row>
    <row r="77" spans="1:31">
      <c r="A77" s="31"/>
      <c r="B77" s="34">
        <v>45814</v>
      </c>
      <c r="C77" s="31">
        <v>13711.696900000001</v>
      </c>
      <c r="D77" s="34">
        <v>35886</v>
      </c>
      <c r="E77" s="31">
        <v>31353.087599999999</v>
      </c>
      <c r="F77" s="34">
        <v>31079</v>
      </c>
      <c r="G77" s="31">
        <v>16642.028377717099</v>
      </c>
      <c r="H77" s="31"/>
      <c r="I77" s="35">
        <v>36586</v>
      </c>
      <c r="J77" s="36">
        <v>133.05000000000001</v>
      </c>
      <c r="K77" s="31"/>
      <c r="L77" s="31"/>
      <c r="M77" s="31"/>
      <c r="N77" s="31"/>
      <c r="O77" s="31"/>
      <c r="P77" s="31"/>
      <c r="Q77" s="31"/>
      <c r="R77" s="34">
        <v>45701</v>
      </c>
      <c r="S77" s="37">
        <v>97.8</v>
      </c>
      <c r="T77" s="37">
        <v>120.3</v>
      </c>
      <c r="U77" s="37">
        <v>97.5</v>
      </c>
      <c r="V77" s="37">
        <v>81.3</v>
      </c>
      <c r="W77" s="37">
        <v>100.2</v>
      </c>
      <c r="X77" s="34">
        <v>45701</v>
      </c>
      <c r="Y77" s="37">
        <v>86.7</v>
      </c>
      <c r="Z77" s="31"/>
      <c r="AA77" s="31"/>
      <c r="AB77" s="31"/>
      <c r="AC77" s="31"/>
      <c r="AD77" s="31"/>
      <c r="AE77" s="31"/>
    </row>
    <row r="78" spans="1:31">
      <c r="A78" s="31"/>
      <c r="B78" s="34">
        <v>45844</v>
      </c>
      <c r="C78" s="31">
        <v>13656.0335</v>
      </c>
      <c r="D78" s="34">
        <v>35916</v>
      </c>
      <c r="E78" s="31">
        <v>30814.193200000002</v>
      </c>
      <c r="F78" s="34">
        <v>31107</v>
      </c>
      <c r="G78" s="31">
        <v>17885.999860208201</v>
      </c>
      <c r="H78" s="31"/>
      <c r="I78" s="35">
        <v>36617</v>
      </c>
      <c r="J78" s="36">
        <v>135.22</v>
      </c>
      <c r="K78" s="31"/>
      <c r="L78" s="31"/>
      <c r="M78" s="31"/>
      <c r="N78" s="31"/>
      <c r="O78" s="31"/>
      <c r="P78" s="31"/>
      <c r="Q78" s="31"/>
      <c r="R78" s="34">
        <v>45729</v>
      </c>
      <c r="S78" s="37">
        <v>98.6</v>
      </c>
      <c r="T78" s="37">
        <v>124.8</v>
      </c>
      <c r="U78" s="37">
        <v>98.3</v>
      </c>
      <c r="V78" s="37">
        <v>79</v>
      </c>
      <c r="W78" s="37">
        <v>100.3</v>
      </c>
      <c r="X78" s="34">
        <v>45729</v>
      </c>
      <c r="Y78" s="37">
        <v>85.8</v>
      </c>
      <c r="Z78" s="31"/>
      <c r="AA78" s="31"/>
      <c r="AB78" s="31"/>
      <c r="AC78" s="31"/>
      <c r="AD78" s="31"/>
      <c r="AE78" s="31"/>
    </row>
    <row r="79" spans="1:31">
      <c r="A79" s="31"/>
      <c r="B79" s="34">
        <v>45875</v>
      </c>
      <c r="C79" s="31">
        <v>14516.447200000001</v>
      </c>
      <c r="D79" s="34">
        <v>35947</v>
      </c>
      <c r="E79" s="31">
        <v>32065.8318</v>
      </c>
      <c r="F79" s="34">
        <v>31138</v>
      </c>
      <c r="G79" s="31">
        <v>17836.024300000001</v>
      </c>
      <c r="H79" s="31"/>
      <c r="I79" s="35">
        <v>36647</v>
      </c>
      <c r="J79" s="36">
        <v>132.78</v>
      </c>
      <c r="K79" s="31"/>
      <c r="L79" s="31"/>
      <c r="M79" s="31"/>
      <c r="N79" s="31"/>
      <c r="O79" s="31"/>
      <c r="P79" s="31"/>
      <c r="Q79" s="31"/>
      <c r="R79" s="34">
        <v>45760</v>
      </c>
      <c r="S79" s="37">
        <v>101.4</v>
      </c>
      <c r="T79" s="37">
        <v>127.2</v>
      </c>
      <c r="U79" s="37">
        <v>102.8</v>
      </c>
      <c r="V79" s="37">
        <v>79.7</v>
      </c>
      <c r="W79" s="37">
        <v>98.6</v>
      </c>
      <c r="X79" s="34">
        <v>45760</v>
      </c>
      <c r="Y79" s="37">
        <v>87.1</v>
      </c>
      <c r="Z79" s="31"/>
      <c r="AA79" s="31"/>
      <c r="AB79" s="31"/>
      <c r="AC79" s="31"/>
      <c r="AD79" s="31"/>
      <c r="AE79" s="31"/>
    </row>
    <row r="80" spans="1:31">
      <c r="A80" s="31"/>
      <c r="B80" s="34">
        <v>45906</v>
      </c>
      <c r="C80" s="31">
        <v>14373.8015</v>
      </c>
      <c r="D80" s="34">
        <v>35977</v>
      </c>
      <c r="E80" s="31">
        <v>31724.382399999999</v>
      </c>
      <c r="F80" s="34">
        <v>31168</v>
      </c>
      <c r="G80" s="31">
        <v>18547.826238903999</v>
      </c>
      <c r="H80" s="31"/>
      <c r="I80" s="35">
        <v>36678</v>
      </c>
      <c r="J80" s="36">
        <v>129</v>
      </c>
      <c r="K80" s="31"/>
      <c r="L80" s="31"/>
      <c r="M80" s="31"/>
      <c r="N80" s="31"/>
      <c r="O80" s="31"/>
      <c r="P80" s="31"/>
      <c r="Q80" s="31"/>
      <c r="R80" s="34">
        <v>45790</v>
      </c>
      <c r="S80" s="37">
        <v>102.6</v>
      </c>
      <c r="T80" s="37">
        <v>130.19999999999999</v>
      </c>
      <c r="U80" s="37">
        <v>100.5</v>
      </c>
      <c r="V80" s="37">
        <v>78.8</v>
      </c>
      <c r="W80" s="37">
        <v>102.1</v>
      </c>
      <c r="X80" s="34">
        <v>45790</v>
      </c>
      <c r="Y80" s="37">
        <v>87.5</v>
      </c>
      <c r="Z80" s="31"/>
      <c r="AA80" s="31"/>
      <c r="AB80" s="31"/>
      <c r="AC80" s="31"/>
      <c r="AD80" s="31"/>
      <c r="AE80" s="31"/>
    </row>
    <row r="81" spans="1:31">
      <c r="A81" s="31"/>
      <c r="B81" s="34">
        <v>45936</v>
      </c>
      <c r="C81" s="31">
        <v>15034.8863</v>
      </c>
      <c r="D81" s="34">
        <v>36008</v>
      </c>
      <c r="E81" s="31">
        <v>27137.760600000001</v>
      </c>
      <c r="F81" s="34">
        <v>31199</v>
      </c>
      <c r="G81" s="31">
        <v>18957.153840777199</v>
      </c>
      <c r="H81" s="31"/>
      <c r="I81" s="35">
        <v>36708</v>
      </c>
      <c r="J81" s="36">
        <v>129.04</v>
      </c>
      <c r="K81" s="31"/>
      <c r="L81" s="31"/>
      <c r="M81" s="31"/>
      <c r="N81" s="31"/>
      <c r="O81" s="31"/>
      <c r="P81" s="31"/>
      <c r="Q81" s="31"/>
      <c r="R81" s="34">
        <v>45821</v>
      </c>
      <c r="S81" s="37">
        <v>97.3</v>
      </c>
      <c r="T81" s="37">
        <v>128.5</v>
      </c>
      <c r="U81" s="37">
        <v>96.7</v>
      </c>
      <c r="V81" s="37">
        <v>75.8</v>
      </c>
      <c r="W81" s="37">
        <v>100.6</v>
      </c>
      <c r="X81" s="34">
        <v>45821</v>
      </c>
      <c r="Y81" s="37">
        <v>87.9</v>
      </c>
      <c r="Z81" s="31"/>
      <c r="AA81" s="31"/>
      <c r="AB81" s="31"/>
      <c r="AC81" s="31"/>
      <c r="AD81" s="31"/>
      <c r="AE81" s="31"/>
    </row>
    <row r="82" spans="1:31">
      <c r="A82" s="31"/>
      <c r="B82" s="34">
        <v>45967</v>
      </c>
      <c r="C82" s="31">
        <v>15358.623100000001</v>
      </c>
      <c r="D82" s="34">
        <v>36039</v>
      </c>
      <c r="E82" s="31">
        <v>28876.216199999999</v>
      </c>
      <c r="F82" s="34">
        <v>31229</v>
      </c>
      <c r="G82" s="31">
        <v>19869.600545187601</v>
      </c>
      <c r="H82" s="31"/>
      <c r="I82" s="35">
        <v>36739</v>
      </c>
      <c r="J82" s="36">
        <v>130.18</v>
      </c>
      <c r="K82" s="31"/>
      <c r="L82" s="31"/>
      <c r="M82" s="31"/>
      <c r="N82" s="31"/>
      <c r="O82" s="31"/>
      <c r="P82" s="31"/>
      <c r="Q82" s="31"/>
      <c r="R82" s="34">
        <v>45851</v>
      </c>
      <c r="S82" s="37">
        <v>103.3</v>
      </c>
      <c r="T82" s="37">
        <v>135</v>
      </c>
      <c r="U82" s="37">
        <v>101.9</v>
      </c>
      <c r="V82" s="37">
        <v>76.599999999999994</v>
      </c>
      <c r="W82" s="37">
        <v>101.5</v>
      </c>
      <c r="X82" s="34">
        <v>45851</v>
      </c>
      <c r="Y82" s="37">
        <v>86.9</v>
      </c>
      <c r="Z82" s="31"/>
      <c r="AA82" s="31"/>
      <c r="AB82" s="31"/>
      <c r="AC82" s="31"/>
      <c r="AD82" s="31"/>
      <c r="AE82" s="31"/>
    </row>
    <row r="83" spans="1:31">
      <c r="A83" s="31"/>
      <c r="B83" s="34">
        <v>45997</v>
      </c>
      <c r="C83" s="31">
        <v>15687.8709</v>
      </c>
      <c r="D83" s="34">
        <v>36069</v>
      </c>
      <c r="E83" s="31">
        <v>31225.0651</v>
      </c>
      <c r="F83" s="34">
        <v>31260</v>
      </c>
      <c r="G83" s="31">
        <v>20413.1281889983</v>
      </c>
      <c r="H83" s="31"/>
      <c r="I83" s="35">
        <v>36770</v>
      </c>
      <c r="J83" s="36">
        <v>128.58000000000001</v>
      </c>
      <c r="K83" s="31"/>
      <c r="L83" s="31"/>
      <c r="M83" s="31"/>
      <c r="N83" s="31"/>
      <c r="O83" s="31"/>
      <c r="P83" s="31"/>
      <c r="Q83" s="31"/>
      <c r="R83" s="34">
        <v>45882</v>
      </c>
      <c r="S83" s="37">
        <v>102.8</v>
      </c>
      <c r="T83" s="37">
        <v>131.1</v>
      </c>
      <c r="U83" s="37">
        <v>100.5</v>
      </c>
      <c r="V83" s="37">
        <v>78.400000000000006</v>
      </c>
      <c r="W83" s="37">
        <v>102.3</v>
      </c>
      <c r="X83" s="34">
        <v>45882</v>
      </c>
      <c r="Y83" s="37">
        <v>88.2</v>
      </c>
      <c r="Z83" s="31"/>
      <c r="AA83" s="31"/>
      <c r="AB83" s="31"/>
      <c r="AC83" s="31"/>
      <c r="AD83" s="31"/>
      <c r="AE83" s="31"/>
    </row>
    <row r="84" spans="1:31">
      <c r="A84" s="31"/>
      <c r="B84" s="34">
        <v>45664</v>
      </c>
      <c r="C84" s="31">
        <v>15582.529500000001</v>
      </c>
      <c r="D84" s="34">
        <v>36100</v>
      </c>
      <c r="E84" s="31">
        <v>33117.550499999998</v>
      </c>
      <c r="F84" s="34">
        <v>31291</v>
      </c>
      <c r="G84" s="31">
        <v>21400.276088627899</v>
      </c>
      <c r="H84" s="31"/>
      <c r="I84" s="35">
        <v>36800</v>
      </c>
      <c r="J84" s="36">
        <v>131.85</v>
      </c>
      <c r="K84" s="31"/>
      <c r="L84" s="31"/>
      <c r="M84" s="31"/>
      <c r="N84" s="31"/>
      <c r="O84" s="31"/>
      <c r="P84" s="31"/>
      <c r="Q84" s="31"/>
      <c r="R84" s="34">
        <v>45913</v>
      </c>
      <c r="S84" s="37">
        <v>108.1</v>
      </c>
      <c r="T84" s="37">
        <v>135.19999999999999</v>
      </c>
      <c r="U84" s="37">
        <v>107.6</v>
      </c>
      <c r="V84" s="37">
        <v>80</v>
      </c>
      <c r="W84" s="37">
        <v>100.4</v>
      </c>
      <c r="X84" s="34">
        <v>45913</v>
      </c>
      <c r="Y84" s="37">
        <v>90.1</v>
      </c>
      <c r="Z84" s="31"/>
      <c r="AA84" s="31"/>
      <c r="AB84" s="31"/>
      <c r="AC84" s="31"/>
      <c r="AD84" s="31"/>
      <c r="AE84" s="31"/>
    </row>
    <row r="85" spans="1:31">
      <c r="A85" s="31"/>
      <c r="B85" s="34">
        <v>45695</v>
      </c>
      <c r="C85" s="31">
        <v>15612.837299999999</v>
      </c>
      <c r="D85" s="34">
        <v>36130</v>
      </c>
      <c r="E85" s="31">
        <v>35025.9548</v>
      </c>
      <c r="F85" s="34">
        <v>31321</v>
      </c>
      <c r="G85" s="31">
        <v>22643.898091843101</v>
      </c>
      <c r="H85" s="31"/>
      <c r="I85" s="35">
        <v>36831</v>
      </c>
      <c r="J85" s="36">
        <v>129.66999999999999</v>
      </c>
      <c r="K85" s="31"/>
      <c r="L85" s="31"/>
      <c r="M85" s="31"/>
      <c r="N85" s="31"/>
      <c r="O85" s="31"/>
      <c r="P85" s="31"/>
      <c r="Q85" s="31"/>
      <c r="R85" s="34">
        <v>45943</v>
      </c>
      <c r="S85" s="37">
        <v>112</v>
      </c>
      <c r="T85" s="37">
        <v>141.4</v>
      </c>
      <c r="U85" s="37">
        <v>111.3</v>
      </c>
      <c r="V85" s="37">
        <v>79.2</v>
      </c>
      <c r="W85" s="37">
        <v>100.7</v>
      </c>
      <c r="X85" s="34">
        <v>45943</v>
      </c>
      <c r="Y85" s="37">
        <v>90</v>
      </c>
      <c r="Z85" s="31"/>
      <c r="AA85" s="31"/>
      <c r="AB85" s="31"/>
      <c r="AC85" s="31"/>
      <c r="AD85" s="31"/>
      <c r="AE85" s="31"/>
    </row>
    <row r="86" spans="1:31">
      <c r="A86" s="31"/>
      <c r="B86" s="34">
        <v>45723</v>
      </c>
      <c r="C86" s="31">
        <v>16066.460499999999</v>
      </c>
      <c r="D86" s="34">
        <v>36161</v>
      </c>
      <c r="E86" s="31">
        <v>36490.600700000003</v>
      </c>
      <c r="F86" s="34">
        <v>31352</v>
      </c>
      <c r="G86" s="31">
        <v>23633.536031313299</v>
      </c>
      <c r="H86" s="31"/>
      <c r="I86" s="35">
        <v>36861</v>
      </c>
      <c r="J86" s="36">
        <v>129.41999999999999</v>
      </c>
      <c r="K86" s="31"/>
      <c r="L86" s="31"/>
      <c r="M86" s="31"/>
      <c r="N86" s="31"/>
      <c r="O86" s="31"/>
      <c r="P86" s="31"/>
      <c r="Q86" s="31"/>
      <c r="R86" s="34">
        <v>45974</v>
      </c>
      <c r="S86" s="37">
        <v>113.2</v>
      </c>
      <c r="T86" s="37">
        <v>145.69999999999999</v>
      </c>
      <c r="U86" s="37">
        <v>111.9</v>
      </c>
      <c r="V86" s="37">
        <v>77.7</v>
      </c>
      <c r="W86" s="37">
        <v>101.1</v>
      </c>
      <c r="X86" s="34">
        <v>45974</v>
      </c>
      <c r="Y86" s="37">
        <v>91.1</v>
      </c>
      <c r="Z86" s="31"/>
      <c r="AA86" s="31"/>
      <c r="AB86" s="31"/>
      <c r="AC86" s="31"/>
      <c r="AD86" s="31"/>
      <c r="AE86" s="31"/>
    </row>
    <row r="87" spans="1:31">
      <c r="A87" s="31"/>
      <c r="B87" s="34">
        <v>45754</v>
      </c>
      <c r="C87" s="31">
        <v>16295.138300000001</v>
      </c>
      <c r="D87" s="34">
        <v>36192</v>
      </c>
      <c r="E87" s="31">
        <v>35356.518900000003</v>
      </c>
      <c r="F87" s="34">
        <v>31382</v>
      </c>
      <c r="G87" s="31">
        <v>24643.443768784498</v>
      </c>
      <c r="H87" s="31"/>
      <c r="I87" s="35">
        <v>36892</v>
      </c>
      <c r="J87" s="36">
        <v>126.82</v>
      </c>
      <c r="K87" s="31"/>
      <c r="L87" s="31"/>
      <c r="M87" s="31"/>
      <c r="N87" s="31"/>
      <c r="O87" s="31"/>
      <c r="P87" s="31"/>
      <c r="Q87" s="31"/>
      <c r="R87" s="34">
        <v>46004</v>
      </c>
      <c r="S87" s="37">
        <v>116.3</v>
      </c>
      <c r="T87" s="37">
        <v>149.4</v>
      </c>
      <c r="U87" s="37">
        <v>113.6</v>
      </c>
      <c r="V87" s="37">
        <v>77.900000000000006</v>
      </c>
      <c r="W87" s="37">
        <v>102.4</v>
      </c>
      <c r="X87" s="34">
        <v>46004</v>
      </c>
      <c r="Y87" s="37">
        <v>92.3</v>
      </c>
      <c r="Z87" s="31"/>
      <c r="AA87" s="31"/>
      <c r="AB87" s="31"/>
      <c r="AC87" s="31"/>
      <c r="AD87" s="31"/>
      <c r="AE87" s="31"/>
    </row>
    <row r="88" spans="1:31">
      <c r="A88" s="31"/>
      <c r="B88" s="34">
        <v>45784</v>
      </c>
      <c r="C88" s="31">
        <v>17070.668799999999</v>
      </c>
      <c r="D88" s="34">
        <v>36220</v>
      </c>
      <c r="E88" s="31">
        <v>36771.08</v>
      </c>
      <c r="F88" s="34">
        <v>31413</v>
      </c>
      <c r="G88" s="31">
        <v>25215.5850283078</v>
      </c>
      <c r="H88" s="31"/>
      <c r="I88" s="35">
        <v>36923</v>
      </c>
      <c r="J88" s="36">
        <v>126.04</v>
      </c>
      <c r="K88" s="31"/>
      <c r="L88" s="31"/>
      <c r="M88" s="31"/>
      <c r="N88" s="31"/>
      <c r="O88" s="31"/>
      <c r="P88" s="31"/>
      <c r="Q88" s="31"/>
      <c r="R88" s="34">
        <v>45671</v>
      </c>
      <c r="S88" s="37">
        <v>111.7</v>
      </c>
      <c r="T88" s="37">
        <v>144.19999999999999</v>
      </c>
      <c r="U88" s="37">
        <v>109</v>
      </c>
      <c r="V88" s="37">
        <v>77.5</v>
      </c>
      <c r="W88" s="37">
        <v>102.5</v>
      </c>
      <c r="X88" s="34">
        <v>45671</v>
      </c>
      <c r="Y88" s="37">
        <v>93.1</v>
      </c>
      <c r="Z88" s="31"/>
      <c r="AA88" s="31"/>
      <c r="AB88" s="31"/>
      <c r="AC88" s="31"/>
      <c r="AD88" s="31"/>
      <c r="AE88" s="31"/>
    </row>
    <row r="89" spans="1:31">
      <c r="A89" s="31"/>
      <c r="B89" s="34">
        <v>45815</v>
      </c>
      <c r="C89" s="31">
        <v>17300.5831</v>
      </c>
      <c r="D89" s="34">
        <v>36251</v>
      </c>
      <c r="E89" s="31">
        <v>38195.058199999999</v>
      </c>
      <c r="F89" s="34">
        <v>31444</v>
      </c>
      <c r="G89" s="31">
        <v>27826.763122946799</v>
      </c>
      <c r="H89" s="31"/>
      <c r="I89" s="35">
        <v>36951</v>
      </c>
      <c r="J89" s="36">
        <v>127.24</v>
      </c>
      <c r="K89" s="31"/>
      <c r="L89" s="31"/>
      <c r="M89" s="31"/>
      <c r="N89" s="31"/>
      <c r="O89" s="31"/>
      <c r="P89" s="31"/>
      <c r="Q89" s="31"/>
      <c r="R89" s="34">
        <v>45702</v>
      </c>
      <c r="S89" s="37">
        <v>119.2</v>
      </c>
      <c r="T89" s="37">
        <v>150.80000000000001</v>
      </c>
      <c r="U89" s="37">
        <v>115</v>
      </c>
      <c r="V89" s="37">
        <v>79</v>
      </c>
      <c r="W89" s="37">
        <v>103.7</v>
      </c>
      <c r="X89" s="34">
        <v>45702</v>
      </c>
      <c r="Y89" s="37">
        <v>93.6</v>
      </c>
      <c r="Z89" s="31"/>
      <c r="AA89" s="31"/>
      <c r="AB89" s="31"/>
      <c r="AC89" s="31"/>
      <c r="AD89" s="31"/>
      <c r="AE89" s="31"/>
    </row>
    <row r="90" spans="1:31">
      <c r="A90" s="31"/>
      <c r="B90" s="34">
        <v>45845</v>
      </c>
      <c r="C90" s="31">
        <v>16907.380499999999</v>
      </c>
      <c r="D90" s="34">
        <v>36281</v>
      </c>
      <c r="E90" s="31">
        <v>37293.132599999997</v>
      </c>
      <c r="F90" s="34">
        <v>31472</v>
      </c>
      <c r="G90" s="31">
        <v>31590.087020339601</v>
      </c>
      <c r="H90" s="31"/>
      <c r="I90" s="35">
        <v>36982</v>
      </c>
      <c r="J90" s="36">
        <v>128.31</v>
      </c>
      <c r="K90" s="31"/>
      <c r="L90" s="31"/>
      <c r="M90" s="31"/>
      <c r="N90" s="31"/>
      <c r="O90" s="31"/>
      <c r="P90" s="31"/>
      <c r="Q90" s="31"/>
      <c r="R90" s="34">
        <v>45730</v>
      </c>
      <c r="S90" s="37">
        <v>115.6</v>
      </c>
      <c r="T90" s="37">
        <v>152.1</v>
      </c>
      <c r="U90" s="37">
        <v>114.5</v>
      </c>
      <c r="V90" s="37">
        <v>76</v>
      </c>
      <c r="W90" s="37">
        <v>101</v>
      </c>
      <c r="X90" s="34">
        <v>45730</v>
      </c>
      <c r="Y90" s="37">
        <v>93.2</v>
      </c>
      <c r="Z90" s="31"/>
      <c r="AA90" s="31"/>
      <c r="AB90" s="31"/>
      <c r="AC90" s="31"/>
      <c r="AD90" s="31"/>
      <c r="AE90" s="31"/>
    </row>
    <row r="91" spans="1:31">
      <c r="A91" s="31"/>
      <c r="B91" s="34">
        <v>45876</v>
      </c>
      <c r="C91" s="31">
        <v>16772.226900000001</v>
      </c>
      <c r="D91" s="34">
        <v>36312</v>
      </c>
      <c r="E91" s="31">
        <v>39362.802600000003</v>
      </c>
      <c r="F91" s="34">
        <v>31503</v>
      </c>
      <c r="G91" s="31">
        <v>33535.856573705103</v>
      </c>
      <c r="H91" s="31"/>
      <c r="I91" s="35">
        <v>37012</v>
      </c>
      <c r="J91" s="36">
        <v>129.16999999999999</v>
      </c>
      <c r="K91" s="31"/>
      <c r="L91" s="31"/>
      <c r="M91" s="31"/>
      <c r="N91" s="31"/>
      <c r="O91" s="31"/>
      <c r="P91" s="31"/>
      <c r="Q91" s="31"/>
      <c r="R91" s="34">
        <v>45761</v>
      </c>
      <c r="S91" s="37">
        <v>120.5</v>
      </c>
      <c r="T91" s="37">
        <v>153.19999999999999</v>
      </c>
      <c r="U91" s="37">
        <v>116.3</v>
      </c>
      <c r="V91" s="37">
        <v>78.599999999999994</v>
      </c>
      <c r="W91" s="37">
        <v>103.6</v>
      </c>
      <c r="X91" s="34">
        <v>45761</v>
      </c>
      <c r="Y91" s="37">
        <v>94</v>
      </c>
      <c r="Z91" s="31"/>
      <c r="AA91" s="31"/>
      <c r="AB91" s="31"/>
      <c r="AC91" s="31"/>
      <c r="AD91" s="31"/>
      <c r="AE91" s="31"/>
    </row>
    <row r="92" spans="1:31">
      <c r="A92" s="31"/>
      <c r="B92" s="34">
        <v>45907</v>
      </c>
      <c r="C92" s="31">
        <v>17345.416700000002</v>
      </c>
      <c r="D92" s="34">
        <v>36342</v>
      </c>
      <c r="E92" s="31">
        <v>38133.710599999999</v>
      </c>
      <c r="F92" s="34">
        <v>31533</v>
      </c>
      <c r="G92" s="31">
        <v>32125.052421891301</v>
      </c>
      <c r="H92" s="31"/>
      <c r="I92" s="35">
        <v>37043</v>
      </c>
      <c r="J92" s="36">
        <v>128.94</v>
      </c>
      <c r="K92" s="31"/>
      <c r="L92" s="31"/>
      <c r="M92" s="31"/>
      <c r="N92" s="31"/>
      <c r="O92" s="31"/>
      <c r="P92" s="31"/>
      <c r="Q92" s="31"/>
      <c r="R92" s="34">
        <v>45791</v>
      </c>
      <c r="S92" s="37">
        <v>121.4</v>
      </c>
      <c r="T92" s="37">
        <v>156.80000000000001</v>
      </c>
      <c r="U92" s="37">
        <v>118.1</v>
      </c>
      <c r="V92" s="37">
        <v>77.400000000000006</v>
      </c>
      <c r="W92" s="37">
        <v>102.8</v>
      </c>
      <c r="X92" s="34">
        <v>45791</v>
      </c>
      <c r="Y92" s="37">
        <v>94.5</v>
      </c>
      <c r="Z92" s="31"/>
      <c r="AA92" s="31"/>
      <c r="AB92" s="31"/>
      <c r="AC92" s="31"/>
      <c r="AD92" s="31"/>
      <c r="AE92" s="31"/>
    </row>
    <row r="93" spans="1:31">
      <c r="A93" s="31"/>
      <c r="B93" s="34">
        <v>45937</v>
      </c>
      <c r="C93" s="31">
        <v>18392.4787</v>
      </c>
      <c r="D93" s="34">
        <v>36373</v>
      </c>
      <c r="E93" s="31">
        <v>37945.053500000002</v>
      </c>
      <c r="F93" s="34">
        <v>31564</v>
      </c>
      <c r="G93" s="31">
        <v>34139.450968057499</v>
      </c>
      <c r="H93" s="31"/>
      <c r="I93" s="35">
        <v>37073</v>
      </c>
      <c r="J93" s="36">
        <v>129.28</v>
      </c>
      <c r="K93" s="31"/>
      <c r="L93" s="31"/>
      <c r="M93" s="31"/>
      <c r="N93" s="31"/>
      <c r="O93" s="31"/>
      <c r="P93" s="31"/>
      <c r="Q93" s="31"/>
      <c r="R93" s="34">
        <v>45822</v>
      </c>
      <c r="S93" s="37">
        <v>122.1</v>
      </c>
      <c r="T93" s="37">
        <v>160.1</v>
      </c>
      <c r="U93" s="37">
        <v>119.8</v>
      </c>
      <c r="V93" s="37">
        <v>76.3</v>
      </c>
      <c r="W93" s="37">
        <v>102</v>
      </c>
      <c r="X93" s="34">
        <v>45822</v>
      </c>
      <c r="Y93" s="37">
        <v>95.6</v>
      </c>
      <c r="Z93" s="31"/>
      <c r="AA93" s="31"/>
      <c r="AB93" s="31"/>
      <c r="AC93" s="31"/>
      <c r="AD93" s="31"/>
      <c r="AE93" s="31"/>
    </row>
    <row r="94" spans="1:31">
      <c r="A94" s="31"/>
      <c r="B94" s="34">
        <v>45968</v>
      </c>
      <c r="C94" s="31">
        <v>17605.243600000002</v>
      </c>
      <c r="D94" s="34">
        <v>36404</v>
      </c>
      <c r="E94" s="31">
        <v>36904.828300000001</v>
      </c>
      <c r="F94" s="34">
        <v>31594</v>
      </c>
      <c r="G94" s="31">
        <v>36051.0152372964</v>
      </c>
      <c r="H94" s="31"/>
      <c r="I94" s="35">
        <v>37104</v>
      </c>
      <c r="J94" s="36">
        <v>128.16</v>
      </c>
      <c r="K94" s="31"/>
      <c r="L94" s="31"/>
      <c r="M94" s="31"/>
      <c r="N94" s="31"/>
      <c r="O94" s="31"/>
      <c r="P94" s="31"/>
      <c r="Q94" s="31"/>
      <c r="R94" s="34">
        <v>45852</v>
      </c>
      <c r="S94" s="37">
        <v>120.8</v>
      </c>
      <c r="T94" s="37">
        <v>157.9</v>
      </c>
      <c r="U94" s="37">
        <v>117.6</v>
      </c>
      <c r="V94" s="37">
        <v>76.5</v>
      </c>
      <c r="W94" s="37">
        <v>102.7</v>
      </c>
      <c r="X94" s="34">
        <v>45852</v>
      </c>
      <c r="Y94" s="37">
        <v>96.6</v>
      </c>
      <c r="Z94" s="31"/>
      <c r="AA94" s="31"/>
      <c r="AB94" s="31"/>
      <c r="AC94" s="31"/>
      <c r="AD94" s="31"/>
      <c r="AE94" s="31"/>
    </row>
    <row r="95" spans="1:31">
      <c r="A95" s="31"/>
      <c r="B95" s="34">
        <v>45998</v>
      </c>
      <c r="C95" s="31">
        <v>16775.364600000001</v>
      </c>
      <c r="D95" s="34">
        <v>36434</v>
      </c>
      <c r="E95" s="31">
        <v>39240.191200000001</v>
      </c>
      <c r="F95" s="34">
        <v>31625</v>
      </c>
      <c r="G95" s="31">
        <v>39545.240092262502</v>
      </c>
      <c r="H95" s="31"/>
      <c r="I95" s="35">
        <v>37135</v>
      </c>
      <c r="J95" s="36">
        <v>129.66</v>
      </c>
      <c r="K95" s="31"/>
      <c r="L95" s="31"/>
      <c r="M95" s="31"/>
      <c r="N95" s="31"/>
      <c r="O95" s="31"/>
      <c r="P95" s="31"/>
      <c r="Q95" s="31"/>
      <c r="R95" s="34">
        <v>45883</v>
      </c>
      <c r="S95" s="37">
        <v>121.1</v>
      </c>
      <c r="T95" s="37">
        <v>164.2</v>
      </c>
      <c r="U95" s="37">
        <v>117.7</v>
      </c>
      <c r="V95" s="37">
        <v>73.8</v>
      </c>
      <c r="W95" s="37">
        <v>102.9</v>
      </c>
      <c r="X95" s="34">
        <v>45883</v>
      </c>
      <c r="Y95" s="37">
        <v>95.8</v>
      </c>
      <c r="Z95" s="31"/>
      <c r="AA95" s="31"/>
      <c r="AB95" s="31"/>
      <c r="AC95" s="31"/>
      <c r="AD95" s="31"/>
      <c r="AE95" s="31"/>
    </row>
    <row r="96" spans="1:31">
      <c r="A96" s="31"/>
      <c r="B96" s="34">
        <v>45665</v>
      </c>
      <c r="C96" s="31">
        <v>15510.0452</v>
      </c>
      <c r="D96" s="34">
        <v>36465</v>
      </c>
      <c r="E96" s="31">
        <v>40037.878199999999</v>
      </c>
      <c r="F96" s="34">
        <v>31656</v>
      </c>
      <c r="G96" s="31">
        <v>39194.799748374899</v>
      </c>
      <c r="H96" s="31"/>
      <c r="I96" s="35">
        <v>37165</v>
      </c>
      <c r="J96" s="36">
        <v>129.02000000000001</v>
      </c>
      <c r="K96" s="31"/>
      <c r="L96" s="31"/>
      <c r="M96" s="31"/>
      <c r="N96" s="31"/>
      <c r="O96" s="31"/>
      <c r="P96" s="31"/>
      <c r="Q96" s="31"/>
      <c r="R96" s="34">
        <v>45914</v>
      </c>
      <c r="S96" s="37">
        <v>114.9</v>
      </c>
      <c r="T96" s="37">
        <v>161.9</v>
      </c>
      <c r="U96" s="37">
        <v>112.9</v>
      </c>
      <c r="V96" s="37">
        <v>71</v>
      </c>
      <c r="W96" s="37">
        <v>101.8</v>
      </c>
      <c r="X96" s="34">
        <v>45914</v>
      </c>
      <c r="Y96" s="37">
        <v>95.3</v>
      </c>
      <c r="Z96" s="31"/>
      <c r="AA96" s="31"/>
      <c r="AB96" s="31"/>
      <c r="AC96" s="31"/>
      <c r="AD96" s="31"/>
      <c r="AE96" s="31"/>
    </row>
    <row r="97" spans="1:31">
      <c r="A97" s="31"/>
      <c r="B97" s="34">
        <v>45696</v>
      </c>
      <c r="C97" s="31">
        <v>15530.285</v>
      </c>
      <c r="D97" s="34">
        <v>36495</v>
      </c>
      <c r="E97" s="31">
        <v>42395.955499999996</v>
      </c>
      <c r="F97" s="34">
        <v>31686</v>
      </c>
      <c r="G97" s="31">
        <v>36715.331700000002</v>
      </c>
      <c r="H97" s="31"/>
      <c r="I97" s="35">
        <v>37196</v>
      </c>
      <c r="J97" s="36">
        <v>128.88</v>
      </c>
      <c r="K97" s="31"/>
      <c r="L97" s="31"/>
      <c r="M97" s="31"/>
      <c r="N97" s="31"/>
      <c r="O97" s="31"/>
      <c r="P97" s="31"/>
      <c r="Q97" s="31"/>
      <c r="R97" s="34">
        <v>45944</v>
      </c>
      <c r="S97" s="37">
        <v>112.3</v>
      </c>
      <c r="T97" s="37">
        <v>165.8</v>
      </c>
      <c r="U97" s="37">
        <v>111.1</v>
      </c>
      <c r="V97" s="37">
        <v>67.7</v>
      </c>
      <c r="W97" s="37">
        <v>101.1</v>
      </c>
      <c r="X97" s="34">
        <v>45944</v>
      </c>
      <c r="Y97" s="37">
        <v>95.2</v>
      </c>
      <c r="Z97" s="31"/>
      <c r="AA97" s="31"/>
      <c r="AB97" s="31"/>
      <c r="AC97" s="31"/>
      <c r="AD97" s="31"/>
      <c r="AE97" s="31"/>
    </row>
    <row r="98" spans="1:31">
      <c r="A98" s="31"/>
      <c r="B98" s="34">
        <v>45724</v>
      </c>
      <c r="C98" s="31">
        <v>14863.388499999999</v>
      </c>
      <c r="D98" s="34">
        <v>36526</v>
      </c>
      <c r="E98" s="31">
        <v>40265.881699999998</v>
      </c>
      <c r="F98" s="34">
        <v>31717</v>
      </c>
      <c r="G98" s="31">
        <v>38765.420773048099</v>
      </c>
      <c r="H98" s="31"/>
      <c r="I98" s="35">
        <v>37226</v>
      </c>
      <c r="J98" s="36">
        <v>129.21</v>
      </c>
      <c r="K98" s="31"/>
      <c r="L98" s="31"/>
      <c r="M98" s="31"/>
      <c r="N98" s="31"/>
      <c r="O98" s="31"/>
      <c r="P98" s="31"/>
      <c r="Q98" s="31"/>
      <c r="R98" s="34">
        <v>45975</v>
      </c>
      <c r="S98" s="37">
        <v>113.8</v>
      </c>
      <c r="T98" s="37">
        <v>170.3</v>
      </c>
      <c r="U98" s="37">
        <v>112.4</v>
      </c>
      <c r="V98" s="37">
        <v>66.8</v>
      </c>
      <c r="W98" s="37">
        <v>101.2</v>
      </c>
      <c r="X98" s="34">
        <v>45975</v>
      </c>
      <c r="Y98" s="37">
        <v>94.6</v>
      </c>
      <c r="Z98" s="31"/>
      <c r="AA98" s="31"/>
      <c r="AB98" s="31"/>
      <c r="AC98" s="31"/>
      <c r="AD98" s="31"/>
      <c r="AE98" s="31"/>
    </row>
    <row r="99" spans="1:31">
      <c r="A99" s="31"/>
      <c r="B99" s="34">
        <v>45755</v>
      </c>
      <c r="C99" s="31">
        <v>16133.427799999999</v>
      </c>
      <c r="D99" s="34">
        <v>36557</v>
      </c>
      <c r="E99" s="31">
        <v>39503.660900000003</v>
      </c>
      <c r="F99" s="34">
        <v>31747</v>
      </c>
      <c r="G99" s="31">
        <v>40739.148668483896</v>
      </c>
      <c r="H99" s="31"/>
      <c r="I99" s="35">
        <v>37257</v>
      </c>
      <c r="J99" s="36">
        <v>128.72999999999999</v>
      </c>
      <c r="K99" s="31"/>
      <c r="L99" s="31"/>
      <c r="M99" s="31"/>
      <c r="N99" s="31"/>
      <c r="O99" s="31"/>
      <c r="P99" s="31"/>
      <c r="Q99" s="31"/>
      <c r="R99" s="34">
        <v>46005</v>
      </c>
      <c r="S99" s="37">
        <v>110.4</v>
      </c>
      <c r="T99" s="37">
        <v>169.9</v>
      </c>
      <c r="U99" s="37">
        <v>108.7</v>
      </c>
      <c r="V99" s="37">
        <v>65</v>
      </c>
      <c r="W99" s="37">
        <v>101.6</v>
      </c>
      <c r="X99" s="34">
        <v>46005</v>
      </c>
      <c r="Y99" s="37">
        <v>95.2</v>
      </c>
      <c r="Z99" s="31"/>
      <c r="AA99" s="31"/>
      <c r="AB99" s="31"/>
      <c r="AC99" s="31"/>
      <c r="AD99" s="31"/>
      <c r="AE99" s="31"/>
    </row>
    <row r="100" spans="1:31">
      <c r="A100" s="31"/>
      <c r="B100" s="34">
        <v>45785</v>
      </c>
      <c r="C100" s="31">
        <v>16157.0208</v>
      </c>
      <c r="D100" s="34">
        <v>36586</v>
      </c>
      <c r="E100" s="31">
        <v>43368.247300000003</v>
      </c>
      <c r="F100" s="34">
        <v>31778</v>
      </c>
      <c r="G100" s="31">
        <v>45136.995876144501</v>
      </c>
      <c r="H100" s="31"/>
      <c r="I100" s="35">
        <v>37288</v>
      </c>
      <c r="J100" s="36">
        <v>128.93</v>
      </c>
      <c r="K100" s="31"/>
      <c r="L100" s="31"/>
      <c r="M100" s="31"/>
      <c r="N100" s="31"/>
      <c r="O100" s="31"/>
      <c r="P100" s="31"/>
      <c r="Q100" s="31"/>
      <c r="R100" s="34">
        <v>45672</v>
      </c>
      <c r="S100" s="37">
        <v>109.7</v>
      </c>
      <c r="T100" s="37">
        <v>164.8</v>
      </c>
      <c r="U100" s="37">
        <v>108.3</v>
      </c>
      <c r="V100" s="37">
        <v>66.599999999999994</v>
      </c>
      <c r="W100" s="37">
        <v>101.3</v>
      </c>
      <c r="X100" s="34">
        <v>45672</v>
      </c>
      <c r="Y100" s="37">
        <v>95.5</v>
      </c>
      <c r="Z100" s="31"/>
      <c r="AA100" s="31"/>
      <c r="AB100" s="31"/>
      <c r="AC100" s="31"/>
      <c r="AD100" s="31"/>
      <c r="AE100" s="31"/>
    </row>
    <row r="101" spans="1:31">
      <c r="A101" s="31"/>
      <c r="B101" s="34">
        <v>45816</v>
      </c>
      <c r="C101" s="31">
        <v>14829.422399999999</v>
      </c>
      <c r="D101" s="34">
        <v>36617</v>
      </c>
      <c r="E101" s="31">
        <v>42063.4827</v>
      </c>
      <c r="F101" s="34">
        <v>31809</v>
      </c>
      <c r="G101" s="31">
        <v>46545.091563570197</v>
      </c>
      <c r="H101" s="31"/>
      <c r="I101" s="35">
        <v>37316</v>
      </c>
      <c r="J101" s="36">
        <v>128.18</v>
      </c>
      <c r="K101" s="31"/>
      <c r="L101" s="31"/>
      <c r="M101" s="31"/>
      <c r="N101" s="31"/>
      <c r="O101" s="31"/>
      <c r="P101" s="31"/>
      <c r="Q101" s="31"/>
      <c r="R101" s="34">
        <v>45703</v>
      </c>
      <c r="S101" s="37">
        <v>116.3</v>
      </c>
      <c r="T101" s="37">
        <v>174.2</v>
      </c>
      <c r="U101" s="37">
        <v>114.8</v>
      </c>
      <c r="V101" s="37">
        <v>66.7</v>
      </c>
      <c r="W101" s="37">
        <v>101.3</v>
      </c>
      <c r="X101" s="34">
        <v>45703</v>
      </c>
      <c r="Y101" s="37">
        <v>97.5</v>
      </c>
      <c r="Z101" s="31"/>
      <c r="AA101" s="31"/>
      <c r="AB101" s="31"/>
      <c r="AC101" s="31"/>
      <c r="AD101" s="31"/>
      <c r="AE101" s="31"/>
    </row>
    <row r="102" spans="1:31">
      <c r="A102" s="31"/>
      <c r="B102" s="34">
        <v>45846</v>
      </c>
      <c r="C102" s="31">
        <v>14548.243</v>
      </c>
      <c r="D102" s="34">
        <v>36647</v>
      </c>
      <c r="E102" s="31">
        <v>41200.463100000001</v>
      </c>
      <c r="F102" s="34">
        <v>31837</v>
      </c>
      <c r="G102" s="31">
        <v>50470.399105333003</v>
      </c>
      <c r="H102" s="31"/>
      <c r="I102" s="35">
        <v>37347</v>
      </c>
      <c r="J102" s="36">
        <v>128.84</v>
      </c>
      <c r="K102" s="31"/>
      <c r="L102" s="31"/>
      <c r="M102" s="31"/>
      <c r="N102" s="31"/>
      <c r="O102" s="31"/>
      <c r="P102" s="31"/>
      <c r="Q102" s="31"/>
      <c r="R102" s="34">
        <v>45731</v>
      </c>
      <c r="S102" s="37">
        <v>109.2</v>
      </c>
      <c r="T102" s="37">
        <v>171.5</v>
      </c>
      <c r="U102" s="37">
        <v>112.9</v>
      </c>
      <c r="V102" s="37">
        <v>63.7</v>
      </c>
      <c r="W102" s="37">
        <v>96.7</v>
      </c>
      <c r="X102" s="34">
        <v>45731</v>
      </c>
      <c r="Y102" s="37">
        <v>97.6</v>
      </c>
      <c r="Z102" s="31"/>
      <c r="AA102" s="31"/>
      <c r="AB102" s="31"/>
      <c r="AC102" s="31"/>
      <c r="AD102" s="31"/>
      <c r="AE102" s="31"/>
    </row>
    <row r="103" spans="1:31">
      <c r="A103" s="31"/>
      <c r="B103" s="34">
        <v>45877</v>
      </c>
      <c r="C103" s="31">
        <v>14112.6381</v>
      </c>
      <c r="D103" s="34">
        <v>36678</v>
      </c>
      <c r="E103" s="31">
        <v>42216.191200000001</v>
      </c>
      <c r="F103" s="34">
        <v>31868</v>
      </c>
      <c r="G103" s="31">
        <v>55491.979450618499</v>
      </c>
      <c r="H103" s="31"/>
      <c r="I103" s="35">
        <v>37377</v>
      </c>
      <c r="J103" s="36">
        <v>127.5</v>
      </c>
      <c r="K103" s="31"/>
      <c r="L103" s="31"/>
      <c r="M103" s="31"/>
      <c r="N103" s="31"/>
      <c r="O103" s="31"/>
      <c r="P103" s="31"/>
      <c r="Q103" s="31"/>
      <c r="R103" s="34">
        <v>45762</v>
      </c>
      <c r="S103" s="37">
        <v>117.5</v>
      </c>
      <c r="T103" s="37">
        <v>173.1</v>
      </c>
      <c r="U103" s="37">
        <v>117.8</v>
      </c>
      <c r="V103" s="37">
        <v>67.900000000000006</v>
      </c>
      <c r="W103" s="37">
        <v>99.8</v>
      </c>
      <c r="X103" s="34">
        <v>45762</v>
      </c>
      <c r="Y103" s="37">
        <v>97.1</v>
      </c>
      <c r="Z103" s="31"/>
      <c r="AA103" s="31"/>
      <c r="AB103" s="31"/>
      <c r="AC103" s="31"/>
      <c r="AD103" s="31"/>
      <c r="AE103" s="31"/>
    </row>
    <row r="104" spans="1:31">
      <c r="A104" s="31"/>
      <c r="B104" s="34">
        <v>45908</v>
      </c>
      <c r="C104" s="31">
        <v>12158.786400000001</v>
      </c>
      <c r="D104" s="34">
        <v>36708</v>
      </c>
      <c r="E104" s="31">
        <v>41556.174500000001</v>
      </c>
      <c r="F104" s="34">
        <v>31898</v>
      </c>
      <c r="G104" s="31">
        <v>55449.299294051802</v>
      </c>
      <c r="H104" s="31"/>
      <c r="I104" s="35">
        <v>37408</v>
      </c>
      <c r="J104" s="36">
        <v>126.3</v>
      </c>
      <c r="K104" s="31"/>
      <c r="L104" s="31"/>
      <c r="M104" s="31"/>
      <c r="N104" s="31"/>
      <c r="O104" s="31"/>
      <c r="P104" s="31"/>
      <c r="Q104" s="31"/>
      <c r="R104" s="34">
        <v>45792</v>
      </c>
      <c r="S104" s="37">
        <v>117</v>
      </c>
      <c r="T104" s="37">
        <v>175.3</v>
      </c>
      <c r="U104" s="37">
        <v>116.7</v>
      </c>
      <c r="V104" s="37">
        <v>66.7</v>
      </c>
      <c r="W104" s="37">
        <v>100.2</v>
      </c>
      <c r="X104" s="34">
        <v>45792</v>
      </c>
      <c r="Y104" s="37">
        <v>98.5</v>
      </c>
      <c r="Z104" s="31"/>
      <c r="AA104" s="31"/>
      <c r="AB104" s="31"/>
      <c r="AC104" s="31"/>
      <c r="AD104" s="31"/>
      <c r="AE104" s="31"/>
    </row>
    <row r="105" spans="1:31">
      <c r="A105" s="31"/>
      <c r="B105" s="34">
        <v>45938</v>
      </c>
      <c r="C105" s="31">
        <v>9742.4542399999991</v>
      </c>
      <c r="D105" s="34">
        <v>36739</v>
      </c>
      <c r="E105" s="31">
        <v>44137.410300000003</v>
      </c>
      <c r="F105" s="34">
        <v>31929</v>
      </c>
      <c r="G105" s="31">
        <v>53852.3100580135</v>
      </c>
      <c r="H105" s="31"/>
      <c r="I105" s="35">
        <v>37438</v>
      </c>
      <c r="J105" s="36">
        <v>128.9</v>
      </c>
      <c r="K105" s="31"/>
      <c r="L105" s="31"/>
      <c r="M105" s="31"/>
      <c r="N105" s="31"/>
      <c r="O105" s="31"/>
      <c r="P105" s="31"/>
      <c r="Q105" s="31"/>
      <c r="R105" s="34">
        <v>45823</v>
      </c>
      <c r="S105" s="37">
        <v>112.9</v>
      </c>
      <c r="T105" s="37">
        <v>171.9</v>
      </c>
      <c r="U105" s="37">
        <v>113.4</v>
      </c>
      <c r="V105" s="37">
        <v>65.7</v>
      </c>
      <c r="W105" s="37">
        <v>99.5</v>
      </c>
      <c r="X105" s="34">
        <v>45823</v>
      </c>
      <c r="Y105" s="37">
        <v>99.4</v>
      </c>
      <c r="Z105" s="31"/>
      <c r="AA105" s="31"/>
      <c r="AB105" s="31"/>
      <c r="AC105" s="31"/>
      <c r="AD105" s="31"/>
      <c r="AE105" s="31"/>
    </row>
    <row r="106" spans="1:31">
      <c r="A106" s="31"/>
      <c r="B106" s="34">
        <v>45969</v>
      </c>
      <c r="C106" s="31">
        <v>9088.7329300000001</v>
      </c>
      <c r="D106" s="34">
        <v>36770</v>
      </c>
      <c r="E106" s="31">
        <v>41807.248899999999</v>
      </c>
      <c r="F106" s="34">
        <v>31959</v>
      </c>
      <c r="G106" s="31">
        <v>54067.458237226499</v>
      </c>
      <c r="H106" s="31"/>
      <c r="I106" s="35">
        <v>37469</v>
      </c>
      <c r="J106" s="36">
        <v>129.12</v>
      </c>
      <c r="K106" s="31"/>
      <c r="L106" s="31"/>
      <c r="M106" s="31"/>
      <c r="N106" s="31"/>
      <c r="O106" s="31"/>
      <c r="P106" s="31"/>
      <c r="Q106" s="31"/>
      <c r="R106" s="34">
        <v>45853</v>
      </c>
      <c r="S106" s="37">
        <v>114.9</v>
      </c>
      <c r="T106" s="37">
        <v>175.6</v>
      </c>
      <c r="U106" s="37">
        <v>115.2</v>
      </c>
      <c r="V106" s="37">
        <v>65.400000000000006</v>
      </c>
      <c r="W106" s="37">
        <v>99.7</v>
      </c>
      <c r="X106" s="34">
        <v>45853</v>
      </c>
      <c r="Y106" s="37">
        <v>100.8</v>
      </c>
      <c r="Z106" s="31"/>
      <c r="AA106" s="31"/>
      <c r="AB106" s="31"/>
      <c r="AC106" s="31"/>
      <c r="AD106" s="31"/>
      <c r="AE106" s="31"/>
    </row>
    <row r="107" spans="1:31">
      <c r="A107" s="31"/>
      <c r="B107" s="34">
        <v>45999</v>
      </c>
      <c r="C107" s="31">
        <v>8751.1684499999992</v>
      </c>
      <c r="D107" s="34">
        <v>36800</v>
      </c>
      <c r="E107" s="31">
        <v>41630.504800000002</v>
      </c>
      <c r="F107" s="34">
        <v>31990</v>
      </c>
      <c r="G107" s="31">
        <v>57910.900258614602</v>
      </c>
      <c r="H107" s="31"/>
      <c r="I107" s="35">
        <v>37500</v>
      </c>
      <c r="J107" s="36">
        <v>130.52000000000001</v>
      </c>
      <c r="K107" s="31"/>
      <c r="L107" s="31"/>
      <c r="M107" s="31"/>
      <c r="N107" s="31"/>
      <c r="O107" s="31"/>
      <c r="P107" s="31"/>
      <c r="Q107" s="31"/>
      <c r="R107" s="34">
        <v>45884</v>
      </c>
      <c r="S107" s="37">
        <v>106.9</v>
      </c>
      <c r="T107" s="37">
        <v>165</v>
      </c>
      <c r="U107" s="37">
        <v>106.8</v>
      </c>
      <c r="V107" s="37">
        <v>64.8</v>
      </c>
      <c r="W107" s="37">
        <v>100.1</v>
      </c>
      <c r="X107" s="34">
        <v>45884</v>
      </c>
      <c r="Y107" s="37">
        <v>101.5</v>
      </c>
      <c r="Z107" s="31"/>
      <c r="AA107" s="31"/>
      <c r="AB107" s="31"/>
      <c r="AC107" s="31"/>
      <c r="AD107" s="31"/>
      <c r="AE107" s="31"/>
    </row>
    <row r="108" spans="1:31">
      <c r="A108" s="31"/>
      <c r="B108" s="34">
        <v>45666</v>
      </c>
      <c r="C108" s="31">
        <v>8006.3332300000002</v>
      </c>
      <c r="D108" s="34">
        <v>36831</v>
      </c>
      <c r="E108" s="31">
        <v>38348.374900000003</v>
      </c>
      <c r="F108" s="34">
        <v>32021</v>
      </c>
      <c r="G108" s="31">
        <v>57038.905780387198</v>
      </c>
      <c r="H108" s="31"/>
      <c r="I108" s="35">
        <v>37530</v>
      </c>
      <c r="J108" s="36">
        <v>130.81</v>
      </c>
      <c r="K108" s="31"/>
      <c r="L108" s="31"/>
      <c r="M108" s="31"/>
      <c r="N108" s="31"/>
      <c r="O108" s="31"/>
      <c r="P108" s="31"/>
      <c r="Q108" s="31"/>
      <c r="R108" s="34">
        <v>45915</v>
      </c>
      <c r="S108" s="37">
        <v>102.2</v>
      </c>
      <c r="T108" s="37">
        <v>160.9</v>
      </c>
      <c r="U108" s="37">
        <v>101.4</v>
      </c>
      <c r="V108" s="37">
        <v>63.5</v>
      </c>
      <c r="W108" s="37">
        <v>100.8</v>
      </c>
      <c r="X108" s="34">
        <v>45915</v>
      </c>
      <c r="Y108" s="37">
        <v>99.6</v>
      </c>
      <c r="Z108" s="31"/>
      <c r="AA108" s="31"/>
      <c r="AB108" s="31"/>
      <c r="AC108" s="31"/>
      <c r="AD108" s="31"/>
      <c r="AE108" s="31"/>
    </row>
    <row r="109" spans="1:31">
      <c r="A109" s="31"/>
      <c r="B109" s="34">
        <v>45697</v>
      </c>
      <c r="C109" s="31">
        <v>7386.55303</v>
      </c>
      <c r="D109" s="34">
        <v>36861</v>
      </c>
      <c r="E109" s="31">
        <v>38536.067199999998</v>
      </c>
      <c r="F109" s="34">
        <v>32051</v>
      </c>
      <c r="G109" s="31">
        <v>48754.1937513105</v>
      </c>
      <c r="H109" s="31"/>
      <c r="I109" s="35">
        <v>37561</v>
      </c>
      <c r="J109" s="36">
        <v>129.77000000000001</v>
      </c>
      <c r="K109" s="31"/>
      <c r="L109" s="31"/>
      <c r="M109" s="31"/>
      <c r="N109" s="31"/>
      <c r="O109" s="31"/>
      <c r="P109" s="31"/>
      <c r="Q109" s="31"/>
      <c r="R109" s="34">
        <v>45945</v>
      </c>
      <c r="S109" s="37">
        <v>108.7</v>
      </c>
      <c r="T109" s="37">
        <v>174.4</v>
      </c>
      <c r="U109" s="37">
        <v>109.1</v>
      </c>
      <c r="V109" s="37">
        <v>62.3</v>
      </c>
      <c r="W109" s="37">
        <v>99.7</v>
      </c>
      <c r="X109" s="34">
        <v>45945</v>
      </c>
      <c r="Y109" s="37">
        <v>99.2</v>
      </c>
      <c r="Z109" s="31"/>
      <c r="AA109" s="31"/>
      <c r="AB109" s="31"/>
      <c r="AC109" s="31"/>
      <c r="AD109" s="31"/>
      <c r="AE109" s="31"/>
    </row>
    <row r="110" spans="1:31">
      <c r="A110" s="31"/>
      <c r="B110" s="34">
        <v>45725</v>
      </c>
      <c r="C110" s="31">
        <v>7682.5493500000002</v>
      </c>
      <c r="D110" s="34">
        <v>45658</v>
      </c>
      <c r="E110" s="31">
        <v>39903.290999999997</v>
      </c>
      <c r="F110" s="34">
        <v>32082</v>
      </c>
      <c r="G110" s="31">
        <v>49120.1422380652</v>
      </c>
      <c r="H110" s="31"/>
      <c r="I110" s="35">
        <v>37591</v>
      </c>
      <c r="J110" s="36">
        <v>129.66</v>
      </c>
      <c r="K110" s="31"/>
      <c r="L110" s="31"/>
      <c r="M110" s="31"/>
      <c r="N110" s="31"/>
      <c r="O110" s="31"/>
      <c r="P110" s="31"/>
      <c r="Q110" s="31"/>
      <c r="R110" s="34">
        <v>45976</v>
      </c>
      <c r="S110" s="37">
        <v>106.7</v>
      </c>
      <c r="T110" s="37">
        <v>175</v>
      </c>
      <c r="U110" s="37">
        <v>107.3</v>
      </c>
      <c r="V110" s="37">
        <v>61</v>
      </c>
      <c r="W110" s="37">
        <v>99.4</v>
      </c>
      <c r="X110" s="34">
        <v>45976</v>
      </c>
      <c r="Y110" s="37">
        <v>101.2</v>
      </c>
      <c r="Z110" s="31"/>
      <c r="AA110" s="31"/>
      <c r="AB110" s="31"/>
      <c r="AC110" s="31"/>
      <c r="AD110" s="31"/>
      <c r="AE110" s="31"/>
    </row>
    <row r="111" spans="1:31">
      <c r="A111" s="31"/>
      <c r="B111" s="34">
        <v>45756</v>
      </c>
      <c r="C111" s="31">
        <v>8662.3603500000008</v>
      </c>
      <c r="D111" s="34">
        <v>45689</v>
      </c>
      <c r="E111" s="31">
        <v>36264.841399999998</v>
      </c>
      <c r="F111" s="34">
        <v>32112</v>
      </c>
      <c r="G111" s="31">
        <v>50613.554553714901</v>
      </c>
      <c r="H111" s="31"/>
      <c r="I111" s="35">
        <v>37622</v>
      </c>
      <c r="J111" s="36">
        <v>127.43</v>
      </c>
      <c r="K111" s="31"/>
      <c r="L111" s="31"/>
      <c r="M111" s="31"/>
      <c r="N111" s="31"/>
      <c r="O111" s="31"/>
      <c r="P111" s="31"/>
      <c r="Q111" s="31"/>
      <c r="R111" s="34">
        <v>46006</v>
      </c>
      <c r="S111" s="37">
        <v>103.7</v>
      </c>
      <c r="T111" s="37">
        <v>172.2</v>
      </c>
      <c r="U111" s="37">
        <v>105.4</v>
      </c>
      <c r="V111" s="37">
        <v>60.2</v>
      </c>
      <c r="W111" s="37">
        <v>98.3</v>
      </c>
      <c r="X111" s="34">
        <v>46006</v>
      </c>
      <c r="Y111" s="37">
        <v>99.4</v>
      </c>
      <c r="Z111" s="31"/>
      <c r="AA111" s="31"/>
      <c r="AB111" s="31"/>
      <c r="AC111" s="31"/>
      <c r="AD111" s="31"/>
      <c r="AE111" s="31"/>
    </row>
    <row r="112" spans="1:31">
      <c r="A112" s="31"/>
      <c r="B112" s="34">
        <v>45786</v>
      </c>
      <c r="C112" s="31">
        <v>9855.3415299999997</v>
      </c>
      <c r="D112" s="34">
        <v>45717</v>
      </c>
      <c r="E112" s="31">
        <v>33967.440699999999</v>
      </c>
      <c r="F112" s="34">
        <v>32143</v>
      </c>
      <c r="G112" s="31">
        <v>51396.737610959601</v>
      </c>
      <c r="H112" s="31"/>
      <c r="I112" s="35">
        <v>37653</v>
      </c>
      <c r="J112" s="36">
        <v>125.73</v>
      </c>
      <c r="K112" s="31"/>
      <c r="L112" s="31"/>
      <c r="M112" s="31"/>
      <c r="N112" s="31"/>
      <c r="O112" s="31"/>
      <c r="P112" s="31"/>
      <c r="Q112" s="31"/>
      <c r="R112" s="34">
        <v>45673</v>
      </c>
      <c r="S112" s="37">
        <v>97.4</v>
      </c>
      <c r="T112" s="37">
        <v>163.69999999999999</v>
      </c>
      <c r="U112" s="37">
        <v>98.2</v>
      </c>
      <c r="V112" s="37">
        <v>59.5</v>
      </c>
      <c r="W112" s="37">
        <v>99.2</v>
      </c>
      <c r="X112" s="34">
        <v>45673</v>
      </c>
      <c r="Y112" s="37">
        <v>96.2</v>
      </c>
      <c r="Z112" s="31"/>
      <c r="AA112" s="31"/>
      <c r="AB112" s="31"/>
      <c r="AC112" s="31"/>
      <c r="AD112" s="31"/>
      <c r="AE112" s="31"/>
    </row>
    <row r="113" spans="1:31">
      <c r="A113" s="31"/>
      <c r="B113" s="34">
        <v>45817</v>
      </c>
      <c r="C113" s="31">
        <v>9775.2569800000001</v>
      </c>
      <c r="D113" s="34">
        <v>45748</v>
      </c>
      <c r="E113" s="31">
        <v>36607.066800000001</v>
      </c>
      <c r="F113" s="34">
        <v>32174</v>
      </c>
      <c r="G113" s="31">
        <v>54798.394142727302</v>
      </c>
      <c r="H113" s="31"/>
      <c r="I113" s="35">
        <v>37681</v>
      </c>
      <c r="J113" s="36">
        <v>123.49</v>
      </c>
      <c r="K113" s="31"/>
      <c r="L113" s="31"/>
      <c r="M113" s="31"/>
      <c r="N113" s="31"/>
      <c r="O113" s="31"/>
      <c r="P113" s="31"/>
      <c r="Q113" s="31"/>
      <c r="R113" s="34">
        <v>45704</v>
      </c>
      <c r="S113" s="37">
        <v>95.2</v>
      </c>
      <c r="T113" s="37">
        <v>163.4</v>
      </c>
      <c r="U113" s="37">
        <v>96.8</v>
      </c>
      <c r="V113" s="37">
        <v>58.2</v>
      </c>
      <c r="W113" s="37">
        <v>98.4</v>
      </c>
      <c r="X113" s="34">
        <v>45704</v>
      </c>
      <c r="Y113" s="37">
        <v>94.1</v>
      </c>
      <c r="Z113" s="31"/>
      <c r="AA113" s="31"/>
      <c r="AB113" s="31"/>
      <c r="AC113" s="31"/>
      <c r="AD113" s="31"/>
      <c r="AE113" s="31"/>
    </row>
    <row r="114" spans="1:31">
      <c r="A114" s="31"/>
      <c r="B114" s="34">
        <v>45847</v>
      </c>
      <c r="C114" s="31">
        <v>10572.9995</v>
      </c>
      <c r="D114" s="34">
        <v>45778</v>
      </c>
      <c r="E114" s="31">
        <v>36852.3315</v>
      </c>
      <c r="F114" s="34">
        <v>32203</v>
      </c>
      <c r="G114" s="31">
        <v>58140.551800000001</v>
      </c>
      <c r="H114" s="31"/>
      <c r="I114" s="35">
        <v>37712</v>
      </c>
      <c r="J114" s="36">
        <v>122.54</v>
      </c>
      <c r="K114" s="31"/>
      <c r="L114" s="31"/>
      <c r="M114" s="31"/>
      <c r="N114" s="31"/>
      <c r="O114" s="31"/>
      <c r="P114" s="31"/>
      <c r="Q114" s="31"/>
      <c r="R114" s="34">
        <v>45732</v>
      </c>
      <c r="S114" s="37">
        <v>100.6</v>
      </c>
      <c r="T114" s="37">
        <v>174.5</v>
      </c>
      <c r="U114" s="37">
        <v>103.4</v>
      </c>
      <c r="V114" s="37">
        <v>57.6</v>
      </c>
      <c r="W114" s="37">
        <v>97.3</v>
      </c>
      <c r="X114" s="34">
        <v>45732</v>
      </c>
      <c r="Y114" s="37">
        <v>92.7</v>
      </c>
      <c r="Z114" s="31"/>
      <c r="AA114" s="31"/>
      <c r="AB114" s="31"/>
      <c r="AC114" s="31"/>
      <c r="AD114" s="31"/>
      <c r="AE114" s="31"/>
    </row>
    <row r="115" spans="1:31">
      <c r="A115" s="31"/>
      <c r="B115" s="34">
        <v>45878</v>
      </c>
      <c r="C115" s="31">
        <v>11104.8019</v>
      </c>
      <c r="D115" s="34">
        <v>45809</v>
      </c>
      <c r="E115" s="31">
        <v>35955.397599999997</v>
      </c>
      <c r="F115" s="34">
        <v>32234</v>
      </c>
      <c r="G115" s="31">
        <v>58961.391276997201</v>
      </c>
      <c r="H115" s="31"/>
      <c r="I115" s="35">
        <v>37742</v>
      </c>
      <c r="J115" s="36">
        <v>120.93</v>
      </c>
      <c r="K115" s="31"/>
      <c r="L115" s="31"/>
      <c r="M115" s="31"/>
      <c r="N115" s="31"/>
      <c r="O115" s="31"/>
      <c r="P115" s="31"/>
      <c r="Q115" s="31"/>
      <c r="R115" s="34">
        <v>45763</v>
      </c>
      <c r="S115" s="37">
        <v>103.6</v>
      </c>
      <c r="T115" s="37">
        <v>175.2</v>
      </c>
      <c r="U115" s="37">
        <v>106.7</v>
      </c>
      <c r="V115" s="37">
        <v>59.2</v>
      </c>
      <c r="W115" s="37">
        <v>97.2</v>
      </c>
      <c r="X115" s="34">
        <v>45763</v>
      </c>
      <c r="Y115" s="37">
        <v>91.6</v>
      </c>
      <c r="Z115" s="31"/>
      <c r="AA115" s="31"/>
      <c r="AB115" s="31"/>
      <c r="AC115" s="31"/>
      <c r="AD115" s="31"/>
      <c r="AE115" s="31"/>
    </row>
    <row r="116" spans="1:31">
      <c r="A116" s="31"/>
      <c r="B116" s="34">
        <v>45909</v>
      </c>
      <c r="C116" s="31">
        <v>11568.5561</v>
      </c>
      <c r="D116" s="34">
        <v>45839</v>
      </c>
      <c r="E116" s="31">
        <v>35601.447999999997</v>
      </c>
      <c r="F116" s="34">
        <v>32264</v>
      </c>
      <c r="G116" s="31">
        <v>57065.640944991901</v>
      </c>
      <c r="H116" s="31"/>
      <c r="I116" s="35">
        <v>37773</v>
      </c>
      <c r="J116" s="36">
        <v>123.07</v>
      </c>
      <c r="K116" s="31"/>
      <c r="L116" s="31"/>
      <c r="M116" s="31"/>
      <c r="N116" s="31"/>
      <c r="O116" s="31"/>
      <c r="P116" s="31"/>
      <c r="Q116" s="31"/>
      <c r="R116" s="34">
        <v>45793</v>
      </c>
      <c r="S116" s="37">
        <v>104.1</v>
      </c>
      <c r="T116" s="37">
        <v>178.4</v>
      </c>
      <c r="U116" s="37">
        <v>105.5</v>
      </c>
      <c r="V116" s="37">
        <v>58.4</v>
      </c>
      <c r="W116" s="37">
        <v>98.7</v>
      </c>
      <c r="X116" s="34">
        <v>45793</v>
      </c>
      <c r="Y116" s="37">
        <v>93.6</v>
      </c>
      <c r="Z116" s="31"/>
      <c r="AA116" s="31"/>
      <c r="AB116" s="31"/>
      <c r="AC116" s="31"/>
      <c r="AD116" s="31"/>
      <c r="AE116" s="31"/>
    </row>
    <row r="117" spans="1:31">
      <c r="A117" s="31"/>
      <c r="B117" s="34">
        <v>45939</v>
      </c>
      <c r="C117" s="31">
        <v>11697.767900000001</v>
      </c>
      <c r="D117" s="34">
        <v>45870</v>
      </c>
      <c r="E117" s="31">
        <v>33372.7356</v>
      </c>
      <c r="F117" s="34">
        <v>32295</v>
      </c>
      <c r="G117" s="31">
        <v>55773.528692248503</v>
      </c>
      <c r="H117" s="31"/>
      <c r="I117" s="35">
        <v>37803</v>
      </c>
      <c r="J117" s="36">
        <v>122.14</v>
      </c>
      <c r="K117" s="31"/>
      <c r="L117" s="31"/>
      <c r="M117" s="31"/>
      <c r="N117" s="31"/>
      <c r="O117" s="31"/>
      <c r="P117" s="31"/>
      <c r="Q117" s="31"/>
      <c r="R117" s="34">
        <v>45824</v>
      </c>
      <c r="S117" s="37">
        <v>100.1</v>
      </c>
      <c r="T117" s="37">
        <v>178.8</v>
      </c>
      <c r="U117" s="37">
        <v>102.3</v>
      </c>
      <c r="V117" s="37">
        <v>56</v>
      </c>
      <c r="W117" s="37">
        <v>97.8</v>
      </c>
      <c r="X117" s="34">
        <v>45824</v>
      </c>
      <c r="Y117" s="37">
        <v>91.7</v>
      </c>
      <c r="Z117" s="31"/>
      <c r="AA117" s="31"/>
      <c r="AB117" s="31"/>
      <c r="AC117" s="31"/>
      <c r="AD117" s="31"/>
      <c r="AE117" s="31"/>
    </row>
    <row r="118" spans="1:31">
      <c r="A118" s="31"/>
      <c r="B118" s="34">
        <v>45970</v>
      </c>
      <c r="C118" s="31">
        <v>12043.5124</v>
      </c>
      <c r="D118" s="34">
        <v>45901</v>
      </c>
      <c r="E118" s="31">
        <v>30677.802199999998</v>
      </c>
      <c r="F118" s="34">
        <v>32325</v>
      </c>
      <c r="G118" s="31">
        <v>57403.631089676303</v>
      </c>
      <c r="H118" s="31"/>
      <c r="I118" s="35">
        <v>37834</v>
      </c>
      <c r="J118" s="36">
        <v>121.7</v>
      </c>
      <c r="K118" s="31"/>
      <c r="L118" s="31"/>
      <c r="M118" s="31"/>
      <c r="N118" s="31"/>
      <c r="O118" s="31"/>
      <c r="P118" s="31"/>
      <c r="Q118" s="31"/>
      <c r="R118" s="34">
        <v>45854</v>
      </c>
      <c r="S118" s="37">
        <v>101.5</v>
      </c>
      <c r="T118" s="37">
        <v>185.4</v>
      </c>
      <c r="U118" s="37">
        <v>107.3</v>
      </c>
      <c r="V118" s="37">
        <v>54.7</v>
      </c>
      <c r="W118" s="37">
        <v>94.6</v>
      </c>
      <c r="X118" s="34">
        <v>45854</v>
      </c>
      <c r="Y118" s="37">
        <v>85.9</v>
      </c>
      <c r="Z118" s="31"/>
      <c r="AA118" s="31"/>
      <c r="AB118" s="31"/>
      <c r="AC118" s="31"/>
      <c r="AD118" s="31"/>
      <c r="AE118" s="31"/>
    </row>
    <row r="119" spans="1:31">
      <c r="A119" s="31"/>
      <c r="B119" s="34">
        <v>46000</v>
      </c>
      <c r="C119" s="31">
        <v>12370.3423</v>
      </c>
      <c r="D119" s="34">
        <v>45931</v>
      </c>
      <c r="E119" s="31">
        <v>31262.7965</v>
      </c>
      <c r="F119" s="34">
        <v>32356</v>
      </c>
      <c r="G119" s="31">
        <v>53698.757601174198</v>
      </c>
      <c r="H119" s="31"/>
      <c r="I119" s="35">
        <v>37865</v>
      </c>
      <c r="J119" s="36">
        <v>122.03</v>
      </c>
      <c r="K119" s="31"/>
      <c r="L119" s="31"/>
      <c r="M119" s="31"/>
      <c r="N119" s="31"/>
      <c r="O119" s="31"/>
      <c r="P119" s="31"/>
      <c r="Q119" s="31"/>
      <c r="R119" s="34">
        <v>45885</v>
      </c>
      <c r="S119" s="37">
        <v>102.8</v>
      </c>
      <c r="T119" s="37">
        <v>185.7</v>
      </c>
      <c r="U119" s="37">
        <v>107.4</v>
      </c>
      <c r="V119" s="37">
        <v>55.4</v>
      </c>
      <c r="W119" s="37">
        <v>95.7</v>
      </c>
      <c r="X119" s="34">
        <v>45885</v>
      </c>
      <c r="Y119" s="37">
        <v>84.8</v>
      </c>
      <c r="Z119" s="31"/>
      <c r="AA119" s="31"/>
      <c r="AB119" s="31"/>
      <c r="AC119" s="31"/>
      <c r="AD119" s="31"/>
      <c r="AE119" s="31"/>
    </row>
    <row r="120" spans="1:31">
      <c r="A120" s="31"/>
      <c r="B120" s="34">
        <v>45667</v>
      </c>
      <c r="C120" s="31">
        <v>11787.9049</v>
      </c>
      <c r="D120" s="34">
        <v>45962</v>
      </c>
      <c r="E120" s="31">
        <v>33660.849300000002</v>
      </c>
      <c r="F120" s="34">
        <v>32387</v>
      </c>
      <c r="G120" s="31">
        <v>55974.479275878897</v>
      </c>
      <c r="H120" s="31"/>
      <c r="I120" s="35">
        <v>37895</v>
      </c>
      <c r="J120" s="36">
        <v>123.43</v>
      </c>
      <c r="K120" s="31"/>
      <c r="L120" s="31"/>
      <c r="M120" s="31"/>
      <c r="N120" s="31"/>
      <c r="O120" s="31"/>
      <c r="P120" s="31"/>
      <c r="Q120" s="31"/>
      <c r="R120" s="34">
        <v>45916</v>
      </c>
      <c r="S120" s="37">
        <v>103.4</v>
      </c>
      <c r="T120" s="37">
        <v>185.7</v>
      </c>
      <c r="U120" s="37">
        <v>108.7</v>
      </c>
      <c r="V120" s="37">
        <v>55.7</v>
      </c>
      <c r="W120" s="37">
        <v>95.1</v>
      </c>
      <c r="X120" s="34">
        <v>45916</v>
      </c>
      <c r="Y120" s="37">
        <v>85.2</v>
      </c>
      <c r="Z120" s="31"/>
      <c r="AA120" s="31"/>
      <c r="AB120" s="31"/>
      <c r="AC120" s="31"/>
      <c r="AD120" s="31"/>
      <c r="AE120" s="31"/>
    </row>
    <row r="121" spans="1:31">
      <c r="A121" s="31"/>
      <c r="B121" s="34">
        <v>45698</v>
      </c>
      <c r="C121" s="31">
        <v>11537.0489</v>
      </c>
      <c r="D121" s="34">
        <v>45992</v>
      </c>
      <c r="E121" s="31">
        <v>33955.737399999998</v>
      </c>
      <c r="F121" s="34">
        <v>32417</v>
      </c>
      <c r="G121" s="31">
        <v>60649.376179492501</v>
      </c>
      <c r="H121" s="31"/>
      <c r="I121" s="35">
        <v>37926</v>
      </c>
      <c r="J121" s="36">
        <v>124.09</v>
      </c>
      <c r="K121" s="31"/>
      <c r="L121" s="31"/>
      <c r="M121" s="31"/>
      <c r="N121" s="31"/>
      <c r="O121" s="31"/>
      <c r="P121" s="31"/>
      <c r="Q121" s="31"/>
      <c r="R121" s="34">
        <v>45946</v>
      </c>
      <c r="S121" s="37">
        <v>97.9</v>
      </c>
      <c r="T121" s="37">
        <v>182.3</v>
      </c>
      <c r="U121" s="37">
        <v>106.6</v>
      </c>
      <c r="V121" s="37">
        <v>53.7</v>
      </c>
      <c r="W121" s="37">
        <v>91.9</v>
      </c>
      <c r="X121" s="34">
        <v>45946</v>
      </c>
      <c r="Y121" s="37">
        <v>80.7</v>
      </c>
      <c r="Z121" s="31"/>
      <c r="AA121" s="31"/>
      <c r="AB121" s="31"/>
      <c r="AC121" s="31"/>
      <c r="AD121" s="31"/>
      <c r="AE121" s="31"/>
    </row>
    <row r="122" spans="1:31">
      <c r="A122" s="31"/>
      <c r="B122" s="34">
        <v>45726</v>
      </c>
      <c r="C122" s="31">
        <v>12243.822700000001</v>
      </c>
      <c r="D122" s="34">
        <v>45659</v>
      </c>
      <c r="E122" s="31">
        <v>33460.2163</v>
      </c>
      <c r="F122" s="34">
        <v>32448</v>
      </c>
      <c r="G122" s="31">
        <v>64122.675962815301</v>
      </c>
      <c r="H122" s="31"/>
      <c r="I122" s="35">
        <v>37956</v>
      </c>
      <c r="J122" s="36">
        <v>124.82</v>
      </c>
      <c r="K122" s="31"/>
      <c r="L122" s="31"/>
      <c r="M122" s="31"/>
      <c r="N122" s="31"/>
      <c r="O122" s="31"/>
      <c r="P122" s="31"/>
      <c r="Q122" s="31"/>
      <c r="R122" s="34">
        <v>45977</v>
      </c>
      <c r="S122" s="37">
        <v>98.5</v>
      </c>
      <c r="T122" s="37">
        <v>189.1</v>
      </c>
      <c r="U122" s="37">
        <v>104.9</v>
      </c>
      <c r="V122" s="37">
        <v>52.1</v>
      </c>
      <c r="W122" s="37">
        <v>93.9</v>
      </c>
      <c r="X122" s="34">
        <v>45977</v>
      </c>
      <c r="Y122" s="37">
        <v>83.2</v>
      </c>
      <c r="Z122" s="31"/>
      <c r="AA122" s="31"/>
      <c r="AB122" s="31"/>
      <c r="AC122" s="31"/>
      <c r="AD122" s="31"/>
      <c r="AE122" s="31"/>
    </row>
    <row r="123" spans="1:31">
      <c r="A123" s="31"/>
      <c r="B123" s="34">
        <v>45757</v>
      </c>
      <c r="C123" s="31">
        <v>12115.7217</v>
      </c>
      <c r="D123" s="34">
        <v>45690</v>
      </c>
      <c r="E123" s="31">
        <v>32814.9231</v>
      </c>
      <c r="F123" s="34">
        <v>32478</v>
      </c>
      <c r="G123" s="31">
        <v>64511.559027049603</v>
      </c>
      <c r="H123" s="31"/>
      <c r="I123" s="35">
        <v>37987</v>
      </c>
      <c r="J123" s="36">
        <v>126.91</v>
      </c>
      <c r="K123" s="31"/>
      <c r="L123" s="31"/>
      <c r="M123" s="31"/>
      <c r="N123" s="31"/>
      <c r="O123" s="31"/>
      <c r="P123" s="31"/>
      <c r="Q123" s="31"/>
      <c r="R123" s="34">
        <v>46007</v>
      </c>
      <c r="S123" s="37">
        <v>102.4</v>
      </c>
      <c r="T123" s="37">
        <v>192.8</v>
      </c>
      <c r="U123" s="37">
        <v>108.3</v>
      </c>
      <c r="V123" s="37">
        <v>53.1</v>
      </c>
      <c r="W123" s="37">
        <v>94.6</v>
      </c>
      <c r="X123" s="34">
        <v>46007</v>
      </c>
      <c r="Y123" s="37">
        <v>85.3</v>
      </c>
      <c r="Z123" s="31"/>
      <c r="AA123" s="31"/>
      <c r="AB123" s="31"/>
      <c r="AC123" s="31"/>
      <c r="AD123" s="31"/>
      <c r="AE123" s="31"/>
    </row>
    <row r="124" spans="1:31">
      <c r="A124" s="31"/>
      <c r="B124" s="34">
        <v>45787</v>
      </c>
      <c r="C124" s="31">
        <v>10782.5221</v>
      </c>
      <c r="D124" s="34">
        <v>45718</v>
      </c>
      <c r="E124" s="31">
        <v>34049.0697</v>
      </c>
      <c r="F124" s="34">
        <v>32509</v>
      </c>
      <c r="G124" s="31">
        <v>65794.148000000001</v>
      </c>
      <c r="H124" s="31"/>
      <c r="I124" s="35">
        <v>38018</v>
      </c>
      <c r="J124" s="36">
        <v>129.94999999999999</v>
      </c>
      <c r="K124" s="31"/>
      <c r="L124" s="31"/>
      <c r="M124" s="31"/>
      <c r="N124" s="31"/>
      <c r="O124" s="31"/>
      <c r="P124" s="31"/>
      <c r="Q124" s="31"/>
      <c r="R124" s="34">
        <v>45674</v>
      </c>
      <c r="S124" s="37">
        <v>103.3</v>
      </c>
      <c r="T124" s="37">
        <v>196.5</v>
      </c>
      <c r="U124" s="37">
        <v>111.5</v>
      </c>
      <c r="V124" s="37">
        <v>52.6</v>
      </c>
      <c r="W124" s="37">
        <v>92.6</v>
      </c>
      <c r="X124" s="34">
        <v>45674</v>
      </c>
      <c r="Y124" s="37">
        <v>83.5</v>
      </c>
      <c r="Z124" s="31"/>
      <c r="AA124" s="31"/>
      <c r="AB124" s="31"/>
      <c r="AC124" s="31"/>
      <c r="AD124" s="31"/>
      <c r="AE124" s="31"/>
    </row>
    <row r="125" spans="1:31">
      <c r="A125" s="31"/>
      <c r="B125" s="34">
        <v>45818</v>
      </c>
      <c r="C125" s="31">
        <v>10601.613600000001</v>
      </c>
      <c r="D125" s="34">
        <v>45749</v>
      </c>
      <c r="E125" s="31">
        <v>31984.748</v>
      </c>
      <c r="F125" s="34">
        <v>32540</v>
      </c>
      <c r="G125" s="31">
        <v>66051.626826029198</v>
      </c>
      <c r="H125" s="31"/>
      <c r="I125" s="35">
        <v>38047</v>
      </c>
      <c r="J125" s="36">
        <v>129.04</v>
      </c>
      <c r="K125" s="31"/>
      <c r="L125" s="31"/>
      <c r="M125" s="31"/>
      <c r="N125" s="31"/>
      <c r="O125" s="31"/>
      <c r="P125" s="31"/>
      <c r="Q125" s="31"/>
      <c r="R125" s="34">
        <v>45705</v>
      </c>
      <c r="S125" s="37">
        <v>105.9</v>
      </c>
      <c r="T125" s="37">
        <v>204.3</v>
      </c>
      <c r="U125" s="37">
        <v>112.8</v>
      </c>
      <c r="V125" s="37">
        <v>51.9</v>
      </c>
      <c r="W125" s="37">
        <v>93.9</v>
      </c>
      <c r="X125" s="34">
        <v>45705</v>
      </c>
      <c r="Y125" s="37">
        <v>84.3</v>
      </c>
      <c r="Z125" s="31"/>
      <c r="AA125" s="31"/>
      <c r="AB125" s="31"/>
      <c r="AC125" s="31"/>
      <c r="AD125" s="31"/>
      <c r="AE125" s="31"/>
    </row>
    <row r="126" spans="1:31">
      <c r="A126" s="31"/>
      <c r="B126" s="34">
        <v>45848</v>
      </c>
      <c r="C126" s="31">
        <v>11800.007900000001</v>
      </c>
      <c r="D126" s="34">
        <v>45779</v>
      </c>
      <c r="E126" s="31">
        <v>31749.110199999999</v>
      </c>
      <c r="F126" s="34">
        <v>32568</v>
      </c>
      <c r="G126" s="31">
        <v>64840.724820018098</v>
      </c>
      <c r="H126" s="31"/>
      <c r="I126" s="35">
        <v>38078</v>
      </c>
      <c r="J126" s="36">
        <v>128.86000000000001</v>
      </c>
      <c r="K126" s="31"/>
      <c r="L126" s="31"/>
      <c r="M126" s="31"/>
      <c r="N126" s="31"/>
      <c r="O126" s="31"/>
      <c r="P126" s="31"/>
      <c r="Q126" s="31"/>
      <c r="R126" s="34">
        <v>45733</v>
      </c>
      <c r="S126" s="37">
        <v>107.7</v>
      </c>
      <c r="T126" s="37">
        <v>204.5</v>
      </c>
      <c r="U126" s="37">
        <v>115.7</v>
      </c>
      <c r="V126" s="37">
        <v>52.7</v>
      </c>
      <c r="W126" s="37">
        <v>93.1</v>
      </c>
      <c r="X126" s="34">
        <v>45733</v>
      </c>
      <c r="Y126" s="37">
        <v>83.2</v>
      </c>
      <c r="Z126" s="31"/>
      <c r="AA126" s="31"/>
      <c r="AB126" s="31"/>
      <c r="AC126" s="31"/>
      <c r="AD126" s="31"/>
      <c r="AE126" s="31"/>
    </row>
    <row r="127" spans="1:31">
      <c r="A127" s="31"/>
      <c r="B127" s="34">
        <v>45879</v>
      </c>
      <c r="C127" s="31">
        <v>11612.0172</v>
      </c>
      <c r="D127" s="34">
        <v>45810</v>
      </c>
      <c r="E127" s="31">
        <v>29487.6371</v>
      </c>
      <c r="F127" s="34">
        <v>32599</v>
      </c>
      <c r="G127" s="31">
        <v>65471.622282798598</v>
      </c>
      <c r="H127" s="31"/>
      <c r="I127" s="35">
        <v>38108</v>
      </c>
      <c r="J127" s="36">
        <v>128.41</v>
      </c>
      <c r="K127" s="31"/>
      <c r="L127" s="31"/>
      <c r="M127" s="31"/>
      <c r="N127" s="31"/>
      <c r="O127" s="31"/>
      <c r="P127" s="31"/>
      <c r="Q127" s="31"/>
      <c r="R127" s="34">
        <v>45764</v>
      </c>
      <c r="S127" s="37">
        <v>110.1</v>
      </c>
      <c r="T127" s="37">
        <v>206.6</v>
      </c>
      <c r="U127" s="37">
        <v>118.1</v>
      </c>
      <c r="V127" s="37">
        <v>53.3</v>
      </c>
      <c r="W127" s="37">
        <v>93.2</v>
      </c>
      <c r="X127" s="34">
        <v>45764</v>
      </c>
      <c r="Y127" s="37">
        <v>84.9</v>
      </c>
      <c r="Z127" s="31"/>
      <c r="AA127" s="31"/>
      <c r="AB127" s="31"/>
      <c r="AC127" s="31"/>
      <c r="AD127" s="31"/>
      <c r="AE127" s="31"/>
    </row>
    <row r="128" spans="1:31">
      <c r="A128" s="31"/>
      <c r="B128" s="34">
        <v>45910</v>
      </c>
      <c r="C128" s="31">
        <v>12750.7109</v>
      </c>
      <c r="D128" s="34">
        <v>45840</v>
      </c>
      <c r="E128" s="31">
        <v>27188.936000000002</v>
      </c>
      <c r="F128" s="34">
        <v>32629</v>
      </c>
      <c r="G128" s="31">
        <v>62045.939050814202</v>
      </c>
      <c r="H128" s="31"/>
      <c r="I128" s="35">
        <v>38139</v>
      </c>
      <c r="J128" s="36">
        <v>130</v>
      </c>
      <c r="K128" s="31"/>
      <c r="L128" s="31"/>
      <c r="M128" s="31"/>
      <c r="N128" s="31"/>
      <c r="O128" s="31"/>
      <c r="P128" s="31"/>
      <c r="Q128" s="31"/>
      <c r="R128" s="34">
        <v>45794</v>
      </c>
      <c r="S128" s="37">
        <v>114.6</v>
      </c>
      <c r="T128" s="37">
        <v>209.5</v>
      </c>
      <c r="U128" s="37">
        <v>122.1</v>
      </c>
      <c r="V128" s="37">
        <v>54.7</v>
      </c>
      <c r="W128" s="37">
        <v>93.9</v>
      </c>
      <c r="X128" s="34">
        <v>45794</v>
      </c>
      <c r="Y128" s="37">
        <v>85.7</v>
      </c>
      <c r="Z128" s="31"/>
      <c r="AA128" s="31"/>
      <c r="AB128" s="31"/>
      <c r="AC128" s="31"/>
      <c r="AD128" s="31"/>
      <c r="AE128" s="31"/>
    </row>
    <row r="129" spans="1:31">
      <c r="A129" s="31"/>
      <c r="B129" s="34">
        <v>45940</v>
      </c>
      <c r="C129" s="31">
        <v>13127.7402</v>
      </c>
      <c r="D129" s="34">
        <v>45871</v>
      </c>
      <c r="E129" s="31">
        <v>27367.441900000002</v>
      </c>
      <c r="F129" s="34">
        <v>32660</v>
      </c>
      <c r="G129" s="31">
        <v>61121.304256657502</v>
      </c>
      <c r="H129" s="31"/>
      <c r="I129" s="35">
        <v>38169</v>
      </c>
      <c r="J129" s="36">
        <v>129.82</v>
      </c>
      <c r="K129" s="31"/>
      <c r="L129" s="31"/>
      <c r="M129" s="31"/>
      <c r="N129" s="31"/>
      <c r="O129" s="31"/>
      <c r="P129" s="31"/>
      <c r="Q129" s="31"/>
      <c r="R129" s="34">
        <v>45825</v>
      </c>
      <c r="S129" s="37">
        <v>113</v>
      </c>
      <c r="T129" s="37">
        <v>210.8</v>
      </c>
      <c r="U129" s="37">
        <v>122.2</v>
      </c>
      <c r="V129" s="37">
        <v>53.6</v>
      </c>
      <c r="W129" s="37">
        <v>92.5</v>
      </c>
      <c r="X129" s="34">
        <v>45825</v>
      </c>
      <c r="Y129" s="37">
        <v>83.9</v>
      </c>
      <c r="Z129" s="31"/>
      <c r="AA129" s="31"/>
      <c r="AB129" s="31"/>
      <c r="AC129" s="31"/>
      <c r="AD129" s="31"/>
      <c r="AE129" s="31"/>
    </row>
    <row r="130" spans="1:31">
      <c r="A130" s="31"/>
      <c r="B130" s="34">
        <v>45971</v>
      </c>
      <c r="C130" s="31">
        <v>12477.620999999999</v>
      </c>
      <c r="D130" s="34">
        <v>45902</v>
      </c>
      <c r="E130" s="31">
        <v>24393.161800000002</v>
      </c>
      <c r="F130" s="34">
        <v>32690</v>
      </c>
      <c r="G130" s="31">
        <v>68653.805829314297</v>
      </c>
      <c r="H130" s="31"/>
      <c r="I130" s="35">
        <v>38200</v>
      </c>
      <c r="J130" s="36">
        <v>129.02000000000001</v>
      </c>
      <c r="K130" s="31"/>
      <c r="L130" s="31"/>
      <c r="M130" s="31"/>
      <c r="N130" s="31"/>
      <c r="O130" s="31"/>
      <c r="P130" s="31"/>
      <c r="Q130" s="31"/>
      <c r="R130" s="34">
        <v>45855</v>
      </c>
      <c r="S130" s="37">
        <v>115.2</v>
      </c>
      <c r="T130" s="37">
        <v>215.1</v>
      </c>
      <c r="U130" s="37">
        <v>125.8</v>
      </c>
      <c r="V130" s="37">
        <v>53.5</v>
      </c>
      <c r="W130" s="37">
        <v>91.5</v>
      </c>
      <c r="X130" s="34">
        <v>45855</v>
      </c>
      <c r="Y130" s="37">
        <v>83.9</v>
      </c>
      <c r="Z130" s="31"/>
      <c r="AA130" s="31"/>
      <c r="AB130" s="31"/>
      <c r="AC130" s="31"/>
      <c r="AD130" s="31"/>
      <c r="AE130" s="31"/>
    </row>
    <row r="131" spans="1:31">
      <c r="A131" s="31"/>
      <c r="B131" s="34">
        <v>46001</v>
      </c>
      <c r="C131" s="31">
        <v>13333.023999999999</v>
      </c>
      <c r="D131" s="34">
        <v>45932</v>
      </c>
      <c r="E131" s="31">
        <v>26540.161199999999</v>
      </c>
      <c r="F131" s="34">
        <v>32721</v>
      </c>
      <c r="G131" s="31">
        <v>65739.061298664907</v>
      </c>
      <c r="H131" s="31"/>
      <c r="I131" s="35">
        <v>38231</v>
      </c>
      <c r="J131" s="36">
        <v>126.7</v>
      </c>
      <c r="K131" s="31"/>
      <c r="L131" s="31"/>
      <c r="M131" s="31"/>
      <c r="N131" s="31"/>
      <c r="O131" s="31"/>
      <c r="P131" s="31"/>
      <c r="Q131" s="31"/>
      <c r="R131" s="34">
        <v>45886</v>
      </c>
      <c r="S131" s="37">
        <v>114.7</v>
      </c>
      <c r="T131" s="37">
        <v>215.8</v>
      </c>
      <c r="U131" s="37">
        <v>125.8</v>
      </c>
      <c r="V131" s="37">
        <v>53.2</v>
      </c>
      <c r="W131" s="37">
        <v>91.2</v>
      </c>
      <c r="X131" s="34">
        <v>45886</v>
      </c>
      <c r="Y131" s="37">
        <v>82.6</v>
      </c>
      <c r="Z131" s="31"/>
      <c r="AA131" s="31"/>
      <c r="AB131" s="31"/>
      <c r="AC131" s="31"/>
      <c r="AD131" s="31"/>
      <c r="AE131" s="31"/>
    </row>
    <row r="132" spans="1:31">
      <c r="A132" s="31"/>
      <c r="B132" s="34">
        <v>45668</v>
      </c>
      <c r="C132" s="31">
        <v>13584.406499999999</v>
      </c>
      <c r="D132" s="34">
        <v>45963</v>
      </c>
      <c r="E132" s="31">
        <v>28102.2922</v>
      </c>
      <c r="F132" s="34">
        <v>32752</v>
      </c>
      <c r="G132" s="31">
        <v>68571.7655693017</v>
      </c>
      <c r="H132" s="31"/>
      <c r="I132" s="35">
        <v>38261</v>
      </c>
      <c r="J132" s="36">
        <v>125.39</v>
      </c>
      <c r="K132" s="31"/>
      <c r="L132" s="31"/>
      <c r="M132" s="31"/>
      <c r="N132" s="31"/>
      <c r="O132" s="31"/>
      <c r="P132" s="31"/>
      <c r="Q132" s="31"/>
      <c r="R132" s="34">
        <v>45917</v>
      </c>
      <c r="S132" s="37">
        <v>118.7</v>
      </c>
      <c r="T132" s="37">
        <v>220.3</v>
      </c>
      <c r="U132" s="37">
        <v>129.1</v>
      </c>
      <c r="V132" s="37">
        <v>53.9</v>
      </c>
      <c r="W132" s="37">
        <v>92</v>
      </c>
      <c r="X132" s="34">
        <v>45917</v>
      </c>
      <c r="Y132" s="37">
        <v>84.1</v>
      </c>
      <c r="Z132" s="31"/>
      <c r="AA132" s="31"/>
      <c r="AB132" s="31"/>
      <c r="AC132" s="31"/>
      <c r="AD132" s="31"/>
      <c r="AE132" s="31"/>
    </row>
    <row r="133" spans="1:31">
      <c r="A133" s="31"/>
      <c r="B133" s="34">
        <v>45699</v>
      </c>
      <c r="C133" s="31">
        <v>14220.7644</v>
      </c>
      <c r="D133" s="34">
        <v>45993</v>
      </c>
      <c r="E133" s="31">
        <v>26451.338199999998</v>
      </c>
      <c r="F133" s="34">
        <v>32782</v>
      </c>
      <c r="G133" s="31">
        <v>65943.550359963599</v>
      </c>
      <c r="H133" s="31"/>
      <c r="I133" s="35">
        <v>38292</v>
      </c>
      <c r="J133" s="36">
        <v>125.34</v>
      </c>
      <c r="K133" s="31"/>
      <c r="L133" s="31"/>
      <c r="M133" s="31"/>
      <c r="N133" s="31"/>
      <c r="O133" s="31"/>
      <c r="P133" s="31"/>
      <c r="Q133" s="31"/>
      <c r="R133" s="34">
        <v>45947</v>
      </c>
      <c r="S133" s="37">
        <v>119.6</v>
      </c>
      <c r="T133" s="37">
        <v>225.4</v>
      </c>
      <c r="U133" s="37">
        <v>130.80000000000001</v>
      </c>
      <c r="V133" s="37">
        <v>53</v>
      </c>
      <c r="W133" s="37">
        <v>91.4</v>
      </c>
      <c r="X133" s="34">
        <v>45947</v>
      </c>
      <c r="Y133" s="37">
        <v>84.4</v>
      </c>
      <c r="Z133" s="31"/>
      <c r="AA133" s="31"/>
      <c r="AB133" s="31"/>
      <c r="AC133" s="31"/>
      <c r="AD133" s="31"/>
      <c r="AE133" s="31"/>
    </row>
    <row r="134" spans="1:31">
      <c r="A134" s="31"/>
      <c r="B134" s="34">
        <v>45727</v>
      </c>
      <c r="C134" s="31">
        <v>13960.5378</v>
      </c>
      <c r="D134" s="34">
        <v>45660</v>
      </c>
      <c r="E134" s="31">
        <v>25758.414100000002</v>
      </c>
      <c r="F134" s="34">
        <v>32813</v>
      </c>
      <c r="G134" s="31">
        <v>69171.4283</v>
      </c>
      <c r="H134" s="31"/>
      <c r="I134" s="35">
        <v>38322</v>
      </c>
      <c r="J134" s="36">
        <v>127.59</v>
      </c>
      <c r="K134" s="31"/>
      <c r="L134" s="31"/>
      <c r="M134" s="31"/>
      <c r="N134" s="31"/>
      <c r="O134" s="31"/>
      <c r="P134" s="31"/>
      <c r="Q134" s="31"/>
      <c r="R134" s="34">
        <v>45978</v>
      </c>
      <c r="S134" s="37">
        <v>119.4</v>
      </c>
      <c r="T134" s="37">
        <v>232.3</v>
      </c>
      <c r="U134" s="37">
        <v>132.1</v>
      </c>
      <c r="V134" s="37">
        <v>51.4</v>
      </c>
      <c r="W134" s="37">
        <v>90.3</v>
      </c>
      <c r="X134" s="34">
        <v>45978</v>
      </c>
      <c r="Y134" s="37">
        <v>85</v>
      </c>
      <c r="Z134" s="31"/>
      <c r="AA134" s="31"/>
      <c r="AB134" s="31"/>
      <c r="AC134" s="31"/>
      <c r="AD134" s="31"/>
      <c r="AE134" s="31"/>
    </row>
    <row r="135" spans="1:31">
      <c r="A135" s="31"/>
      <c r="B135" s="34">
        <v>45758</v>
      </c>
      <c r="C135" s="31">
        <v>14900.9753</v>
      </c>
      <c r="D135" s="34">
        <v>45691</v>
      </c>
      <c r="E135" s="31">
        <v>25371.934499999999</v>
      </c>
      <c r="F135" s="34">
        <v>32843</v>
      </c>
      <c r="G135" s="31">
        <v>71696.590800000005</v>
      </c>
      <c r="H135" s="31"/>
      <c r="I135" s="35">
        <v>38353</v>
      </c>
      <c r="J135" s="36">
        <v>125.31</v>
      </c>
      <c r="K135" s="31"/>
      <c r="L135" s="31"/>
      <c r="M135" s="31"/>
      <c r="N135" s="31"/>
      <c r="O135" s="31"/>
      <c r="P135" s="31"/>
      <c r="Q135" s="31"/>
      <c r="R135" s="34">
        <v>46008</v>
      </c>
      <c r="S135" s="37">
        <v>125.8</v>
      </c>
      <c r="T135" s="37">
        <v>234.9</v>
      </c>
      <c r="U135" s="37">
        <v>134.5</v>
      </c>
      <c r="V135" s="37">
        <v>53.6</v>
      </c>
      <c r="W135" s="37">
        <v>93.5</v>
      </c>
      <c r="X135" s="34">
        <v>46008</v>
      </c>
      <c r="Y135" s="37">
        <v>85.7</v>
      </c>
      <c r="Z135" s="31"/>
      <c r="AA135" s="31"/>
      <c r="AB135" s="31"/>
      <c r="AC135" s="31"/>
      <c r="AD135" s="31"/>
      <c r="AE135" s="31"/>
    </row>
    <row r="136" spans="1:31">
      <c r="A136" s="31"/>
      <c r="B136" s="34">
        <v>45788</v>
      </c>
      <c r="C136" s="31">
        <v>14609.2539</v>
      </c>
      <c r="D136" s="34">
        <v>45719</v>
      </c>
      <c r="E136" s="31">
        <v>25618.268800000002</v>
      </c>
      <c r="F136" s="34">
        <v>32874</v>
      </c>
      <c r="G136" s="31">
        <v>68929.151813797405</v>
      </c>
      <c r="H136" s="31"/>
      <c r="I136" s="35">
        <v>38384</v>
      </c>
      <c r="J136" s="36">
        <v>126.13</v>
      </c>
      <c r="K136" s="31"/>
      <c r="L136" s="31"/>
      <c r="M136" s="31"/>
      <c r="N136" s="31"/>
      <c r="O136" s="31"/>
      <c r="P136" s="31"/>
      <c r="Q136" s="31"/>
      <c r="R136" s="34">
        <v>45675</v>
      </c>
      <c r="S136" s="37">
        <v>129.30000000000001</v>
      </c>
      <c r="T136" s="37">
        <v>248.3</v>
      </c>
      <c r="U136" s="37">
        <v>140.80000000000001</v>
      </c>
      <c r="V136" s="37">
        <v>52.1</v>
      </c>
      <c r="W136" s="37">
        <v>91.9</v>
      </c>
      <c r="X136" s="34">
        <v>45675</v>
      </c>
      <c r="Y136" s="37">
        <v>85.8</v>
      </c>
      <c r="Z136" s="31"/>
      <c r="AA136" s="31"/>
      <c r="AB136" s="31"/>
      <c r="AC136" s="31"/>
      <c r="AD136" s="31"/>
      <c r="AE136" s="31"/>
    </row>
    <row r="137" spans="1:31">
      <c r="A137" s="31"/>
      <c r="B137" s="34">
        <v>45819</v>
      </c>
      <c r="C137" s="31">
        <v>14125.2691</v>
      </c>
      <c r="D137" s="34">
        <v>45750</v>
      </c>
      <c r="E137" s="31">
        <v>27728.459599999998</v>
      </c>
      <c r="F137" s="34">
        <v>32905</v>
      </c>
      <c r="G137" s="31">
        <v>64256.613899999997</v>
      </c>
      <c r="H137" s="31"/>
      <c r="I137" s="35">
        <v>38412</v>
      </c>
      <c r="J137" s="36">
        <v>126.16</v>
      </c>
      <c r="K137" s="31"/>
      <c r="L137" s="31"/>
      <c r="M137" s="31"/>
      <c r="N137" s="31"/>
      <c r="O137" s="31"/>
      <c r="P137" s="31"/>
      <c r="Q137" s="31"/>
      <c r="R137" s="34">
        <v>45706</v>
      </c>
      <c r="S137" s="37">
        <v>121.8</v>
      </c>
      <c r="T137" s="37">
        <v>239.2</v>
      </c>
      <c r="U137" s="37">
        <v>134.1</v>
      </c>
      <c r="V137" s="37">
        <v>50.9</v>
      </c>
      <c r="W137" s="37">
        <v>90.8</v>
      </c>
      <c r="X137" s="34">
        <v>45706</v>
      </c>
      <c r="Y137" s="37">
        <v>86.1</v>
      </c>
      <c r="Z137" s="31"/>
      <c r="AA137" s="31"/>
      <c r="AB137" s="31"/>
      <c r="AC137" s="31"/>
      <c r="AD137" s="31"/>
      <c r="AE137" s="31"/>
    </row>
    <row r="138" spans="1:31">
      <c r="A138" s="31"/>
      <c r="B138" s="34">
        <v>45849</v>
      </c>
      <c r="C138" s="31">
        <v>14072.0954</v>
      </c>
      <c r="D138" s="34">
        <v>45780</v>
      </c>
      <c r="E138" s="31">
        <v>29189.3933</v>
      </c>
      <c r="F138" s="34">
        <v>32933</v>
      </c>
      <c r="G138" s="31">
        <v>57859.002586146598</v>
      </c>
      <c r="H138" s="31"/>
      <c r="I138" s="35">
        <v>38443</v>
      </c>
      <c r="J138" s="36">
        <v>127.24</v>
      </c>
      <c r="K138" s="31"/>
      <c r="L138" s="31"/>
      <c r="M138" s="31"/>
      <c r="N138" s="31"/>
      <c r="O138" s="31"/>
      <c r="P138" s="31"/>
      <c r="Q138" s="31"/>
      <c r="R138" s="34">
        <v>45734</v>
      </c>
      <c r="S138" s="37">
        <v>121.6</v>
      </c>
      <c r="T138" s="37">
        <v>233.1</v>
      </c>
      <c r="U138" s="37">
        <v>131.80000000000001</v>
      </c>
      <c r="V138" s="37">
        <v>52.2</v>
      </c>
      <c r="W138" s="37">
        <v>92.3</v>
      </c>
      <c r="X138" s="34">
        <v>45734</v>
      </c>
      <c r="Y138" s="37">
        <v>86</v>
      </c>
      <c r="Z138" s="31"/>
      <c r="AA138" s="31"/>
      <c r="AB138" s="31"/>
      <c r="AC138" s="31"/>
      <c r="AD138" s="31"/>
      <c r="AE138" s="31"/>
    </row>
    <row r="139" spans="1:31">
      <c r="A139" s="31"/>
      <c r="B139" s="34">
        <v>45880</v>
      </c>
      <c r="C139" s="31">
        <v>13153.8534</v>
      </c>
      <c r="D139" s="34">
        <v>45811</v>
      </c>
      <c r="E139" s="31">
        <v>29561.757699999998</v>
      </c>
      <c r="F139" s="34">
        <v>32964</v>
      </c>
      <c r="G139" s="31">
        <v>57203.6415740546</v>
      </c>
      <c r="H139" s="31"/>
      <c r="I139" s="35">
        <v>38473</v>
      </c>
      <c r="J139" s="36">
        <v>126.41</v>
      </c>
      <c r="K139" s="31"/>
      <c r="L139" s="31"/>
      <c r="M139" s="31"/>
      <c r="N139" s="31"/>
      <c r="O139" s="31"/>
      <c r="P139" s="31"/>
      <c r="Q139" s="31"/>
      <c r="R139" s="34">
        <v>45765</v>
      </c>
      <c r="S139" s="37">
        <v>126.7</v>
      </c>
      <c r="T139" s="37">
        <v>234</v>
      </c>
      <c r="U139" s="37">
        <v>134.80000000000001</v>
      </c>
      <c r="V139" s="37">
        <v>54.2</v>
      </c>
      <c r="W139" s="37">
        <v>94</v>
      </c>
      <c r="X139" s="34">
        <v>45765</v>
      </c>
      <c r="Y139" s="37">
        <v>87.1</v>
      </c>
      <c r="Z139" s="31"/>
      <c r="AA139" s="31"/>
      <c r="AB139" s="31"/>
      <c r="AC139" s="31"/>
      <c r="AD139" s="31"/>
      <c r="AE139" s="31"/>
    </row>
    <row r="140" spans="1:31">
      <c r="A140" s="31"/>
      <c r="B140" s="34">
        <v>45911</v>
      </c>
      <c r="C140" s="31">
        <v>11965.063700000001</v>
      </c>
      <c r="D140" s="34">
        <v>45841</v>
      </c>
      <c r="E140" s="31">
        <v>30082.971399999999</v>
      </c>
      <c r="F140" s="34">
        <v>32994</v>
      </c>
      <c r="G140" s="31">
        <v>63606.495072342201</v>
      </c>
      <c r="H140" s="31"/>
      <c r="I140" s="35">
        <v>38504</v>
      </c>
      <c r="J140" s="36">
        <v>127.23</v>
      </c>
      <c r="K140" s="31"/>
      <c r="L140" s="31"/>
      <c r="M140" s="31"/>
      <c r="N140" s="31"/>
      <c r="O140" s="31"/>
      <c r="P140" s="31"/>
      <c r="Q140" s="31"/>
      <c r="R140" s="34">
        <v>45795</v>
      </c>
      <c r="S140" s="37">
        <v>126.6</v>
      </c>
      <c r="T140" s="37">
        <v>239.6</v>
      </c>
      <c r="U140" s="37">
        <v>132.19999999999999</v>
      </c>
      <c r="V140" s="37">
        <v>52.8</v>
      </c>
      <c r="W140" s="37">
        <v>95.7</v>
      </c>
      <c r="X140" s="34">
        <v>45795</v>
      </c>
      <c r="Y140" s="37">
        <v>85.8</v>
      </c>
      <c r="Z140" s="31"/>
      <c r="AA140" s="31"/>
      <c r="AB140" s="31"/>
      <c r="AC140" s="31"/>
      <c r="AD140" s="31"/>
      <c r="AE140" s="31"/>
    </row>
    <row r="141" spans="1:31">
      <c r="A141" s="31"/>
      <c r="B141" s="34">
        <v>45941</v>
      </c>
      <c r="C141" s="31">
        <v>13324.617700000001</v>
      </c>
      <c r="D141" s="34">
        <v>45872</v>
      </c>
      <c r="E141" s="31">
        <v>30669.664499999999</v>
      </c>
      <c r="F141" s="34">
        <v>33025</v>
      </c>
      <c r="G141" s="31">
        <v>63040.426015237201</v>
      </c>
      <c r="H141" s="31"/>
      <c r="I141" s="35">
        <v>38534</v>
      </c>
      <c r="J141" s="36">
        <v>123.55</v>
      </c>
      <c r="K141" s="31"/>
      <c r="L141" s="31"/>
      <c r="M141" s="31"/>
      <c r="N141" s="31"/>
      <c r="O141" s="31"/>
      <c r="P141" s="31"/>
      <c r="Q141" s="31"/>
      <c r="R141" s="34">
        <v>45826</v>
      </c>
      <c r="S141" s="37">
        <v>124.5</v>
      </c>
      <c r="T141" s="37">
        <v>241.1</v>
      </c>
      <c r="U141" s="37">
        <v>130.80000000000001</v>
      </c>
      <c r="V141" s="37">
        <v>51.6</v>
      </c>
      <c r="W141" s="37">
        <v>95.2</v>
      </c>
      <c r="X141" s="34">
        <v>45826</v>
      </c>
      <c r="Y141" s="37">
        <v>85.5</v>
      </c>
      <c r="Z141" s="31"/>
      <c r="AA141" s="31"/>
      <c r="AB141" s="31"/>
      <c r="AC141" s="31"/>
      <c r="AD141" s="31"/>
      <c r="AE141" s="31"/>
    </row>
    <row r="142" spans="1:31">
      <c r="A142" s="31"/>
      <c r="B142" s="34">
        <v>45972</v>
      </c>
      <c r="C142" s="31">
        <v>13008.1994</v>
      </c>
      <c r="D142" s="34">
        <v>45903</v>
      </c>
      <c r="E142" s="31">
        <v>30343.966199999999</v>
      </c>
      <c r="F142" s="34">
        <v>33055</v>
      </c>
      <c r="G142" s="31">
        <v>63953.527993289899</v>
      </c>
      <c r="H142" s="31"/>
      <c r="I142" s="35">
        <v>38565</v>
      </c>
      <c r="J142" s="36">
        <v>124.54</v>
      </c>
      <c r="K142" s="31"/>
      <c r="L142" s="31"/>
      <c r="M142" s="31"/>
      <c r="N142" s="31"/>
      <c r="O142" s="31"/>
      <c r="P142" s="31"/>
      <c r="Q142" s="31"/>
      <c r="R142" s="34">
        <v>45856</v>
      </c>
      <c r="S142" s="37">
        <v>126.4</v>
      </c>
      <c r="T142" s="37">
        <v>250.1</v>
      </c>
      <c r="U142" s="37">
        <v>134</v>
      </c>
      <c r="V142" s="37">
        <v>50.5</v>
      </c>
      <c r="W142" s="37">
        <v>94.3</v>
      </c>
      <c r="X142" s="34">
        <v>45856</v>
      </c>
      <c r="Y142" s="37">
        <v>85.3</v>
      </c>
      <c r="Z142" s="31"/>
      <c r="AA142" s="31"/>
      <c r="AB142" s="31"/>
      <c r="AC142" s="31"/>
      <c r="AD142" s="31"/>
      <c r="AE142" s="31"/>
    </row>
    <row r="143" spans="1:31">
      <c r="A143" s="31"/>
      <c r="B143" s="34">
        <v>46002</v>
      </c>
      <c r="C143" s="31">
        <v>13012.645399999999</v>
      </c>
      <c r="D143" s="34">
        <v>45933</v>
      </c>
      <c r="E143" s="31">
        <v>32060.5255</v>
      </c>
      <c r="F143" s="34">
        <v>33086</v>
      </c>
      <c r="G143" s="31">
        <v>57896.222129027701</v>
      </c>
      <c r="H143" s="31"/>
      <c r="I143" s="35">
        <v>38596</v>
      </c>
      <c r="J143" s="36">
        <v>125.32</v>
      </c>
      <c r="K143" s="31"/>
      <c r="L143" s="31"/>
      <c r="M143" s="31"/>
      <c r="N143" s="31"/>
      <c r="O143" s="31"/>
      <c r="P143" s="31"/>
      <c r="Q143" s="31"/>
      <c r="R143" s="34">
        <v>45887</v>
      </c>
      <c r="S143" s="37">
        <v>120.6</v>
      </c>
      <c r="T143" s="37">
        <v>258.2</v>
      </c>
      <c r="U143" s="37">
        <v>131.5</v>
      </c>
      <c r="V143" s="37">
        <v>46.7</v>
      </c>
      <c r="W143" s="37">
        <v>91.7</v>
      </c>
      <c r="X143" s="34">
        <v>45887</v>
      </c>
      <c r="Y143" s="37">
        <v>85</v>
      </c>
      <c r="Z143" s="31"/>
      <c r="AA143" s="31"/>
      <c r="AB143" s="31"/>
      <c r="AC143" s="31"/>
      <c r="AD143" s="31"/>
      <c r="AE143" s="31"/>
    </row>
    <row r="144" spans="1:31">
      <c r="A144" s="31"/>
      <c r="B144" s="34">
        <v>45669</v>
      </c>
      <c r="C144" s="31">
        <v>13525.441699999999</v>
      </c>
      <c r="D144" s="34">
        <v>45964</v>
      </c>
      <c r="E144" s="31">
        <v>32342.598699999999</v>
      </c>
      <c r="F144" s="34">
        <v>33117</v>
      </c>
      <c r="G144" s="31">
        <v>50077.671769064</v>
      </c>
      <c r="H144" s="31"/>
      <c r="I144" s="35">
        <v>38626</v>
      </c>
      <c r="J144" s="36">
        <v>123.91</v>
      </c>
      <c r="K144" s="31"/>
      <c r="L144" s="31"/>
      <c r="M144" s="31"/>
      <c r="N144" s="31"/>
      <c r="O144" s="31"/>
      <c r="P144" s="31"/>
      <c r="Q144" s="31"/>
      <c r="R144" s="34">
        <v>45918</v>
      </c>
      <c r="S144" s="37">
        <v>122.6</v>
      </c>
      <c r="T144" s="37">
        <v>259.7</v>
      </c>
      <c r="U144" s="37">
        <v>132.5</v>
      </c>
      <c r="V144" s="37">
        <v>47.2</v>
      </c>
      <c r="W144" s="37">
        <v>92.6</v>
      </c>
      <c r="X144" s="34">
        <v>45918</v>
      </c>
      <c r="Y144" s="37">
        <v>85.7</v>
      </c>
      <c r="Z144" s="31"/>
      <c r="AA144" s="31"/>
      <c r="AB144" s="31"/>
      <c r="AC144" s="31"/>
      <c r="AD144" s="31"/>
      <c r="AE144" s="31"/>
    </row>
    <row r="145" spans="1:31">
      <c r="A145" s="31"/>
      <c r="B145" s="34">
        <v>45700</v>
      </c>
      <c r="C145" s="31">
        <v>14189.9419</v>
      </c>
      <c r="D145" s="34">
        <v>45994</v>
      </c>
      <c r="E145" s="31">
        <v>34038.792699999998</v>
      </c>
      <c r="F145" s="34">
        <v>33147</v>
      </c>
      <c r="G145" s="31">
        <v>57403.237925490997</v>
      </c>
      <c r="H145" s="31"/>
      <c r="I145" s="35">
        <v>38657</v>
      </c>
      <c r="J145" s="36">
        <v>123.84</v>
      </c>
      <c r="K145" s="31"/>
      <c r="L145" s="31"/>
      <c r="M145" s="31"/>
      <c r="N145" s="31"/>
      <c r="O145" s="31"/>
      <c r="P145" s="31"/>
      <c r="Q145" s="31"/>
      <c r="R145" s="34">
        <v>45948</v>
      </c>
      <c r="S145" s="37">
        <v>113.9</v>
      </c>
      <c r="T145" s="37">
        <v>242</v>
      </c>
      <c r="U145" s="37">
        <v>122</v>
      </c>
      <c r="V145" s="37">
        <v>47.1</v>
      </c>
      <c r="W145" s="37">
        <v>93.4</v>
      </c>
      <c r="X145" s="34">
        <v>45948</v>
      </c>
      <c r="Y145" s="37">
        <v>85.9</v>
      </c>
      <c r="Z145" s="31"/>
      <c r="AA145" s="31"/>
      <c r="AB145" s="31"/>
      <c r="AC145" s="31"/>
      <c r="AD145" s="31"/>
      <c r="AE145" s="31"/>
    </row>
    <row r="146" spans="1:31">
      <c r="A146" s="31"/>
      <c r="B146" s="34">
        <v>45728</v>
      </c>
      <c r="C146" s="31">
        <v>14078.296700000001</v>
      </c>
      <c r="D146" s="34">
        <v>45661</v>
      </c>
      <c r="E146" s="31">
        <v>34663.573799999998</v>
      </c>
      <c r="F146" s="34">
        <v>33178</v>
      </c>
      <c r="G146" s="31">
        <v>54213.977423638702</v>
      </c>
      <c r="H146" s="31"/>
      <c r="I146" s="35">
        <v>38687</v>
      </c>
      <c r="J146" s="36">
        <v>123.99</v>
      </c>
      <c r="K146" s="31"/>
      <c r="L146" s="31"/>
      <c r="M146" s="31"/>
      <c r="N146" s="31"/>
      <c r="O146" s="31"/>
      <c r="P146" s="31"/>
      <c r="Q146" s="31"/>
      <c r="R146" s="34">
        <v>45979</v>
      </c>
      <c r="S146" s="37">
        <v>112.2</v>
      </c>
      <c r="T146" s="37">
        <v>246.9</v>
      </c>
      <c r="U146" s="37">
        <v>121.9</v>
      </c>
      <c r="V146" s="37">
        <v>45.5</v>
      </c>
      <c r="W146" s="37">
        <v>92.1</v>
      </c>
      <c r="X146" s="34">
        <v>45979</v>
      </c>
      <c r="Y146" s="37">
        <v>86.1</v>
      </c>
      <c r="Z146" s="31"/>
      <c r="AA146" s="31"/>
      <c r="AB146" s="31"/>
      <c r="AC146" s="31"/>
      <c r="AD146" s="31"/>
      <c r="AE146" s="31"/>
    </row>
    <row r="147" spans="1:31">
      <c r="A147" s="31"/>
      <c r="B147" s="34">
        <v>45759</v>
      </c>
      <c r="C147" s="31">
        <v>14247.4053</v>
      </c>
      <c r="D147" s="34">
        <v>45692</v>
      </c>
      <c r="E147" s="31">
        <v>35145.378199999999</v>
      </c>
      <c r="F147" s="34">
        <v>33208</v>
      </c>
      <c r="G147" s="31">
        <v>55146.169707136301</v>
      </c>
      <c r="H147" s="31"/>
      <c r="I147" s="35">
        <v>38718</v>
      </c>
      <c r="J147" s="36">
        <v>122.5</v>
      </c>
      <c r="K147" s="31"/>
      <c r="L147" s="31"/>
      <c r="M147" s="31"/>
      <c r="N147" s="31"/>
      <c r="O147" s="31"/>
      <c r="P147" s="31"/>
      <c r="Q147" s="31"/>
      <c r="R147" s="34">
        <v>46009</v>
      </c>
      <c r="S147" s="37">
        <v>108.7</v>
      </c>
      <c r="T147" s="37">
        <v>224.6</v>
      </c>
      <c r="U147" s="37">
        <v>115.6</v>
      </c>
      <c r="V147" s="37">
        <v>48.4</v>
      </c>
      <c r="W147" s="37">
        <v>94.1</v>
      </c>
      <c r="X147" s="34">
        <v>46009</v>
      </c>
      <c r="Y147" s="37">
        <v>84.6</v>
      </c>
      <c r="Z147" s="31"/>
      <c r="AA147" s="31"/>
      <c r="AB147" s="31"/>
      <c r="AC147" s="31"/>
      <c r="AD147" s="31"/>
      <c r="AE147" s="31"/>
    </row>
    <row r="148" spans="1:31">
      <c r="A148" s="31"/>
      <c r="B148" s="34">
        <v>45789</v>
      </c>
      <c r="C148" s="31">
        <v>12670.6738</v>
      </c>
      <c r="D148" s="34">
        <v>45720</v>
      </c>
      <c r="E148" s="31">
        <v>34615.166799999999</v>
      </c>
      <c r="F148" s="34">
        <v>33239</v>
      </c>
      <c r="G148" s="31">
        <v>56829.3929544977</v>
      </c>
      <c r="H148" s="31"/>
      <c r="I148" s="35">
        <v>38749</v>
      </c>
      <c r="J148" s="36">
        <v>122.45</v>
      </c>
      <c r="K148" s="31"/>
      <c r="L148" s="31"/>
      <c r="M148" s="31"/>
      <c r="N148" s="31"/>
      <c r="O148" s="31"/>
      <c r="P148" s="31"/>
      <c r="Q148" s="31"/>
      <c r="R148" s="34">
        <v>45676</v>
      </c>
      <c r="S148" s="37">
        <v>115.5</v>
      </c>
      <c r="T148" s="37">
        <v>242.6</v>
      </c>
      <c r="U148" s="37">
        <v>123.8</v>
      </c>
      <c r="V148" s="37">
        <v>47.6</v>
      </c>
      <c r="W148" s="37">
        <v>93.2</v>
      </c>
      <c r="X148" s="34">
        <v>45676</v>
      </c>
      <c r="Y148" s="37">
        <v>85.2</v>
      </c>
      <c r="Z148" s="31"/>
      <c r="AA148" s="31"/>
      <c r="AB148" s="31"/>
      <c r="AC148" s="31"/>
      <c r="AD148" s="31"/>
      <c r="AE148" s="31"/>
    </row>
    <row r="149" spans="1:31">
      <c r="A149" s="31"/>
      <c r="B149" s="34">
        <v>45820</v>
      </c>
      <c r="C149" s="31">
        <v>13394.4851</v>
      </c>
      <c r="D149" s="34">
        <v>45751</v>
      </c>
      <c r="E149" s="31">
        <v>34071.763099999996</v>
      </c>
      <c r="F149" s="34">
        <v>33270</v>
      </c>
      <c r="G149" s="31">
        <v>62809.594953519198</v>
      </c>
      <c r="H149" s="31"/>
      <c r="I149" s="35">
        <v>38777</v>
      </c>
      <c r="J149" s="36">
        <v>121.52</v>
      </c>
      <c r="K149" s="31"/>
      <c r="L149" s="31"/>
      <c r="M149" s="31"/>
      <c r="N149" s="31"/>
      <c r="O149" s="31"/>
      <c r="P149" s="31"/>
      <c r="Q149" s="31"/>
      <c r="R149" s="34">
        <v>45707</v>
      </c>
      <c r="S149" s="37">
        <v>119.7</v>
      </c>
      <c r="T149" s="37">
        <v>250.4</v>
      </c>
      <c r="U149" s="37">
        <v>127</v>
      </c>
      <c r="V149" s="37">
        <v>47.8</v>
      </c>
      <c r="W149" s="37">
        <v>94.3</v>
      </c>
      <c r="X149" s="34">
        <v>45707</v>
      </c>
      <c r="Y149" s="37">
        <v>86.2</v>
      </c>
      <c r="Z149" s="31"/>
      <c r="AA149" s="31"/>
      <c r="AB149" s="31"/>
      <c r="AC149" s="31"/>
      <c r="AD149" s="31"/>
      <c r="AE149" s="31"/>
    </row>
    <row r="150" spans="1:31">
      <c r="A150" s="31"/>
      <c r="B150" s="34">
        <v>45850</v>
      </c>
      <c r="C150" s="31">
        <v>13614.7099</v>
      </c>
      <c r="D150" s="34">
        <v>45781</v>
      </c>
      <c r="E150" s="31">
        <v>34539.326500000003</v>
      </c>
      <c r="F150" s="34">
        <v>33298</v>
      </c>
      <c r="G150" s="31">
        <v>59178.898441322403</v>
      </c>
      <c r="H150" s="31"/>
      <c r="I150" s="35">
        <v>38808</v>
      </c>
      <c r="J150" s="36">
        <v>121.4</v>
      </c>
      <c r="K150" s="31"/>
      <c r="L150" s="31"/>
      <c r="M150" s="31"/>
      <c r="N150" s="31"/>
      <c r="O150" s="31"/>
      <c r="P150" s="31"/>
      <c r="Q150" s="31"/>
      <c r="R150" s="34">
        <v>45735</v>
      </c>
      <c r="S150" s="37">
        <v>121.7</v>
      </c>
      <c r="T150" s="37">
        <v>255.2</v>
      </c>
      <c r="U150" s="37">
        <v>127.6</v>
      </c>
      <c r="V150" s="37">
        <v>47.7</v>
      </c>
      <c r="W150" s="37">
        <v>95.4</v>
      </c>
      <c r="X150" s="34">
        <v>45735</v>
      </c>
      <c r="Y150" s="37">
        <v>87.2</v>
      </c>
      <c r="Z150" s="31"/>
      <c r="AA150" s="31"/>
      <c r="AB150" s="31"/>
      <c r="AC150" s="31"/>
      <c r="AD150" s="31"/>
      <c r="AE150" s="31"/>
    </row>
    <row r="151" spans="1:31">
      <c r="A151" s="31"/>
      <c r="B151" s="34">
        <v>45881</v>
      </c>
      <c r="C151" s="31">
        <v>14064.5515</v>
      </c>
      <c r="D151" s="34">
        <v>45812</v>
      </c>
      <c r="E151" s="31">
        <v>35210.941500000001</v>
      </c>
      <c r="F151" s="34">
        <v>33329</v>
      </c>
      <c r="G151" s="31">
        <v>59766.416788984403</v>
      </c>
      <c r="H151" s="31"/>
      <c r="I151" s="35">
        <v>38838</v>
      </c>
      <c r="J151" s="36">
        <v>125.48</v>
      </c>
      <c r="K151" s="31"/>
      <c r="L151" s="31"/>
      <c r="M151" s="31"/>
      <c r="N151" s="31"/>
      <c r="O151" s="31"/>
      <c r="P151" s="31"/>
      <c r="Q151" s="31"/>
      <c r="R151" s="34">
        <v>45766</v>
      </c>
      <c r="S151" s="37">
        <v>123.7</v>
      </c>
      <c r="T151" s="37">
        <v>265.60000000000002</v>
      </c>
      <c r="U151" s="37">
        <v>131.30000000000001</v>
      </c>
      <c r="V151" s="37">
        <v>46.6</v>
      </c>
      <c r="W151" s="37">
        <v>94.3</v>
      </c>
      <c r="X151" s="34">
        <v>45766</v>
      </c>
      <c r="Y151" s="37">
        <v>86.8</v>
      </c>
      <c r="Z151" s="31"/>
      <c r="AA151" s="31"/>
      <c r="AB151" s="31"/>
      <c r="AC151" s="31"/>
      <c r="AD151" s="31"/>
      <c r="AE151" s="31"/>
    </row>
    <row r="152" spans="1:31">
      <c r="A152" s="31"/>
      <c r="B152" s="34">
        <v>45912</v>
      </c>
      <c r="C152" s="31">
        <v>14473.4067</v>
      </c>
      <c r="D152" s="34">
        <v>45842</v>
      </c>
      <c r="E152" s="31">
        <v>34045.5671</v>
      </c>
      <c r="F152" s="34">
        <v>33359</v>
      </c>
      <c r="G152" s="31">
        <v>60484.2472216397</v>
      </c>
      <c r="H152" s="31"/>
      <c r="I152" s="35">
        <v>38869</v>
      </c>
      <c r="J152" s="36">
        <v>125.42</v>
      </c>
      <c r="K152" s="31"/>
      <c r="L152" s="31"/>
      <c r="M152" s="31"/>
      <c r="N152" s="31"/>
      <c r="O152" s="31"/>
      <c r="P152" s="31"/>
      <c r="Q152" s="31"/>
      <c r="R152" s="34">
        <v>45796</v>
      </c>
      <c r="S152" s="37">
        <v>116.2</v>
      </c>
      <c r="T152" s="37">
        <v>248.7</v>
      </c>
      <c r="U152" s="37">
        <v>125.1</v>
      </c>
      <c r="V152" s="37">
        <v>46.7</v>
      </c>
      <c r="W152" s="37">
        <v>92.9</v>
      </c>
      <c r="X152" s="34">
        <v>45796</v>
      </c>
      <c r="Y152" s="37">
        <v>86.2</v>
      </c>
      <c r="Z152" s="31"/>
      <c r="AA152" s="31"/>
      <c r="AB152" s="31"/>
      <c r="AC152" s="31"/>
      <c r="AD152" s="31"/>
      <c r="AE152" s="31"/>
    </row>
    <row r="153" spans="1:31">
      <c r="A153" s="31"/>
      <c r="B153" s="34">
        <v>45942</v>
      </c>
      <c r="C153" s="31">
        <v>14518.572899999999</v>
      </c>
      <c r="D153" s="34">
        <v>45873</v>
      </c>
      <c r="E153" s="31">
        <v>34183.279499999997</v>
      </c>
      <c r="F153" s="34">
        <v>33390</v>
      </c>
      <c r="G153" s="31">
        <v>56192.598028936802</v>
      </c>
      <c r="H153" s="31"/>
      <c r="I153" s="35">
        <v>38899</v>
      </c>
      <c r="J153" s="36">
        <v>125.16</v>
      </c>
      <c r="K153" s="31"/>
      <c r="L153" s="31"/>
      <c r="M153" s="31"/>
      <c r="N153" s="31"/>
      <c r="O153" s="31"/>
      <c r="P153" s="31"/>
      <c r="Q153" s="31"/>
      <c r="R153" s="34">
        <v>45827</v>
      </c>
      <c r="S153" s="37">
        <v>121.9</v>
      </c>
      <c r="T153" s="37">
        <v>266.2</v>
      </c>
      <c r="U153" s="37">
        <v>132.5</v>
      </c>
      <c r="V153" s="37">
        <v>45.8</v>
      </c>
      <c r="W153" s="37">
        <v>92</v>
      </c>
      <c r="X153" s="34">
        <v>45827</v>
      </c>
      <c r="Y153" s="37">
        <v>84.4</v>
      </c>
      <c r="Z153" s="31"/>
      <c r="AA153" s="31"/>
      <c r="AB153" s="31"/>
      <c r="AC153" s="31"/>
      <c r="AD153" s="31"/>
      <c r="AE153" s="31"/>
    </row>
    <row r="154" spans="1:31">
      <c r="A154" s="31"/>
      <c r="B154" s="34">
        <v>45973</v>
      </c>
      <c r="C154" s="31">
        <v>14707.2955</v>
      </c>
      <c r="D154" s="34">
        <v>45904</v>
      </c>
      <c r="E154" s="31">
        <v>34553.5046</v>
      </c>
      <c r="F154" s="34">
        <v>33420</v>
      </c>
      <c r="G154" s="31">
        <v>58855.892220591297</v>
      </c>
      <c r="H154" s="31"/>
      <c r="I154" s="35">
        <v>38930</v>
      </c>
      <c r="J154" s="36">
        <v>127.89</v>
      </c>
      <c r="K154" s="31"/>
      <c r="L154" s="31"/>
      <c r="M154" s="31"/>
      <c r="N154" s="31"/>
      <c r="O154" s="31"/>
      <c r="P154" s="31"/>
      <c r="Q154" s="31"/>
      <c r="R154" s="34">
        <v>45857</v>
      </c>
      <c r="S154" s="37">
        <v>119.5</v>
      </c>
      <c r="T154" s="37">
        <v>270.10000000000002</v>
      </c>
      <c r="U154" s="37">
        <v>130.9</v>
      </c>
      <c r="V154" s="37">
        <v>44.3</v>
      </c>
      <c r="W154" s="37">
        <v>91.3</v>
      </c>
      <c r="X154" s="34">
        <v>45857</v>
      </c>
      <c r="Y154" s="37">
        <v>83.2</v>
      </c>
      <c r="Z154" s="31"/>
      <c r="AA154" s="31"/>
      <c r="AB154" s="31"/>
      <c r="AC154" s="31"/>
      <c r="AD154" s="31"/>
      <c r="AE154" s="31"/>
    </row>
    <row r="155" spans="1:31">
      <c r="A155" s="31"/>
      <c r="B155" s="34">
        <v>46003</v>
      </c>
      <c r="C155" s="31">
        <v>14931.8843</v>
      </c>
      <c r="D155" s="34">
        <v>45934</v>
      </c>
      <c r="E155" s="31">
        <v>35081.387900000002</v>
      </c>
      <c r="F155" s="34">
        <v>33451</v>
      </c>
      <c r="G155" s="31">
        <v>57715.017124484497</v>
      </c>
      <c r="H155" s="31"/>
      <c r="I155" s="35">
        <v>38961</v>
      </c>
      <c r="J155" s="36">
        <v>128.1</v>
      </c>
      <c r="K155" s="31"/>
      <c r="L155" s="31"/>
      <c r="M155" s="31"/>
      <c r="N155" s="31"/>
      <c r="O155" s="31"/>
      <c r="P155" s="31"/>
      <c r="Q155" s="31"/>
      <c r="R155" s="34">
        <v>45888</v>
      </c>
      <c r="S155" s="37">
        <v>114.8</v>
      </c>
      <c r="T155" s="37">
        <v>265.8</v>
      </c>
      <c r="U155" s="37">
        <v>127.7</v>
      </c>
      <c r="V155" s="37">
        <v>43.2</v>
      </c>
      <c r="W155" s="37">
        <v>89.9</v>
      </c>
      <c r="X155" s="34">
        <v>45888</v>
      </c>
      <c r="Y155" s="37">
        <v>82.3</v>
      </c>
      <c r="Z155" s="31"/>
      <c r="AA155" s="31"/>
      <c r="AB155" s="31"/>
      <c r="AC155" s="31"/>
      <c r="AD155" s="31"/>
      <c r="AE155" s="31"/>
    </row>
    <row r="156" spans="1:31">
      <c r="A156" s="31"/>
      <c r="B156" s="34">
        <v>45670</v>
      </c>
      <c r="C156" s="31">
        <v>15554.954</v>
      </c>
      <c r="D156" s="34">
        <v>45965</v>
      </c>
      <c r="E156" s="31">
        <v>36500.835800000001</v>
      </c>
      <c r="F156" s="34">
        <v>33482</v>
      </c>
      <c r="G156" s="31">
        <v>60757.540015377002</v>
      </c>
      <c r="H156" s="31"/>
      <c r="I156" s="35">
        <v>38991</v>
      </c>
      <c r="J156" s="36">
        <v>128.26</v>
      </c>
      <c r="K156" s="31"/>
      <c r="L156" s="31"/>
      <c r="M156" s="31"/>
      <c r="N156" s="31"/>
      <c r="O156" s="31"/>
      <c r="P156" s="31"/>
      <c r="Q156" s="31"/>
      <c r="R156" s="34">
        <v>45919</v>
      </c>
      <c r="S156" s="37">
        <v>119.3</v>
      </c>
      <c r="T156" s="37">
        <v>270.8</v>
      </c>
      <c r="U156" s="37">
        <v>131.19999999999999</v>
      </c>
      <c r="V156" s="37">
        <v>44</v>
      </c>
      <c r="W156" s="37">
        <v>90.9</v>
      </c>
      <c r="X156" s="34">
        <v>45919</v>
      </c>
      <c r="Y156" s="37">
        <v>84.1</v>
      </c>
      <c r="Z156" s="31"/>
      <c r="AA156" s="31"/>
      <c r="AB156" s="31"/>
      <c r="AC156" s="31"/>
      <c r="AD156" s="31"/>
      <c r="AE156" s="31"/>
    </row>
    <row r="157" spans="1:31">
      <c r="A157" s="31"/>
      <c r="B157" s="34">
        <v>45701</v>
      </c>
      <c r="C157" s="31">
        <v>15233.4733</v>
      </c>
      <c r="D157" s="34">
        <v>45995</v>
      </c>
      <c r="E157" s="31">
        <v>37742.910400000001</v>
      </c>
      <c r="F157" s="34">
        <v>33512</v>
      </c>
      <c r="G157" s="31">
        <v>61704.672537918399</v>
      </c>
      <c r="H157" s="31"/>
      <c r="I157" s="35">
        <v>39022</v>
      </c>
      <c r="J157" s="36">
        <v>128.79</v>
      </c>
      <c r="K157" s="31"/>
      <c r="L157" s="31"/>
      <c r="M157" s="31"/>
      <c r="N157" s="31"/>
      <c r="O157" s="31"/>
      <c r="P157" s="31"/>
      <c r="Q157" s="31"/>
      <c r="R157" s="34">
        <v>45949</v>
      </c>
      <c r="S157" s="37">
        <v>123.3</v>
      </c>
      <c r="T157" s="37">
        <v>276.60000000000002</v>
      </c>
      <c r="U157" s="37">
        <v>135.5</v>
      </c>
      <c r="V157" s="37">
        <v>44.6</v>
      </c>
      <c r="W157" s="37">
        <v>91</v>
      </c>
      <c r="X157" s="34">
        <v>45949</v>
      </c>
      <c r="Y157" s="37">
        <v>85.3</v>
      </c>
      <c r="Z157" s="31"/>
      <c r="AA157" s="31"/>
      <c r="AB157" s="31"/>
      <c r="AC157" s="31"/>
      <c r="AD157" s="31"/>
      <c r="AE157" s="31"/>
    </row>
    <row r="158" spans="1:31">
      <c r="A158" s="31"/>
      <c r="B158" s="34">
        <v>45729</v>
      </c>
      <c r="C158" s="31">
        <v>15362.739299999999</v>
      </c>
      <c r="D158" s="34">
        <v>45662</v>
      </c>
      <c r="E158" s="31">
        <v>36822.926599999999</v>
      </c>
      <c r="F158" s="34">
        <v>33543</v>
      </c>
      <c r="G158" s="31">
        <v>58900.450828265799</v>
      </c>
      <c r="H158" s="31"/>
      <c r="I158" s="35">
        <v>39052</v>
      </c>
      <c r="J158" s="36">
        <v>130.31</v>
      </c>
      <c r="K158" s="31"/>
      <c r="L158" s="31"/>
      <c r="M158" s="31"/>
      <c r="N158" s="31"/>
      <c r="O158" s="31"/>
      <c r="P158" s="31"/>
      <c r="Q158" s="31"/>
      <c r="R158" s="34">
        <v>45980</v>
      </c>
      <c r="S158" s="37">
        <v>124.9</v>
      </c>
      <c r="T158" s="37">
        <v>286.7</v>
      </c>
      <c r="U158" s="37">
        <v>137.19999999999999</v>
      </c>
      <c r="V158" s="37">
        <v>43.6</v>
      </c>
      <c r="W158" s="37">
        <v>91</v>
      </c>
      <c r="X158" s="34">
        <v>45980</v>
      </c>
      <c r="Y158" s="37">
        <v>87.1</v>
      </c>
      <c r="Z158" s="31"/>
      <c r="AA158" s="31"/>
      <c r="AB158" s="31"/>
      <c r="AC158" s="31"/>
      <c r="AD158" s="31"/>
      <c r="AE158" s="31"/>
    </row>
    <row r="159" spans="1:31">
      <c r="A159" s="31"/>
      <c r="B159" s="34">
        <v>45760</v>
      </c>
      <c r="C159" s="31">
        <v>15795.138000000001</v>
      </c>
      <c r="D159" s="34">
        <v>45693</v>
      </c>
      <c r="E159" s="31">
        <v>37597.8364</v>
      </c>
      <c r="F159" s="34">
        <v>33573</v>
      </c>
      <c r="G159" s="31">
        <v>61786.625428111998</v>
      </c>
      <c r="H159" s="31"/>
      <c r="I159" s="35">
        <v>39083</v>
      </c>
      <c r="J159" s="36">
        <v>130.66</v>
      </c>
      <c r="K159" s="31"/>
      <c r="L159" s="31"/>
      <c r="M159" s="31"/>
      <c r="N159" s="31"/>
      <c r="O159" s="31"/>
      <c r="P159" s="31"/>
      <c r="Q159" s="31"/>
      <c r="R159" s="34">
        <v>46010</v>
      </c>
      <c r="S159" s="37">
        <v>131.5</v>
      </c>
      <c r="T159" s="37">
        <v>295.3</v>
      </c>
      <c r="U159" s="37">
        <v>141.6</v>
      </c>
      <c r="V159" s="37">
        <v>44.5</v>
      </c>
      <c r="W159" s="37">
        <v>92.9</v>
      </c>
      <c r="X159" s="34">
        <v>46010</v>
      </c>
      <c r="Y159" s="37">
        <v>88</v>
      </c>
      <c r="Z159" s="31"/>
      <c r="AA159" s="31"/>
      <c r="AB159" s="31"/>
      <c r="AC159" s="31"/>
      <c r="AD159" s="31"/>
      <c r="AE159" s="31"/>
    </row>
    <row r="160" spans="1:31">
      <c r="A160" s="31"/>
      <c r="B160" s="34">
        <v>45790</v>
      </c>
      <c r="C160" s="31">
        <v>15984.339099999999</v>
      </c>
      <c r="D160" s="34">
        <v>45721</v>
      </c>
      <c r="E160" s="31">
        <v>36932.052000000003</v>
      </c>
      <c r="F160" s="34">
        <v>33604</v>
      </c>
      <c r="G160" s="31">
        <v>60569.957014049003</v>
      </c>
      <c r="H160" s="31"/>
      <c r="I160" s="35">
        <v>39114</v>
      </c>
      <c r="J160" s="36">
        <v>130.09</v>
      </c>
      <c r="K160" s="31"/>
      <c r="L160" s="31"/>
      <c r="M160" s="31"/>
      <c r="N160" s="31"/>
      <c r="O160" s="31"/>
      <c r="P160" s="31"/>
      <c r="Q160" s="31"/>
      <c r="R160" s="34">
        <v>45677</v>
      </c>
      <c r="S160" s="37">
        <v>126.4</v>
      </c>
      <c r="T160" s="37">
        <v>295.2</v>
      </c>
      <c r="U160" s="37">
        <v>138.80000000000001</v>
      </c>
      <c r="V160" s="37">
        <v>42.8</v>
      </c>
      <c r="W160" s="37">
        <v>91</v>
      </c>
      <c r="X160" s="34">
        <v>45677</v>
      </c>
      <c r="Y160" s="37">
        <v>87.5</v>
      </c>
      <c r="Z160" s="31"/>
      <c r="AA160" s="31"/>
      <c r="AB160" s="31"/>
      <c r="AC160" s="31"/>
      <c r="AD160" s="31"/>
      <c r="AE160" s="31"/>
    </row>
    <row r="161" spans="1:31">
      <c r="A161" s="31"/>
      <c r="B161" s="34">
        <v>45821</v>
      </c>
      <c r="C161" s="31">
        <v>15166.551600000001</v>
      </c>
      <c r="D161" s="34">
        <v>45752</v>
      </c>
      <c r="E161" s="31">
        <v>36231.619299999998</v>
      </c>
      <c r="F161" s="34">
        <v>33635</v>
      </c>
      <c r="G161" s="31">
        <v>58463.645418326603</v>
      </c>
      <c r="H161" s="31"/>
      <c r="I161" s="35">
        <v>39142</v>
      </c>
      <c r="J161" s="36">
        <v>128.19</v>
      </c>
      <c r="K161" s="31"/>
      <c r="L161" s="31"/>
      <c r="M161" s="31"/>
      <c r="N161" s="31"/>
      <c r="O161" s="31"/>
      <c r="P161" s="31"/>
      <c r="Q161" s="31"/>
      <c r="R161" s="34">
        <v>45708</v>
      </c>
      <c r="S161" s="37">
        <v>112.7</v>
      </c>
      <c r="T161" s="37">
        <v>270.89999999999998</v>
      </c>
      <c r="U161" s="37">
        <v>126.5</v>
      </c>
      <c r="V161" s="37">
        <v>41.6</v>
      </c>
      <c r="W161" s="37">
        <v>89.1</v>
      </c>
      <c r="X161" s="34">
        <v>45708</v>
      </c>
      <c r="Y161" s="37">
        <v>88.1</v>
      </c>
      <c r="Z161" s="31"/>
      <c r="AA161" s="31"/>
      <c r="AB161" s="31"/>
      <c r="AC161" s="31"/>
      <c r="AD161" s="31"/>
      <c r="AE161" s="31"/>
    </row>
    <row r="162" spans="1:31">
      <c r="A162" s="31"/>
      <c r="B162" s="34">
        <v>45851</v>
      </c>
      <c r="C162" s="31">
        <v>16102.584500000001</v>
      </c>
      <c r="D162" s="34">
        <v>45782</v>
      </c>
      <c r="E162" s="31">
        <v>37384.451500000003</v>
      </c>
      <c r="F162" s="34">
        <v>33664</v>
      </c>
      <c r="G162" s="31">
        <v>54639.118962745502</v>
      </c>
      <c r="H162" s="31"/>
      <c r="I162" s="35">
        <v>39173</v>
      </c>
      <c r="J162" s="36">
        <v>128.62</v>
      </c>
      <c r="K162" s="31"/>
      <c r="L162" s="31"/>
      <c r="M162" s="31"/>
      <c r="N162" s="31"/>
      <c r="O162" s="31"/>
      <c r="P162" s="31"/>
      <c r="Q162" s="31"/>
      <c r="R162" s="34">
        <v>45736</v>
      </c>
      <c r="S162" s="37">
        <v>93.7</v>
      </c>
      <c r="T162" s="37">
        <v>237.4</v>
      </c>
      <c r="U162" s="37">
        <v>108.6</v>
      </c>
      <c r="V162" s="37">
        <v>39.5</v>
      </c>
      <c r="W162" s="37">
        <v>86.3</v>
      </c>
      <c r="X162" s="34">
        <v>45736</v>
      </c>
      <c r="Y162" s="37">
        <v>84.2</v>
      </c>
      <c r="Z162" s="31"/>
      <c r="AA162" s="31"/>
      <c r="AB162" s="31"/>
      <c r="AC162" s="31"/>
      <c r="AD162" s="31"/>
      <c r="AE162" s="31"/>
    </row>
    <row r="163" spans="1:31">
      <c r="A163" s="31"/>
      <c r="B163" s="34">
        <v>45882</v>
      </c>
      <c r="C163" s="31">
        <v>16019.2943</v>
      </c>
      <c r="D163" s="34">
        <v>45813</v>
      </c>
      <c r="E163" s="31">
        <v>37437.514600000002</v>
      </c>
      <c r="F163" s="34">
        <v>33695</v>
      </c>
      <c r="G163" s="31">
        <v>54839.326902914603</v>
      </c>
      <c r="H163" s="31"/>
      <c r="I163" s="35">
        <v>39203</v>
      </c>
      <c r="J163" s="36">
        <v>127.93</v>
      </c>
      <c r="K163" s="31"/>
      <c r="L163" s="31"/>
      <c r="M163" s="31"/>
      <c r="N163" s="31"/>
      <c r="O163" s="31"/>
      <c r="P163" s="31"/>
      <c r="Q163" s="31"/>
      <c r="R163" s="34">
        <v>45767</v>
      </c>
      <c r="S163" s="37">
        <v>98.6</v>
      </c>
      <c r="T163" s="37">
        <v>267.89999999999998</v>
      </c>
      <c r="U163" s="37">
        <v>116.2</v>
      </c>
      <c r="V163" s="37">
        <v>36.799999999999997</v>
      </c>
      <c r="W163" s="37">
        <v>84.9</v>
      </c>
      <c r="X163" s="34">
        <v>45767</v>
      </c>
      <c r="Y163" s="37">
        <v>86</v>
      </c>
      <c r="Z163" s="31"/>
      <c r="AA163" s="31"/>
      <c r="AB163" s="31"/>
      <c r="AC163" s="31"/>
      <c r="AD163" s="31"/>
      <c r="AE163" s="31"/>
    </row>
    <row r="164" spans="1:31">
      <c r="A164" s="31"/>
      <c r="B164" s="34">
        <v>45913</v>
      </c>
      <c r="C164" s="31">
        <v>16843.542600000001</v>
      </c>
      <c r="D164" s="34">
        <v>45843</v>
      </c>
      <c r="E164" s="31">
        <v>38829.7598</v>
      </c>
      <c r="F164" s="34">
        <v>33725</v>
      </c>
      <c r="G164" s="31">
        <v>58360.417977213903</v>
      </c>
      <c r="H164" s="31"/>
      <c r="I164" s="35">
        <v>39234</v>
      </c>
      <c r="J164" s="36">
        <v>128.84</v>
      </c>
      <c r="K164" s="31"/>
      <c r="L164" s="31"/>
      <c r="M164" s="31"/>
      <c r="N164" s="31"/>
      <c r="O164" s="31"/>
      <c r="P164" s="31"/>
      <c r="Q164" s="31"/>
      <c r="R164" s="34">
        <v>45797</v>
      </c>
      <c r="S164" s="37">
        <v>100.7</v>
      </c>
      <c r="T164" s="37">
        <v>280.60000000000002</v>
      </c>
      <c r="U164" s="37">
        <v>121.2</v>
      </c>
      <c r="V164" s="37">
        <v>35.9</v>
      </c>
      <c r="W164" s="37">
        <v>83.1</v>
      </c>
      <c r="X164" s="34">
        <v>45797</v>
      </c>
      <c r="Y164" s="37">
        <v>85.1</v>
      </c>
      <c r="Z164" s="31"/>
      <c r="AA164" s="31"/>
      <c r="AB164" s="31"/>
      <c r="AC164" s="31"/>
      <c r="AD164" s="31"/>
      <c r="AE164" s="31"/>
    </row>
    <row r="165" spans="1:31">
      <c r="A165" s="31"/>
      <c r="B165" s="34">
        <v>45943</v>
      </c>
      <c r="C165" s="31">
        <v>17455.251</v>
      </c>
      <c r="D165" s="34">
        <v>45874</v>
      </c>
      <c r="E165" s="31">
        <v>38475.474600000001</v>
      </c>
      <c r="F165" s="34">
        <v>33756</v>
      </c>
      <c r="G165" s="31">
        <v>55715.515132452601</v>
      </c>
      <c r="H165" s="31"/>
      <c r="I165" s="35">
        <v>39264</v>
      </c>
      <c r="J165" s="36">
        <v>128.87</v>
      </c>
      <c r="K165" s="31"/>
      <c r="L165" s="31"/>
      <c r="M165" s="31"/>
      <c r="N165" s="31"/>
      <c r="O165" s="31"/>
      <c r="P165" s="31"/>
      <c r="Q165" s="31"/>
      <c r="R165" s="34">
        <v>45828</v>
      </c>
      <c r="S165" s="37">
        <v>101.6</v>
      </c>
      <c r="T165" s="37">
        <v>286.2</v>
      </c>
      <c r="U165" s="37">
        <v>125.3</v>
      </c>
      <c r="V165" s="37">
        <v>35.5</v>
      </c>
      <c r="W165" s="37">
        <v>81.099999999999994</v>
      </c>
      <c r="X165" s="34">
        <v>45828</v>
      </c>
      <c r="Y165" s="37">
        <v>84.4</v>
      </c>
      <c r="Z165" s="31"/>
      <c r="AA165" s="31"/>
      <c r="AB165" s="31"/>
      <c r="AC165" s="31"/>
      <c r="AD165" s="31"/>
      <c r="AE165" s="31"/>
    </row>
    <row r="166" spans="1:31">
      <c r="A166" s="31"/>
      <c r="B166" s="34">
        <v>45974</v>
      </c>
      <c r="C166" s="31">
        <v>17633.869600000002</v>
      </c>
      <c r="D166" s="34">
        <v>45905</v>
      </c>
      <c r="E166" s="31">
        <v>38787.099600000001</v>
      </c>
      <c r="F166" s="34">
        <v>33786</v>
      </c>
      <c r="G166" s="31">
        <v>54404.050464807398</v>
      </c>
      <c r="H166" s="31"/>
      <c r="I166" s="35">
        <v>39295</v>
      </c>
      <c r="J166" s="36">
        <v>128.32</v>
      </c>
      <c r="K166" s="31"/>
      <c r="L166" s="31"/>
      <c r="M166" s="31"/>
      <c r="N166" s="31"/>
      <c r="O166" s="31"/>
      <c r="P166" s="31"/>
      <c r="Q166" s="31"/>
      <c r="R166" s="34">
        <v>45858</v>
      </c>
      <c r="S166" s="37">
        <v>104.3</v>
      </c>
      <c r="T166" s="37">
        <v>302.39999999999998</v>
      </c>
      <c r="U166" s="37">
        <v>128.6</v>
      </c>
      <c r="V166" s="37">
        <v>34.5</v>
      </c>
      <c r="W166" s="37">
        <v>81.099999999999994</v>
      </c>
      <c r="X166" s="34">
        <v>45858</v>
      </c>
      <c r="Y166" s="37">
        <v>84.7</v>
      </c>
      <c r="Z166" s="31"/>
      <c r="AA166" s="31"/>
      <c r="AB166" s="31"/>
      <c r="AC166" s="31"/>
      <c r="AD166" s="31"/>
      <c r="AE166" s="31"/>
    </row>
    <row r="167" spans="1:31">
      <c r="A167" s="31"/>
      <c r="B167" s="34">
        <v>46004</v>
      </c>
      <c r="C167" s="31">
        <v>18127.017899999999</v>
      </c>
      <c r="D167" s="34">
        <v>45935</v>
      </c>
      <c r="E167" s="31">
        <v>38140.485000000001</v>
      </c>
      <c r="F167" s="34">
        <v>33817</v>
      </c>
      <c r="G167" s="31">
        <v>57584.355560215197</v>
      </c>
      <c r="H167" s="31"/>
      <c r="I167" s="35">
        <v>39326</v>
      </c>
      <c r="J167" s="36">
        <v>126.5</v>
      </c>
      <c r="K167" s="31"/>
      <c r="L167" s="31"/>
      <c r="M167" s="31"/>
      <c r="N167" s="31"/>
      <c r="O167" s="31"/>
      <c r="P167" s="31"/>
      <c r="Q167" s="31"/>
      <c r="R167" s="34">
        <v>45889</v>
      </c>
      <c r="S167" s="37">
        <v>107.5</v>
      </c>
      <c r="T167" s="37">
        <v>324.10000000000002</v>
      </c>
      <c r="U167" s="37">
        <v>135.30000000000001</v>
      </c>
      <c r="V167" s="37">
        <v>33.200000000000003</v>
      </c>
      <c r="W167" s="37">
        <v>79.5</v>
      </c>
      <c r="X167" s="34">
        <v>45889</v>
      </c>
      <c r="Y167" s="37">
        <v>85.8</v>
      </c>
      <c r="Z167" s="31"/>
      <c r="AA167" s="31"/>
      <c r="AB167" s="31"/>
      <c r="AC167" s="31"/>
      <c r="AD167" s="31"/>
      <c r="AE167" s="31"/>
    </row>
    <row r="168" spans="1:31">
      <c r="A168" s="31"/>
      <c r="B168" s="34">
        <v>45671</v>
      </c>
      <c r="C168" s="31">
        <v>17408.8442</v>
      </c>
      <c r="D168" s="34">
        <v>45966</v>
      </c>
      <c r="E168" s="31">
        <v>39583.0458</v>
      </c>
      <c r="F168" s="34">
        <v>33848</v>
      </c>
      <c r="G168" s="31">
        <v>56300.8492346403</v>
      </c>
      <c r="H168" s="31"/>
      <c r="I168" s="35">
        <v>39356</v>
      </c>
      <c r="J168" s="36">
        <v>125.7</v>
      </c>
      <c r="K168" s="31"/>
      <c r="L168" s="31"/>
      <c r="M168" s="31"/>
      <c r="N168" s="31"/>
      <c r="O168" s="31"/>
      <c r="P168" s="31"/>
      <c r="Q168" s="31"/>
      <c r="R168" s="34">
        <v>45920</v>
      </c>
      <c r="S168" s="37">
        <v>102</v>
      </c>
      <c r="T168" s="37">
        <v>311.8</v>
      </c>
      <c r="U168" s="37">
        <v>131.5</v>
      </c>
      <c r="V168" s="37">
        <v>32.700000000000003</v>
      </c>
      <c r="W168" s="37">
        <v>77.599999999999994</v>
      </c>
      <c r="X168" s="34">
        <v>45920</v>
      </c>
      <c r="Y168" s="37">
        <v>85</v>
      </c>
      <c r="Z168" s="31"/>
      <c r="AA168" s="31"/>
      <c r="AB168" s="31"/>
      <c r="AC168" s="31"/>
      <c r="AD168" s="31"/>
      <c r="AE168" s="31"/>
    </row>
    <row r="169" spans="1:31">
      <c r="A169" s="31"/>
      <c r="B169" s="34">
        <v>45702</v>
      </c>
      <c r="C169" s="31">
        <v>18576.2081</v>
      </c>
      <c r="D169" s="34">
        <v>45996</v>
      </c>
      <c r="E169" s="31">
        <v>39596.825400000002</v>
      </c>
      <c r="F169" s="34">
        <v>33878</v>
      </c>
      <c r="G169" s="31">
        <v>53514.756762423902</v>
      </c>
      <c r="H169" s="31"/>
      <c r="I169" s="35">
        <v>39387</v>
      </c>
      <c r="J169" s="36">
        <v>124.14</v>
      </c>
      <c r="K169" s="31"/>
      <c r="L169" s="31"/>
      <c r="M169" s="31"/>
      <c r="N169" s="31"/>
      <c r="O169" s="31"/>
      <c r="P169" s="31"/>
      <c r="Q169" s="31"/>
      <c r="R169" s="34">
        <v>45950</v>
      </c>
      <c r="S169" s="37">
        <v>98.1</v>
      </c>
      <c r="T169" s="37">
        <v>303.5</v>
      </c>
      <c r="U169" s="37">
        <v>126.3</v>
      </c>
      <c r="V169" s="37">
        <v>32.299999999999997</v>
      </c>
      <c r="W169" s="37">
        <v>77.7</v>
      </c>
      <c r="X169" s="34">
        <v>45950</v>
      </c>
      <c r="Y169" s="37">
        <v>85</v>
      </c>
      <c r="Z169" s="31"/>
      <c r="AA169" s="31"/>
      <c r="AB169" s="31"/>
      <c r="AC169" s="31"/>
      <c r="AD169" s="31"/>
      <c r="AE169" s="31"/>
    </row>
    <row r="170" spans="1:31">
      <c r="A170" s="31"/>
      <c r="B170" s="34">
        <v>45730</v>
      </c>
      <c r="C170" s="31">
        <v>18012.089</v>
      </c>
      <c r="D170" s="34">
        <v>45663</v>
      </c>
      <c r="E170" s="31">
        <v>40645.251300000004</v>
      </c>
      <c r="F170" s="34">
        <v>33909</v>
      </c>
      <c r="G170" s="31">
        <v>53886.078493045301</v>
      </c>
      <c r="H170" s="31"/>
      <c r="I170" s="35">
        <v>39417</v>
      </c>
      <c r="J170" s="36">
        <v>122.19</v>
      </c>
      <c r="K170" s="31"/>
      <c r="L170" s="31"/>
      <c r="M170" s="31"/>
      <c r="N170" s="31"/>
      <c r="O170" s="31"/>
      <c r="P170" s="31"/>
      <c r="Q170" s="31"/>
      <c r="R170" s="34">
        <v>45981</v>
      </c>
      <c r="S170" s="37">
        <v>113.7</v>
      </c>
      <c r="T170" s="37">
        <v>336.7</v>
      </c>
      <c r="U170" s="37">
        <v>145.69999999999999</v>
      </c>
      <c r="V170" s="37">
        <v>33.799999999999997</v>
      </c>
      <c r="W170" s="37">
        <v>78.099999999999994</v>
      </c>
      <c r="X170" s="34">
        <v>45981</v>
      </c>
      <c r="Y170" s="37">
        <v>85.8</v>
      </c>
      <c r="Z170" s="31"/>
      <c r="AA170" s="31"/>
      <c r="AB170" s="31"/>
      <c r="AC170" s="31"/>
      <c r="AD170" s="31"/>
      <c r="AE170" s="31"/>
    </row>
    <row r="171" spans="1:31">
      <c r="A171" s="31"/>
      <c r="B171" s="34">
        <v>45761</v>
      </c>
      <c r="C171" s="31">
        <v>18769.2392</v>
      </c>
      <c r="D171" s="34">
        <v>45694</v>
      </c>
      <c r="E171" s="31">
        <v>40755.551200000002</v>
      </c>
      <c r="F171" s="34">
        <v>33939</v>
      </c>
      <c r="G171" s="31">
        <v>54204.060899999997</v>
      </c>
      <c r="H171" s="31"/>
      <c r="I171" s="35">
        <v>39448</v>
      </c>
      <c r="J171" s="36">
        <v>116.83</v>
      </c>
      <c r="K171" s="31"/>
      <c r="L171" s="31"/>
      <c r="M171" s="31"/>
      <c r="N171" s="31"/>
      <c r="O171" s="31"/>
      <c r="P171" s="31"/>
      <c r="Q171" s="31"/>
      <c r="R171" s="34">
        <v>46011</v>
      </c>
      <c r="S171" s="37">
        <v>120.2</v>
      </c>
      <c r="T171" s="37">
        <v>349.6</v>
      </c>
      <c r="U171" s="37">
        <v>152.30000000000001</v>
      </c>
      <c r="V171" s="37">
        <v>34.4</v>
      </c>
      <c r="W171" s="37">
        <v>78.900000000000006</v>
      </c>
      <c r="X171" s="34">
        <v>46011</v>
      </c>
      <c r="Y171" s="37">
        <v>85.4</v>
      </c>
      <c r="Z171" s="31"/>
      <c r="AA171" s="31"/>
      <c r="AB171" s="31"/>
      <c r="AC171" s="31"/>
      <c r="AD171" s="31"/>
      <c r="AE171" s="31"/>
    </row>
    <row r="172" spans="1:31">
      <c r="A172" s="31"/>
      <c r="B172" s="34">
        <v>45791</v>
      </c>
      <c r="C172" s="31">
        <v>18919.8439</v>
      </c>
      <c r="D172" s="34">
        <v>45722</v>
      </c>
      <c r="E172" s="31">
        <v>41262.859400000001</v>
      </c>
      <c r="F172" s="34">
        <v>33970</v>
      </c>
      <c r="G172" s="31">
        <v>54167.4093101279</v>
      </c>
      <c r="H172" s="31"/>
      <c r="I172" s="35">
        <v>39479</v>
      </c>
      <c r="J172" s="36">
        <v>116.16</v>
      </c>
      <c r="K172" s="31"/>
      <c r="L172" s="31"/>
      <c r="M172" s="31"/>
      <c r="N172" s="31"/>
      <c r="O172" s="31"/>
      <c r="P172" s="31"/>
      <c r="Q172" s="31"/>
      <c r="R172" s="34">
        <v>45678</v>
      </c>
      <c r="S172" s="37">
        <v>120</v>
      </c>
      <c r="T172" s="37">
        <v>346.1</v>
      </c>
      <c r="U172" s="37">
        <v>150.69999999999999</v>
      </c>
      <c r="V172" s="37">
        <v>34.700000000000003</v>
      </c>
      <c r="W172" s="37">
        <v>79.599999999999994</v>
      </c>
      <c r="X172" s="34">
        <v>45678</v>
      </c>
      <c r="Y172" s="37">
        <v>86</v>
      </c>
      <c r="Z172" s="31"/>
      <c r="AA172" s="31"/>
      <c r="AB172" s="31"/>
      <c r="AC172" s="31"/>
      <c r="AD172" s="31"/>
      <c r="AE172" s="31"/>
    </row>
    <row r="173" spans="1:31">
      <c r="A173" s="31"/>
      <c r="B173" s="34">
        <v>45822</v>
      </c>
      <c r="C173" s="31">
        <v>19025.545099999999</v>
      </c>
      <c r="D173" s="34">
        <v>45753</v>
      </c>
      <c r="E173" s="31">
        <v>41816.917699999998</v>
      </c>
      <c r="F173" s="34">
        <v>34001</v>
      </c>
      <c r="G173" s="31">
        <v>55868.9365345634</v>
      </c>
      <c r="H173" s="31"/>
      <c r="I173" s="35">
        <v>39508</v>
      </c>
      <c r="J173" s="36">
        <v>114.41</v>
      </c>
      <c r="K173" s="31"/>
      <c r="L173" s="31"/>
      <c r="M173" s="31"/>
      <c r="N173" s="31"/>
      <c r="O173" s="31"/>
      <c r="P173" s="31"/>
      <c r="Q173" s="31"/>
      <c r="R173" s="34">
        <v>45709</v>
      </c>
      <c r="S173" s="37">
        <v>123.6</v>
      </c>
      <c r="T173" s="37">
        <v>355.7</v>
      </c>
      <c r="U173" s="37">
        <v>154.5</v>
      </c>
      <c r="V173" s="37">
        <v>34.700000000000003</v>
      </c>
      <c r="W173" s="37">
        <v>80</v>
      </c>
      <c r="X173" s="34">
        <v>45709</v>
      </c>
      <c r="Y173" s="37">
        <v>87.4</v>
      </c>
      <c r="Z173" s="31"/>
      <c r="AA173" s="31"/>
      <c r="AB173" s="31"/>
      <c r="AC173" s="31"/>
      <c r="AD173" s="31"/>
      <c r="AE173" s="31"/>
    </row>
    <row r="174" spans="1:31">
      <c r="A174" s="31"/>
      <c r="B174" s="34">
        <v>45852</v>
      </c>
      <c r="C174" s="31">
        <v>18819.490600000001</v>
      </c>
      <c r="D174" s="34">
        <v>45783</v>
      </c>
      <c r="E174" s="31">
        <v>40613.371500000001</v>
      </c>
      <c r="F174" s="34">
        <v>34029</v>
      </c>
      <c r="G174" s="31">
        <v>60614.602991542502</v>
      </c>
      <c r="H174" s="31"/>
      <c r="I174" s="35">
        <v>39539</v>
      </c>
      <c r="J174" s="36">
        <v>112.39</v>
      </c>
      <c r="K174" s="31"/>
      <c r="L174" s="31"/>
      <c r="M174" s="31"/>
      <c r="N174" s="31"/>
      <c r="O174" s="31"/>
      <c r="P174" s="31"/>
      <c r="Q174" s="31"/>
      <c r="R174" s="34">
        <v>45737</v>
      </c>
      <c r="S174" s="37">
        <v>127.2</v>
      </c>
      <c r="T174" s="37">
        <v>371.2</v>
      </c>
      <c r="U174" s="37">
        <v>158.5</v>
      </c>
      <c r="V174" s="37">
        <v>34.299999999999997</v>
      </c>
      <c r="W174" s="37">
        <v>80.3</v>
      </c>
      <c r="X174" s="34">
        <v>45737</v>
      </c>
      <c r="Y174" s="37">
        <v>88.5</v>
      </c>
      <c r="Z174" s="31"/>
      <c r="AA174" s="31"/>
      <c r="AB174" s="31"/>
      <c r="AC174" s="31"/>
      <c r="AD174" s="31"/>
      <c r="AE174" s="31"/>
    </row>
    <row r="175" spans="1:31">
      <c r="A175" s="31"/>
      <c r="B175" s="34">
        <v>45883</v>
      </c>
      <c r="C175" s="31">
        <v>18872.253000000001</v>
      </c>
      <c r="D175" s="34">
        <v>45814</v>
      </c>
      <c r="E175" s="31">
        <v>40668.427000000003</v>
      </c>
      <c r="F175" s="34">
        <v>34060</v>
      </c>
      <c r="G175" s="31">
        <v>66234.666599999997</v>
      </c>
      <c r="H175" s="31"/>
      <c r="I175" s="35">
        <v>39569</v>
      </c>
      <c r="J175" s="36">
        <v>112.42</v>
      </c>
      <c r="K175" s="31"/>
      <c r="L175" s="31"/>
      <c r="M175" s="31"/>
      <c r="N175" s="31"/>
      <c r="O175" s="31"/>
      <c r="P175" s="31"/>
      <c r="Q175" s="31"/>
      <c r="R175" s="34">
        <v>45768</v>
      </c>
      <c r="S175" s="37">
        <v>133.80000000000001</v>
      </c>
      <c r="T175" s="37">
        <v>391.1</v>
      </c>
      <c r="U175" s="37">
        <v>163.4</v>
      </c>
      <c r="V175" s="37">
        <v>34.200000000000003</v>
      </c>
      <c r="W175" s="37">
        <v>81.900000000000006</v>
      </c>
      <c r="X175" s="34">
        <v>45768</v>
      </c>
      <c r="Y175" s="37">
        <v>88.5</v>
      </c>
      <c r="Z175" s="31"/>
      <c r="AA175" s="31"/>
      <c r="AB175" s="31"/>
      <c r="AC175" s="31"/>
      <c r="AD175" s="31"/>
      <c r="AE175" s="31"/>
    </row>
    <row r="176" spans="1:31">
      <c r="A176" s="31"/>
      <c r="B176" s="34">
        <v>45914</v>
      </c>
      <c r="C176" s="31">
        <v>17911.821800000002</v>
      </c>
      <c r="D176" s="34">
        <v>45844</v>
      </c>
      <c r="E176" s="31">
        <v>40919.291700000002</v>
      </c>
      <c r="F176" s="34">
        <v>34090</v>
      </c>
      <c r="G176" s="31">
        <v>67660.192563080898</v>
      </c>
      <c r="H176" s="31"/>
      <c r="I176" s="35">
        <v>39600</v>
      </c>
      <c r="J176" s="36">
        <v>112.69</v>
      </c>
      <c r="K176" s="31"/>
      <c r="L176" s="31"/>
      <c r="M176" s="31"/>
      <c r="N176" s="31"/>
      <c r="O176" s="31"/>
      <c r="P176" s="31"/>
      <c r="Q176" s="31"/>
      <c r="R176" s="34">
        <v>45798</v>
      </c>
      <c r="S176" s="37">
        <v>138</v>
      </c>
      <c r="T176" s="37">
        <v>393.8</v>
      </c>
      <c r="U176" s="37">
        <v>169.1</v>
      </c>
      <c r="V176" s="37">
        <v>35</v>
      </c>
      <c r="W176" s="37">
        <v>81.599999999999994</v>
      </c>
      <c r="X176" s="34">
        <v>45798</v>
      </c>
      <c r="Y176" s="37">
        <v>89.2</v>
      </c>
      <c r="Z176" s="31"/>
      <c r="AA176" s="31"/>
      <c r="AB176" s="31"/>
      <c r="AC176" s="31"/>
      <c r="AD176" s="31"/>
      <c r="AE176" s="31"/>
    </row>
    <row r="177" spans="1:31">
      <c r="A177" s="31"/>
      <c r="B177" s="34">
        <v>45944</v>
      </c>
      <c r="C177" s="31">
        <v>17494.0589</v>
      </c>
      <c r="D177" s="34">
        <v>45875</v>
      </c>
      <c r="E177" s="31">
        <v>41892.883900000001</v>
      </c>
      <c r="F177" s="34">
        <v>34121</v>
      </c>
      <c r="G177" s="31">
        <v>66626.607604669</v>
      </c>
      <c r="H177" s="31"/>
      <c r="I177" s="35">
        <v>39630</v>
      </c>
      <c r="J177" s="36">
        <v>112.43</v>
      </c>
      <c r="K177" s="31"/>
      <c r="L177" s="31"/>
      <c r="M177" s="31"/>
      <c r="N177" s="31"/>
      <c r="O177" s="31"/>
      <c r="P177" s="31"/>
      <c r="Q177" s="31"/>
      <c r="R177" s="34">
        <v>45829</v>
      </c>
      <c r="S177" s="37">
        <v>135.30000000000001</v>
      </c>
      <c r="T177" s="37">
        <v>403</v>
      </c>
      <c r="U177" s="37">
        <v>167.4</v>
      </c>
      <c r="V177" s="37">
        <v>33.6</v>
      </c>
      <c r="W177" s="37">
        <v>80.8</v>
      </c>
      <c r="X177" s="34">
        <v>45829</v>
      </c>
      <c r="Y177" s="37">
        <v>89.4</v>
      </c>
      <c r="Z177" s="31"/>
      <c r="AA177" s="31"/>
      <c r="AB177" s="31"/>
      <c r="AC177" s="31"/>
      <c r="AD177" s="31"/>
      <c r="AE177" s="31"/>
    </row>
    <row r="178" spans="1:31">
      <c r="A178" s="31"/>
      <c r="B178" s="34">
        <v>45975</v>
      </c>
      <c r="C178" s="31">
        <v>17725.156999999999</v>
      </c>
      <c r="D178" s="34">
        <v>45906</v>
      </c>
      <c r="E178" s="31">
        <v>42972.4764</v>
      </c>
      <c r="F178" s="34">
        <v>34151</v>
      </c>
      <c r="G178" s="31">
        <v>68875.419375130994</v>
      </c>
      <c r="H178" s="31"/>
      <c r="I178" s="35">
        <v>39661</v>
      </c>
      <c r="J178" s="36">
        <v>111.44</v>
      </c>
      <c r="K178" s="31"/>
      <c r="L178" s="31"/>
      <c r="M178" s="31"/>
      <c r="N178" s="31"/>
      <c r="O178" s="31"/>
      <c r="P178" s="31"/>
      <c r="Q178" s="31"/>
      <c r="R178" s="34">
        <v>45859</v>
      </c>
      <c r="S178" s="37">
        <v>136.5</v>
      </c>
      <c r="T178" s="37">
        <v>412.5</v>
      </c>
      <c r="U178" s="37">
        <v>168.5</v>
      </c>
      <c r="V178" s="37">
        <v>33.1</v>
      </c>
      <c r="W178" s="37">
        <v>81</v>
      </c>
      <c r="X178" s="34">
        <v>45859</v>
      </c>
      <c r="Y178" s="37">
        <v>89.1</v>
      </c>
      <c r="Z178" s="31"/>
      <c r="AA178" s="31"/>
      <c r="AB178" s="31"/>
      <c r="AC178" s="31"/>
      <c r="AD178" s="31"/>
      <c r="AE178" s="31"/>
    </row>
    <row r="179" spans="1:31">
      <c r="A179" s="31"/>
      <c r="B179" s="34">
        <v>46005</v>
      </c>
      <c r="C179" s="31">
        <v>17203.747800000001</v>
      </c>
      <c r="D179" s="34">
        <v>45936</v>
      </c>
      <c r="E179" s="31">
        <v>44372.775500000003</v>
      </c>
      <c r="F179" s="34">
        <v>34182</v>
      </c>
      <c r="G179" s="31">
        <v>72424.556161319604</v>
      </c>
      <c r="H179" s="31"/>
      <c r="I179" s="35">
        <v>39692</v>
      </c>
      <c r="J179" s="36">
        <v>109.73</v>
      </c>
      <c r="K179" s="31"/>
      <c r="L179" s="31"/>
      <c r="M179" s="31"/>
      <c r="N179" s="31"/>
      <c r="O179" s="31"/>
      <c r="P179" s="31"/>
      <c r="Q179" s="31"/>
      <c r="R179" s="34">
        <v>45890</v>
      </c>
      <c r="S179" s="37">
        <v>137.4</v>
      </c>
      <c r="T179" s="37">
        <v>425.1</v>
      </c>
      <c r="U179" s="37">
        <v>171.2</v>
      </c>
      <c r="V179" s="37">
        <v>32.299999999999997</v>
      </c>
      <c r="W179" s="37">
        <v>80.3</v>
      </c>
      <c r="X179" s="34">
        <v>45890</v>
      </c>
      <c r="Y179" s="37">
        <v>89.6</v>
      </c>
      <c r="Z179" s="31"/>
      <c r="AA179" s="31"/>
      <c r="AB179" s="31"/>
      <c r="AC179" s="31"/>
      <c r="AD179" s="31"/>
      <c r="AE179" s="31"/>
    </row>
    <row r="180" spans="1:31">
      <c r="A180" s="31"/>
      <c r="B180" s="34">
        <v>45672</v>
      </c>
      <c r="C180" s="31">
        <v>17092.2441</v>
      </c>
      <c r="D180" s="34">
        <v>45967</v>
      </c>
      <c r="E180" s="31">
        <v>45216.562400000003</v>
      </c>
      <c r="F180" s="34">
        <v>34213</v>
      </c>
      <c r="G180" s="31">
        <v>70726.436359823798</v>
      </c>
      <c r="H180" s="31"/>
      <c r="I180" s="35">
        <v>39722</v>
      </c>
      <c r="J180" s="36">
        <v>109.34</v>
      </c>
      <c r="K180" s="31"/>
      <c r="L180" s="31"/>
      <c r="M180" s="31"/>
      <c r="N180" s="31"/>
      <c r="O180" s="31"/>
      <c r="P180" s="31"/>
      <c r="Q180" s="31"/>
      <c r="R180" s="34">
        <v>45921</v>
      </c>
      <c r="S180" s="37">
        <v>134</v>
      </c>
      <c r="T180" s="37">
        <v>405.3</v>
      </c>
      <c r="U180" s="37">
        <v>166.3</v>
      </c>
      <c r="V180" s="37">
        <v>33.1</v>
      </c>
      <c r="W180" s="37">
        <v>80.599999999999994</v>
      </c>
      <c r="X180" s="34">
        <v>45921</v>
      </c>
      <c r="Y180" s="37">
        <v>89.1</v>
      </c>
      <c r="Z180" s="31"/>
      <c r="AA180" s="31"/>
      <c r="AB180" s="31"/>
      <c r="AC180" s="31"/>
      <c r="AD180" s="31"/>
      <c r="AE180" s="31"/>
    </row>
    <row r="181" spans="1:31">
      <c r="A181" s="31"/>
      <c r="B181" s="34">
        <v>45703</v>
      </c>
      <c r="C181" s="31">
        <v>18120.487000000001</v>
      </c>
      <c r="D181" s="34">
        <v>45997</v>
      </c>
      <c r="E181" s="31">
        <v>45850.844499999999</v>
      </c>
      <c r="F181" s="34">
        <v>34243</v>
      </c>
      <c r="G181" s="31">
        <v>73083.848815265199</v>
      </c>
      <c r="H181" s="31"/>
      <c r="I181" s="35">
        <v>39753</v>
      </c>
      <c r="J181" s="36">
        <v>102.88</v>
      </c>
      <c r="K181" s="31"/>
      <c r="L181" s="31"/>
      <c r="M181" s="31"/>
      <c r="N181" s="31"/>
      <c r="O181" s="31"/>
      <c r="P181" s="31"/>
      <c r="Q181" s="31"/>
      <c r="R181" s="34">
        <v>45951</v>
      </c>
      <c r="S181" s="37">
        <v>140.30000000000001</v>
      </c>
      <c r="T181" s="37">
        <v>433.7</v>
      </c>
      <c r="U181" s="37">
        <v>171.2</v>
      </c>
      <c r="V181" s="37">
        <v>32.299999999999997</v>
      </c>
      <c r="W181" s="37">
        <v>81.900000000000006</v>
      </c>
      <c r="X181" s="34">
        <v>45951</v>
      </c>
      <c r="Y181" s="37">
        <v>90</v>
      </c>
      <c r="Z181" s="31"/>
      <c r="AA181" s="31"/>
      <c r="AB181" s="31"/>
      <c r="AC181" s="31"/>
      <c r="AD181" s="31"/>
      <c r="AE181" s="31"/>
    </row>
    <row r="182" spans="1:31">
      <c r="A182" s="31"/>
      <c r="B182" s="34">
        <v>45731</v>
      </c>
      <c r="C182" s="31">
        <v>17017.061699999998</v>
      </c>
      <c r="D182" s="34">
        <v>45664</v>
      </c>
      <c r="E182" s="31">
        <v>46544.271999999997</v>
      </c>
      <c r="F182" s="34">
        <v>34274</v>
      </c>
      <c r="G182" s="31">
        <v>66876.135800000004</v>
      </c>
      <c r="H182" s="31"/>
      <c r="I182" s="35">
        <v>39783</v>
      </c>
      <c r="J182" s="36">
        <v>97</v>
      </c>
      <c r="K182" s="31"/>
      <c r="L182" s="31"/>
      <c r="M182" s="31"/>
      <c r="N182" s="31"/>
      <c r="O182" s="31"/>
      <c r="P182" s="31"/>
      <c r="Q182" s="31"/>
      <c r="R182" s="34">
        <v>45982</v>
      </c>
      <c r="S182" s="37">
        <v>132.80000000000001</v>
      </c>
      <c r="T182" s="37">
        <v>430.7</v>
      </c>
      <c r="U182" s="37">
        <v>163.19999999999999</v>
      </c>
      <c r="V182" s="37">
        <v>30.8</v>
      </c>
      <c r="W182" s="37">
        <v>81.400000000000006</v>
      </c>
      <c r="X182" s="34">
        <v>45982</v>
      </c>
      <c r="Y182" s="37">
        <v>89.8</v>
      </c>
      <c r="Z182" s="31"/>
      <c r="AA182" s="31"/>
      <c r="AB182" s="31"/>
      <c r="AC182" s="31"/>
      <c r="AD182" s="31"/>
      <c r="AE182" s="31"/>
    </row>
    <row r="183" spans="1:31">
      <c r="A183" s="31"/>
      <c r="B183" s="34">
        <v>45762</v>
      </c>
      <c r="C183" s="31">
        <v>18312.2732</v>
      </c>
      <c r="D183" s="34">
        <v>45695</v>
      </c>
      <c r="E183" s="31">
        <v>45633.915099999998</v>
      </c>
      <c r="F183" s="34">
        <v>34304</v>
      </c>
      <c r="G183" s="31">
        <v>71663.215558817305</v>
      </c>
      <c r="H183" s="31"/>
      <c r="I183" s="35">
        <v>39814</v>
      </c>
      <c r="J183" s="36">
        <v>94.58</v>
      </c>
      <c r="K183" s="31"/>
      <c r="L183" s="31"/>
      <c r="M183" s="31"/>
      <c r="N183" s="31"/>
      <c r="O183" s="31"/>
      <c r="P183" s="31"/>
      <c r="Q183" s="31"/>
      <c r="R183" s="34">
        <v>46012</v>
      </c>
      <c r="S183" s="37">
        <v>140.6</v>
      </c>
      <c r="T183" s="37">
        <v>450</v>
      </c>
      <c r="U183" s="37">
        <v>171.5</v>
      </c>
      <c r="V183" s="37">
        <v>31.2</v>
      </c>
      <c r="W183" s="37">
        <v>81.900000000000006</v>
      </c>
      <c r="X183" s="34">
        <v>46012</v>
      </c>
      <c r="Y183" s="37">
        <v>89.8</v>
      </c>
      <c r="Z183" s="31"/>
      <c r="AA183" s="31"/>
      <c r="AB183" s="31"/>
      <c r="AC183" s="31"/>
      <c r="AD183" s="31"/>
      <c r="AE183" s="31"/>
    </row>
    <row r="184" spans="1:31">
      <c r="A184" s="31"/>
      <c r="B184" s="34">
        <v>45792</v>
      </c>
      <c r="C184" s="31">
        <v>18234.609700000001</v>
      </c>
      <c r="D184" s="34">
        <v>45723</v>
      </c>
      <c r="E184" s="31">
        <v>46144.327400000002</v>
      </c>
      <c r="F184" s="34">
        <v>34335</v>
      </c>
      <c r="G184" s="31">
        <v>77616.638708324506</v>
      </c>
      <c r="H184" s="31"/>
      <c r="I184" s="35">
        <v>39845</v>
      </c>
      <c r="J184" s="36">
        <v>97.87</v>
      </c>
      <c r="K184" s="31"/>
      <c r="L184" s="31"/>
      <c r="M184" s="31"/>
      <c r="N184" s="31"/>
      <c r="O184" s="31"/>
      <c r="P184" s="31"/>
      <c r="Q184" s="31"/>
      <c r="R184" s="34">
        <v>45679</v>
      </c>
      <c r="S184" s="37">
        <v>141.5</v>
      </c>
      <c r="T184" s="37">
        <v>426.7</v>
      </c>
      <c r="U184" s="37">
        <v>164</v>
      </c>
      <c r="V184" s="37">
        <v>33.200000000000003</v>
      </c>
      <c r="W184" s="37">
        <v>86.3</v>
      </c>
      <c r="X184" s="34">
        <v>45679</v>
      </c>
      <c r="Y184" s="37">
        <v>90.4</v>
      </c>
      <c r="Z184" s="31"/>
      <c r="AA184" s="31"/>
      <c r="AB184" s="31"/>
      <c r="AC184" s="31"/>
      <c r="AD184" s="31"/>
      <c r="AE184" s="31"/>
    </row>
    <row r="185" spans="1:31">
      <c r="A185" s="31"/>
      <c r="B185" s="34">
        <v>45823</v>
      </c>
      <c r="C185" s="31">
        <v>17593.022300000001</v>
      </c>
      <c r="D185" s="34">
        <v>45754</v>
      </c>
      <c r="E185" s="31">
        <v>48188.304700000001</v>
      </c>
      <c r="F185" s="34">
        <v>34366</v>
      </c>
      <c r="G185" s="31">
        <v>77263.533584958306</v>
      </c>
      <c r="H185" s="31"/>
      <c r="I185" s="35">
        <v>39873</v>
      </c>
      <c r="J185" s="36">
        <v>95.52</v>
      </c>
      <c r="K185" s="31"/>
      <c r="L185" s="31"/>
      <c r="M185" s="31"/>
      <c r="N185" s="31"/>
      <c r="O185" s="31"/>
      <c r="P185" s="31"/>
      <c r="Q185" s="31"/>
      <c r="R185" s="34">
        <v>45710</v>
      </c>
      <c r="S185" s="37">
        <v>141.80000000000001</v>
      </c>
      <c r="T185" s="37">
        <v>414</v>
      </c>
      <c r="U185" s="37">
        <v>161.4</v>
      </c>
      <c r="V185" s="37">
        <v>34.299999999999997</v>
      </c>
      <c r="W185" s="37">
        <v>87.8</v>
      </c>
      <c r="X185" s="34">
        <v>45710</v>
      </c>
      <c r="Y185" s="37">
        <v>90</v>
      </c>
      <c r="Z185" s="31"/>
      <c r="AA185" s="31"/>
      <c r="AB185" s="31"/>
      <c r="AC185" s="31"/>
      <c r="AD185" s="31"/>
      <c r="AE185" s="31"/>
    </row>
    <row r="186" spans="1:31">
      <c r="A186" s="31"/>
      <c r="B186" s="34">
        <v>45853</v>
      </c>
      <c r="C186" s="31">
        <v>17903.583200000001</v>
      </c>
      <c r="D186" s="34">
        <v>45784</v>
      </c>
      <c r="E186" s="31">
        <v>49869.838100000001</v>
      </c>
      <c r="F186" s="34">
        <v>34394</v>
      </c>
      <c r="G186" s="31">
        <v>73937.582999999999</v>
      </c>
      <c r="H186" s="31"/>
      <c r="I186" s="35">
        <v>39904</v>
      </c>
      <c r="J186" s="36">
        <v>97.46</v>
      </c>
      <c r="K186" s="31"/>
      <c r="L186" s="31"/>
      <c r="M186" s="31"/>
      <c r="N186" s="31"/>
      <c r="O186" s="31"/>
      <c r="P186" s="31"/>
      <c r="Q186" s="31"/>
      <c r="R186" s="34">
        <v>45738</v>
      </c>
      <c r="S186" s="37">
        <v>140.80000000000001</v>
      </c>
      <c r="T186" s="37">
        <v>429.3</v>
      </c>
      <c r="U186" s="37">
        <v>163.30000000000001</v>
      </c>
      <c r="V186" s="37">
        <v>32.799999999999997</v>
      </c>
      <c r="W186" s="37">
        <v>86.2</v>
      </c>
      <c r="X186" s="34">
        <v>45738</v>
      </c>
      <c r="Y186" s="37">
        <v>89.1</v>
      </c>
      <c r="Z186" s="31"/>
      <c r="AA186" s="31"/>
      <c r="AB186" s="31"/>
      <c r="AC186" s="31"/>
      <c r="AD186" s="31"/>
      <c r="AE186" s="31"/>
    </row>
    <row r="187" spans="1:31">
      <c r="A187" s="31"/>
      <c r="B187" s="34">
        <v>45884</v>
      </c>
      <c r="C187" s="31">
        <v>16662.317800000001</v>
      </c>
      <c r="D187" s="34">
        <v>45815</v>
      </c>
      <c r="E187" s="31">
        <v>49041.341</v>
      </c>
      <c r="F187" s="34">
        <v>34425</v>
      </c>
      <c r="G187" s="31">
        <v>76928.383000000002</v>
      </c>
      <c r="H187" s="31"/>
      <c r="I187" s="35">
        <v>39934</v>
      </c>
      <c r="J187" s="36">
        <v>99.81</v>
      </c>
      <c r="K187" s="31"/>
      <c r="L187" s="31"/>
      <c r="M187" s="31"/>
      <c r="N187" s="31"/>
      <c r="O187" s="31"/>
      <c r="P187" s="31"/>
      <c r="Q187" s="31"/>
      <c r="R187" s="34">
        <v>45769</v>
      </c>
      <c r="S187" s="37">
        <v>135.80000000000001</v>
      </c>
      <c r="T187" s="37">
        <v>391.9</v>
      </c>
      <c r="U187" s="37">
        <v>152.6</v>
      </c>
      <c r="V187" s="37">
        <v>34.6</v>
      </c>
      <c r="W187" s="37">
        <v>89</v>
      </c>
      <c r="X187" s="34">
        <v>45769</v>
      </c>
      <c r="Y187" s="37">
        <v>90</v>
      </c>
      <c r="Z187" s="31"/>
      <c r="AA187" s="31"/>
      <c r="AB187" s="31"/>
      <c r="AC187" s="31"/>
      <c r="AD187" s="31"/>
      <c r="AE187" s="31"/>
    </row>
    <row r="188" spans="1:31">
      <c r="A188" s="31"/>
      <c r="B188" s="34">
        <v>45915</v>
      </c>
      <c r="C188" s="31">
        <v>15928.087</v>
      </c>
      <c r="D188" s="34">
        <v>45845</v>
      </c>
      <c r="E188" s="31">
        <v>47520.821499999998</v>
      </c>
      <c r="F188" s="34">
        <v>34455</v>
      </c>
      <c r="G188" s="31">
        <v>76523.773327741597</v>
      </c>
      <c r="H188" s="31"/>
      <c r="I188" s="35">
        <v>39965</v>
      </c>
      <c r="J188" s="36">
        <v>104.27</v>
      </c>
      <c r="K188" s="31"/>
      <c r="L188" s="31"/>
      <c r="M188" s="31"/>
      <c r="N188" s="31"/>
      <c r="O188" s="31"/>
      <c r="P188" s="31"/>
      <c r="Q188" s="31"/>
      <c r="R188" s="34">
        <v>45799</v>
      </c>
      <c r="S188" s="37">
        <v>137.5</v>
      </c>
      <c r="T188" s="37">
        <v>392.6</v>
      </c>
      <c r="U188" s="37">
        <v>153.80000000000001</v>
      </c>
      <c r="V188" s="37">
        <v>35</v>
      </c>
      <c r="W188" s="37">
        <v>89.4</v>
      </c>
      <c r="X188" s="34">
        <v>45799</v>
      </c>
      <c r="Y188" s="37">
        <v>88.5</v>
      </c>
      <c r="Z188" s="31"/>
      <c r="AA188" s="31"/>
      <c r="AB188" s="31"/>
      <c r="AC188" s="31"/>
      <c r="AD188" s="31"/>
      <c r="AE188" s="31"/>
    </row>
    <row r="189" spans="1:31">
      <c r="A189" s="31"/>
      <c r="B189" s="34">
        <v>45945</v>
      </c>
      <c r="C189" s="31">
        <v>16939.678</v>
      </c>
      <c r="D189" s="34">
        <v>45876</v>
      </c>
      <c r="E189" s="31">
        <v>48233.167200000004</v>
      </c>
      <c r="F189" s="34">
        <v>34486</v>
      </c>
      <c r="G189" s="31">
        <v>77404.461102956499</v>
      </c>
      <c r="H189" s="31"/>
      <c r="I189" s="35">
        <v>39995</v>
      </c>
      <c r="J189" s="36">
        <v>103.99</v>
      </c>
      <c r="K189" s="31"/>
      <c r="L189" s="31"/>
      <c r="M189" s="31"/>
      <c r="N189" s="31"/>
      <c r="O189" s="31"/>
      <c r="P189" s="31"/>
      <c r="Q189" s="31"/>
      <c r="R189" s="34">
        <v>45830</v>
      </c>
      <c r="S189" s="37">
        <v>125</v>
      </c>
      <c r="T189" s="37">
        <v>360.2</v>
      </c>
      <c r="U189" s="37">
        <v>139.30000000000001</v>
      </c>
      <c r="V189" s="37">
        <v>34.700000000000003</v>
      </c>
      <c r="W189" s="37">
        <v>89.7</v>
      </c>
      <c r="X189" s="34">
        <v>45830</v>
      </c>
      <c r="Y189" s="37">
        <v>87.8</v>
      </c>
      <c r="Z189" s="31"/>
      <c r="AA189" s="31"/>
      <c r="AB189" s="31"/>
      <c r="AC189" s="31"/>
      <c r="AD189" s="31"/>
      <c r="AE189" s="31"/>
    </row>
    <row r="190" spans="1:31">
      <c r="A190" s="31"/>
      <c r="B190" s="34">
        <v>45976</v>
      </c>
      <c r="C190" s="31">
        <v>16629.116399999999</v>
      </c>
      <c r="D190" s="34">
        <v>45907</v>
      </c>
      <c r="E190" s="31">
        <v>50037.018300000003</v>
      </c>
      <c r="F190" s="34">
        <v>34516</v>
      </c>
      <c r="G190" s="31">
        <v>78254.176277346705</v>
      </c>
      <c r="H190" s="31"/>
      <c r="I190" s="35">
        <v>40026</v>
      </c>
      <c r="J190" s="36">
        <v>103.96</v>
      </c>
      <c r="K190" s="31"/>
      <c r="L190" s="31"/>
      <c r="M190" s="31"/>
      <c r="N190" s="31"/>
      <c r="O190" s="31"/>
      <c r="P190" s="31"/>
      <c r="Q190" s="31"/>
      <c r="R190" s="34">
        <v>45860</v>
      </c>
      <c r="S190" s="37">
        <v>130</v>
      </c>
      <c r="T190" s="37">
        <v>393.4</v>
      </c>
      <c r="U190" s="37">
        <v>146.30000000000001</v>
      </c>
      <c r="V190" s="37">
        <v>33</v>
      </c>
      <c r="W190" s="37">
        <v>88.8</v>
      </c>
      <c r="X190" s="34">
        <v>45860</v>
      </c>
      <c r="Y190" s="37">
        <v>87.8</v>
      </c>
      <c r="Z190" s="31"/>
      <c r="AA190" s="31"/>
      <c r="AB190" s="31"/>
      <c r="AC190" s="31"/>
      <c r="AD190" s="31"/>
      <c r="AE190" s="31"/>
    </row>
    <row r="191" spans="1:31">
      <c r="A191" s="31"/>
      <c r="B191" s="34">
        <v>46006</v>
      </c>
      <c r="C191" s="31">
        <v>16152.1132</v>
      </c>
      <c r="D191" s="34">
        <v>45937</v>
      </c>
      <c r="E191" s="31">
        <v>50832.943599999999</v>
      </c>
      <c r="F191" s="34">
        <v>34547</v>
      </c>
      <c r="G191" s="31">
        <v>80206.06171804</v>
      </c>
      <c r="H191" s="31"/>
      <c r="I191" s="35">
        <v>40057</v>
      </c>
      <c r="J191" s="36">
        <v>101.14</v>
      </c>
      <c r="K191" s="31"/>
      <c r="L191" s="31"/>
      <c r="M191" s="31"/>
      <c r="N191" s="31"/>
      <c r="O191" s="31"/>
      <c r="P191" s="31"/>
      <c r="Q191" s="31"/>
      <c r="R191" s="34">
        <v>45891</v>
      </c>
      <c r="S191" s="37">
        <v>123.1</v>
      </c>
      <c r="T191" s="37">
        <v>377.4</v>
      </c>
      <c r="U191" s="37">
        <v>139.4</v>
      </c>
      <c r="V191" s="37">
        <v>32.6</v>
      </c>
      <c r="W191" s="37">
        <v>88.3</v>
      </c>
      <c r="X191" s="34">
        <v>45891</v>
      </c>
      <c r="Y191" s="37">
        <v>88.2</v>
      </c>
      <c r="Z191" s="31"/>
      <c r="AA191" s="31"/>
      <c r="AB191" s="31"/>
      <c r="AC191" s="31"/>
      <c r="AD191" s="31"/>
      <c r="AE191" s="31"/>
    </row>
    <row r="192" spans="1:31">
      <c r="A192" s="31"/>
      <c r="B192" s="34">
        <v>45673</v>
      </c>
      <c r="C192" s="31">
        <v>15174.9944</v>
      </c>
      <c r="D192" s="34">
        <v>45968</v>
      </c>
      <c r="E192" s="31">
        <v>48707.798600000002</v>
      </c>
      <c r="F192" s="34">
        <v>34578</v>
      </c>
      <c r="G192" s="31">
        <v>77864.201090375296</v>
      </c>
      <c r="H192" s="31"/>
      <c r="I192" s="35">
        <v>40087</v>
      </c>
      <c r="J192" s="36">
        <v>98.74</v>
      </c>
      <c r="K192" s="31"/>
      <c r="L192" s="31"/>
      <c r="M192" s="31"/>
      <c r="N192" s="31"/>
      <c r="O192" s="31"/>
      <c r="P192" s="31"/>
      <c r="Q192" s="31"/>
      <c r="R192" s="34">
        <v>45922</v>
      </c>
      <c r="S192" s="37">
        <v>110.9</v>
      </c>
      <c r="T192" s="37">
        <v>342.6</v>
      </c>
      <c r="U192" s="37">
        <v>126.5</v>
      </c>
      <c r="V192" s="37">
        <v>32.4</v>
      </c>
      <c r="W192" s="37">
        <v>87.6</v>
      </c>
      <c r="X192" s="34">
        <v>45922</v>
      </c>
      <c r="Y192" s="37">
        <v>85</v>
      </c>
      <c r="Z192" s="31"/>
      <c r="AA192" s="31"/>
      <c r="AB192" s="31"/>
      <c r="AC192" s="31"/>
      <c r="AD192" s="31"/>
      <c r="AE192" s="31"/>
    </row>
    <row r="193" spans="1:31">
      <c r="A193" s="31"/>
      <c r="B193" s="34">
        <v>45704</v>
      </c>
      <c r="C193" s="31">
        <v>14833.2806</v>
      </c>
      <c r="D193" s="34">
        <v>45998</v>
      </c>
      <c r="E193" s="31">
        <v>48369.872799999997</v>
      </c>
      <c r="F193" s="34">
        <v>34608</v>
      </c>
      <c r="G193" s="31">
        <v>80314.575033200497</v>
      </c>
      <c r="H193" s="31"/>
      <c r="I193" s="35">
        <v>40118</v>
      </c>
      <c r="J193" s="36">
        <v>100.91</v>
      </c>
      <c r="K193" s="31"/>
      <c r="L193" s="31"/>
      <c r="M193" s="31"/>
      <c r="N193" s="31"/>
      <c r="O193" s="31"/>
      <c r="P193" s="31"/>
      <c r="Q193" s="31"/>
      <c r="R193" s="34">
        <v>45952</v>
      </c>
      <c r="S193" s="37">
        <v>119.1</v>
      </c>
      <c r="T193" s="37">
        <v>370.3</v>
      </c>
      <c r="U193" s="37">
        <v>133.5</v>
      </c>
      <c r="V193" s="37">
        <v>32.200000000000003</v>
      </c>
      <c r="W193" s="37">
        <v>89.2</v>
      </c>
      <c r="X193" s="34">
        <v>45952</v>
      </c>
      <c r="Y193" s="37">
        <v>86.7</v>
      </c>
      <c r="Z193" s="31"/>
      <c r="AA193" s="31"/>
      <c r="AB193" s="31"/>
      <c r="AC193" s="31"/>
      <c r="AD193" s="31"/>
      <c r="AE193" s="31"/>
    </row>
    <row r="194" spans="1:31">
      <c r="A194" s="31"/>
      <c r="B194" s="34">
        <v>45732</v>
      </c>
      <c r="C194" s="31">
        <v>15671.5573</v>
      </c>
      <c r="D194" s="34">
        <v>45665</v>
      </c>
      <c r="E194" s="31">
        <v>45468.580600000001</v>
      </c>
      <c r="F194" s="34">
        <v>34639</v>
      </c>
      <c r="G194" s="31">
        <v>76410.847836723202</v>
      </c>
      <c r="H194" s="31"/>
      <c r="I194" s="35">
        <v>40148</v>
      </c>
      <c r="J194" s="36">
        <v>100.38</v>
      </c>
      <c r="K194" s="31"/>
      <c r="L194" s="31"/>
      <c r="M194" s="31"/>
      <c r="N194" s="31"/>
      <c r="O194" s="31"/>
      <c r="P194" s="31"/>
      <c r="Q194" s="31"/>
      <c r="R194" s="34">
        <v>45983</v>
      </c>
      <c r="S194" s="37">
        <v>132.9</v>
      </c>
      <c r="T194" s="37">
        <v>391</v>
      </c>
      <c r="U194" s="37">
        <v>147.69999999999999</v>
      </c>
      <c r="V194" s="37">
        <v>34</v>
      </c>
      <c r="W194" s="37">
        <v>90</v>
      </c>
      <c r="X194" s="34">
        <v>45983</v>
      </c>
      <c r="Y194" s="37">
        <v>88.1</v>
      </c>
      <c r="Z194" s="31"/>
      <c r="AA194" s="31"/>
      <c r="AB194" s="31"/>
      <c r="AC194" s="31"/>
      <c r="AD194" s="31"/>
      <c r="AE194" s="31"/>
    </row>
    <row r="195" spans="1:31">
      <c r="A195" s="31"/>
      <c r="B195" s="34">
        <v>45763</v>
      </c>
      <c r="C195" s="31">
        <v>16149.861000000001</v>
      </c>
      <c r="D195" s="34">
        <v>45696</v>
      </c>
      <c r="E195" s="31">
        <v>43991.497300000003</v>
      </c>
      <c r="F195" s="34">
        <v>34669</v>
      </c>
      <c r="G195" s="31">
        <v>76928.033480114595</v>
      </c>
      <c r="H195" s="31"/>
      <c r="I195" s="35">
        <v>40179</v>
      </c>
      <c r="J195" s="36">
        <v>100.9</v>
      </c>
      <c r="K195" s="31"/>
      <c r="L195" s="31"/>
      <c r="M195" s="31"/>
      <c r="N195" s="31"/>
      <c r="O195" s="31"/>
      <c r="P195" s="31"/>
      <c r="Q195" s="31"/>
      <c r="R195" s="34">
        <v>46013</v>
      </c>
      <c r="S195" s="37">
        <v>131.30000000000001</v>
      </c>
      <c r="T195" s="37">
        <v>368.5</v>
      </c>
      <c r="U195" s="37">
        <v>147</v>
      </c>
      <c r="V195" s="37">
        <v>35.6</v>
      </c>
      <c r="W195" s="37">
        <v>89.3</v>
      </c>
      <c r="X195" s="34">
        <v>46013</v>
      </c>
      <c r="Y195" s="37">
        <v>89.3</v>
      </c>
      <c r="Z195" s="31"/>
      <c r="AA195" s="31"/>
      <c r="AB195" s="31"/>
      <c r="AC195" s="31"/>
      <c r="AD195" s="31"/>
      <c r="AE195" s="31"/>
    </row>
    <row r="196" spans="1:31">
      <c r="A196" s="31"/>
      <c r="B196" s="34">
        <v>45793</v>
      </c>
      <c r="C196" s="31">
        <v>16228.1019</v>
      </c>
      <c r="D196" s="34">
        <v>45724</v>
      </c>
      <c r="E196" s="31">
        <v>43801.539900000003</v>
      </c>
      <c r="F196" s="34">
        <v>34700</v>
      </c>
      <c r="G196" s="31">
        <v>73891.276997274006</v>
      </c>
      <c r="H196" s="31"/>
      <c r="I196" s="35">
        <v>40210</v>
      </c>
      <c r="J196" s="36">
        <v>100.04</v>
      </c>
      <c r="K196" s="31"/>
      <c r="L196" s="31"/>
      <c r="M196" s="31"/>
      <c r="N196" s="31"/>
      <c r="O196" s="31"/>
      <c r="P196" s="31"/>
      <c r="Q196" s="31"/>
      <c r="R196" s="34">
        <v>45680</v>
      </c>
      <c r="S196" s="37">
        <v>140.1</v>
      </c>
      <c r="T196" s="37">
        <v>391.7</v>
      </c>
      <c r="U196" s="37">
        <v>159.1</v>
      </c>
      <c r="V196" s="37">
        <v>35.799999999999997</v>
      </c>
      <c r="W196" s="37">
        <v>88.1</v>
      </c>
      <c r="X196" s="34">
        <v>45680</v>
      </c>
      <c r="Y196" s="37">
        <v>87.3</v>
      </c>
      <c r="Z196" s="31"/>
      <c r="AA196" s="31"/>
      <c r="AB196" s="31"/>
      <c r="AC196" s="31"/>
      <c r="AD196" s="31"/>
      <c r="AE196" s="31"/>
    </row>
    <row r="197" spans="1:31">
      <c r="A197" s="31"/>
      <c r="B197" s="34">
        <v>45824</v>
      </c>
      <c r="C197" s="31">
        <v>15591.542299999999</v>
      </c>
      <c r="D197" s="34">
        <v>45755</v>
      </c>
      <c r="E197" s="31">
        <v>45934.8226</v>
      </c>
      <c r="F197" s="34">
        <v>34731</v>
      </c>
      <c r="G197" s="31">
        <v>73839.466694624905</v>
      </c>
      <c r="H197" s="31"/>
      <c r="I197" s="35">
        <v>40238</v>
      </c>
      <c r="J197" s="36">
        <v>96.44</v>
      </c>
      <c r="K197" s="31"/>
      <c r="L197" s="31"/>
      <c r="M197" s="31"/>
      <c r="N197" s="31"/>
      <c r="O197" s="31"/>
      <c r="P197" s="31"/>
      <c r="Q197" s="31"/>
      <c r="R197" s="34">
        <v>45711</v>
      </c>
      <c r="S197" s="37">
        <v>140.30000000000001</v>
      </c>
      <c r="T197" s="37">
        <v>382.1</v>
      </c>
      <c r="U197" s="37">
        <v>155.30000000000001</v>
      </c>
      <c r="V197" s="37">
        <v>36.700000000000003</v>
      </c>
      <c r="W197" s="37">
        <v>90.3</v>
      </c>
      <c r="X197" s="34">
        <v>45711</v>
      </c>
      <c r="Y197" s="37">
        <v>87.4</v>
      </c>
      <c r="Z197" s="31"/>
      <c r="AA197" s="31"/>
      <c r="AB197" s="31"/>
      <c r="AC197" s="31"/>
      <c r="AD197" s="31"/>
      <c r="AE197" s="31"/>
    </row>
    <row r="198" spans="1:31">
      <c r="A198" s="31"/>
      <c r="B198" s="34">
        <v>45854</v>
      </c>
      <c r="C198" s="31">
        <v>15808.790199999999</v>
      </c>
      <c r="D198" s="34">
        <v>45785</v>
      </c>
      <c r="E198" s="31">
        <v>46529.800300000003</v>
      </c>
      <c r="F198" s="34">
        <v>34759</v>
      </c>
      <c r="G198" s="31">
        <v>78392.307961137805</v>
      </c>
      <c r="H198" s="31"/>
      <c r="I198" s="35">
        <v>40269</v>
      </c>
      <c r="J198" s="36">
        <v>98.89</v>
      </c>
      <c r="K198" s="31"/>
      <c r="L198" s="31"/>
      <c r="M198" s="31"/>
      <c r="N198" s="31"/>
      <c r="O198" s="31"/>
      <c r="P198" s="31"/>
      <c r="Q198" s="31"/>
      <c r="R198" s="34">
        <v>45739</v>
      </c>
      <c r="S198" s="37">
        <v>139.80000000000001</v>
      </c>
      <c r="T198" s="37">
        <v>396.1</v>
      </c>
      <c r="U198" s="37">
        <v>158.80000000000001</v>
      </c>
      <c r="V198" s="37">
        <v>35.299999999999997</v>
      </c>
      <c r="W198" s="37">
        <v>88</v>
      </c>
      <c r="X198" s="34">
        <v>45739</v>
      </c>
      <c r="Y198" s="37">
        <v>88.2</v>
      </c>
      <c r="Z198" s="31"/>
      <c r="AA198" s="31"/>
      <c r="AB198" s="31"/>
      <c r="AC198" s="31"/>
      <c r="AD198" s="31"/>
      <c r="AE198" s="31"/>
    </row>
    <row r="199" spans="1:31">
      <c r="A199" s="31"/>
      <c r="B199" s="34">
        <v>45885</v>
      </c>
      <c r="C199" s="31">
        <v>16023.0092</v>
      </c>
      <c r="D199" s="34">
        <v>45816</v>
      </c>
      <c r="E199" s="31">
        <v>42607.159099999997</v>
      </c>
      <c r="F199" s="34">
        <v>34790</v>
      </c>
      <c r="G199" s="31">
        <v>81283.156799999997</v>
      </c>
      <c r="H199" s="31"/>
      <c r="I199" s="35">
        <v>40299</v>
      </c>
      <c r="J199" s="36">
        <v>98.84</v>
      </c>
      <c r="K199" s="31"/>
      <c r="L199" s="31"/>
      <c r="M199" s="31"/>
      <c r="N199" s="31"/>
      <c r="O199" s="31"/>
      <c r="P199" s="31"/>
      <c r="Q199" s="31"/>
      <c r="R199" s="34">
        <v>45770</v>
      </c>
      <c r="S199" s="37">
        <v>145.69999999999999</v>
      </c>
      <c r="T199" s="37">
        <v>402.3</v>
      </c>
      <c r="U199" s="37">
        <v>163.30000000000001</v>
      </c>
      <c r="V199" s="37">
        <v>36.200000000000003</v>
      </c>
      <c r="W199" s="37">
        <v>89.2</v>
      </c>
      <c r="X199" s="34">
        <v>45770</v>
      </c>
      <c r="Y199" s="37">
        <v>89.9</v>
      </c>
      <c r="Z199" s="31"/>
      <c r="AA199" s="31"/>
      <c r="AB199" s="31"/>
      <c r="AC199" s="31"/>
      <c r="AD199" s="31"/>
      <c r="AE199" s="31"/>
    </row>
    <row r="200" spans="1:31">
      <c r="A200" s="31"/>
      <c r="B200" s="34">
        <v>45916</v>
      </c>
      <c r="C200" s="31">
        <v>16107.3205</v>
      </c>
      <c r="D200" s="34">
        <v>45846</v>
      </c>
      <c r="E200" s="31">
        <v>42248.993799999997</v>
      </c>
      <c r="F200" s="34">
        <v>34820</v>
      </c>
      <c r="G200" s="31">
        <v>80467.341199999995</v>
      </c>
      <c r="H200" s="31"/>
      <c r="I200" s="35">
        <v>40330</v>
      </c>
      <c r="J200" s="36">
        <v>101.44</v>
      </c>
      <c r="K200" s="31"/>
      <c r="L200" s="31"/>
      <c r="M200" s="31"/>
      <c r="N200" s="31"/>
      <c r="O200" s="31"/>
      <c r="P200" s="31"/>
      <c r="Q200" s="31"/>
      <c r="R200" s="34">
        <v>45800</v>
      </c>
      <c r="S200" s="37">
        <v>137.4</v>
      </c>
      <c r="T200" s="37">
        <v>404.1</v>
      </c>
      <c r="U200" s="37">
        <v>156.19999999999999</v>
      </c>
      <c r="V200" s="37">
        <v>34</v>
      </c>
      <c r="W200" s="37">
        <v>87.9</v>
      </c>
      <c r="X200" s="34">
        <v>45800</v>
      </c>
      <c r="Y200" s="37">
        <v>91.5</v>
      </c>
      <c r="Z200" s="31"/>
      <c r="AA200" s="31"/>
      <c r="AB200" s="31"/>
      <c r="AC200" s="31"/>
      <c r="AD200" s="31"/>
      <c r="AE200" s="31"/>
    </row>
    <row r="201" spans="1:31">
      <c r="A201" s="31"/>
      <c r="B201" s="34">
        <v>45946</v>
      </c>
      <c r="C201" s="31">
        <v>15260.3369</v>
      </c>
      <c r="D201" s="34">
        <v>45877</v>
      </c>
      <c r="E201" s="31">
        <v>42860.121099999997</v>
      </c>
      <c r="F201" s="34">
        <v>34851</v>
      </c>
      <c r="G201" s="31">
        <v>79159.982875515401</v>
      </c>
      <c r="H201" s="31"/>
      <c r="I201" s="35">
        <v>40360</v>
      </c>
      <c r="J201" s="36">
        <v>101.85</v>
      </c>
      <c r="K201" s="31"/>
      <c r="L201" s="31"/>
      <c r="M201" s="31"/>
      <c r="N201" s="31"/>
      <c r="O201" s="31"/>
      <c r="P201" s="31"/>
      <c r="Q201" s="31"/>
      <c r="R201" s="34">
        <v>45831</v>
      </c>
      <c r="S201" s="37">
        <v>142.6</v>
      </c>
      <c r="T201" s="37">
        <v>430.8</v>
      </c>
      <c r="U201" s="37">
        <v>163.6</v>
      </c>
      <c r="V201" s="37">
        <v>33.1</v>
      </c>
      <c r="W201" s="37">
        <v>87.2</v>
      </c>
      <c r="X201" s="34">
        <v>45831</v>
      </c>
      <c r="Y201" s="37">
        <v>93.2</v>
      </c>
      <c r="Z201" s="31"/>
      <c r="AA201" s="31"/>
      <c r="AB201" s="31"/>
      <c r="AC201" s="31"/>
      <c r="AD201" s="31"/>
      <c r="AE201" s="31"/>
    </row>
    <row r="202" spans="1:31">
      <c r="A202" s="31"/>
      <c r="B202" s="34">
        <v>45977</v>
      </c>
      <c r="C202" s="31">
        <v>15346.7369</v>
      </c>
      <c r="D202" s="34">
        <v>45908</v>
      </c>
      <c r="E202" s="31">
        <v>39040.963400000001</v>
      </c>
      <c r="F202" s="34">
        <v>34881</v>
      </c>
      <c r="G202" s="31">
        <v>83952.7853498287</v>
      </c>
      <c r="H202" s="31"/>
      <c r="I202" s="35">
        <v>40391</v>
      </c>
      <c r="J202" s="36">
        <v>103.69</v>
      </c>
      <c r="K202" s="31"/>
      <c r="L202" s="31"/>
      <c r="M202" s="31"/>
      <c r="N202" s="31"/>
      <c r="O202" s="31"/>
      <c r="P202" s="31"/>
      <c r="Q202" s="31"/>
      <c r="R202" s="34">
        <v>45861</v>
      </c>
      <c r="S202" s="37">
        <v>148.19999999999999</v>
      </c>
      <c r="T202" s="37">
        <v>444.6</v>
      </c>
      <c r="U202" s="37">
        <v>168.9</v>
      </c>
      <c r="V202" s="37">
        <v>33.299999999999997</v>
      </c>
      <c r="W202" s="37">
        <v>87.7</v>
      </c>
      <c r="X202" s="34">
        <v>45861</v>
      </c>
      <c r="Y202" s="37">
        <v>93.5</v>
      </c>
      <c r="Z202" s="31"/>
      <c r="AA202" s="31"/>
      <c r="AB202" s="31"/>
      <c r="AC202" s="31"/>
      <c r="AD202" s="31"/>
      <c r="AE202" s="31"/>
    </row>
    <row r="203" spans="1:31">
      <c r="A203" s="31"/>
      <c r="B203" s="34">
        <v>46007</v>
      </c>
      <c r="C203" s="31">
        <v>15958.876399999999</v>
      </c>
      <c r="D203" s="34">
        <v>45938</v>
      </c>
      <c r="E203" s="31">
        <v>32484.1283</v>
      </c>
      <c r="F203" s="34">
        <v>34912</v>
      </c>
      <c r="G203" s="31">
        <v>80869.242328929802</v>
      </c>
      <c r="H203" s="31"/>
      <c r="I203" s="35">
        <v>40422</v>
      </c>
      <c r="J203" s="36">
        <v>101.49</v>
      </c>
      <c r="K203" s="31"/>
      <c r="L203" s="31"/>
      <c r="M203" s="31"/>
      <c r="N203" s="31"/>
      <c r="O203" s="31"/>
      <c r="P203" s="31"/>
      <c r="Q203" s="31"/>
      <c r="R203" s="34">
        <v>45892</v>
      </c>
      <c r="S203" s="37">
        <v>142.5</v>
      </c>
      <c r="T203" s="37">
        <v>437.5</v>
      </c>
      <c r="U203" s="37">
        <v>162.4</v>
      </c>
      <c r="V203" s="37">
        <v>32.6</v>
      </c>
      <c r="W203" s="37">
        <v>87.8</v>
      </c>
      <c r="X203" s="34">
        <v>45892</v>
      </c>
      <c r="Y203" s="37">
        <v>93.1</v>
      </c>
      <c r="Z203" s="31"/>
      <c r="AA203" s="31"/>
      <c r="AB203" s="31"/>
      <c r="AC203" s="31"/>
      <c r="AD203" s="31"/>
      <c r="AE203" s="31"/>
    </row>
    <row r="204" spans="1:31">
      <c r="A204" s="31"/>
      <c r="B204" s="34">
        <v>45674</v>
      </c>
      <c r="C204" s="31">
        <v>16098.485699999999</v>
      </c>
      <c r="D204" s="34">
        <v>45969</v>
      </c>
      <c r="E204" s="31">
        <v>30153.232800000002</v>
      </c>
      <c r="F204" s="34">
        <v>34943</v>
      </c>
      <c r="G204" s="31">
        <v>82374.799049416295</v>
      </c>
      <c r="H204" s="31"/>
      <c r="I204" s="35">
        <v>40452</v>
      </c>
      <c r="J204" s="36">
        <v>99.07</v>
      </c>
      <c r="K204" s="31"/>
      <c r="L204" s="31"/>
      <c r="M204" s="31"/>
      <c r="N204" s="31"/>
      <c r="O204" s="31"/>
      <c r="P204" s="31"/>
      <c r="Q204" s="31"/>
      <c r="R204" s="34">
        <v>45923</v>
      </c>
      <c r="S204" s="37">
        <v>141.1</v>
      </c>
      <c r="T204" s="37">
        <v>416.7</v>
      </c>
      <c r="U204" s="37">
        <v>156.9</v>
      </c>
      <c r="V204" s="37">
        <v>33.9</v>
      </c>
      <c r="W204" s="37">
        <v>89.9</v>
      </c>
      <c r="X204" s="34">
        <v>45923</v>
      </c>
      <c r="Y204" s="37">
        <v>92.5</v>
      </c>
      <c r="Z204" s="31"/>
      <c r="AA204" s="31"/>
      <c r="AB204" s="31"/>
      <c r="AC204" s="31"/>
      <c r="AD204" s="31"/>
      <c r="AE204" s="31"/>
    </row>
    <row r="205" spans="1:31">
      <c r="A205" s="31"/>
      <c r="B205" s="34">
        <v>45705</v>
      </c>
      <c r="C205" s="31">
        <v>16505.090100000001</v>
      </c>
      <c r="D205" s="34">
        <v>45999</v>
      </c>
      <c r="E205" s="31">
        <v>30474.065200000001</v>
      </c>
      <c r="F205" s="34">
        <v>34973</v>
      </c>
      <c r="G205" s="31">
        <v>80216.851890682796</v>
      </c>
      <c r="H205" s="31"/>
      <c r="I205" s="35">
        <v>40483</v>
      </c>
      <c r="J205" s="36">
        <v>101</v>
      </c>
      <c r="K205" s="31"/>
      <c r="L205" s="31"/>
      <c r="M205" s="31"/>
      <c r="N205" s="31"/>
      <c r="O205" s="31"/>
      <c r="P205" s="31"/>
      <c r="Q205" s="31"/>
      <c r="R205" s="34">
        <v>45953</v>
      </c>
      <c r="S205" s="37">
        <v>134.80000000000001</v>
      </c>
      <c r="T205" s="37">
        <v>407.9</v>
      </c>
      <c r="U205" s="37">
        <v>150.30000000000001</v>
      </c>
      <c r="V205" s="37">
        <v>33</v>
      </c>
      <c r="W205" s="37">
        <v>89.7</v>
      </c>
      <c r="X205" s="34">
        <v>45953</v>
      </c>
      <c r="Y205" s="37">
        <v>91.4</v>
      </c>
      <c r="Z205" s="31"/>
      <c r="AA205" s="31"/>
      <c r="AB205" s="31"/>
      <c r="AC205" s="31"/>
      <c r="AD205" s="31"/>
      <c r="AE205" s="31"/>
    </row>
    <row r="206" spans="1:31">
      <c r="A206" s="31"/>
      <c r="B206" s="34">
        <v>45733</v>
      </c>
      <c r="C206" s="31">
        <v>16788.163199999999</v>
      </c>
      <c r="D206" s="34">
        <v>45666</v>
      </c>
      <c r="E206" s="31">
        <v>27905.518400000001</v>
      </c>
      <c r="F206" s="34">
        <v>35004</v>
      </c>
      <c r="G206" s="31">
        <v>82477.152799999996</v>
      </c>
      <c r="H206" s="31"/>
      <c r="I206" s="35">
        <v>40513</v>
      </c>
      <c r="J206" s="36">
        <v>100.94</v>
      </c>
      <c r="K206" s="31"/>
      <c r="L206" s="31"/>
      <c r="M206" s="31"/>
      <c r="N206" s="31"/>
      <c r="O206" s="31"/>
      <c r="P206" s="31"/>
      <c r="Q206" s="31"/>
      <c r="R206" s="34">
        <v>45984</v>
      </c>
      <c r="S206" s="37">
        <v>143.5</v>
      </c>
      <c r="T206" s="37">
        <v>445.2</v>
      </c>
      <c r="U206" s="37">
        <v>164.4</v>
      </c>
      <c r="V206" s="37">
        <v>32.200000000000003</v>
      </c>
      <c r="W206" s="37">
        <v>87.3</v>
      </c>
      <c r="X206" s="34">
        <v>45984</v>
      </c>
      <c r="Y206" s="37">
        <v>91.7</v>
      </c>
      <c r="Z206" s="31"/>
      <c r="AA206" s="31"/>
      <c r="AB206" s="31"/>
      <c r="AC206" s="31"/>
      <c r="AD206" s="31"/>
      <c r="AE206" s="31"/>
    </row>
    <row r="207" spans="1:31">
      <c r="A207" s="31"/>
      <c r="B207" s="34">
        <v>45764</v>
      </c>
      <c r="C207" s="31">
        <v>17151.2163</v>
      </c>
      <c r="D207" s="34">
        <v>45697</v>
      </c>
      <c r="E207" s="31">
        <v>24934.216499999999</v>
      </c>
      <c r="F207" s="34">
        <v>35034</v>
      </c>
      <c r="G207" s="31">
        <v>85703.676521982197</v>
      </c>
      <c r="H207" s="31"/>
      <c r="I207" s="35">
        <v>40544</v>
      </c>
      <c r="J207" s="36">
        <v>101.28</v>
      </c>
      <c r="K207" s="31"/>
      <c r="L207" s="31"/>
      <c r="M207" s="31"/>
      <c r="N207" s="31"/>
      <c r="O207" s="31"/>
      <c r="P207" s="31"/>
      <c r="Q207" s="31"/>
      <c r="R207" s="34">
        <v>46014</v>
      </c>
      <c r="S207" s="37">
        <v>149.69999999999999</v>
      </c>
      <c r="T207" s="37">
        <v>465.4</v>
      </c>
      <c r="U207" s="37">
        <v>173.4</v>
      </c>
      <c r="V207" s="37">
        <v>32.200000000000003</v>
      </c>
      <c r="W207" s="37">
        <v>86.4</v>
      </c>
      <c r="X207" s="34">
        <v>46014</v>
      </c>
      <c r="Y207" s="37">
        <v>92.7</v>
      </c>
      <c r="Z207" s="31"/>
      <c r="AA207" s="31"/>
      <c r="AB207" s="31"/>
      <c r="AC207" s="31"/>
      <c r="AD207" s="31"/>
      <c r="AE207" s="31"/>
    </row>
    <row r="208" spans="1:31">
      <c r="A208" s="31"/>
      <c r="B208" s="34">
        <v>45794</v>
      </c>
      <c r="C208" s="31">
        <v>17861.778699999999</v>
      </c>
      <c r="D208" s="34">
        <v>45725</v>
      </c>
      <c r="E208" s="31">
        <v>27118.381000000001</v>
      </c>
      <c r="F208" s="34">
        <v>35065</v>
      </c>
      <c r="G208" s="31">
        <v>86205.921926329698</v>
      </c>
      <c r="H208" s="31"/>
      <c r="I208" s="35">
        <v>40575</v>
      </c>
      <c r="J208" s="36">
        <v>102.53</v>
      </c>
      <c r="K208" s="31"/>
      <c r="L208" s="31"/>
      <c r="M208" s="31"/>
      <c r="N208" s="31"/>
      <c r="O208" s="31"/>
      <c r="P208" s="31"/>
      <c r="Q208" s="31"/>
      <c r="R208" s="34">
        <v>45681</v>
      </c>
      <c r="S208" s="37">
        <v>147.5</v>
      </c>
      <c r="T208" s="37">
        <v>473.2</v>
      </c>
      <c r="U208" s="37">
        <v>174.1</v>
      </c>
      <c r="V208" s="37">
        <v>31.2</v>
      </c>
      <c r="W208" s="37">
        <v>84.7</v>
      </c>
      <c r="X208" s="34">
        <v>45681</v>
      </c>
      <c r="Y208" s="37">
        <v>92.7</v>
      </c>
      <c r="Z208" s="31"/>
      <c r="AA208" s="31"/>
      <c r="AB208" s="31"/>
      <c r="AC208" s="31"/>
      <c r="AD208" s="31"/>
      <c r="AE208" s="31"/>
    </row>
    <row r="209" spans="1:31">
      <c r="A209" s="31"/>
      <c r="B209" s="34">
        <v>45825</v>
      </c>
      <c r="C209" s="31">
        <v>17607.307700000001</v>
      </c>
      <c r="D209" s="34">
        <v>45756</v>
      </c>
      <c r="E209" s="31">
        <v>29713.857899999999</v>
      </c>
      <c r="F209" s="34">
        <v>35096</v>
      </c>
      <c r="G209" s="31">
        <v>86456.542252044397</v>
      </c>
      <c r="H209" s="31"/>
      <c r="I209" s="35">
        <v>40603</v>
      </c>
      <c r="J209" s="36">
        <v>100.51</v>
      </c>
      <c r="K209" s="31"/>
      <c r="L209" s="31"/>
      <c r="M209" s="31"/>
      <c r="N209" s="31"/>
      <c r="O209" s="31"/>
      <c r="P209" s="31"/>
      <c r="Q209" s="31"/>
      <c r="R209" s="34">
        <v>45712</v>
      </c>
      <c r="S209" s="37">
        <v>147.6</v>
      </c>
      <c r="T209" s="37">
        <v>498.5</v>
      </c>
      <c r="U209" s="37">
        <v>177.1</v>
      </c>
      <c r="V209" s="37">
        <v>29.6</v>
      </c>
      <c r="W209" s="37">
        <v>83.4</v>
      </c>
      <c r="X209" s="34">
        <v>45712</v>
      </c>
      <c r="Y209" s="37">
        <v>92.9</v>
      </c>
      <c r="Z209" s="31"/>
      <c r="AA209" s="31"/>
      <c r="AB209" s="31"/>
      <c r="AC209" s="31"/>
      <c r="AD209" s="31"/>
      <c r="AE209" s="31"/>
    </row>
    <row r="210" spans="1:31">
      <c r="A210" s="31"/>
      <c r="B210" s="34">
        <v>45855</v>
      </c>
      <c r="C210" s="31">
        <v>17945.362700000001</v>
      </c>
      <c r="D210" s="34">
        <v>45786</v>
      </c>
      <c r="E210" s="31">
        <v>31375.802</v>
      </c>
      <c r="F210" s="34">
        <v>35125</v>
      </c>
      <c r="G210" s="31">
        <v>88286.939959460302</v>
      </c>
      <c r="H210" s="31"/>
      <c r="I210" s="35">
        <v>40634</v>
      </c>
      <c r="J210" s="36">
        <v>100.23</v>
      </c>
      <c r="K210" s="31"/>
      <c r="L210" s="31"/>
      <c r="M210" s="31"/>
      <c r="N210" s="31"/>
      <c r="O210" s="31"/>
      <c r="P210" s="31"/>
      <c r="Q210" s="31"/>
      <c r="R210" s="34">
        <v>45740</v>
      </c>
      <c r="S210" s="37">
        <v>154.80000000000001</v>
      </c>
      <c r="T210" s="37">
        <v>514.5</v>
      </c>
      <c r="U210" s="37">
        <v>183.1</v>
      </c>
      <c r="V210" s="37">
        <v>30.1</v>
      </c>
      <c r="W210" s="37">
        <v>84.6</v>
      </c>
      <c r="X210" s="34">
        <v>45740</v>
      </c>
      <c r="Y210" s="37">
        <v>93.4</v>
      </c>
      <c r="Z210" s="31"/>
      <c r="AA210" s="31"/>
      <c r="AB210" s="31"/>
      <c r="AC210" s="31"/>
      <c r="AD210" s="31"/>
      <c r="AE210" s="31"/>
    </row>
    <row r="211" spans="1:31">
      <c r="A211" s="31"/>
      <c r="B211" s="34">
        <v>45886</v>
      </c>
      <c r="C211" s="31">
        <v>17880.336800000001</v>
      </c>
      <c r="D211" s="34">
        <v>45817</v>
      </c>
      <c r="E211" s="31">
        <v>31438.093400000002</v>
      </c>
      <c r="F211" s="34">
        <v>35156</v>
      </c>
      <c r="G211" s="31">
        <v>90894.361151883597</v>
      </c>
      <c r="H211" s="31"/>
      <c r="I211" s="35">
        <v>40664</v>
      </c>
      <c r="J211" s="36">
        <v>100.36</v>
      </c>
      <c r="K211" s="31"/>
      <c r="L211" s="31"/>
      <c r="M211" s="31"/>
      <c r="N211" s="31"/>
      <c r="O211" s="31"/>
      <c r="P211" s="31"/>
      <c r="Q211" s="31"/>
      <c r="R211" s="34">
        <v>45771</v>
      </c>
      <c r="S211" s="37">
        <v>157.69999999999999</v>
      </c>
      <c r="T211" s="37">
        <v>493.5</v>
      </c>
      <c r="U211" s="37">
        <v>178.2</v>
      </c>
      <c r="V211" s="37">
        <v>32</v>
      </c>
      <c r="W211" s="37">
        <v>88.5</v>
      </c>
      <c r="X211" s="34">
        <v>45771</v>
      </c>
      <c r="Y211" s="37">
        <v>93</v>
      </c>
      <c r="Z211" s="31"/>
      <c r="AA211" s="31"/>
      <c r="AB211" s="31"/>
      <c r="AC211" s="31"/>
      <c r="AD211" s="31"/>
      <c r="AE211" s="31"/>
    </row>
    <row r="212" spans="1:31">
      <c r="A212" s="31"/>
      <c r="B212" s="34">
        <v>45917</v>
      </c>
      <c r="C212" s="31">
        <v>18494.295900000001</v>
      </c>
      <c r="D212" s="34">
        <v>45847</v>
      </c>
      <c r="E212" s="31">
        <v>33815.864800000003</v>
      </c>
      <c r="F212" s="34">
        <v>35186</v>
      </c>
      <c r="G212" s="31">
        <v>89341.668414062995</v>
      </c>
      <c r="H212" s="31"/>
      <c r="I212" s="35">
        <v>40695</v>
      </c>
      <c r="J212" s="36">
        <v>99.25</v>
      </c>
      <c r="K212" s="31"/>
      <c r="L212" s="31"/>
      <c r="M212" s="38"/>
      <c r="N212" s="38"/>
      <c r="O212" s="38"/>
      <c r="P212" s="31"/>
      <c r="Q212" s="31"/>
      <c r="R212" s="34">
        <v>45801</v>
      </c>
      <c r="S212" s="37">
        <v>163.19999999999999</v>
      </c>
      <c r="T212" s="37">
        <v>518</v>
      </c>
      <c r="U212" s="37">
        <v>185</v>
      </c>
      <c r="V212" s="37">
        <v>31.5</v>
      </c>
      <c r="W212" s="37">
        <v>88.2</v>
      </c>
      <c r="X212" s="34">
        <v>45801</v>
      </c>
      <c r="Y212" s="37">
        <v>93.4</v>
      </c>
      <c r="Z212" s="31"/>
      <c r="AA212" s="31"/>
      <c r="AB212" s="31"/>
      <c r="AC212" s="31"/>
      <c r="AD212" s="31"/>
      <c r="AE212" s="31"/>
    </row>
    <row r="213" spans="1:31">
      <c r="A213" s="31"/>
      <c r="B213" s="34">
        <v>45947</v>
      </c>
      <c r="C213" s="31">
        <v>18630.769899999999</v>
      </c>
      <c r="D213" s="34">
        <v>45878</v>
      </c>
      <c r="E213" s="31">
        <v>35036.735200000003</v>
      </c>
      <c r="F213" s="34">
        <v>35217</v>
      </c>
      <c r="G213" s="31">
        <v>89728.935136646294</v>
      </c>
      <c r="H213" s="31"/>
      <c r="I213" s="35">
        <v>40725</v>
      </c>
      <c r="J213" s="36">
        <v>99.11</v>
      </c>
      <c r="K213" s="31"/>
      <c r="L213" s="31"/>
      <c r="M213" s="38"/>
      <c r="N213" s="38"/>
      <c r="O213" s="38"/>
      <c r="P213" s="31"/>
      <c r="Q213" s="31"/>
      <c r="R213" s="34">
        <v>45832</v>
      </c>
      <c r="S213" s="37">
        <v>160.69999999999999</v>
      </c>
      <c r="T213" s="37">
        <v>536.6</v>
      </c>
      <c r="U213" s="37">
        <v>182</v>
      </c>
      <c r="V213" s="37">
        <v>29.9</v>
      </c>
      <c r="W213" s="37">
        <v>88.3</v>
      </c>
      <c r="X213" s="34">
        <v>45832</v>
      </c>
      <c r="Y213" s="37">
        <v>94.3</v>
      </c>
      <c r="Z213" s="31"/>
      <c r="AA213" s="31"/>
      <c r="AB213" s="31"/>
      <c r="AC213" s="31"/>
      <c r="AD213" s="31"/>
      <c r="AE213" s="31"/>
    </row>
    <row r="214" spans="1:31">
      <c r="A214" s="31"/>
      <c r="B214" s="34">
        <v>45978</v>
      </c>
      <c r="C214" s="31">
        <v>18601.133699999998</v>
      </c>
      <c r="D214" s="34">
        <v>45909</v>
      </c>
      <c r="E214" s="31">
        <v>36344.226300000002</v>
      </c>
      <c r="F214" s="34">
        <v>35247</v>
      </c>
      <c r="G214" s="31">
        <v>87101.593625497902</v>
      </c>
      <c r="H214" s="31"/>
      <c r="I214" s="35">
        <v>40756</v>
      </c>
      <c r="J214" s="36">
        <v>100.7</v>
      </c>
      <c r="K214" s="31"/>
      <c r="L214" s="31"/>
      <c r="M214" s="38"/>
      <c r="N214" s="38"/>
      <c r="O214" s="38"/>
      <c r="P214" s="31"/>
      <c r="Q214" s="31"/>
      <c r="R214" s="34">
        <v>45862</v>
      </c>
      <c r="S214" s="37">
        <v>167.1</v>
      </c>
      <c r="T214" s="37">
        <v>543.1</v>
      </c>
      <c r="U214" s="37">
        <v>187.7</v>
      </c>
      <c r="V214" s="37">
        <v>30.8</v>
      </c>
      <c r="W214" s="37">
        <v>89</v>
      </c>
      <c r="X214" s="34">
        <v>45862</v>
      </c>
      <c r="Y214" s="37">
        <v>94.6</v>
      </c>
      <c r="Z214" s="31"/>
      <c r="AA214" s="31"/>
      <c r="AB214" s="31"/>
      <c r="AC214" s="31"/>
      <c r="AD214" s="31"/>
      <c r="AE214" s="31"/>
    </row>
    <row r="215" spans="1:31">
      <c r="A215" s="31"/>
      <c r="B215" s="34">
        <v>46008</v>
      </c>
      <c r="C215" s="31">
        <v>19609.4506</v>
      </c>
      <c r="D215" s="34">
        <v>45939</v>
      </c>
      <c r="E215" s="31">
        <v>35669.087699999996</v>
      </c>
      <c r="F215" s="34">
        <v>35278</v>
      </c>
      <c r="G215" s="31">
        <v>87431.851541203505</v>
      </c>
      <c r="H215" s="31"/>
      <c r="I215" s="35">
        <v>40787</v>
      </c>
      <c r="J215" s="36">
        <v>100.58</v>
      </c>
      <c r="K215" s="31"/>
      <c r="L215" s="31"/>
      <c r="M215" s="31"/>
      <c r="N215" s="31"/>
      <c r="O215" s="31"/>
      <c r="P215" s="31"/>
      <c r="Q215" s="31"/>
      <c r="R215" s="34">
        <v>45893</v>
      </c>
      <c r="S215" s="37">
        <v>173.1</v>
      </c>
      <c r="T215" s="37">
        <v>556.29999999999995</v>
      </c>
      <c r="U215" s="37">
        <v>194</v>
      </c>
      <c r="V215" s="37">
        <v>31.1</v>
      </c>
      <c r="W215" s="37">
        <v>89.3</v>
      </c>
      <c r="X215" s="34">
        <v>45893</v>
      </c>
      <c r="Y215" s="37">
        <v>94</v>
      </c>
      <c r="Z215" s="31"/>
      <c r="AA215" s="31"/>
      <c r="AB215" s="31"/>
      <c r="AC215" s="31"/>
      <c r="AD215" s="31"/>
      <c r="AE215" s="31"/>
    </row>
    <row r="216" spans="1:31">
      <c r="A216" s="31"/>
      <c r="B216" s="34">
        <v>45675</v>
      </c>
      <c r="C216" s="31">
        <v>20153.384699999999</v>
      </c>
      <c r="D216" s="34">
        <v>45970</v>
      </c>
      <c r="E216" s="31">
        <v>37808.599600000001</v>
      </c>
      <c r="F216" s="34">
        <v>35309</v>
      </c>
      <c r="G216" s="31">
        <v>89799.792059830797</v>
      </c>
      <c r="H216" s="31"/>
      <c r="I216" s="35">
        <v>40817</v>
      </c>
      <c r="J216" s="36">
        <v>100.76</v>
      </c>
      <c r="K216" s="31"/>
      <c r="L216" s="31"/>
      <c r="M216" s="31"/>
      <c r="N216" s="31"/>
      <c r="O216" s="31"/>
      <c r="P216" s="31"/>
      <c r="Q216" s="31"/>
      <c r="R216" s="34">
        <v>45924</v>
      </c>
      <c r="S216" s="37">
        <v>173.3</v>
      </c>
      <c r="T216" s="37">
        <v>568.1</v>
      </c>
      <c r="U216" s="37">
        <v>196.1</v>
      </c>
      <c r="V216" s="37">
        <v>30.5</v>
      </c>
      <c r="W216" s="37">
        <v>88.4</v>
      </c>
      <c r="X216" s="34">
        <v>45924</v>
      </c>
      <c r="Y216" s="37">
        <v>95.1</v>
      </c>
      <c r="Z216" s="31"/>
      <c r="AA216" s="31"/>
      <c r="AB216" s="31"/>
      <c r="AC216" s="31"/>
      <c r="AD216" s="31"/>
      <c r="AE216" s="31"/>
    </row>
    <row r="217" spans="1:31">
      <c r="A217" s="31"/>
      <c r="B217" s="34">
        <v>45706</v>
      </c>
      <c r="C217" s="31">
        <v>18979.512999999999</v>
      </c>
      <c r="D217" s="34">
        <v>46000</v>
      </c>
      <c r="E217" s="31">
        <v>38538.8986</v>
      </c>
      <c r="F217" s="34">
        <v>35339</v>
      </c>
      <c r="G217" s="31">
        <v>89199.998300000007</v>
      </c>
      <c r="H217" s="31"/>
      <c r="I217" s="35">
        <v>40848</v>
      </c>
      <c r="J217" s="36">
        <v>102.02</v>
      </c>
      <c r="K217" s="31"/>
      <c r="L217" s="31"/>
      <c r="M217" s="31"/>
      <c r="N217" s="31"/>
      <c r="O217" s="31"/>
      <c r="P217" s="31"/>
      <c r="Q217" s="31"/>
      <c r="R217" s="34">
        <v>45954</v>
      </c>
      <c r="S217" s="37">
        <v>165.6</v>
      </c>
      <c r="T217" s="37">
        <v>563</v>
      </c>
      <c r="U217" s="37">
        <v>186.1</v>
      </c>
      <c r="V217" s="37">
        <v>29.4</v>
      </c>
      <c r="W217" s="37">
        <v>89</v>
      </c>
      <c r="X217" s="34">
        <v>45954</v>
      </c>
      <c r="Y217" s="37">
        <v>95.6</v>
      </c>
      <c r="Z217" s="31"/>
      <c r="AA217" s="31"/>
      <c r="AB217" s="31"/>
      <c r="AC217" s="31"/>
      <c r="AD217" s="31"/>
      <c r="AE217" s="31"/>
    </row>
    <row r="218" spans="1:31">
      <c r="A218" s="31"/>
      <c r="B218" s="34">
        <v>45734</v>
      </c>
      <c r="C218" s="31">
        <v>18953.877400000001</v>
      </c>
      <c r="D218" s="34">
        <v>45667</v>
      </c>
      <c r="E218" s="31">
        <v>37152.546900000001</v>
      </c>
      <c r="F218" s="34">
        <v>35370</v>
      </c>
      <c r="G218" s="31">
        <v>92877.481302858694</v>
      </c>
      <c r="H218" s="31"/>
      <c r="I218" s="35">
        <v>40878</v>
      </c>
      <c r="J218" s="36">
        <v>102.86</v>
      </c>
      <c r="K218" s="31"/>
      <c r="L218" s="31"/>
      <c r="M218" s="31"/>
      <c r="N218" s="31"/>
      <c r="O218" s="31"/>
      <c r="P218" s="31"/>
      <c r="Q218" s="31"/>
      <c r="R218" s="34">
        <v>45985</v>
      </c>
      <c r="S218" s="37">
        <v>166</v>
      </c>
      <c r="T218" s="37">
        <v>596</v>
      </c>
      <c r="U218" s="37">
        <v>186.5</v>
      </c>
      <c r="V218" s="37">
        <v>27.9</v>
      </c>
      <c r="W218" s="37">
        <v>89</v>
      </c>
      <c r="X218" s="34">
        <v>45985</v>
      </c>
      <c r="Y218" s="37">
        <v>95.5</v>
      </c>
      <c r="Z218" s="31"/>
      <c r="AA218" s="31"/>
      <c r="AB218" s="31"/>
      <c r="AC218" s="31"/>
      <c r="AD218" s="31"/>
      <c r="AE218" s="31"/>
    </row>
    <row r="219" spans="1:31">
      <c r="A219" s="31"/>
      <c r="B219" s="34">
        <v>45765</v>
      </c>
      <c r="C219" s="31">
        <v>19745.439699999999</v>
      </c>
      <c r="D219" s="34">
        <v>45698</v>
      </c>
      <c r="E219" s="31">
        <v>38303.365599999997</v>
      </c>
      <c r="F219" s="34">
        <v>35400</v>
      </c>
      <c r="G219" s="31">
        <v>91589.082267421501</v>
      </c>
      <c r="H219" s="31"/>
      <c r="I219" s="35">
        <v>40909</v>
      </c>
      <c r="J219" s="36">
        <v>102.42</v>
      </c>
      <c r="K219" s="31"/>
      <c r="L219" s="31"/>
      <c r="M219" s="31"/>
      <c r="N219" s="31"/>
      <c r="O219" s="31"/>
      <c r="P219" s="31"/>
      <c r="Q219" s="31"/>
      <c r="R219" s="34">
        <v>46015</v>
      </c>
      <c r="S219" s="37">
        <v>161.80000000000001</v>
      </c>
      <c r="T219" s="37">
        <v>581.79999999999995</v>
      </c>
      <c r="U219" s="37">
        <v>181.5</v>
      </c>
      <c r="V219" s="37">
        <v>27.8</v>
      </c>
      <c r="W219" s="37">
        <v>89.1</v>
      </c>
      <c r="X219" s="34">
        <v>46015</v>
      </c>
      <c r="Y219" s="37">
        <v>95.8</v>
      </c>
      <c r="Z219" s="31"/>
      <c r="AA219" s="31"/>
      <c r="AB219" s="31"/>
      <c r="AC219" s="31"/>
      <c r="AD219" s="31"/>
      <c r="AE219" s="31"/>
    </row>
    <row r="220" spans="1:31">
      <c r="A220" s="31"/>
      <c r="B220" s="34">
        <v>45795</v>
      </c>
      <c r="C220" s="31">
        <v>19721.6741</v>
      </c>
      <c r="D220" s="34">
        <v>45726</v>
      </c>
      <c r="E220" s="31">
        <v>40614.8606</v>
      </c>
      <c r="F220" s="34">
        <v>35431</v>
      </c>
      <c r="G220" s="31">
        <v>88734.5355420423</v>
      </c>
      <c r="H220" s="31"/>
      <c r="I220" s="35">
        <v>40940</v>
      </c>
      <c r="J220" s="36">
        <v>102.42</v>
      </c>
      <c r="K220" s="31"/>
      <c r="L220" s="31"/>
      <c r="M220" s="31"/>
      <c r="N220" s="31"/>
      <c r="O220" s="31"/>
      <c r="P220" s="31"/>
      <c r="Q220" s="31"/>
      <c r="R220" s="34">
        <v>45682</v>
      </c>
      <c r="S220" s="37">
        <v>170.4</v>
      </c>
      <c r="T220" s="37">
        <v>598</v>
      </c>
      <c r="U220" s="37">
        <v>190.6</v>
      </c>
      <c r="V220" s="37">
        <v>28.5</v>
      </c>
      <c r="W220" s="37">
        <v>89.4</v>
      </c>
      <c r="X220" s="34">
        <v>45682</v>
      </c>
      <c r="Y220" s="37">
        <v>94.1</v>
      </c>
      <c r="Z220" s="31"/>
      <c r="AA220" s="31"/>
      <c r="AB220" s="31"/>
      <c r="AC220" s="31"/>
      <c r="AD220" s="31"/>
      <c r="AE220" s="31"/>
    </row>
    <row r="221" spans="1:31">
      <c r="A221" s="31"/>
      <c r="B221" s="34">
        <v>45826</v>
      </c>
      <c r="C221" s="31">
        <v>19401.918900000001</v>
      </c>
      <c r="D221" s="34">
        <v>45757</v>
      </c>
      <c r="E221" s="31">
        <v>41256.021999999997</v>
      </c>
      <c r="F221" s="34">
        <v>35462</v>
      </c>
      <c r="G221" s="31">
        <v>90079.200740896005</v>
      </c>
      <c r="H221" s="31"/>
      <c r="I221" s="35">
        <v>40969</v>
      </c>
      <c r="J221" s="36">
        <v>102.45</v>
      </c>
      <c r="K221" s="31"/>
      <c r="L221" s="31"/>
      <c r="M221" s="31"/>
      <c r="N221" s="31"/>
      <c r="O221" s="31"/>
      <c r="P221" s="31"/>
      <c r="Q221" s="31"/>
      <c r="R221" s="34">
        <v>45713</v>
      </c>
      <c r="S221" s="37">
        <v>176.2</v>
      </c>
      <c r="T221" s="37">
        <v>590.20000000000005</v>
      </c>
      <c r="U221" s="37">
        <v>193.9</v>
      </c>
      <c r="V221" s="37">
        <v>29.9</v>
      </c>
      <c r="W221" s="37">
        <v>90.9</v>
      </c>
      <c r="X221" s="34">
        <v>45713</v>
      </c>
      <c r="Y221" s="37">
        <v>94.9</v>
      </c>
      <c r="Z221" s="31"/>
      <c r="AA221" s="31"/>
      <c r="AB221" s="31"/>
      <c r="AC221" s="31"/>
      <c r="AD221" s="31"/>
      <c r="AE221" s="31"/>
    </row>
    <row r="222" spans="1:31">
      <c r="A222" s="31"/>
      <c r="B222" s="34">
        <v>45856</v>
      </c>
      <c r="C222" s="31">
        <v>19691.0887</v>
      </c>
      <c r="D222" s="34">
        <v>45787</v>
      </c>
      <c r="E222" s="31">
        <v>37961.7065</v>
      </c>
      <c r="F222" s="34">
        <v>35490</v>
      </c>
      <c r="G222" s="31">
        <v>90169.934297896107</v>
      </c>
      <c r="H222" s="31"/>
      <c r="I222" s="35">
        <v>41000</v>
      </c>
      <c r="J222" s="36">
        <v>104.25</v>
      </c>
      <c r="K222" s="31"/>
      <c r="L222" s="31"/>
      <c r="M222" s="31"/>
      <c r="N222" s="31"/>
      <c r="O222" s="31"/>
      <c r="P222" s="31"/>
      <c r="Q222" s="31"/>
      <c r="R222" s="34">
        <v>45741</v>
      </c>
      <c r="S222" s="37">
        <v>177.4</v>
      </c>
      <c r="T222" s="37">
        <v>557</v>
      </c>
      <c r="U222" s="37">
        <v>192.8</v>
      </c>
      <c r="V222" s="37">
        <v>31.8</v>
      </c>
      <c r="W222" s="37">
        <v>92</v>
      </c>
      <c r="X222" s="34">
        <v>45741</v>
      </c>
      <c r="Y222" s="37">
        <v>95.7</v>
      </c>
      <c r="Z222" s="31"/>
      <c r="AA222" s="31"/>
      <c r="AB222" s="31"/>
      <c r="AC222" s="31"/>
      <c r="AD222" s="31"/>
      <c r="AE222" s="31"/>
    </row>
    <row r="223" spans="1:31">
      <c r="A223" s="31"/>
      <c r="B223" s="34">
        <v>45887</v>
      </c>
      <c r="C223" s="31">
        <v>18795.380499999999</v>
      </c>
      <c r="D223" s="34">
        <v>45818</v>
      </c>
      <c r="E223" s="31">
        <v>35974.462599999999</v>
      </c>
      <c r="F223" s="34">
        <v>35521</v>
      </c>
      <c r="G223" s="31">
        <v>90723.4221010693</v>
      </c>
      <c r="H223" s="31"/>
      <c r="I223" s="35">
        <v>41030</v>
      </c>
      <c r="J223" s="36">
        <v>105.78</v>
      </c>
      <c r="K223" s="31"/>
      <c r="L223" s="31"/>
      <c r="M223" s="31"/>
      <c r="N223" s="31"/>
      <c r="O223" s="31"/>
      <c r="P223" s="31"/>
      <c r="Q223" s="31"/>
      <c r="R223" s="34">
        <v>45772</v>
      </c>
      <c r="S223" s="37">
        <v>181.7</v>
      </c>
      <c r="T223" s="37">
        <v>553.20000000000005</v>
      </c>
      <c r="U223" s="37">
        <v>201.6</v>
      </c>
      <c r="V223" s="37">
        <v>32.799999999999997</v>
      </c>
      <c r="W223" s="37">
        <v>90.1</v>
      </c>
      <c r="X223" s="34">
        <v>45772</v>
      </c>
      <c r="Y223" s="37">
        <v>95.4</v>
      </c>
      <c r="Z223" s="31"/>
      <c r="AA223" s="31"/>
      <c r="AB223" s="31"/>
      <c r="AC223" s="31"/>
      <c r="AD223" s="31"/>
      <c r="AE223" s="31"/>
    </row>
    <row r="224" spans="1:31">
      <c r="A224" s="31"/>
      <c r="B224" s="34">
        <v>45918</v>
      </c>
      <c r="C224" s="31">
        <v>19110.481500000002</v>
      </c>
      <c r="D224" s="34">
        <v>45848</v>
      </c>
      <c r="E224" s="31">
        <v>38494.854099999997</v>
      </c>
      <c r="F224" s="34">
        <v>35551</v>
      </c>
      <c r="G224" s="31">
        <v>96705.284126651197</v>
      </c>
      <c r="H224" s="31"/>
      <c r="I224" s="35">
        <v>41061</v>
      </c>
      <c r="J224" s="36">
        <v>104.63</v>
      </c>
      <c r="K224" s="31"/>
      <c r="L224" s="31"/>
      <c r="M224" s="31"/>
      <c r="N224" s="31"/>
      <c r="O224" s="31"/>
      <c r="P224" s="31"/>
      <c r="Q224" s="31"/>
      <c r="R224" s="31"/>
      <c r="S224" s="31"/>
      <c r="T224" s="31"/>
      <c r="U224" s="31"/>
      <c r="V224" s="31"/>
      <c r="W224" s="31"/>
      <c r="X224" s="31"/>
      <c r="Y224" s="31"/>
      <c r="Z224" s="31"/>
      <c r="AA224" s="31"/>
      <c r="AB224" s="31"/>
      <c r="AC224" s="31"/>
      <c r="AD224" s="31"/>
      <c r="AE224" s="31"/>
    </row>
    <row r="225" spans="1:31">
      <c r="A225" s="31"/>
      <c r="B225" s="34">
        <v>45948</v>
      </c>
      <c r="C225" s="31">
        <v>17748.682799999999</v>
      </c>
      <c r="D225" s="34">
        <v>45879</v>
      </c>
      <c r="E225" s="31">
        <v>36757.195500000002</v>
      </c>
      <c r="F225" s="34">
        <v>35582</v>
      </c>
      <c r="G225" s="31">
        <v>101869.277276857</v>
      </c>
      <c r="H225" s="31"/>
      <c r="I225" s="35">
        <v>41091</v>
      </c>
      <c r="J225" s="36">
        <v>106.08</v>
      </c>
      <c r="K225" s="31"/>
      <c r="L225" s="31"/>
      <c r="M225" s="31"/>
      <c r="N225" s="31"/>
      <c r="O225" s="31"/>
      <c r="P225" s="31"/>
      <c r="Q225" s="31"/>
      <c r="R225" s="31"/>
      <c r="S225" s="31"/>
      <c r="T225" s="31"/>
      <c r="U225" s="31"/>
      <c r="V225" s="31"/>
      <c r="W225" s="31"/>
      <c r="X225" s="31"/>
      <c r="Y225" s="31"/>
      <c r="Z225" s="31"/>
      <c r="AA225" s="31"/>
      <c r="AB225" s="31"/>
      <c r="AC225" s="31"/>
      <c r="AD225" s="31"/>
      <c r="AE225" s="31"/>
    </row>
    <row r="226" spans="1:31">
      <c r="A226" s="31"/>
      <c r="B226" s="34">
        <v>45979</v>
      </c>
      <c r="C226" s="31">
        <v>17489.1443</v>
      </c>
      <c r="D226" s="34">
        <v>45910</v>
      </c>
      <c r="E226" s="31">
        <v>40037.4588</v>
      </c>
      <c r="F226" s="34">
        <v>35612</v>
      </c>
      <c r="G226" s="31">
        <v>103740.826169008</v>
      </c>
      <c r="H226" s="31"/>
      <c r="I226" s="35">
        <v>41122</v>
      </c>
      <c r="J226" s="36">
        <v>106.22</v>
      </c>
      <c r="K226" s="31"/>
      <c r="L226" s="31"/>
      <c r="M226" s="31"/>
      <c r="N226" s="31"/>
      <c r="O226" s="31"/>
      <c r="P226" s="31"/>
      <c r="Q226" s="31"/>
      <c r="R226" s="31"/>
      <c r="S226" s="31"/>
      <c r="T226" s="31"/>
      <c r="U226" s="31"/>
      <c r="V226" s="31"/>
      <c r="W226" s="31"/>
      <c r="X226" s="31"/>
      <c r="Y226" s="31"/>
      <c r="Z226" s="31"/>
      <c r="AA226" s="31"/>
      <c r="AB226" s="31"/>
      <c r="AC226" s="31"/>
      <c r="AD226" s="31"/>
      <c r="AE226" s="31"/>
    </row>
    <row r="227" spans="1:31">
      <c r="A227" s="31"/>
      <c r="B227" s="34">
        <v>46009</v>
      </c>
      <c r="C227" s="31">
        <v>16939.935799999999</v>
      </c>
      <c r="D227" s="34">
        <v>45940</v>
      </c>
      <c r="E227" s="31">
        <v>41560.977500000001</v>
      </c>
      <c r="F227" s="34">
        <v>35643</v>
      </c>
      <c r="G227" s="31">
        <v>96100.0733906479</v>
      </c>
      <c r="H227" s="31"/>
      <c r="I227" s="35">
        <v>41153</v>
      </c>
      <c r="J227" s="36">
        <v>106.35</v>
      </c>
      <c r="K227" s="31"/>
      <c r="L227" s="31"/>
      <c r="M227" s="31"/>
      <c r="N227" s="31"/>
      <c r="O227" s="31"/>
      <c r="P227" s="31"/>
      <c r="Q227" s="31"/>
      <c r="R227" s="31"/>
      <c r="S227" s="31"/>
      <c r="T227" s="31"/>
      <c r="U227" s="31"/>
      <c r="V227" s="31"/>
      <c r="W227" s="31"/>
      <c r="X227" s="31"/>
      <c r="Y227" s="31"/>
      <c r="Z227" s="31"/>
      <c r="AA227" s="31"/>
      <c r="AB227" s="31"/>
      <c r="AC227" s="31"/>
      <c r="AD227" s="31"/>
      <c r="AE227" s="31"/>
    </row>
    <row r="228" spans="1:31">
      <c r="A228" s="31"/>
      <c r="B228" s="34">
        <v>45676</v>
      </c>
      <c r="C228" s="31">
        <v>17990.477200000001</v>
      </c>
      <c r="D228" s="34">
        <v>45971</v>
      </c>
      <c r="E228" s="31">
        <v>41566.220800000003</v>
      </c>
      <c r="F228" s="34">
        <v>35674</v>
      </c>
      <c r="G228" s="31">
        <v>101494.06758929099</v>
      </c>
      <c r="H228" s="31"/>
      <c r="I228" s="35">
        <v>41183</v>
      </c>
      <c r="J228" s="36">
        <v>105.91</v>
      </c>
      <c r="K228" s="31"/>
      <c r="L228" s="31"/>
      <c r="M228" s="31"/>
      <c r="N228" s="31"/>
      <c r="O228" s="31"/>
      <c r="P228" s="31"/>
      <c r="Q228" s="31"/>
      <c r="R228" s="31"/>
      <c r="S228" s="31"/>
      <c r="T228" s="31"/>
      <c r="U228" s="31"/>
      <c r="V228" s="31"/>
      <c r="W228" s="31"/>
      <c r="X228" s="31"/>
      <c r="Y228" s="31"/>
      <c r="Z228" s="31"/>
      <c r="AA228" s="31"/>
      <c r="AB228" s="31"/>
      <c r="AC228" s="31"/>
      <c r="AD228" s="31"/>
      <c r="AE228" s="31"/>
    </row>
    <row r="229" spans="1:31">
      <c r="A229" s="31"/>
      <c r="B229" s="34">
        <v>45707</v>
      </c>
      <c r="C229" s="31">
        <v>18657.482400000001</v>
      </c>
      <c r="D229" s="34">
        <v>46001</v>
      </c>
      <c r="E229" s="31">
        <v>44344.167600000001</v>
      </c>
      <c r="F229" s="34">
        <v>35704</v>
      </c>
      <c r="G229" s="31">
        <v>93837.500873698096</v>
      </c>
      <c r="H229" s="31"/>
      <c r="I229" s="35">
        <v>41214</v>
      </c>
      <c r="J229" s="36">
        <v>106.21</v>
      </c>
      <c r="K229" s="31"/>
      <c r="L229" s="31"/>
      <c r="M229" s="31"/>
      <c r="N229" s="31"/>
      <c r="O229" s="31"/>
      <c r="P229" s="31"/>
      <c r="Q229" s="31"/>
      <c r="R229" s="31"/>
      <c r="S229" s="31"/>
      <c r="T229" s="31"/>
      <c r="U229" s="31"/>
      <c r="V229" s="31"/>
      <c r="W229" s="31"/>
      <c r="X229" s="31"/>
      <c r="Y229" s="31"/>
      <c r="Z229" s="31"/>
      <c r="AA229" s="31"/>
      <c r="AB229" s="31"/>
      <c r="AC229" s="31"/>
      <c r="AD229" s="31"/>
      <c r="AE229" s="31"/>
    </row>
    <row r="230" spans="1:31">
      <c r="A230" s="31"/>
      <c r="B230" s="34">
        <v>45735</v>
      </c>
      <c r="C230" s="31">
        <v>18965.5429</v>
      </c>
      <c r="D230" s="34">
        <v>45668</v>
      </c>
      <c r="E230" s="31">
        <v>45395.152199999997</v>
      </c>
      <c r="F230" s="34">
        <v>35735</v>
      </c>
      <c r="G230" s="31">
        <v>92787.577759138803</v>
      </c>
      <c r="H230" s="31"/>
      <c r="I230" s="35">
        <v>41244</v>
      </c>
      <c r="J230" s="36">
        <v>106.29</v>
      </c>
      <c r="K230" s="31"/>
      <c r="L230" s="31"/>
      <c r="M230" s="31"/>
      <c r="N230" s="31"/>
      <c r="O230" s="31"/>
      <c r="P230" s="31"/>
      <c r="Q230" s="31"/>
      <c r="R230" s="31"/>
      <c r="S230" s="31"/>
      <c r="T230" s="31"/>
      <c r="U230" s="31"/>
      <c r="V230" s="31"/>
      <c r="W230" s="31"/>
      <c r="X230" s="31"/>
      <c r="Y230" s="31"/>
      <c r="Z230" s="31"/>
      <c r="AA230" s="31"/>
      <c r="AB230" s="31"/>
      <c r="AC230" s="31"/>
      <c r="AD230" s="31"/>
      <c r="AE230" s="31"/>
    </row>
    <row r="231" spans="1:31">
      <c r="A231" s="31"/>
      <c r="B231" s="34">
        <v>45766</v>
      </c>
      <c r="C231" s="31">
        <v>19282.505499999999</v>
      </c>
      <c r="D231" s="34">
        <v>45699</v>
      </c>
      <c r="E231" s="31">
        <v>46950.340900000003</v>
      </c>
      <c r="F231" s="34">
        <v>35765</v>
      </c>
      <c r="G231" s="31">
        <v>93670.537149647003</v>
      </c>
      <c r="H231" s="31"/>
      <c r="I231" s="35">
        <v>41275</v>
      </c>
      <c r="J231" s="36">
        <v>104.25</v>
      </c>
      <c r="K231" s="31"/>
      <c r="L231" s="31"/>
      <c r="M231" s="31"/>
      <c r="N231" s="31"/>
      <c r="O231" s="31"/>
      <c r="P231" s="31"/>
      <c r="Q231" s="31"/>
      <c r="R231" s="31"/>
      <c r="S231" s="31"/>
      <c r="T231" s="31"/>
      <c r="U231" s="31"/>
      <c r="V231" s="31"/>
      <c r="W231" s="31"/>
      <c r="X231" s="31"/>
      <c r="Y231" s="31"/>
      <c r="Z231" s="31"/>
      <c r="AA231" s="31"/>
      <c r="AB231" s="31"/>
      <c r="AC231" s="31"/>
      <c r="AD231" s="31"/>
      <c r="AE231" s="31"/>
    </row>
    <row r="232" spans="1:31">
      <c r="A232" s="31"/>
      <c r="B232" s="34">
        <v>45796</v>
      </c>
      <c r="C232" s="31">
        <v>18103.899399999998</v>
      </c>
      <c r="D232" s="34">
        <v>45727</v>
      </c>
      <c r="E232" s="31">
        <v>46969.007400000002</v>
      </c>
      <c r="F232" s="34">
        <v>35796</v>
      </c>
      <c r="G232" s="31">
        <v>97663.032082197402</v>
      </c>
      <c r="H232" s="31"/>
      <c r="I232" s="35">
        <v>41306</v>
      </c>
      <c r="J232" s="36">
        <v>101.3</v>
      </c>
      <c r="K232" s="31"/>
      <c r="L232" s="31"/>
      <c r="M232" s="31"/>
      <c r="N232" s="31"/>
      <c r="O232" s="31"/>
      <c r="P232" s="31"/>
      <c r="Q232" s="31"/>
      <c r="R232" s="31"/>
      <c r="S232" s="31"/>
      <c r="T232" s="31"/>
      <c r="U232" s="31"/>
      <c r="V232" s="31"/>
      <c r="W232" s="31"/>
      <c r="X232" s="31"/>
      <c r="Y232" s="31"/>
      <c r="Z232" s="31"/>
      <c r="AA232" s="31"/>
      <c r="AB232" s="31"/>
      <c r="AC232" s="31"/>
      <c r="AD232" s="31"/>
      <c r="AE232" s="31"/>
    </row>
    <row r="233" spans="1:31">
      <c r="A233" s="31"/>
      <c r="B233" s="34">
        <v>45827</v>
      </c>
      <c r="C233" s="31">
        <v>19001.934499999999</v>
      </c>
      <c r="D233" s="34">
        <v>45758</v>
      </c>
      <c r="E233" s="31">
        <v>48359.9732</v>
      </c>
      <c r="F233" s="34">
        <v>35827</v>
      </c>
      <c r="G233" s="31">
        <v>104022.550150276</v>
      </c>
      <c r="H233" s="31"/>
      <c r="I233" s="35">
        <v>41334</v>
      </c>
      <c r="J233" s="36">
        <v>100.27</v>
      </c>
      <c r="K233" s="31"/>
      <c r="L233" s="31"/>
      <c r="M233" s="31"/>
      <c r="N233" s="31"/>
      <c r="O233" s="31"/>
      <c r="P233" s="31"/>
      <c r="Q233" s="31"/>
      <c r="R233" s="31"/>
      <c r="S233" s="31"/>
      <c r="T233" s="31"/>
      <c r="U233" s="31"/>
      <c r="V233" s="31"/>
      <c r="W233" s="31"/>
      <c r="X233" s="31"/>
      <c r="Y233" s="31"/>
      <c r="Z233" s="31"/>
      <c r="AA233" s="31"/>
      <c r="AB233" s="31"/>
      <c r="AC233" s="31"/>
      <c r="AD233" s="31"/>
      <c r="AE233" s="31"/>
    </row>
    <row r="234" spans="1:31">
      <c r="A234" s="31"/>
      <c r="B234" s="34">
        <v>45857</v>
      </c>
      <c r="C234" s="31">
        <v>18626.401099999999</v>
      </c>
      <c r="D234" s="34">
        <v>45788</v>
      </c>
      <c r="E234" s="31">
        <v>47812.563600000001</v>
      </c>
      <c r="F234" s="34">
        <v>35855</v>
      </c>
      <c r="G234" s="31">
        <v>107438.797441811</v>
      </c>
      <c r="H234" s="31"/>
      <c r="I234" s="35">
        <v>41365</v>
      </c>
      <c r="J234" s="36">
        <v>101.75</v>
      </c>
      <c r="K234" s="31"/>
      <c r="L234" s="31"/>
      <c r="M234" s="31"/>
      <c r="N234" s="31"/>
      <c r="O234" s="31"/>
      <c r="P234" s="31"/>
      <c r="Q234" s="31"/>
      <c r="R234" s="31"/>
      <c r="S234" s="31"/>
      <c r="T234" s="31"/>
      <c r="U234" s="31"/>
      <c r="V234" s="31"/>
      <c r="W234" s="31"/>
      <c r="X234" s="31"/>
      <c r="Y234" s="31"/>
      <c r="Z234" s="31"/>
      <c r="AA234" s="31"/>
      <c r="AB234" s="31"/>
      <c r="AC234" s="31"/>
      <c r="AD234" s="31"/>
      <c r="AE234" s="31"/>
    </row>
    <row r="235" spans="1:31">
      <c r="A235" s="31"/>
      <c r="B235" s="34">
        <v>45888</v>
      </c>
      <c r="C235" s="31">
        <v>17889.502199999999</v>
      </c>
      <c r="D235" s="34">
        <v>45819</v>
      </c>
      <c r="E235" s="31">
        <v>47015.568700000003</v>
      </c>
      <c r="F235" s="34">
        <v>35886</v>
      </c>
      <c r="G235" s="31">
        <v>108273.091843153</v>
      </c>
      <c r="H235" s="31"/>
      <c r="I235" s="35">
        <v>41395</v>
      </c>
      <c r="J235" s="36">
        <v>102.21</v>
      </c>
      <c r="K235" s="31"/>
      <c r="L235" s="31"/>
      <c r="M235" s="31"/>
      <c r="N235" s="31"/>
      <c r="O235" s="31"/>
      <c r="P235" s="31"/>
      <c r="Q235" s="31"/>
      <c r="R235" s="31"/>
      <c r="S235" s="31"/>
      <c r="T235" s="31"/>
      <c r="U235" s="31"/>
      <c r="V235" s="31"/>
      <c r="W235" s="31"/>
      <c r="X235" s="31"/>
      <c r="Y235" s="31"/>
      <c r="Z235" s="31"/>
      <c r="AA235" s="31"/>
      <c r="AB235" s="31"/>
      <c r="AC235" s="31"/>
      <c r="AD235" s="31"/>
      <c r="AE235" s="31"/>
    </row>
    <row r="236" spans="1:31">
      <c r="A236" s="31"/>
      <c r="B236" s="34">
        <v>45919</v>
      </c>
      <c r="C236" s="31">
        <v>18583.088899999999</v>
      </c>
      <c r="D236" s="34">
        <v>45849</v>
      </c>
      <c r="E236" s="31">
        <v>46059.5942</v>
      </c>
      <c r="F236" s="34">
        <v>35916</v>
      </c>
      <c r="G236" s="31">
        <v>107709.77493534599</v>
      </c>
      <c r="H236" s="31"/>
      <c r="I236" s="35">
        <v>41426</v>
      </c>
      <c r="J236" s="36">
        <v>102.7</v>
      </c>
      <c r="K236" s="31"/>
      <c r="L236" s="31"/>
      <c r="M236" s="31"/>
      <c r="N236" s="31"/>
      <c r="O236" s="31"/>
      <c r="P236" s="31"/>
      <c r="Q236" s="31"/>
      <c r="R236" s="31"/>
      <c r="S236" s="31"/>
      <c r="T236" s="31"/>
      <c r="U236" s="31"/>
      <c r="V236" s="31"/>
      <c r="W236" s="31"/>
      <c r="X236" s="31"/>
      <c r="Y236" s="31"/>
      <c r="Z236" s="31"/>
      <c r="AA236" s="31"/>
      <c r="AB236" s="31"/>
      <c r="AC236" s="31"/>
      <c r="AD236" s="31"/>
      <c r="AE236" s="31"/>
    </row>
    <row r="237" spans="1:31">
      <c r="A237" s="31"/>
      <c r="B237" s="34">
        <v>45949</v>
      </c>
      <c r="C237" s="31">
        <v>19209.242300000002</v>
      </c>
      <c r="D237" s="34">
        <v>45880</v>
      </c>
      <c r="E237" s="31">
        <v>43557.449699999997</v>
      </c>
      <c r="F237" s="34">
        <v>35947</v>
      </c>
      <c r="G237" s="31">
        <v>108281.74145523099</v>
      </c>
      <c r="H237" s="31"/>
      <c r="I237" s="35">
        <v>41456</v>
      </c>
      <c r="J237" s="36">
        <v>101.54</v>
      </c>
      <c r="K237" s="31"/>
      <c r="L237" s="31"/>
      <c r="M237" s="31"/>
      <c r="N237" s="31"/>
      <c r="O237" s="31"/>
      <c r="P237" s="31"/>
      <c r="Q237" s="31"/>
      <c r="R237" s="31"/>
      <c r="S237" s="31"/>
      <c r="T237" s="31"/>
      <c r="U237" s="31"/>
      <c r="V237" s="31"/>
      <c r="W237" s="31"/>
      <c r="X237" s="31"/>
      <c r="Y237" s="31"/>
      <c r="Z237" s="31"/>
      <c r="AA237" s="31"/>
      <c r="AB237" s="31"/>
      <c r="AC237" s="31"/>
      <c r="AD237" s="31"/>
      <c r="AE237" s="31"/>
    </row>
    <row r="238" spans="1:31">
      <c r="A238" s="31"/>
      <c r="B238" s="34">
        <v>45980</v>
      </c>
      <c r="C238" s="31">
        <v>19459.122299999999</v>
      </c>
      <c r="D238" s="34">
        <v>45911</v>
      </c>
      <c r="E238" s="31">
        <v>40495.521099999998</v>
      </c>
      <c r="F238" s="34">
        <v>35977</v>
      </c>
      <c r="G238" s="31">
        <v>108989.480673796</v>
      </c>
      <c r="H238" s="31"/>
      <c r="I238" s="35">
        <v>41487</v>
      </c>
      <c r="J238" s="36">
        <v>103.06</v>
      </c>
      <c r="K238" s="31"/>
      <c r="L238" s="31"/>
      <c r="M238" s="31"/>
      <c r="N238" s="31"/>
      <c r="O238" s="31"/>
      <c r="P238" s="31"/>
      <c r="Q238" s="31"/>
      <c r="R238" s="31"/>
      <c r="S238" s="31"/>
      <c r="T238" s="31"/>
      <c r="U238" s="31"/>
      <c r="V238" s="31"/>
      <c r="W238" s="31"/>
      <c r="X238" s="31"/>
      <c r="Y238" s="31"/>
      <c r="Z238" s="31"/>
      <c r="AA238" s="31"/>
      <c r="AB238" s="31"/>
      <c r="AC238" s="31"/>
      <c r="AD238" s="31"/>
      <c r="AE238" s="31"/>
    </row>
    <row r="239" spans="1:31">
      <c r="A239" s="31"/>
      <c r="B239" s="34">
        <v>46010</v>
      </c>
      <c r="C239" s="31">
        <v>20493.9365</v>
      </c>
      <c r="D239" s="34">
        <v>45941</v>
      </c>
      <c r="E239" s="31">
        <v>44921.359700000001</v>
      </c>
      <c r="F239" s="34">
        <v>36008</v>
      </c>
      <c r="G239" s="31">
        <v>95070.245334451596</v>
      </c>
      <c r="H239" s="31"/>
      <c r="I239" s="35">
        <v>41518</v>
      </c>
      <c r="J239" s="36">
        <v>105.28</v>
      </c>
      <c r="K239" s="31"/>
      <c r="L239" s="31"/>
      <c r="M239" s="31"/>
      <c r="N239" s="31"/>
      <c r="O239" s="31"/>
      <c r="P239" s="31"/>
      <c r="Q239" s="31"/>
      <c r="R239" s="31"/>
      <c r="S239" s="31"/>
      <c r="T239" s="31"/>
      <c r="U239" s="31"/>
      <c r="V239" s="31"/>
      <c r="W239" s="31"/>
      <c r="X239" s="31"/>
      <c r="Y239" s="31"/>
      <c r="Z239" s="31"/>
      <c r="AA239" s="31"/>
      <c r="AB239" s="31"/>
      <c r="AC239" s="31"/>
      <c r="AD239" s="31"/>
      <c r="AE239" s="31"/>
    </row>
    <row r="240" spans="1:31">
      <c r="A240" s="31"/>
      <c r="B240" s="34">
        <v>45677</v>
      </c>
      <c r="C240" s="31">
        <v>19694.823</v>
      </c>
      <c r="D240" s="34">
        <v>45972</v>
      </c>
      <c r="E240" s="31">
        <v>44822.154799999997</v>
      </c>
      <c r="F240" s="34">
        <v>36039</v>
      </c>
      <c r="G240" s="31">
        <v>92354.791360872201</v>
      </c>
      <c r="H240" s="31"/>
      <c r="I240" s="35">
        <v>41548</v>
      </c>
      <c r="J240" s="36">
        <v>105.18</v>
      </c>
      <c r="K240" s="31"/>
      <c r="L240" s="31"/>
      <c r="M240" s="31"/>
      <c r="N240" s="31"/>
      <c r="O240" s="31"/>
      <c r="P240" s="31"/>
      <c r="Q240" s="31"/>
      <c r="R240" s="31"/>
      <c r="S240" s="31"/>
      <c r="T240" s="31"/>
      <c r="U240" s="31"/>
      <c r="V240" s="31"/>
      <c r="W240" s="31"/>
      <c r="X240" s="31"/>
      <c r="Y240" s="31"/>
      <c r="Z240" s="31"/>
      <c r="AA240" s="31"/>
      <c r="AB240" s="31"/>
      <c r="AC240" s="31"/>
      <c r="AD240" s="31"/>
      <c r="AE240" s="31"/>
    </row>
    <row r="241" spans="1:31">
      <c r="A241" s="31"/>
      <c r="B241" s="34">
        <v>45708</v>
      </c>
      <c r="C241" s="31">
        <v>17563.842100000002</v>
      </c>
      <c r="D241" s="34">
        <v>46002</v>
      </c>
      <c r="E241" s="31">
        <v>45280.636599999998</v>
      </c>
      <c r="F241" s="34">
        <v>36069</v>
      </c>
      <c r="G241" s="31">
        <v>101970.23299999999</v>
      </c>
      <c r="H241" s="31"/>
      <c r="I241" s="35">
        <v>41579</v>
      </c>
      <c r="J241" s="36">
        <v>106.42</v>
      </c>
      <c r="K241" s="31"/>
      <c r="L241" s="31"/>
      <c r="M241" s="31"/>
      <c r="N241" s="31"/>
      <c r="O241" s="31"/>
      <c r="P241" s="31"/>
      <c r="Q241" s="31"/>
      <c r="R241" s="31"/>
      <c r="S241" s="31"/>
      <c r="T241" s="31"/>
      <c r="U241" s="31"/>
      <c r="V241" s="31"/>
      <c r="W241" s="31"/>
      <c r="X241" s="31"/>
      <c r="Y241" s="31"/>
      <c r="Z241" s="31"/>
      <c r="AA241" s="31"/>
      <c r="AB241" s="31"/>
      <c r="AC241" s="31"/>
      <c r="AD241" s="31"/>
      <c r="AE241" s="31"/>
    </row>
    <row r="242" spans="1:31">
      <c r="A242" s="31"/>
      <c r="B242" s="34">
        <v>45736</v>
      </c>
      <c r="C242" s="31">
        <v>14608.137699999999</v>
      </c>
      <c r="D242" s="34">
        <v>45669</v>
      </c>
      <c r="E242" s="31">
        <v>47309.827599999997</v>
      </c>
      <c r="F242" s="34">
        <v>36100</v>
      </c>
      <c r="G242" s="31">
        <v>107136.36681344701</v>
      </c>
      <c r="H242" s="31"/>
      <c r="I242" s="35">
        <v>41609</v>
      </c>
      <c r="J242" s="36">
        <v>107.85</v>
      </c>
      <c r="K242" s="31"/>
      <c r="L242" s="31"/>
      <c r="M242" s="31"/>
      <c r="N242" s="31"/>
      <c r="O242" s="31"/>
      <c r="P242" s="31"/>
      <c r="Q242" s="31"/>
      <c r="R242" s="31"/>
      <c r="S242" s="31"/>
      <c r="T242" s="31"/>
      <c r="U242" s="31"/>
      <c r="V242" s="31"/>
      <c r="W242" s="31"/>
      <c r="X242" s="31"/>
      <c r="Y242" s="31"/>
      <c r="Z242" s="31"/>
      <c r="AA242" s="31"/>
      <c r="AB242" s="31"/>
      <c r="AC242" s="31"/>
      <c r="AD242" s="31"/>
      <c r="AE242" s="31"/>
    </row>
    <row r="243" spans="1:31">
      <c r="A243" s="31"/>
      <c r="B243" s="34">
        <v>45767</v>
      </c>
      <c r="C243" s="31">
        <v>15368.159299999999</v>
      </c>
      <c r="D243" s="34">
        <v>45700</v>
      </c>
      <c r="E243" s="31">
        <v>49355.587699999996</v>
      </c>
      <c r="F243" s="34">
        <v>36130</v>
      </c>
      <c r="G243" s="31">
        <v>111246.898371426</v>
      </c>
      <c r="H243" s="31"/>
      <c r="I243" s="35">
        <v>41640</v>
      </c>
      <c r="J243" s="36">
        <v>108.78</v>
      </c>
      <c r="K243" s="31"/>
      <c r="L243" s="31"/>
      <c r="M243" s="31"/>
      <c r="N243" s="31"/>
      <c r="O243" s="31"/>
      <c r="P243" s="31"/>
      <c r="Q243" s="31"/>
      <c r="R243" s="31"/>
      <c r="S243" s="31"/>
      <c r="T243" s="31"/>
      <c r="U243" s="31"/>
      <c r="V243" s="31"/>
      <c r="W243" s="31"/>
      <c r="X243" s="31"/>
      <c r="Y243" s="31"/>
      <c r="Z243" s="31"/>
      <c r="AA243" s="31"/>
      <c r="AB243" s="31"/>
      <c r="AC243" s="31"/>
      <c r="AD243" s="31"/>
      <c r="AE243" s="31"/>
    </row>
    <row r="244" spans="1:31">
      <c r="A244" s="31"/>
      <c r="B244" s="34">
        <v>45797</v>
      </c>
      <c r="C244" s="31">
        <v>15686.0299</v>
      </c>
      <c r="D244" s="34">
        <v>45728</v>
      </c>
      <c r="E244" s="31">
        <v>50979.779399999999</v>
      </c>
      <c r="F244" s="34">
        <v>36161</v>
      </c>
      <c r="G244" s="31">
        <v>111268.17292234499</v>
      </c>
      <c r="H244" s="31"/>
      <c r="I244" s="35">
        <v>41671</v>
      </c>
      <c r="J244" s="36">
        <v>109.39</v>
      </c>
      <c r="K244" s="31"/>
      <c r="L244" s="31"/>
      <c r="M244" s="31"/>
      <c r="N244" s="31"/>
      <c r="O244" s="31"/>
      <c r="P244" s="31"/>
      <c r="Q244" s="31"/>
      <c r="R244" s="31"/>
      <c r="S244" s="31"/>
      <c r="T244" s="31"/>
      <c r="U244" s="31"/>
      <c r="V244" s="31"/>
      <c r="W244" s="31"/>
      <c r="X244" s="31"/>
      <c r="Y244" s="31"/>
      <c r="Z244" s="31"/>
      <c r="AA244" s="31"/>
      <c r="AB244" s="31"/>
      <c r="AC244" s="31"/>
      <c r="AD244" s="31"/>
      <c r="AE244" s="31"/>
    </row>
    <row r="245" spans="1:31">
      <c r="A245" s="31"/>
      <c r="B245" s="34">
        <v>45828</v>
      </c>
      <c r="C245" s="31">
        <v>15831.691199999999</v>
      </c>
      <c r="D245" s="34">
        <v>45759</v>
      </c>
      <c r="E245" s="31">
        <v>50659.932800000002</v>
      </c>
      <c r="F245" s="34">
        <v>36192</v>
      </c>
      <c r="G245" s="31">
        <v>108468.71286782601</v>
      </c>
      <c r="H245" s="31"/>
      <c r="I245" s="35">
        <v>41699</v>
      </c>
      <c r="J245" s="36">
        <v>108.89</v>
      </c>
      <c r="K245" s="31"/>
      <c r="L245" s="31"/>
      <c r="M245" s="31"/>
      <c r="N245" s="31"/>
      <c r="O245" s="31"/>
      <c r="P245" s="31"/>
      <c r="Q245" s="31"/>
      <c r="R245" s="31"/>
      <c r="S245" s="31"/>
      <c r="T245" s="31"/>
      <c r="U245" s="31"/>
      <c r="V245" s="31"/>
      <c r="W245" s="31"/>
      <c r="X245" s="31"/>
      <c r="Y245" s="31"/>
      <c r="Z245" s="31"/>
      <c r="AA245" s="31"/>
      <c r="AB245" s="31"/>
      <c r="AC245" s="31"/>
      <c r="AD245" s="31"/>
      <c r="AE245" s="31"/>
    </row>
    <row r="246" spans="1:31">
      <c r="A246" s="31"/>
      <c r="B246" s="34">
        <v>45858</v>
      </c>
      <c r="C246" s="31">
        <v>16259.287899999999</v>
      </c>
      <c r="D246" s="34">
        <v>45789</v>
      </c>
      <c r="E246" s="31">
        <v>47615.202499999999</v>
      </c>
      <c r="F246" s="34">
        <v>36220</v>
      </c>
      <c r="G246" s="31">
        <v>112993.814216816</v>
      </c>
      <c r="H246" s="31"/>
      <c r="I246" s="35">
        <v>41730</v>
      </c>
      <c r="J246" s="36">
        <v>109.83</v>
      </c>
      <c r="K246" s="31"/>
      <c r="L246" s="31"/>
      <c r="M246" s="31"/>
      <c r="N246" s="31"/>
      <c r="O246" s="31"/>
      <c r="P246" s="31"/>
      <c r="Q246" s="31"/>
      <c r="R246" s="31"/>
      <c r="S246" s="31"/>
      <c r="T246" s="31"/>
      <c r="U246" s="31"/>
      <c r="V246" s="31"/>
      <c r="W246" s="31"/>
      <c r="X246" s="31"/>
      <c r="Y246" s="31"/>
      <c r="Z246" s="31"/>
      <c r="AA246" s="31"/>
      <c r="AB246" s="31"/>
      <c r="AC246" s="31"/>
      <c r="AD246" s="31"/>
      <c r="AE246" s="31"/>
    </row>
    <row r="247" spans="1:31">
      <c r="A247" s="31"/>
      <c r="B247" s="34">
        <v>45889</v>
      </c>
      <c r="C247" s="31">
        <v>16755.362799999999</v>
      </c>
      <c r="D247" s="34">
        <v>45820</v>
      </c>
      <c r="E247" s="31">
        <v>49577.068399999996</v>
      </c>
      <c r="F247" s="34">
        <v>36251</v>
      </c>
      <c r="G247" s="31">
        <v>117838.994897602</v>
      </c>
      <c r="H247" s="31"/>
      <c r="I247" s="35">
        <v>41760</v>
      </c>
      <c r="J247" s="36">
        <v>110.46</v>
      </c>
      <c r="K247" s="31"/>
      <c r="L247" s="31"/>
      <c r="M247" s="31"/>
      <c r="N247" s="31"/>
      <c r="O247" s="31"/>
      <c r="P247" s="31"/>
      <c r="Q247" s="31"/>
      <c r="R247" s="31"/>
      <c r="S247" s="31"/>
      <c r="T247" s="31"/>
      <c r="U247" s="31"/>
      <c r="V247" s="31"/>
      <c r="W247" s="31"/>
      <c r="X247" s="31"/>
      <c r="Y247" s="31"/>
      <c r="Z247" s="31"/>
      <c r="AA247" s="31"/>
      <c r="AB247" s="31"/>
      <c r="AC247" s="31"/>
      <c r="AD247" s="31"/>
      <c r="AE247" s="31"/>
    </row>
    <row r="248" spans="1:31">
      <c r="A248" s="31"/>
      <c r="B248" s="34">
        <v>45920</v>
      </c>
      <c r="C248" s="31">
        <v>15887.2858</v>
      </c>
      <c r="D248" s="34">
        <v>45850</v>
      </c>
      <c r="E248" s="31">
        <v>50265.63</v>
      </c>
      <c r="F248" s="34">
        <v>36281</v>
      </c>
      <c r="G248" s="31">
        <v>111886.31439155601</v>
      </c>
      <c r="H248" s="31"/>
      <c r="I248" s="35">
        <v>41791</v>
      </c>
      <c r="J248" s="36">
        <v>111.66</v>
      </c>
      <c r="K248" s="31"/>
      <c r="L248" s="31"/>
      <c r="M248" s="31"/>
      <c r="N248" s="31"/>
      <c r="O248" s="31"/>
      <c r="P248" s="31"/>
      <c r="Q248" s="31"/>
      <c r="R248" s="31"/>
      <c r="S248" s="31"/>
      <c r="T248" s="31"/>
      <c r="U248" s="31"/>
      <c r="V248" s="31"/>
      <c r="W248" s="31"/>
      <c r="X248" s="31"/>
      <c r="Y248" s="31"/>
      <c r="Z248" s="31"/>
      <c r="AA248" s="31"/>
      <c r="AB248" s="31"/>
      <c r="AC248" s="31"/>
      <c r="AD248" s="31"/>
      <c r="AE248" s="31"/>
    </row>
    <row r="249" spans="1:31">
      <c r="A249" s="31"/>
      <c r="B249" s="34">
        <v>45950</v>
      </c>
      <c r="C249" s="31">
        <v>15291.961499999999</v>
      </c>
      <c r="D249" s="34">
        <v>45881</v>
      </c>
      <c r="E249" s="31">
        <v>51397.782299999999</v>
      </c>
      <c r="F249" s="34">
        <v>36312</v>
      </c>
      <c r="G249" s="31">
        <v>116260.397008457</v>
      </c>
      <c r="H249" s="31"/>
      <c r="I249" s="35">
        <v>41821</v>
      </c>
      <c r="J249" s="36">
        <v>112.86</v>
      </c>
      <c r="K249" s="31"/>
      <c r="L249" s="31"/>
      <c r="M249" s="31"/>
      <c r="N249" s="31"/>
      <c r="O249" s="31"/>
      <c r="P249" s="31"/>
      <c r="Q249" s="31"/>
      <c r="R249" s="31"/>
      <c r="S249" s="31"/>
      <c r="T249" s="31"/>
      <c r="U249" s="31"/>
      <c r="V249" s="31"/>
      <c r="W249" s="31"/>
      <c r="X249" s="31"/>
      <c r="Y249" s="31"/>
      <c r="Z249" s="31"/>
      <c r="AA249" s="31"/>
      <c r="AB249" s="31"/>
      <c r="AC249" s="31"/>
      <c r="AD249" s="31"/>
      <c r="AE249" s="31"/>
    </row>
    <row r="250" spans="1:31">
      <c r="A250" s="31"/>
      <c r="B250" s="34">
        <v>45981</v>
      </c>
      <c r="C250" s="31">
        <v>17718.569899999999</v>
      </c>
      <c r="D250" s="34">
        <v>45912</v>
      </c>
      <c r="E250" s="31">
        <v>52726.037199999999</v>
      </c>
      <c r="F250" s="34">
        <v>36342</v>
      </c>
      <c r="G250" s="31">
        <v>119606.92318445499</v>
      </c>
      <c r="H250" s="31"/>
      <c r="I250" s="35">
        <v>41852</v>
      </c>
      <c r="J250" s="36">
        <v>111.87</v>
      </c>
      <c r="K250" s="31"/>
      <c r="L250" s="31"/>
      <c r="M250" s="31"/>
      <c r="N250" s="31"/>
      <c r="O250" s="31"/>
      <c r="P250" s="31"/>
      <c r="Q250" s="31"/>
      <c r="R250" s="31"/>
      <c r="S250" s="31"/>
      <c r="T250" s="31"/>
      <c r="U250" s="31"/>
      <c r="V250" s="31"/>
      <c r="W250" s="31"/>
      <c r="X250" s="31"/>
      <c r="Y250" s="31"/>
      <c r="Z250" s="31"/>
      <c r="AA250" s="31"/>
      <c r="AB250" s="31"/>
      <c r="AC250" s="31"/>
      <c r="AD250" s="31"/>
      <c r="AE250" s="31"/>
    </row>
    <row r="251" spans="1:31">
      <c r="A251" s="31"/>
      <c r="B251" s="34">
        <v>46011</v>
      </c>
      <c r="C251" s="31">
        <v>18732.624800000001</v>
      </c>
      <c r="D251" s="34">
        <v>45942</v>
      </c>
      <c r="E251" s="31">
        <v>51752.445</v>
      </c>
      <c r="F251" s="34">
        <v>36373</v>
      </c>
      <c r="G251" s="31">
        <v>119946.879150066</v>
      </c>
      <c r="H251" s="31"/>
      <c r="I251" s="35">
        <v>41883</v>
      </c>
      <c r="J251" s="36">
        <v>111.29</v>
      </c>
      <c r="K251" s="31"/>
      <c r="L251" s="31"/>
      <c r="M251" s="31"/>
      <c r="N251" s="31"/>
      <c r="O251" s="31"/>
      <c r="P251" s="31"/>
      <c r="Q251" s="31"/>
      <c r="R251" s="31"/>
      <c r="S251" s="31"/>
      <c r="T251" s="31"/>
      <c r="U251" s="31"/>
      <c r="V251" s="31"/>
      <c r="W251" s="31"/>
      <c r="X251" s="31"/>
      <c r="Y251" s="31"/>
      <c r="Z251" s="31"/>
      <c r="AA251" s="31"/>
      <c r="AB251" s="31"/>
      <c r="AC251" s="31"/>
      <c r="AD251" s="31"/>
      <c r="AE251" s="31"/>
    </row>
    <row r="252" spans="1:31">
      <c r="A252" s="31"/>
      <c r="B252" s="34">
        <v>45678</v>
      </c>
      <c r="C252" s="31">
        <v>18696.458299999998</v>
      </c>
      <c r="D252" s="34">
        <v>45973</v>
      </c>
      <c r="E252" s="31">
        <v>52052.576500000003</v>
      </c>
      <c r="F252" s="34">
        <v>36404</v>
      </c>
      <c r="G252" s="31">
        <v>121241.961976654</v>
      </c>
      <c r="H252" s="31"/>
      <c r="I252" s="35">
        <v>41913</v>
      </c>
      <c r="J252" s="36">
        <v>111.19</v>
      </c>
      <c r="K252" s="31"/>
      <c r="L252" s="31"/>
      <c r="M252" s="31"/>
      <c r="N252" s="31"/>
      <c r="O252" s="31"/>
      <c r="P252" s="31"/>
      <c r="Q252" s="31"/>
      <c r="R252" s="31"/>
      <c r="S252" s="31"/>
      <c r="T252" s="31"/>
      <c r="U252" s="31"/>
      <c r="V252" s="31"/>
      <c r="W252" s="31"/>
      <c r="X252" s="31"/>
      <c r="Y252" s="31"/>
      <c r="Z252" s="31"/>
      <c r="AA252" s="31"/>
      <c r="AB252" s="31"/>
      <c r="AC252" s="31"/>
      <c r="AD252" s="31"/>
      <c r="AE252" s="31"/>
    </row>
    <row r="253" spans="1:31">
      <c r="A253" s="31"/>
      <c r="B253" s="34">
        <v>45709</v>
      </c>
      <c r="C253" s="31">
        <v>19257.7444</v>
      </c>
      <c r="D253" s="34">
        <v>46003</v>
      </c>
      <c r="E253" s="31">
        <v>52526.998200000002</v>
      </c>
      <c r="F253" s="34">
        <v>36434</v>
      </c>
      <c r="G253" s="31">
        <v>125926.207450898</v>
      </c>
      <c r="H253" s="31"/>
      <c r="I253" s="35">
        <v>41944</v>
      </c>
      <c r="J253" s="36">
        <v>110.56</v>
      </c>
      <c r="K253" s="31"/>
      <c r="L253" s="31"/>
      <c r="M253" s="31"/>
      <c r="N253" s="31"/>
      <c r="O253" s="31"/>
      <c r="P253" s="31"/>
      <c r="Q253" s="31"/>
      <c r="R253" s="31"/>
      <c r="S253" s="31"/>
      <c r="T253" s="31"/>
      <c r="U253" s="31"/>
      <c r="V253" s="31"/>
      <c r="W253" s="31"/>
      <c r="X253" s="31"/>
      <c r="Y253" s="31"/>
      <c r="Z253" s="31"/>
      <c r="AA253" s="31"/>
      <c r="AB253" s="31"/>
      <c r="AC253" s="31"/>
      <c r="AD253" s="31"/>
      <c r="AE253" s="31"/>
    </row>
    <row r="254" spans="1:31">
      <c r="A254" s="31"/>
      <c r="B254" s="34">
        <v>45737</v>
      </c>
      <c r="C254" s="31">
        <v>19821.468499999999</v>
      </c>
      <c r="D254" s="34">
        <v>45670</v>
      </c>
      <c r="E254" s="31">
        <v>55247.687100000003</v>
      </c>
      <c r="F254" s="34">
        <v>36465</v>
      </c>
      <c r="G254" s="31">
        <v>130329.777381701</v>
      </c>
      <c r="H254" s="31"/>
      <c r="I254" s="35">
        <v>41974</v>
      </c>
      <c r="J254" s="36">
        <v>111.27</v>
      </c>
      <c r="K254" s="31"/>
      <c r="L254" s="31"/>
      <c r="M254" s="31"/>
      <c r="N254" s="31"/>
      <c r="O254" s="31"/>
      <c r="P254" s="31"/>
      <c r="Q254" s="31"/>
      <c r="R254" s="31"/>
      <c r="S254" s="31"/>
      <c r="T254" s="31"/>
      <c r="U254" s="31"/>
      <c r="V254" s="31"/>
      <c r="W254" s="31"/>
      <c r="X254" s="31"/>
      <c r="Y254" s="31"/>
      <c r="Z254" s="31"/>
      <c r="AA254" s="31"/>
      <c r="AB254" s="31"/>
      <c r="AC254" s="31"/>
      <c r="AD254" s="31"/>
      <c r="AE254" s="31"/>
    </row>
    <row r="255" spans="1:31">
      <c r="A255" s="31"/>
      <c r="B255" s="34">
        <v>45768</v>
      </c>
      <c r="C255" s="31">
        <v>20856.3943</v>
      </c>
      <c r="D255" s="34">
        <v>45701</v>
      </c>
      <c r="E255" s="31">
        <v>55997.701300000001</v>
      </c>
      <c r="F255" s="34">
        <v>36495</v>
      </c>
      <c r="G255" s="31">
        <v>142313.42175159001</v>
      </c>
      <c r="H255" s="31"/>
      <c r="I255" s="35">
        <v>42005</v>
      </c>
      <c r="J255" s="36">
        <v>111.52</v>
      </c>
      <c r="K255" s="31"/>
      <c r="L255" s="31"/>
      <c r="M255" s="31"/>
      <c r="N255" s="31"/>
      <c r="O255" s="31"/>
      <c r="P255" s="31"/>
      <c r="Q255" s="31"/>
      <c r="R255" s="31"/>
      <c r="S255" s="31"/>
      <c r="T255" s="31"/>
      <c r="U255" s="31"/>
      <c r="V255" s="31"/>
      <c r="W255" s="31"/>
      <c r="X255" s="31"/>
      <c r="Y255" s="31"/>
      <c r="Z255" s="31"/>
      <c r="AA255" s="31"/>
      <c r="AB255" s="31"/>
      <c r="AC255" s="31"/>
      <c r="AD255" s="31"/>
      <c r="AE255" s="31"/>
    </row>
    <row r="256" spans="1:31">
      <c r="A256" s="31"/>
      <c r="B256" s="34">
        <v>45798</v>
      </c>
      <c r="C256" s="31">
        <v>21498.984199999999</v>
      </c>
      <c r="D256" s="34">
        <v>45729</v>
      </c>
      <c r="E256" s="31">
        <v>58097.782899999998</v>
      </c>
      <c r="F256" s="34">
        <v>36526</v>
      </c>
      <c r="G256" s="31">
        <v>133666.518137974</v>
      </c>
      <c r="H256" s="31"/>
      <c r="I256" s="35">
        <v>42036</v>
      </c>
      <c r="J256" s="36">
        <v>113.96</v>
      </c>
      <c r="K256" s="31"/>
      <c r="L256" s="31"/>
      <c r="M256" s="31"/>
      <c r="N256" s="31"/>
      <c r="O256" s="31"/>
      <c r="P256" s="31"/>
      <c r="Q256" s="31"/>
      <c r="R256" s="31"/>
      <c r="S256" s="31"/>
      <c r="T256" s="31"/>
      <c r="U256" s="31"/>
      <c r="V256" s="31"/>
      <c r="W256" s="31"/>
      <c r="X256" s="31"/>
      <c r="Y256" s="31"/>
      <c r="Z256" s="31"/>
      <c r="AA256" s="31"/>
      <c r="AB256" s="31"/>
      <c r="AC256" s="31"/>
      <c r="AD256" s="31"/>
      <c r="AE256" s="31"/>
    </row>
    <row r="257" spans="1:31">
      <c r="A257" s="31"/>
      <c r="B257" s="34">
        <v>45829</v>
      </c>
      <c r="C257" s="31">
        <v>21075.4584</v>
      </c>
      <c r="D257" s="34">
        <v>45760</v>
      </c>
      <c r="E257" s="31">
        <v>59217.141300000003</v>
      </c>
      <c r="F257" s="34">
        <v>36557</v>
      </c>
      <c r="G257" s="31">
        <v>137455.790871601</v>
      </c>
      <c r="H257" s="31"/>
      <c r="I257" s="35">
        <v>42064</v>
      </c>
      <c r="J257" s="36">
        <v>113.99</v>
      </c>
      <c r="K257" s="31"/>
      <c r="L257" s="31"/>
      <c r="M257" s="31"/>
      <c r="N257" s="31"/>
      <c r="O257" s="31"/>
      <c r="P257" s="31"/>
      <c r="Q257" s="31"/>
      <c r="R257" s="31"/>
      <c r="S257" s="31"/>
      <c r="T257" s="31"/>
      <c r="U257" s="31"/>
      <c r="V257" s="31"/>
      <c r="W257" s="31"/>
      <c r="X257" s="31"/>
      <c r="Y257" s="31"/>
      <c r="Z257" s="31"/>
      <c r="AA257" s="31"/>
      <c r="AB257" s="31"/>
      <c r="AC257" s="31"/>
      <c r="AD257" s="31"/>
      <c r="AE257" s="31"/>
    </row>
    <row r="258" spans="1:31">
      <c r="A258" s="31"/>
      <c r="B258" s="34">
        <v>45859</v>
      </c>
      <c r="C258" s="31">
        <v>21266.556100000002</v>
      </c>
      <c r="D258" s="34">
        <v>45790</v>
      </c>
      <c r="E258" s="31">
        <v>60602.234499999999</v>
      </c>
      <c r="F258" s="34">
        <v>36586</v>
      </c>
      <c r="G258" s="31">
        <v>143097.30376738601</v>
      </c>
      <c r="H258" s="31"/>
      <c r="I258" s="35">
        <v>42095</v>
      </c>
      <c r="J258" s="36">
        <v>113.44</v>
      </c>
      <c r="K258" s="31"/>
      <c r="L258" s="31"/>
      <c r="M258" s="31"/>
      <c r="N258" s="31"/>
      <c r="O258" s="31"/>
      <c r="P258" s="31"/>
      <c r="Q258" s="31"/>
      <c r="R258" s="31"/>
      <c r="S258" s="31"/>
      <c r="T258" s="31"/>
      <c r="U258" s="31"/>
      <c r="V258" s="31"/>
      <c r="W258" s="31"/>
      <c r="X258" s="31"/>
      <c r="Y258" s="31"/>
      <c r="Z258" s="31"/>
      <c r="AA258" s="31"/>
      <c r="AB258" s="31"/>
      <c r="AC258" s="31"/>
      <c r="AD258" s="31"/>
      <c r="AE258" s="31"/>
    </row>
    <row r="259" spans="1:31">
      <c r="A259" s="31"/>
      <c r="B259" s="34">
        <v>45890</v>
      </c>
      <c r="C259" s="31">
        <v>21414.251799999998</v>
      </c>
      <c r="D259" s="34">
        <v>45821</v>
      </c>
      <c r="E259" s="31">
        <v>59788.460800000001</v>
      </c>
      <c r="F259" s="34">
        <v>36617</v>
      </c>
      <c r="G259" s="31">
        <v>135674.80079681199</v>
      </c>
      <c r="H259" s="31"/>
      <c r="I259" s="35">
        <v>42125</v>
      </c>
      <c r="J259" s="36">
        <v>115.12</v>
      </c>
      <c r="K259" s="31"/>
      <c r="L259" s="31"/>
      <c r="M259" s="31"/>
      <c r="N259" s="31"/>
      <c r="O259" s="31"/>
      <c r="P259" s="31"/>
      <c r="Q259" s="31"/>
      <c r="R259" s="31"/>
      <c r="S259" s="31"/>
      <c r="T259" s="31"/>
      <c r="U259" s="31"/>
      <c r="V259" s="31"/>
      <c r="W259" s="31"/>
      <c r="X259" s="31"/>
      <c r="Y259" s="31"/>
      <c r="Z259" s="31"/>
      <c r="AA259" s="31"/>
      <c r="AB259" s="31"/>
      <c r="AC259" s="31"/>
      <c r="AD259" s="31"/>
      <c r="AE259" s="31"/>
    </row>
    <row r="260" spans="1:31">
      <c r="A260" s="31"/>
      <c r="B260" s="34">
        <v>45921</v>
      </c>
      <c r="C260" s="31">
        <v>20875.110799999999</v>
      </c>
      <c r="D260" s="34">
        <v>45851</v>
      </c>
      <c r="E260" s="31">
        <v>62830.883999999998</v>
      </c>
      <c r="F260" s="34">
        <v>36647</v>
      </c>
      <c r="G260" s="31">
        <v>132387.33661843801</v>
      </c>
      <c r="H260" s="31"/>
      <c r="I260" s="35">
        <v>42156</v>
      </c>
      <c r="J260" s="36">
        <v>116.12</v>
      </c>
      <c r="K260" s="31"/>
      <c r="L260" s="31"/>
      <c r="M260" s="31"/>
      <c r="N260" s="31"/>
      <c r="O260" s="31"/>
      <c r="P260" s="31"/>
      <c r="Q260" s="31"/>
      <c r="R260" s="31"/>
      <c r="S260" s="31"/>
      <c r="T260" s="31"/>
      <c r="U260" s="31"/>
      <c r="V260" s="31"/>
      <c r="W260" s="31"/>
      <c r="X260" s="31"/>
      <c r="Y260" s="31"/>
      <c r="Z260" s="31"/>
      <c r="AA260" s="31"/>
      <c r="AB260" s="31"/>
      <c r="AC260" s="31"/>
      <c r="AD260" s="31"/>
      <c r="AE260" s="31"/>
    </row>
    <row r="261" spans="1:31">
      <c r="A261" s="31"/>
      <c r="B261" s="34">
        <v>45951</v>
      </c>
      <c r="C261" s="31">
        <v>21854.815299999998</v>
      </c>
      <c r="D261" s="34">
        <v>45882</v>
      </c>
      <c r="E261" s="31">
        <v>61011.218800000002</v>
      </c>
      <c r="F261" s="34">
        <v>36678</v>
      </c>
      <c r="G261" s="31">
        <v>138109.22974767501</v>
      </c>
      <c r="H261" s="31"/>
      <c r="I261" s="35">
        <v>42186</v>
      </c>
      <c r="J261" s="36">
        <v>117.74</v>
      </c>
      <c r="K261" s="31"/>
      <c r="L261" s="31"/>
      <c r="M261" s="31"/>
      <c r="N261" s="31"/>
      <c r="O261" s="31"/>
      <c r="P261" s="31"/>
      <c r="Q261" s="31"/>
      <c r="R261" s="31"/>
      <c r="S261" s="31"/>
      <c r="T261" s="31"/>
      <c r="U261" s="31"/>
      <c r="V261" s="31"/>
      <c r="W261" s="31"/>
      <c r="X261" s="31"/>
      <c r="Y261" s="31"/>
      <c r="Z261" s="31"/>
      <c r="AA261" s="31"/>
      <c r="AB261" s="31"/>
      <c r="AC261" s="31"/>
      <c r="AD261" s="31"/>
      <c r="AE261" s="31"/>
    </row>
    <row r="262" spans="1:31">
      <c r="A262" s="31"/>
      <c r="B262" s="34">
        <v>45982</v>
      </c>
      <c r="C262" s="31">
        <v>20694.603299999999</v>
      </c>
      <c r="D262" s="34">
        <v>45913</v>
      </c>
      <c r="E262" s="31">
        <v>62924.425999999999</v>
      </c>
      <c r="F262" s="34">
        <v>36708</v>
      </c>
      <c r="G262" s="31">
        <v>132829.86475152001</v>
      </c>
      <c r="H262" s="31"/>
      <c r="I262" s="35">
        <v>42217</v>
      </c>
      <c r="J262" s="36">
        <v>118.6</v>
      </c>
      <c r="K262" s="31"/>
      <c r="L262" s="31"/>
      <c r="M262" s="31"/>
      <c r="N262" s="31"/>
      <c r="O262" s="31"/>
      <c r="P262" s="31"/>
      <c r="Q262" s="31"/>
      <c r="R262" s="31"/>
      <c r="S262" s="31"/>
      <c r="T262" s="31"/>
      <c r="U262" s="31"/>
      <c r="V262" s="31"/>
      <c r="W262" s="31"/>
      <c r="X262" s="31"/>
      <c r="Y262" s="31"/>
      <c r="Z262" s="31"/>
      <c r="AA262" s="31"/>
      <c r="AB262" s="31"/>
      <c r="AC262" s="31"/>
      <c r="AD262" s="31"/>
      <c r="AE262" s="31"/>
    </row>
    <row r="263" spans="1:31">
      <c r="A263" s="31"/>
      <c r="B263" s="34">
        <v>46012</v>
      </c>
      <c r="C263" s="31">
        <v>21902.102900000002</v>
      </c>
      <c r="D263" s="34">
        <v>45943</v>
      </c>
      <c r="E263" s="31">
        <v>65816.888300000006</v>
      </c>
      <c r="F263" s="34">
        <v>36739</v>
      </c>
      <c r="G263" s="31">
        <v>134564.72356189199</v>
      </c>
      <c r="H263" s="31"/>
      <c r="I263" s="35">
        <v>42248</v>
      </c>
      <c r="J263" s="36">
        <v>116.41</v>
      </c>
      <c r="K263" s="31"/>
      <c r="L263" s="31"/>
      <c r="M263" s="31"/>
      <c r="N263" s="31"/>
      <c r="O263" s="31"/>
      <c r="P263" s="31"/>
      <c r="Q263" s="31"/>
      <c r="R263" s="31"/>
      <c r="S263" s="31"/>
      <c r="T263" s="31"/>
      <c r="U263" s="31"/>
      <c r="V263" s="31"/>
      <c r="W263" s="31"/>
      <c r="X263" s="31"/>
      <c r="Y263" s="31"/>
      <c r="Z263" s="31"/>
      <c r="AA263" s="31"/>
      <c r="AB263" s="31"/>
      <c r="AC263" s="31"/>
      <c r="AD263" s="31"/>
      <c r="AE263" s="31"/>
    </row>
    <row r="264" spans="1:31">
      <c r="A264" s="31"/>
      <c r="B264" s="34">
        <v>45679</v>
      </c>
      <c r="C264" s="31">
        <v>22044.692599999998</v>
      </c>
      <c r="D264" s="34">
        <v>45974</v>
      </c>
      <c r="E264" s="31">
        <v>67822.588900000002</v>
      </c>
      <c r="F264" s="34">
        <v>36770</v>
      </c>
      <c r="G264" s="31">
        <v>127593.26728175</v>
      </c>
      <c r="H264" s="31"/>
      <c r="I264" s="35">
        <v>42278</v>
      </c>
      <c r="J264" s="36">
        <v>115.84</v>
      </c>
      <c r="K264" s="31"/>
      <c r="L264" s="31"/>
      <c r="M264" s="31"/>
      <c r="N264" s="31"/>
      <c r="O264" s="31"/>
      <c r="P264" s="31"/>
      <c r="Q264" s="31"/>
      <c r="R264" s="31"/>
      <c r="S264" s="31"/>
      <c r="T264" s="31"/>
      <c r="U264" s="31"/>
      <c r="V264" s="31"/>
      <c r="W264" s="31"/>
      <c r="X264" s="31"/>
      <c r="Y264" s="31"/>
      <c r="Z264" s="31"/>
      <c r="AA264" s="31"/>
      <c r="AB264" s="31"/>
      <c r="AC264" s="31"/>
      <c r="AD264" s="31"/>
      <c r="AE264" s="31"/>
    </row>
    <row r="265" spans="1:31">
      <c r="A265" s="31"/>
      <c r="B265" s="34">
        <v>45710</v>
      </c>
      <c r="C265" s="31">
        <v>22093.011600000002</v>
      </c>
      <c r="D265" s="34">
        <v>46004</v>
      </c>
      <c r="E265" s="31">
        <v>69539.693499999994</v>
      </c>
      <c r="F265" s="34">
        <v>36800</v>
      </c>
      <c r="G265" s="31">
        <v>124115.42426784</v>
      </c>
      <c r="H265" s="31"/>
      <c r="I265" s="35">
        <v>42309</v>
      </c>
      <c r="J265" s="36">
        <v>118.26</v>
      </c>
      <c r="K265" s="31"/>
      <c r="L265" s="31"/>
      <c r="M265" s="31"/>
      <c r="N265" s="31"/>
      <c r="O265" s="31"/>
      <c r="P265" s="31"/>
      <c r="Q265" s="31"/>
      <c r="R265" s="31"/>
      <c r="S265" s="31"/>
      <c r="T265" s="31"/>
      <c r="U265" s="31"/>
      <c r="V265" s="31"/>
      <c r="W265" s="31"/>
      <c r="X265" s="31"/>
      <c r="Y265" s="31"/>
      <c r="Z265" s="31"/>
      <c r="AA265" s="31"/>
      <c r="AB265" s="31"/>
      <c r="AC265" s="31"/>
      <c r="AD265" s="31"/>
      <c r="AE265" s="31"/>
    </row>
    <row r="266" spans="1:31">
      <c r="A266" s="31"/>
      <c r="B266" s="34">
        <v>45738</v>
      </c>
      <c r="C266" s="31">
        <v>21934.304700000001</v>
      </c>
      <c r="D266" s="34">
        <v>45671</v>
      </c>
      <c r="E266" s="31">
        <v>67135.285699999993</v>
      </c>
      <c r="F266" s="34">
        <v>36831</v>
      </c>
      <c r="G266" s="31">
        <v>119114.463199832</v>
      </c>
      <c r="H266" s="31"/>
      <c r="I266" s="35">
        <v>42339</v>
      </c>
      <c r="J266" s="36">
        <v>116.18</v>
      </c>
      <c r="K266" s="31"/>
      <c r="L266" s="31"/>
      <c r="M266" s="31"/>
      <c r="N266" s="31"/>
      <c r="O266" s="31"/>
      <c r="P266" s="31"/>
      <c r="Q266" s="31"/>
      <c r="R266" s="31"/>
      <c r="S266" s="31"/>
      <c r="T266" s="31"/>
      <c r="U266" s="31"/>
      <c r="V266" s="31"/>
      <c r="W266" s="31"/>
      <c r="X266" s="31"/>
      <c r="Y266" s="31"/>
      <c r="Z266" s="31"/>
      <c r="AA266" s="31"/>
      <c r="AB266" s="31"/>
      <c r="AC266" s="31"/>
      <c r="AD266" s="31"/>
      <c r="AE266" s="31"/>
    </row>
    <row r="267" spans="1:31">
      <c r="A267" s="31"/>
      <c r="B267" s="34">
        <v>45769</v>
      </c>
      <c r="C267" s="31">
        <v>21154.516100000001</v>
      </c>
      <c r="D267" s="34">
        <v>45702</v>
      </c>
      <c r="E267" s="31">
        <v>70206.4427</v>
      </c>
      <c r="F267" s="34">
        <v>36861</v>
      </c>
      <c r="G267" s="31">
        <v>123284.71202907601</v>
      </c>
      <c r="H267" s="31"/>
      <c r="I267" s="35">
        <v>42370</v>
      </c>
      <c r="J267" s="36">
        <v>112.4</v>
      </c>
      <c r="K267" s="31"/>
      <c r="L267" s="31"/>
      <c r="M267" s="31"/>
      <c r="N267" s="31"/>
      <c r="O267" s="31"/>
      <c r="P267" s="31"/>
      <c r="Q267" s="31"/>
      <c r="R267" s="31"/>
      <c r="S267" s="31"/>
      <c r="T267" s="31"/>
      <c r="U267" s="31"/>
      <c r="V267" s="31"/>
      <c r="W267" s="31"/>
      <c r="X267" s="31"/>
      <c r="Y267" s="31"/>
      <c r="Z267" s="31"/>
      <c r="AA267" s="31"/>
      <c r="AB267" s="31"/>
      <c r="AC267" s="31"/>
      <c r="AD267" s="31"/>
      <c r="AE267" s="31"/>
    </row>
    <row r="268" spans="1:31">
      <c r="A268" s="31"/>
      <c r="B268" s="34">
        <v>45799</v>
      </c>
      <c r="C268" s="31">
        <v>21430.1158</v>
      </c>
      <c r="D268" s="34">
        <v>45730</v>
      </c>
      <c r="E268" s="31">
        <v>70796.428599999999</v>
      </c>
      <c r="F268" s="34">
        <v>45658</v>
      </c>
      <c r="G268" s="31">
        <v>123511.65513385</v>
      </c>
      <c r="H268" s="31"/>
      <c r="I268" s="35">
        <v>42401</v>
      </c>
      <c r="J268" s="36">
        <v>109.89</v>
      </c>
      <c r="K268" s="31"/>
      <c r="L268" s="31"/>
      <c r="M268" s="31"/>
      <c r="N268" s="31"/>
      <c r="O268" s="31"/>
      <c r="P268" s="31"/>
      <c r="Q268" s="31"/>
      <c r="R268" s="31"/>
      <c r="S268" s="31"/>
      <c r="T268" s="31"/>
      <c r="U268" s="31"/>
      <c r="V268" s="31"/>
      <c r="W268" s="31"/>
      <c r="X268" s="31"/>
      <c r="Y268" s="31"/>
      <c r="Z268" s="31"/>
      <c r="AA268" s="31"/>
      <c r="AB268" s="31"/>
      <c r="AC268" s="31"/>
      <c r="AD268" s="31"/>
      <c r="AE268" s="31"/>
    </row>
    <row r="269" spans="1:31">
      <c r="A269" s="31"/>
      <c r="B269" s="34">
        <v>45830</v>
      </c>
      <c r="C269" s="31">
        <v>19471.5393</v>
      </c>
      <c r="D269" s="34">
        <v>45761</v>
      </c>
      <c r="E269" s="31">
        <v>71319.718699999998</v>
      </c>
      <c r="F269" s="34">
        <v>45689</v>
      </c>
      <c r="G269" s="31">
        <v>113729.90494163601</v>
      </c>
      <c r="H269" s="31"/>
      <c r="I269" s="35">
        <v>42430</v>
      </c>
      <c r="J269" s="36">
        <v>108.29</v>
      </c>
      <c r="K269" s="31"/>
      <c r="L269" s="31"/>
      <c r="M269" s="31"/>
      <c r="N269" s="31"/>
      <c r="O269" s="31"/>
      <c r="P269" s="31"/>
      <c r="Q269" s="31"/>
      <c r="R269" s="31"/>
      <c r="S269" s="31"/>
      <c r="T269" s="31"/>
      <c r="U269" s="31"/>
      <c r="V269" s="31"/>
      <c r="W269" s="31"/>
      <c r="X269" s="31"/>
      <c r="Y269" s="31"/>
      <c r="Z269" s="31"/>
      <c r="AA269" s="31"/>
      <c r="AB269" s="31"/>
      <c r="AC269" s="31"/>
      <c r="AD269" s="31"/>
      <c r="AE269" s="31"/>
    </row>
    <row r="270" spans="1:31">
      <c r="A270" s="31"/>
      <c r="B270" s="34">
        <v>45860</v>
      </c>
      <c r="C270" s="31">
        <v>20250.168600000001</v>
      </c>
      <c r="D270" s="34">
        <v>45791</v>
      </c>
      <c r="E270" s="31">
        <v>72994.037200000006</v>
      </c>
      <c r="F270" s="34">
        <v>45717</v>
      </c>
      <c r="G270" s="31">
        <v>106018.513664639</v>
      </c>
      <c r="H270" s="31"/>
      <c r="I270" s="35">
        <v>42461</v>
      </c>
      <c r="J270" s="36">
        <v>106.97</v>
      </c>
      <c r="K270" s="31"/>
      <c r="L270" s="31"/>
      <c r="M270" s="31"/>
      <c r="N270" s="31"/>
      <c r="O270" s="31"/>
      <c r="P270" s="31"/>
      <c r="Q270" s="31"/>
      <c r="R270" s="31"/>
      <c r="S270" s="31"/>
      <c r="T270" s="31"/>
      <c r="U270" s="31"/>
      <c r="V270" s="31"/>
      <c r="W270" s="31"/>
      <c r="X270" s="31"/>
      <c r="Y270" s="31"/>
      <c r="Z270" s="31"/>
      <c r="AA270" s="31"/>
      <c r="AB270" s="31"/>
      <c r="AC270" s="31"/>
      <c r="AD270" s="31"/>
      <c r="AE270" s="31"/>
    </row>
    <row r="271" spans="1:31">
      <c r="A271" s="31"/>
      <c r="B271" s="34">
        <v>45891</v>
      </c>
      <c r="C271" s="31">
        <v>19179.907200000001</v>
      </c>
      <c r="D271" s="34">
        <v>45822</v>
      </c>
      <c r="E271" s="31">
        <v>74501.825700000001</v>
      </c>
      <c r="F271" s="34">
        <v>45748</v>
      </c>
      <c r="G271" s="31">
        <v>113394.448521702</v>
      </c>
      <c r="H271" s="31"/>
      <c r="I271" s="35">
        <v>42491</v>
      </c>
      <c r="J271" s="36">
        <v>109.31</v>
      </c>
      <c r="K271" s="31"/>
      <c r="L271" s="31"/>
      <c r="M271" s="31"/>
      <c r="N271" s="31"/>
      <c r="O271" s="31"/>
      <c r="P271" s="31"/>
      <c r="Q271" s="31"/>
      <c r="R271" s="31"/>
      <c r="S271" s="31"/>
      <c r="T271" s="31"/>
      <c r="U271" s="31"/>
      <c r="V271" s="31"/>
      <c r="W271" s="31"/>
      <c r="X271" s="31"/>
      <c r="Y271" s="31"/>
      <c r="Z271" s="31"/>
      <c r="AA271" s="31"/>
      <c r="AB271" s="31"/>
      <c r="AC271" s="31"/>
      <c r="AD271" s="31"/>
      <c r="AE271" s="31"/>
    </row>
    <row r="272" spans="1:31">
      <c r="A272" s="31"/>
      <c r="B272" s="34">
        <v>45922</v>
      </c>
      <c r="C272" s="31">
        <v>17276.147499999999</v>
      </c>
      <c r="D272" s="34">
        <v>45852</v>
      </c>
      <c r="E272" s="31">
        <v>73474.3315</v>
      </c>
      <c r="F272" s="34">
        <v>45778</v>
      </c>
      <c r="G272" s="31">
        <v>109661.83511567699</v>
      </c>
      <c r="H272" s="31"/>
      <c r="I272" s="35">
        <v>42522</v>
      </c>
      <c r="J272" s="36">
        <v>107.13</v>
      </c>
      <c r="K272" s="31"/>
      <c r="L272" s="31"/>
      <c r="M272" s="31"/>
      <c r="N272" s="31"/>
      <c r="O272" s="31"/>
      <c r="P272" s="31"/>
      <c r="Q272" s="31"/>
      <c r="R272" s="31"/>
      <c r="S272" s="31"/>
      <c r="T272" s="31"/>
      <c r="U272" s="31"/>
      <c r="V272" s="31"/>
      <c r="W272" s="31"/>
      <c r="X272" s="31"/>
      <c r="Y272" s="31"/>
      <c r="Z272" s="31"/>
      <c r="AA272" s="31"/>
      <c r="AB272" s="31"/>
      <c r="AC272" s="31"/>
      <c r="AD272" s="31"/>
      <c r="AE272" s="31"/>
    </row>
    <row r="273" spans="1:31">
      <c r="A273" s="31"/>
      <c r="B273" s="34">
        <v>45952</v>
      </c>
      <c r="C273" s="31">
        <v>18555.0569</v>
      </c>
      <c r="D273" s="34">
        <v>45883</v>
      </c>
      <c r="E273" s="31">
        <v>76413.774600000004</v>
      </c>
      <c r="F273" s="34">
        <v>45809</v>
      </c>
      <c r="G273" s="31">
        <v>105189.67987698301</v>
      </c>
      <c r="H273" s="31"/>
      <c r="I273" s="35">
        <v>42552</v>
      </c>
      <c r="J273" s="36">
        <v>100.3</v>
      </c>
      <c r="K273" s="31"/>
      <c r="L273" s="31"/>
      <c r="M273" s="31"/>
      <c r="N273" s="31"/>
      <c r="O273" s="31"/>
      <c r="P273" s="31"/>
      <c r="Q273" s="31"/>
      <c r="R273" s="31"/>
      <c r="S273" s="31"/>
      <c r="T273" s="31"/>
      <c r="U273" s="31"/>
      <c r="V273" s="31"/>
      <c r="W273" s="31"/>
      <c r="X273" s="31"/>
      <c r="Y273" s="31"/>
      <c r="Z273" s="31"/>
      <c r="AA273" s="31"/>
      <c r="AB273" s="31"/>
      <c r="AC273" s="31"/>
      <c r="AD273" s="31"/>
      <c r="AE273" s="31"/>
    </row>
    <row r="274" spans="1:31">
      <c r="A274" s="31"/>
      <c r="B274" s="34">
        <v>45983</v>
      </c>
      <c r="C274" s="31">
        <v>20712.5101</v>
      </c>
      <c r="D274" s="34">
        <v>45914</v>
      </c>
      <c r="E274" s="31">
        <v>75342.2359</v>
      </c>
      <c r="F274" s="34">
        <v>45839</v>
      </c>
      <c r="G274" s="31">
        <v>103342.463479415</v>
      </c>
      <c r="H274" s="31"/>
      <c r="I274" s="35">
        <v>42583</v>
      </c>
      <c r="J274" s="36">
        <v>99.13</v>
      </c>
      <c r="K274" s="31"/>
      <c r="L274" s="31"/>
      <c r="M274" s="31"/>
      <c r="N274" s="31"/>
      <c r="O274" s="31"/>
      <c r="P274" s="31"/>
      <c r="Q274" s="31"/>
      <c r="R274" s="31"/>
      <c r="S274" s="31"/>
      <c r="T274" s="31"/>
      <c r="U274" s="31"/>
      <c r="V274" s="31"/>
      <c r="W274" s="31"/>
      <c r="X274" s="31"/>
      <c r="Y274" s="31"/>
      <c r="Z274" s="31"/>
      <c r="AA274" s="31"/>
      <c r="AB274" s="31"/>
      <c r="AC274" s="31"/>
      <c r="AD274" s="31"/>
      <c r="AE274" s="31"/>
    </row>
    <row r="275" spans="1:31">
      <c r="A275" s="31"/>
      <c r="B275" s="34">
        <v>46013</v>
      </c>
      <c r="C275" s="31">
        <v>20453.137500000001</v>
      </c>
      <c r="D275" s="34">
        <v>45944</v>
      </c>
      <c r="E275" s="31">
        <v>77182.455199999997</v>
      </c>
      <c r="F275" s="34">
        <v>45870</v>
      </c>
      <c r="G275" s="31">
        <v>100582.713007618</v>
      </c>
      <c r="H275" s="31"/>
      <c r="I275" s="35">
        <v>42614</v>
      </c>
      <c r="J275" s="36">
        <v>99.5</v>
      </c>
      <c r="K275" s="31"/>
      <c r="L275" s="31"/>
      <c r="M275" s="31"/>
      <c r="N275" s="31"/>
      <c r="O275" s="31"/>
      <c r="P275" s="31"/>
      <c r="Q275" s="31"/>
      <c r="R275" s="31"/>
      <c r="S275" s="31"/>
      <c r="T275" s="31"/>
      <c r="U275" s="31"/>
      <c r="V275" s="31"/>
      <c r="W275" s="31"/>
      <c r="X275" s="31"/>
      <c r="Y275" s="31"/>
      <c r="Z275" s="31"/>
      <c r="AA275" s="31"/>
      <c r="AB275" s="31"/>
      <c r="AC275" s="31"/>
      <c r="AD275" s="31"/>
      <c r="AE275" s="31"/>
    </row>
    <row r="276" spans="1:31">
      <c r="A276" s="31"/>
      <c r="B276" s="34">
        <v>45680</v>
      </c>
      <c r="C276" s="31">
        <v>21829.007600000001</v>
      </c>
      <c r="D276" s="34">
        <v>45975</v>
      </c>
      <c r="E276" s="31">
        <v>79258.207500000004</v>
      </c>
      <c r="F276" s="34">
        <v>45901</v>
      </c>
      <c r="G276" s="31">
        <v>90431.432166072496</v>
      </c>
      <c r="H276" s="31"/>
      <c r="I276" s="35">
        <v>42644</v>
      </c>
      <c r="J276" s="36">
        <v>94.28</v>
      </c>
      <c r="K276" s="31"/>
      <c r="L276" s="31"/>
      <c r="M276" s="31"/>
      <c r="N276" s="31"/>
      <c r="O276" s="31"/>
      <c r="P276" s="31"/>
      <c r="Q276" s="31"/>
      <c r="R276" s="31"/>
      <c r="S276" s="31"/>
      <c r="T276" s="31"/>
      <c r="U276" s="31"/>
      <c r="V276" s="31"/>
      <c r="W276" s="31"/>
      <c r="X276" s="31"/>
      <c r="Y276" s="31"/>
      <c r="Z276" s="31"/>
      <c r="AA276" s="31"/>
      <c r="AB276" s="31"/>
      <c r="AC276" s="31"/>
      <c r="AD276" s="31"/>
      <c r="AE276" s="31"/>
    </row>
    <row r="277" spans="1:31">
      <c r="A277" s="31"/>
      <c r="B277" s="34">
        <v>45711</v>
      </c>
      <c r="C277" s="31">
        <v>21865.717400000001</v>
      </c>
      <c r="D277" s="34">
        <v>46005</v>
      </c>
      <c r="E277" s="31">
        <v>79058.539300000004</v>
      </c>
      <c r="F277" s="34">
        <v>45931</v>
      </c>
      <c r="G277" s="31">
        <v>92646.431816593205</v>
      </c>
      <c r="H277" s="31"/>
      <c r="I277" s="35">
        <v>42675</v>
      </c>
      <c r="J277" s="36">
        <v>97.2</v>
      </c>
      <c r="K277" s="31"/>
      <c r="L277" s="31"/>
      <c r="M277" s="31"/>
      <c r="N277" s="31"/>
      <c r="O277" s="31"/>
      <c r="P277" s="31"/>
      <c r="Q277" s="31"/>
      <c r="R277" s="31"/>
      <c r="S277" s="31"/>
      <c r="T277" s="31"/>
      <c r="U277" s="31"/>
      <c r="V277" s="31"/>
      <c r="W277" s="31"/>
      <c r="X277" s="31"/>
      <c r="Y277" s="31"/>
      <c r="Z277" s="31"/>
      <c r="AA277" s="31"/>
      <c r="AB277" s="31"/>
      <c r="AC277" s="31"/>
      <c r="AD277" s="31"/>
      <c r="AE277" s="31"/>
    </row>
    <row r="278" spans="1:31">
      <c r="A278" s="31"/>
      <c r="B278" s="34">
        <v>45739</v>
      </c>
      <c r="C278" s="31">
        <v>21782.525600000001</v>
      </c>
      <c r="D278" s="34">
        <v>45672</v>
      </c>
      <c r="E278" s="31">
        <v>76685.172300000006</v>
      </c>
      <c r="F278" s="34">
        <v>45962</v>
      </c>
      <c r="G278" s="31">
        <v>96287.874816523297</v>
      </c>
      <c r="H278" s="31"/>
      <c r="I278" s="35">
        <v>42705</v>
      </c>
      <c r="J278" s="36">
        <v>99.63</v>
      </c>
      <c r="K278" s="31"/>
      <c r="L278" s="31"/>
      <c r="M278" s="31"/>
      <c r="N278" s="31"/>
      <c r="O278" s="31"/>
      <c r="P278" s="31"/>
      <c r="Q278" s="31"/>
      <c r="R278" s="31"/>
      <c r="S278" s="31"/>
      <c r="T278" s="31"/>
      <c r="U278" s="31"/>
      <c r="V278" s="31"/>
      <c r="W278" s="31"/>
      <c r="X278" s="31"/>
      <c r="Y278" s="31"/>
      <c r="Z278" s="31"/>
      <c r="AA278" s="31"/>
      <c r="AB278" s="31"/>
      <c r="AC278" s="31"/>
      <c r="AD278" s="31"/>
      <c r="AE278" s="31"/>
    </row>
    <row r="279" spans="1:31">
      <c r="A279" s="31"/>
      <c r="B279" s="34">
        <v>45770</v>
      </c>
      <c r="C279" s="31">
        <v>22711.193599999999</v>
      </c>
      <c r="D279" s="34">
        <v>45703</v>
      </c>
      <c r="E279" s="31">
        <v>81092.554199999999</v>
      </c>
      <c r="F279" s="34">
        <v>45992</v>
      </c>
      <c r="G279" s="31">
        <v>96905.317327182405</v>
      </c>
      <c r="H279" s="31"/>
      <c r="I279" s="35">
        <v>42736</v>
      </c>
      <c r="J279" s="36">
        <v>97.57</v>
      </c>
      <c r="K279" s="31"/>
      <c r="L279" s="31"/>
      <c r="M279" s="31"/>
      <c r="N279" s="31"/>
      <c r="O279" s="31"/>
      <c r="P279" s="31"/>
      <c r="Q279" s="31"/>
      <c r="R279" s="31"/>
      <c r="S279" s="31"/>
      <c r="T279" s="31"/>
      <c r="U279" s="31"/>
      <c r="V279" s="31"/>
      <c r="W279" s="31"/>
      <c r="X279" s="31"/>
      <c r="Y279" s="31"/>
      <c r="Z279" s="31"/>
      <c r="AA279" s="31"/>
      <c r="AB279" s="31"/>
      <c r="AC279" s="31"/>
      <c r="AD279" s="31"/>
      <c r="AE279" s="31"/>
    </row>
    <row r="280" spans="1:31">
      <c r="A280" s="31"/>
      <c r="B280" s="34">
        <v>45800</v>
      </c>
      <c r="C280" s="31">
        <v>21405.2513</v>
      </c>
      <c r="D280" s="34">
        <v>45731</v>
      </c>
      <c r="E280" s="31">
        <v>79810.021599999993</v>
      </c>
      <c r="F280" s="34">
        <v>45659</v>
      </c>
      <c r="G280" s="31">
        <v>91976.305305095302</v>
      </c>
      <c r="H280" s="31"/>
      <c r="I280" s="35">
        <v>42767</v>
      </c>
      <c r="J280" s="36">
        <v>98.49</v>
      </c>
      <c r="K280" s="31"/>
      <c r="L280" s="31"/>
      <c r="M280" s="31"/>
      <c r="N280" s="31"/>
      <c r="O280" s="31"/>
      <c r="P280" s="31"/>
      <c r="Q280" s="31"/>
      <c r="R280" s="31"/>
      <c r="S280" s="31"/>
      <c r="T280" s="31"/>
      <c r="U280" s="31"/>
      <c r="V280" s="31"/>
      <c r="W280" s="31"/>
      <c r="X280" s="31"/>
      <c r="Y280" s="31"/>
      <c r="Z280" s="31"/>
      <c r="AA280" s="31"/>
      <c r="AB280" s="31"/>
      <c r="AC280" s="31"/>
      <c r="AD280" s="31"/>
      <c r="AE280" s="31"/>
    </row>
    <row r="281" spans="1:31">
      <c r="A281" s="31"/>
      <c r="B281" s="34">
        <v>45831</v>
      </c>
      <c r="C281" s="31">
        <v>22223.531999999999</v>
      </c>
      <c r="D281" s="34">
        <v>45762</v>
      </c>
      <c r="E281" s="31">
        <v>80575.765899999999</v>
      </c>
      <c r="F281" s="34">
        <v>45690</v>
      </c>
      <c r="G281" s="31">
        <v>92537.044803243101</v>
      </c>
      <c r="H281" s="31"/>
      <c r="I281" s="35">
        <v>42795</v>
      </c>
      <c r="J281" s="36">
        <v>97.23</v>
      </c>
      <c r="K281" s="31"/>
      <c r="L281" s="31"/>
      <c r="M281" s="31"/>
      <c r="N281" s="31"/>
      <c r="O281" s="31"/>
      <c r="P281" s="31"/>
      <c r="Q281" s="31"/>
      <c r="R281" s="31"/>
      <c r="S281" s="31"/>
      <c r="T281" s="31"/>
      <c r="U281" s="31"/>
      <c r="V281" s="31"/>
      <c r="W281" s="31"/>
      <c r="X281" s="31"/>
      <c r="Y281" s="31"/>
      <c r="Z281" s="31"/>
      <c r="AA281" s="31"/>
      <c r="AB281" s="31"/>
      <c r="AC281" s="31"/>
      <c r="AD281" s="31"/>
      <c r="AE281" s="31"/>
    </row>
    <row r="282" spans="1:31">
      <c r="A282" s="31"/>
      <c r="B282" s="34">
        <v>45861</v>
      </c>
      <c r="C282" s="31">
        <v>23091.252199999999</v>
      </c>
      <c r="D282" s="34">
        <v>45792</v>
      </c>
      <c r="E282" s="31">
        <v>81611.859299999996</v>
      </c>
      <c r="F282" s="34">
        <v>45718</v>
      </c>
      <c r="G282" s="31">
        <v>97455.965611239197</v>
      </c>
      <c r="H282" s="31"/>
      <c r="I282" s="35">
        <v>42826</v>
      </c>
      <c r="J282" s="36">
        <v>99.18</v>
      </c>
      <c r="K282" s="31"/>
      <c r="L282" s="31"/>
      <c r="M282" s="31"/>
      <c r="N282" s="31"/>
      <c r="O282" s="31"/>
      <c r="P282" s="31"/>
      <c r="Q282" s="31"/>
      <c r="R282" s="31"/>
      <c r="S282" s="31"/>
      <c r="T282" s="31"/>
      <c r="U282" s="31"/>
      <c r="V282" s="31"/>
      <c r="W282" s="31"/>
      <c r="X282" s="31"/>
      <c r="Y282" s="31"/>
      <c r="Z282" s="31"/>
      <c r="AA282" s="31"/>
      <c r="AB282" s="31"/>
      <c r="AC282" s="31"/>
      <c r="AD282" s="31"/>
      <c r="AE282" s="31"/>
    </row>
    <row r="283" spans="1:31">
      <c r="A283" s="31"/>
      <c r="B283" s="34">
        <v>45892</v>
      </c>
      <c r="C283" s="31">
        <v>22209.522099999998</v>
      </c>
      <c r="D283" s="34">
        <v>45823</v>
      </c>
      <c r="E283" s="31">
        <v>80031.921700000006</v>
      </c>
      <c r="F283" s="34">
        <v>45749</v>
      </c>
      <c r="G283" s="31">
        <v>98031.470608792806</v>
      </c>
      <c r="H283" s="31"/>
      <c r="I283" s="35">
        <v>42856</v>
      </c>
      <c r="J283" s="36">
        <v>100.14</v>
      </c>
      <c r="K283" s="31"/>
      <c r="L283" s="31"/>
      <c r="M283" s="31"/>
      <c r="N283" s="31"/>
      <c r="O283" s="31"/>
      <c r="P283" s="31"/>
      <c r="Q283" s="31"/>
      <c r="R283" s="31"/>
      <c r="S283" s="31"/>
      <c r="T283" s="31"/>
      <c r="U283" s="31"/>
      <c r="V283" s="31"/>
      <c r="W283" s="31"/>
      <c r="X283" s="31"/>
      <c r="Y283" s="31"/>
      <c r="Z283" s="31"/>
      <c r="AA283" s="31"/>
      <c r="AB283" s="31"/>
      <c r="AC283" s="31"/>
      <c r="AD283" s="31"/>
      <c r="AE283" s="31"/>
    </row>
    <row r="284" spans="1:31">
      <c r="A284" s="31"/>
      <c r="B284" s="34">
        <v>45923</v>
      </c>
      <c r="C284" s="31">
        <v>21979.925500000001</v>
      </c>
      <c r="D284" s="34">
        <v>45853</v>
      </c>
      <c r="E284" s="31">
        <v>81708.757100000003</v>
      </c>
      <c r="F284" s="34">
        <v>45779</v>
      </c>
      <c r="G284" s="31">
        <v>99316.025372195407</v>
      </c>
      <c r="H284" s="31"/>
      <c r="I284" s="35">
        <v>42887</v>
      </c>
      <c r="J284" s="36">
        <v>97.97</v>
      </c>
      <c r="K284" s="31"/>
      <c r="L284" s="31"/>
      <c r="M284" s="31"/>
      <c r="N284" s="31"/>
      <c r="O284" s="31"/>
      <c r="P284" s="31"/>
      <c r="Q284" s="31"/>
      <c r="R284" s="31"/>
      <c r="S284" s="31"/>
      <c r="T284" s="31"/>
      <c r="U284" s="31"/>
      <c r="V284" s="31"/>
      <c r="W284" s="31"/>
      <c r="X284" s="31"/>
      <c r="Y284" s="31"/>
      <c r="Z284" s="31"/>
      <c r="AA284" s="31"/>
      <c r="AB284" s="31"/>
      <c r="AC284" s="31"/>
      <c r="AD284" s="31"/>
      <c r="AE284" s="31"/>
    </row>
    <row r="285" spans="1:31">
      <c r="A285" s="31"/>
      <c r="B285" s="34">
        <v>45953</v>
      </c>
      <c r="C285" s="31">
        <v>20997.826000000001</v>
      </c>
      <c r="D285" s="34">
        <v>45884</v>
      </c>
      <c r="E285" s="31">
        <v>76778.924100000004</v>
      </c>
      <c r="F285" s="34">
        <v>45810</v>
      </c>
      <c r="G285" s="31">
        <v>95276.219700000001</v>
      </c>
      <c r="H285" s="31"/>
      <c r="I285" s="35">
        <v>42917</v>
      </c>
      <c r="J285" s="36">
        <v>98.03</v>
      </c>
      <c r="K285" s="31"/>
      <c r="L285" s="31"/>
      <c r="M285" s="31"/>
      <c r="N285" s="31"/>
      <c r="O285" s="31"/>
      <c r="P285" s="31"/>
      <c r="Q285" s="31"/>
      <c r="R285" s="31"/>
      <c r="S285" s="31"/>
      <c r="T285" s="31"/>
      <c r="U285" s="31"/>
      <c r="V285" s="31"/>
      <c r="W285" s="31"/>
      <c r="X285" s="31"/>
      <c r="Y285" s="31"/>
      <c r="Z285" s="31"/>
      <c r="AA285" s="31"/>
      <c r="AB285" s="31"/>
      <c r="AC285" s="31"/>
      <c r="AD285" s="31"/>
      <c r="AE285" s="31"/>
    </row>
    <row r="286" spans="1:31">
      <c r="A286" s="31"/>
      <c r="B286" s="34">
        <v>45984</v>
      </c>
      <c r="C286" s="31">
        <v>22364.382099999999</v>
      </c>
      <c r="D286" s="34">
        <v>45915</v>
      </c>
      <c r="E286" s="31">
        <v>74879.139899999995</v>
      </c>
      <c r="F286" s="34">
        <v>45840</v>
      </c>
      <c r="G286" s="31">
        <v>85804.676032711199</v>
      </c>
      <c r="H286" s="31"/>
      <c r="I286" s="35">
        <v>42948</v>
      </c>
      <c r="J286" s="36">
        <v>96.45</v>
      </c>
      <c r="K286" s="31"/>
      <c r="L286" s="31"/>
      <c r="M286" s="31"/>
      <c r="N286" s="31"/>
      <c r="O286" s="31"/>
      <c r="P286" s="31"/>
      <c r="Q286" s="31"/>
      <c r="R286" s="31"/>
      <c r="S286" s="31"/>
      <c r="T286" s="31"/>
      <c r="U286" s="31"/>
      <c r="V286" s="31"/>
      <c r="W286" s="31"/>
      <c r="X286" s="31"/>
      <c r="Y286" s="31"/>
      <c r="Z286" s="31"/>
      <c r="AA286" s="31"/>
      <c r="AB286" s="31"/>
      <c r="AC286" s="31"/>
      <c r="AD286" s="31"/>
      <c r="AE286" s="31"/>
    </row>
    <row r="287" spans="1:31">
      <c r="A287" s="31"/>
      <c r="B287" s="34">
        <v>46014</v>
      </c>
      <c r="C287" s="31">
        <v>23333.874500000002</v>
      </c>
      <c r="D287" s="34">
        <v>45945</v>
      </c>
      <c r="E287" s="31">
        <v>81195.534299999999</v>
      </c>
      <c r="F287" s="34">
        <v>45871</v>
      </c>
      <c r="G287" s="31">
        <v>85671.480743691805</v>
      </c>
      <c r="H287" s="31"/>
      <c r="I287" s="35">
        <v>42979</v>
      </c>
      <c r="J287" s="36">
        <v>98.3</v>
      </c>
      <c r="K287" s="31"/>
      <c r="L287" s="31"/>
      <c r="M287" s="31"/>
      <c r="N287" s="31"/>
      <c r="O287" s="31"/>
      <c r="P287" s="31"/>
      <c r="Q287" s="31"/>
      <c r="R287" s="31"/>
      <c r="S287" s="31"/>
      <c r="T287" s="31"/>
      <c r="U287" s="31"/>
      <c r="V287" s="31"/>
      <c r="W287" s="31"/>
      <c r="X287" s="31"/>
      <c r="Y287" s="31"/>
      <c r="Z287" s="31"/>
      <c r="AA287" s="31"/>
      <c r="AB287" s="31"/>
      <c r="AC287" s="31"/>
      <c r="AD287" s="31"/>
      <c r="AE287" s="31"/>
    </row>
    <row r="288" spans="1:31">
      <c r="A288" s="31"/>
      <c r="B288" s="34">
        <v>45681</v>
      </c>
      <c r="C288" s="31">
        <v>22981.8878</v>
      </c>
      <c r="D288" s="34">
        <v>45976</v>
      </c>
      <c r="E288" s="31">
        <v>81436.939899999998</v>
      </c>
      <c r="F288" s="34">
        <v>45902</v>
      </c>
      <c r="G288" s="31">
        <v>76585.325365205805</v>
      </c>
      <c r="H288" s="31"/>
      <c r="I288" s="35">
        <v>43009</v>
      </c>
      <c r="J288" s="36">
        <v>98.55</v>
      </c>
      <c r="K288" s="31"/>
      <c r="L288" s="31"/>
      <c r="M288" s="31"/>
      <c r="N288" s="31"/>
      <c r="O288" s="31"/>
      <c r="P288" s="31"/>
      <c r="Q288" s="31"/>
      <c r="R288" s="31"/>
      <c r="S288" s="31"/>
      <c r="T288" s="31"/>
      <c r="U288" s="31"/>
      <c r="V288" s="31"/>
      <c r="W288" s="31"/>
      <c r="X288" s="31"/>
      <c r="Y288" s="31"/>
      <c r="Z288" s="31"/>
      <c r="AA288" s="31"/>
      <c r="AB288" s="31"/>
      <c r="AC288" s="31"/>
      <c r="AD288" s="31"/>
      <c r="AE288" s="31"/>
    </row>
    <row r="289" spans="1:31">
      <c r="A289" s="31"/>
      <c r="B289" s="34">
        <v>45712</v>
      </c>
      <c r="C289" s="31">
        <v>23002.910800000001</v>
      </c>
      <c r="D289" s="34">
        <v>46006</v>
      </c>
      <c r="E289" s="31">
        <v>80152.519700000004</v>
      </c>
      <c r="F289" s="34">
        <v>45932</v>
      </c>
      <c r="G289" s="31">
        <v>80608.312364576705</v>
      </c>
      <c r="H289" s="31"/>
      <c r="I289" s="35">
        <v>43040</v>
      </c>
      <c r="J289" s="36">
        <v>99.28</v>
      </c>
      <c r="K289" s="31"/>
      <c r="L289" s="31"/>
      <c r="M289" s="31"/>
      <c r="N289" s="31"/>
      <c r="O289" s="31"/>
      <c r="P289" s="31"/>
      <c r="Q289" s="31"/>
      <c r="R289" s="31"/>
      <c r="S289" s="31"/>
      <c r="T289" s="31"/>
      <c r="U289" s="31"/>
      <c r="V289" s="31"/>
      <c r="W289" s="31"/>
      <c r="X289" s="31"/>
      <c r="Y289" s="31"/>
      <c r="Z289" s="31"/>
      <c r="AA289" s="31"/>
      <c r="AB289" s="31"/>
      <c r="AC289" s="31"/>
      <c r="AD289" s="31"/>
      <c r="AE289" s="31"/>
    </row>
    <row r="290" spans="1:31">
      <c r="A290" s="31"/>
      <c r="B290" s="34">
        <v>45740</v>
      </c>
      <c r="C290" s="31">
        <v>24125.0458</v>
      </c>
      <c r="D290" s="34">
        <v>45673</v>
      </c>
      <c r="E290" s="31">
        <v>76175.095600000001</v>
      </c>
      <c r="F290" s="34">
        <v>45963</v>
      </c>
      <c r="G290" s="31">
        <v>84319.389110225704</v>
      </c>
      <c r="H290" s="31"/>
      <c r="I290" s="35">
        <v>43070</v>
      </c>
      <c r="J290" s="36">
        <v>100.07</v>
      </c>
      <c r="K290" s="31"/>
      <c r="L290" s="31"/>
      <c r="M290" s="31"/>
      <c r="N290" s="31"/>
      <c r="O290" s="31"/>
      <c r="P290" s="31"/>
      <c r="Q290" s="31"/>
      <c r="R290" s="31"/>
      <c r="S290" s="31"/>
      <c r="T290" s="31"/>
      <c r="U290" s="31"/>
      <c r="V290" s="31"/>
      <c r="W290" s="31"/>
      <c r="X290" s="31"/>
      <c r="Y290" s="31"/>
      <c r="Z290" s="31"/>
      <c r="AA290" s="31"/>
      <c r="AB290" s="31"/>
      <c r="AC290" s="31"/>
      <c r="AD290" s="31"/>
      <c r="AE290" s="31"/>
    </row>
    <row r="291" spans="1:31">
      <c r="A291" s="31"/>
      <c r="B291" s="34">
        <v>45771</v>
      </c>
      <c r="C291" s="31">
        <v>24577.059700000002</v>
      </c>
      <c r="D291" s="34">
        <v>45704</v>
      </c>
      <c r="E291" s="31">
        <v>76072.325200000007</v>
      </c>
      <c r="F291" s="34">
        <v>45993</v>
      </c>
      <c r="G291" s="31">
        <v>81594.280771650199</v>
      </c>
      <c r="H291" s="31"/>
      <c r="I291" s="35">
        <v>43101</v>
      </c>
      <c r="J291" s="36">
        <v>100.28</v>
      </c>
      <c r="K291" s="31"/>
      <c r="L291" s="31"/>
      <c r="M291" s="31"/>
      <c r="N291" s="31"/>
      <c r="O291" s="31"/>
      <c r="P291" s="31"/>
      <c r="Q291" s="31"/>
      <c r="R291" s="31"/>
      <c r="S291" s="31"/>
      <c r="T291" s="31"/>
      <c r="U291" s="31"/>
      <c r="V291" s="31"/>
      <c r="W291" s="31"/>
      <c r="X291" s="31"/>
      <c r="Y291" s="31"/>
      <c r="Z291" s="31"/>
      <c r="AA291" s="31"/>
      <c r="AB291" s="31"/>
      <c r="AC291" s="31"/>
      <c r="AD291" s="31"/>
      <c r="AE291" s="31"/>
    </row>
    <row r="292" spans="1:31">
      <c r="A292" s="31"/>
      <c r="B292" s="34">
        <v>45801</v>
      </c>
      <c r="C292" s="31">
        <v>25433.208600000002</v>
      </c>
      <c r="D292" s="34">
        <v>45732</v>
      </c>
      <c r="E292" s="31">
        <v>81232.867199999993</v>
      </c>
      <c r="F292" s="34">
        <v>45660</v>
      </c>
      <c r="G292" s="31">
        <v>78485.356818340602</v>
      </c>
      <c r="H292" s="31"/>
      <c r="I292" s="35">
        <v>43132</v>
      </c>
      <c r="J292" s="36">
        <v>100.54</v>
      </c>
      <c r="K292" s="31"/>
      <c r="L292" s="31"/>
      <c r="M292" s="31"/>
      <c r="N292" s="31"/>
      <c r="O292" s="31"/>
      <c r="P292" s="31"/>
      <c r="Q292" s="31"/>
      <c r="R292" s="31"/>
      <c r="S292" s="31"/>
      <c r="T292" s="31"/>
      <c r="U292" s="31"/>
      <c r="V292" s="31"/>
      <c r="W292" s="31"/>
      <c r="X292" s="31"/>
      <c r="Y292" s="31"/>
      <c r="Z292" s="31"/>
      <c r="AA292" s="31"/>
      <c r="AB292" s="31"/>
      <c r="AC292" s="31"/>
      <c r="AD292" s="31"/>
      <c r="AE292" s="31"/>
    </row>
    <row r="293" spans="1:31">
      <c r="A293" s="31"/>
      <c r="B293" s="34">
        <v>45832</v>
      </c>
      <c r="C293" s="31">
        <v>25035.947499999998</v>
      </c>
      <c r="D293" s="34">
        <v>45763</v>
      </c>
      <c r="E293" s="31">
        <v>81547.89</v>
      </c>
      <c r="F293" s="34">
        <v>45691</v>
      </c>
      <c r="G293" s="31">
        <v>76938.212064024498</v>
      </c>
      <c r="H293" s="31"/>
      <c r="I293" s="35">
        <v>43160</v>
      </c>
      <c r="J293" s="36">
        <v>100.52</v>
      </c>
      <c r="K293" s="31"/>
      <c r="L293" s="31"/>
      <c r="M293" s="31"/>
      <c r="N293" s="31"/>
      <c r="O293" s="31"/>
      <c r="P293" s="31"/>
      <c r="Q293" s="31"/>
      <c r="R293" s="31"/>
      <c r="S293" s="31"/>
      <c r="T293" s="31"/>
      <c r="U293" s="31"/>
      <c r="V293" s="31"/>
      <c r="W293" s="31"/>
      <c r="X293" s="31"/>
      <c r="Y293" s="31"/>
      <c r="Z293" s="31"/>
      <c r="AA293" s="31"/>
      <c r="AB293" s="31"/>
      <c r="AC293" s="31"/>
      <c r="AD293" s="31"/>
      <c r="AE293" s="31"/>
    </row>
    <row r="294" spans="1:31">
      <c r="A294" s="31"/>
      <c r="B294" s="34">
        <v>45862</v>
      </c>
      <c r="C294" s="31">
        <v>26043.748200000002</v>
      </c>
      <c r="D294" s="34">
        <v>45793</v>
      </c>
      <c r="E294" s="31">
        <v>83012.263200000001</v>
      </c>
      <c r="F294" s="34">
        <v>45719</v>
      </c>
      <c r="G294" s="31">
        <v>75455.458866289206</v>
      </c>
      <c r="H294" s="31"/>
      <c r="I294" s="35">
        <v>43191</v>
      </c>
      <c r="J294" s="36">
        <v>101.8</v>
      </c>
      <c r="K294" s="31"/>
      <c r="L294" s="31"/>
      <c r="M294" s="31"/>
      <c r="N294" s="31"/>
      <c r="O294" s="31"/>
      <c r="P294" s="31"/>
      <c r="Q294" s="31"/>
      <c r="R294" s="31"/>
      <c r="S294" s="31"/>
      <c r="T294" s="31"/>
      <c r="U294" s="31"/>
      <c r="V294" s="31"/>
      <c r="W294" s="31"/>
      <c r="X294" s="31"/>
      <c r="Y294" s="31"/>
      <c r="Z294" s="31"/>
      <c r="AA294" s="31"/>
      <c r="AB294" s="31"/>
      <c r="AC294" s="31"/>
      <c r="AD294" s="31"/>
      <c r="AE294" s="31"/>
    </row>
    <row r="295" spans="1:31">
      <c r="A295" s="31"/>
      <c r="B295" s="34">
        <v>45893</v>
      </c>
      <c r="C295" s="31">
        <v>26980.2425</v>
      </c>
      <c r="D295" s="34">
        <v>45824</v>
      </c>
      <c r="E295" s="31">
        <v>83227.4519</v>
      </c>
      <c r="F295" s="34">
        <v>45750</v>
      </c>
      <c r="G295" s="31">
        <v>82696.756832319807</v>
      </c>
      <c r="H295" s="31"/>
      <c r="I295" s="35">
        <v>43221</v>
      </c>
      <c r="J295" s="36">
        <v>100.25</v>
      </c>
      <c r="K295" s="31"/>
      <c r="L295" s="31"/>
      <c r="M295" s="31"/>
      <c r="N295" s="31"/>
      <c r="O295" s="31"/>
      <c r="P295" s="31"/>
      <c r="Q295" s="31"/>
      <c r="R295" s="31"/>
      <c r="S295" s="31"/>
      <c r="T295" s="31"/>
      <c r="U295" s="31"/>
      <c r="V295" s="31"/>
      <c r="W295" s="31"/>
      <c r="X295" s="31"/>
      <c r="Y295" s="31"/>
      <c r="Z295" s="31"/>
      <c r="AA295" s="31"/>
      <c r="AB295" s="31"/>
      <c r="AC295" s="31"/>
      <c r="AD295" s="31"/>
      <c r="AE295" s="31"/>
    </row>
    <row r="296" spans="1:31">
      <c r="A296" s="31"/>
      <c r="B296" s="34">
        <v>45924</v>
      </c>
      <c r="C296" s="31">
        <v>27011.1639</v>
      </c>
      <c r="D296" s="34">
        <v>45854</v>
      </c>
      <c r="E296" s="31">
        <v>86295.882299999997</v>
      </c>
      <c r="F296" s="34">
        <v>45780</v>
      </c>
      <c r="G296" s="31">
        <v>87825.758370028605</v>
      </c>
      <c r="H296" s="31"/>
      <c r="I296" s="35">
        <v>43252</v>
      </c>
      <c r="J296" s="36">
        <v>99.85</v>
      </c>
      <c r="K296" s="31"/>
      <c r="L296" s="31"/>
      <c r="M296" s="31"/>
      <c r="N296" s="31"/>
      <c r="O296" s="31"/>
      <c r="P296" s="31"/>
      <c r="Q296" s="31"/>
      <c r="R296" s="31"/>
      <c r="S296" s="31"/>
      <c r="T296" s="31"/>
      <c r="U296" s="31"/>
      <c r="V296" s="31"/>
      <c r="W296" s="31"/>
      <c r="X296" s="31"/>
      <c r="Y296" s="31"/>
      <c r="Z296" s="31"/>
      <c r="AA296" s="31"/>
      <c r="AB296" s="31"/>
      <c r="AC296" s="31"/>
      <c r="AD296" s="31"/>
      <c r="AE296" s="31"/>
    </row>
    <row r="297" spans="1:31">
      <c r="A297" s="31"/>
      <c r="B297" s="34">
        <v>45954</v>
      </c>
      <c r="C297" s="31">
        <v>25808.7585</v>
      </c>
      <c r="D297" s="34">
        <v>45885</v>
      </c>
      <c r="E297" s="31">
        <v>86417.109400000001</v>
      </c>
      <c r="F297" s="34">
        <v>45811</v>
      </c>
      <c r="G297" s="31">
        <v>89959.285664359995</v>
      </c>
      <c r="H297" s="31"/>
      <c r="I297" s="35">
        <v>43282</v>
      </c>
      <c r="J297" s="36">
        <v>99.68</v>
      </c>
      <c r="K297" s="31"/>
      <c r="L297" s="31"/>
      <c r="M297" s="31"/>
      <c r="N297" s="31"/>
      <c r="O297" s="31"/>
      <c r="P297" s="31"/>
      <c r="Q297" s="31"/>
      <c r="R297" s="31"/>
      <c r="S297" s="31"/>
      <c r="T297" s="31"/>
      <c r="U297" s="31"/>
      <c r="V297" s="31"/>
      <c r="W297" s="31"/>
      <c r="X297" s="31"/>
      <c r="Y297" s="31"/>
      <c r="Z297" s="31"/>
      <c r="AA297" s="31"/>
      <c r="AB297" s="31"/>
      <c r="AC297" s="31"/>
      <c r="AD297" s="31"/>
      <c r="AE297" s="31"/>
    </row>
    <row r="298" spans="1:31">
      <c r="A298" s="31"/>
      <c r="B298" s="34">
        <v>45985</v>
      </c>
      <c r="C298" s="31">
        <v>25871.3174</v>
      </c>
      <c r="D298" s="34">
        <v>45916</v>
      </c>
      <c r="E298" s="31">
        <v>86433.259000000005</v>
      </c>
      <c r="F298" s="34">
        <v>45841</v>
      </c>
      <c r="G298" s="31">
        <v>92023.135528063096</v>
      </c>
      <c r="H298" s="31"/>
      <c r="I298" s="35">
        <v>43313</v>
      </c>
      <c r="J298" s="36">
        <v>99.25</v>
      </c>
      <c r="K298" s="31"/>
      <c r="L298" s="31"/>
      <c r="M298" s="31"/>
      <c r="N298" s="31"/>
      <c r="O298" s="31"/>
      <c r="P298" s="31"/>
      <c r="Q298" s="31"/>
      <c r="R298" s="31"/>
      <c r="S298" s="31"/>
      <c r="T298" s="31"/>
      <c r="U298" s="31"/>
      <c r="V298" s="31"/>
      <c r="W298" s="31"/>
      <c r="X298" s="31"/>
      <c r="Y298" s="31"/>
      <c r="Z298" s="31"/>
      <c r="AA298" s="31"/>
      <c r="AB298" s="31"/>
      <c r="AC298" s="31"/>
      <c r="AD298" s="31"/>
      <c r="AE298" s="31"/>
    </row>
    <row r="299" spans="1:31">
      <c r="A299" s="31"/>
      <c r="B299" s="34">
        <v>46015</v>
      </c>
      <c r="C299" s="31">
        <v>25206.895499999999</v>
      </c>
      <c r="D299" s="34">
        <v>45946</v>
      </c>
      <c r="E299" s="31">
        <v>84856.677200000006</v>
      </c>
      <c r="F299" s="34">
        <v>45872</v>
      </c>
      <c r="G299" s="31">
        <v>94396.012441462197</v>
      </c>
      <c r="H299" s="31"/>
      <c r="I299" s="35">
        <v>43344</v>
      </c>
      <c r="J299" s="36">
        <v>100.09</v>
      </c>
      <c r="K299" s="31"/>
      <c r="L299" s="31"/>
      <c r="M299" s="31"/>
      <c r="N299" s="31"/>
      <c r="O299" s="31"/>
      <c r="P299" s="31"/>
      <c r="Q299" s="31"/>
      <c r="R299" s="31"/>
      <c r="S299" s="31"/>
      <c r="T299" s="31"/>
      <c r="U299" s="31"/>
      <c r="V299" s="31"/>
      <c r="W299" s="31"/>
      <c r="X299" s="31"/>
      <c r="Y299" s="31"/>
      <c r="Z299" s="31"/>
      <c r="AA299" s="31"/>
      <c r="AB299" s="31"/>
      <c r="AC299" s="31"/>
      <c r="AD299" s="31"/>
      <c r="AE299" s="31"/>
    </row>
    <row r="300" spans="1:31">
      <c r="A300" s="31"/>
      <c r="B300" s="34">
        <v>45682</v>
      </c>
      <c r="C300" s="31">
        <v>26558.566900000002</v>
      </c>
      <c r="D300" s="34">
        <v>45977</v>
      </c>
      <c r="E300" s="31">
        <v>87999.354000000007</v>
      </c>
      <c r="F300" s="34">
        <v>45903</v>
      </c>
      <c r="G300" s="31">
        <v>97228.017800000001</v>
      </c>
      <c r="H300" s="31"/>
      <c r="I300" s="35">
        <v>43374</v>
      </c>
      <c r="J300" s="36">
        <v>100.41</v>
      </c>
      <c r="K300" s="31"/>
      <c r="L300" s="31"/>
      <c r="M300" s="31"/>
      <c r="N300" s="31"/>
      <c r="O300" s="31"/>
      <c r="P300" s="31"/>
      <c r="Q300" s="31"/>
      <c r="R300" s="31"/>
      <c r="S300" s="31"/>
      <c r="T300" s="31"/>
      <c r="U300" s="31"/>
      <c r="V300" s="31"/>
      <c r="W300" s="31"/>
      <c r="X300" s="31"/>
      <c r="Y300" s="31"/>
      <c r="Z300" s="31"/>
      <c r="AA300" s="31"/>
      <c r="AB300" s="31"/>
      <c r="AC300" s="31"/>
      <c r="AD300" s="31"/>
      <c r="AE300" s="31"/>
    </row>
    <row r="301" spans="1:31">
      <c r="A301" s="31"/>
      <c r="B301" s="34">
        <v>45713</v>
      </c>
      <c r="C301" s="31">
        <v>27463.121599999999</v>
      </c>
      <c r="D301" s="34">
        <v>46007</v>
      </c>
      <c r="E301" s="31">
        <v>89738.690499999997</v>
      </c>
      <c r="F301" s="34">
        <v>45933</v>
      </c>
      <c r="G301" s="31">
        <v>103316.514643181</v>
      </c>
      <c r="H301" s="31"/>
      <c r="I301" s="35">
        <v>43405</v>
      </c>
      <c r="J301" s="36">
        <v>100.64</v>
      </c>
      <c r="K301" s="31"/>
      <c r="L301" s="31"/>
      <c r="M301" s="31"/>
      <c r="N301" s="31"/>
      <c r="O301" s="31"/>
      <c r="P301" s="31"/>
      <c r="Q301" s="31"/>
      <c r="R301" s="31"/>
      <c r="S301" s="31"/>
      <c r="T301" s="31"/>
      <c r="U301" s="31"/>
      <c r="V301" s="31"/>
      <c r="W301" s="31"/>
      <c r="X301" s="31"/>
      <c r="Y301" s="31"/>
      <c r="Z301" s="31"/>
      <c r="AA301" s="31"/>
      <c r="AB301" s="31"/>
      <c r="AC301" s="31"/>
      <c r="AD301" s="31"/>
      <c r="AE301" s="31"/>
    </row>
    <row r="302" spans="1:31">
      <c r="A302" s="31"/>
      <c r="B302" s="34">
        <v>45741</v>
      </c>
      <c r="C302" s="31">
        <v>27636.724200000001</v>
      </c>
      <c r="D302" s="34">
        <v>45674</v>
      </c>
      <c r="E302" s="31">
        <v>91440.694099999993</v>
      </c>
      <c r="F302" s="34">
        <v>45964</v>
      </c>
      <c r="G302" s="31">
        <v>105658.418955755</v>
      </c>
      <c r="H302" s="31"/>
      <c r="I302" s="35">
        <v>43435</v>
      </c>
      <c r="J302" s="36">
        <v>98.85</v>
      </c>
      <c r="K302" s="31"/>
      <c r="L302" s="31"/>
      <c r="M302" s="31"/>
      <c r="N302" s="31"/>
      <c r="O302" s="31"/>
      <c r="P302" s="31"/>
      <c r="Q302" s="31"/>
      <c r="R302" s="31"/>
      <c r="S302" s="31"/>
      <c r="T302" s="31"/>
      <c r="U302" s="31"/>
      <c r="V302" s="31"/>
      <c r="W302" s="31"/>
      <c r="X302" s="31"/>
      <c r="Y302" s="31"/>
      <c r="Z302" s="31"/>
      <c r="AA302" s="31"/>
      <c r="AB302" s="31"/>
      <c r="AC302" s="31"/>
      <c r="AD302" s="31"/>
      <c r="AE302" s="31"/>
    </row>
    <row r="303" spans="1:31">
      <c r="A303" s="31"/>
      <c r="B303" s="34">
        <v>45772</v>
      </c>
      <c r="C303" s="31">
        <v>28312.623800000001</v>
      </c>
      <c r="D303" s="34">
        <v>45705</v>
      </c>
      <c r="E303" s="31">
        <v>95071.635200000004</v>
      </c>
      <c r="F303" s="34">
        <v>45994</v>
      </c>
      <c r="G303" s="31">
        <v>113760.30963863801</v>
      </c>
      <c r="H303" s="31"/>
      <c r="I303" s="35">
        <v>43466</v>
      </c>
      <c r="J303" s="36">
        <v>99.5</v>
      </c>
      <c r="K303" s="31"/>
      <c r="L303" s="31"/>
      <c r="M303" s="31"/>
      <c r="N303" s="31"/>
      <c r="O303" s="31"/>
      <c r="P303" s="31"/>
      <c r="Q303" s="31"/>
      <c r="R303" s="31"/>
      <c r="S303" s="31"/>
      <c r="T303" s="31"/>
      <c r="U303" s="31"/>
      <c r="V303" s="31"/>
      <c r="W303" s="31"/>
      <c r="X303" s="31"/>
      <c r="Y303" s="31"/>
      <c r="Z303" s="31"/>
      <c r="AA303" s="31"/>
      <c r="AB303" s="31"/>
      <c r="AC303" s="31"/>
      <c r="AD303" s="31"/>
      <c r="AE303" s="31"/>
    </row>
    <row r="304" spans="1:31">
      <c r="A304" s="31"/>
      <c r="B304" s="31"/>
      <c r="C304" s="31"/>
      <c r="D304" s="34">
        <v>45733</v>
      </c>
      <c r="E304" s="31">
        <v>95182.375499999995</v>
      </c>
      <c r="F304" s="34">
        <v>45661</v>
      </c>
      <c r="G304" s="31">
        <v>115344.28077165</v>
      </c>
      <c r="H304" s="31"/>
      <c r="I304" s="35">
        <v>43497</v>
      </c>
      <c r="J304" s="36">
        <v>100.71</v>
      </c>
      <c r="K304" s="31"/>
      <c r="L304" s="31"/>
      <c r="M304" s="31"/>
      <c r="N304" s="31"/>
      <c r="O304" s="31"/>
      <c r="P304" s="31"/>
      <c r="Q304" s="31"/>
      <c r="R304" s="31"/>
      <c r="S304" s="31"/>
      <c r="T304" s="31"/>
      <c r="U304" s="31"/>
      <c r="V304" s="31"/>
      <c r="W304" s="31"/>
      <c r="X304" s="31"/>
      <c r="Y304" s="31"/>
      <c r="Z304" s="31"/>
      <c r="AA304" s="31"/>
      <c r="AB304" s="31"/>
      <c r="AC304" s="31"/>
      <c r="AD304" s="31"/>
      <c r="AE304" s="31"/>
    </row>
    <row r="305" spans="1:31">
      <c r="A305" s="31"/>
      <c r="B305" s="31"/>
      <c r="C305" s="31"/>
      <c r="D305" s="34">
        <v>45764</v>
      </c>
      <c r="E305" s="31">
        <v>96159.952699999994</v>
      </c>
      <c r="F305" s="34">
        <v>45692</v>
      </c>
      <c r="G305" s="31">
        <v>117997.134269937</v>
      </c>
      <c r="H305" s="31"/>
      <c r="I305" s="35">
        <v>43525</v>
      </c>
      <c r="J305" s="36">
        <v>101.92</v>
      </c>
      <c r="K305" s="31"/>
      <c r="L305" s="31"/>
      <c r="M305" s="31"/>
      <c r="N305" s="31"/>
      <c r="O305" s="31"/>
      <c r="P305" s="31"/>
      <c r="Q305" s="31"/>
      <c r="R305" s="31"/>
      <c r="S305" s="31"/>
      <c r="T305" s="31"/>
      <c r="U305" s="31"/>
      <c r="V305" s="31"/>
      <c r="W305" s="31"/>
      <c r="X305" s="31"/>
      <c r="Y305" s="31"/>
      <c r="Z305" s="31"/>
      <c r="AA305" s="31"/>
      <c r="AB305" s="31"/>
      <c r="AC305" s="31"/>
      <c r="AD305" s="31"/>
      <c r="AE305" s="31"/>
    </row>
    <row r="306" spans="1:31">
      <c r="A306" s="31"/>
      <c r="B306" s="31"/>
      <c r="C306" s="31"/>
      <c r="D306" s="34">
        <v>45794</v>
      </c>
      <c r="E306" s="31">
        <v>97513.166100000002</v>
      </c>
      <c r="F306" s="34">
        <v>45720</v>
      </c>
      <c r="G306" s="31">
        <v>118587.841615992</v>
      </c>
      <c r="H306" s="31"/>
      <c r="I306" s="35">
        <v>43556</v>
      </c>
      <c r="J306" s="36">
        <v>101.36</v>
      </c>
      <c r="K306" s="31"/>
      <c r="L306" s="31"/>
      <c r="M306" s="31"/>
      <c r="N306" s="31"/>
      <c r="O306" s="31"/>
      <c r="P306" s="31"/>
      <c r="Q306" s="31"/>
      <c r="R306" s="31"/>
      <c r="S306" s="31"/>
      <c r="T306" s="31"/>
      <c r="U306" s="31"/>
      <c r="V306" s="31"/>
      <c r="W306" s="31"/>
      <c r="X306" s="31"/>
      <c r="Y306" s="31"/>
      <c r="Z306" s="31"/>
      <c r="AA306" s="31"/>
      <c r="AB306" s="31"/>
      <c r="AC306" s="31"/>
      <c r="AD306" s="31"/>
      <c r="AE306" s="31"/>
    </row>
    <row r="307" spans="1:31">
      <c r="A307" s="31"/>
      <c r="B307" s="31"/>
      <c r="C307" s="31"/>
      <c r="D307" s="34">
        <v>45825</v>
      </c>
      <c r="E307" s="31">
        <v>98121.818599999999</v>
      </c>
      <c r="F307" s="34">
        <v>45751</v>
      </c>
      <c r="G307" s="31">
        <v>115483.679317816</v>
      </c>
      <c r="H307" s="31"/>
      <c r="I307" s="35">
        <v>43586</v>
      </c>
      <c r="J307" s="36">
        <v>100.75</v>
      </c>
      <c r="K307" s="31"/>
      <c r="L307" s="31"/>
      <c r="M307" s="31"/>
      <c r="N307" s="31"/>
      <c r="O307" s="31"/>
      <c r="P307" s="31"/>
      <c r="Q307" s="31"/>
      <c r="R307" s="31"/>
      <c r="S307" s="31"/>
      <c r="T307" s="31"/>
      <c r="U307" s="31"/>
      <c r="V307" s="31"/>
      <c r="W307" s="31"/>
      <c r="X307" s="31"/>
      <c r="Y307" s="31"/>
      <c r="Z307" s="31"/>
      <c r="AA307" s="31"/>
      <c r="AB307" s="31"/>
      <c r="AC307" s="31"/>
      <c r="AD307" s="31"/>
      <c r="AE307" s="31"/>
    </row>
    <row r="308" spans="1:31">
      <c r="A308" s="31"/>
      <c r="B308" s="31"/>
      <c r="C308" s="31"/>
      <c r="D308" s="34">
        <v>45855</v>
      </c>
      <c r="E308" s="31">
        <v>100139.474</v>
      </c>
      <c r="F308" s="34">
        <v>45781</v>
      </c>
      <c r="G308" s="31">
        <v>116023.53742923</v>
      </c>
      <c r="H308" s="31"/>
      <c r="I308" s="35">
        <v>43617</v>
      </c>
      <c r="J308" s="36">
        <v>98.64</v>
      </c>
      <c r="K308" s="31"/>
      <c r="L308" s="31"/>
      <c r="M308" s="31"/>
      <c r="N308" s="31"/>
      <c r="O308" s="31"/>
      <c r="P308" s="31"/>
      <c r="Q308" s="31"/>
      <c r="R308" s="31"/>
      <c r="S308" s="31"/>
      <c r="T308" s="31"/>
      <c r="U308" s="31"/>
      <c r="V308" s="31"/>
      <c r="W308" s="31"/>
      <c r="X308" s="31"/>
      <c r="Y308" s="31"/>
      <c r="Z308" s="31"/>
      <c r="AA308" s="31"/>
      <c r="AB308" s="31"/>
      <c r="AC308" s="31"/>
      <c r="AD308" s="31"/>
      <c r="AE308" s="31"/>
    </row>
    <row r="309" spans="1:31">
      <c r="A309" s="31"/>
      <c r="B309" s="31"/>
      <c r="C309" s="31"/>
      <c r="D309" s="34">
        <v>45886</v>
      </c>
      <c r="E309" s="31">
        <v>100446.107</v>
      </c>
      <c r="F309" s="34">
        <v>45812</v>
      </c>
      <c r="G309" s="31">
        <v>118702.863982665</v>
      </c>
      <c r="H309" s="31"/>
      <c r="I309" s="35">
        <v>43647</v>
      </c>
      <c r="J309" s="36">
        <v>97.24</v>
      </c>
      <c r="K309" s="31"/>
      <c r="L309" s="31"/>
      <c r="M309" s="31"/>
      <c r="N309" s="31"/>
      <c r="O309" s="31"/>
      <c r="P309" s="31"/>
      <c r="Q309" s="31"/>
      <c r="R309" s="31"/>
      <c r="S309" s="31"/>
      <c r="T309" s="31"/>
      <c r="U309" s="31"/>
      <c r="V309" s="31"/>
      <c r="W309" s="31"/>
      <c r="X309" s="31"/>
      <c r="Y309" s="31"/>
      <c r="Z309" s="31"/>
      <c r="AA309" s="31"/>
      <c r="AB309" s="31"/>
      <c r="AC309" s="31"/>
      <c r="AD309" s="31"/>
      <c r="AE309" s="31"/>
    </row>
    <row r="310" spans="1:31">
      <c r="A310" s="31"/>
      <c r="B310" s="31"/>
      <c r="C310" s="31"/>
      <c r="D310" s="34">
        <v>45917</v>
      </c>
      <c r="E310" s="31">
        <v>102518.084</v>
      </c>
      <c r="F310" s="34">
        <v>45842</v>
      </c>
      <c r="G310" s="31">
        <v>115082.957643111</v>
      </c>
      <c r="H310" s="31"/>
      <c r="I310" s="35">
        <v>43678</v>
      </c>
      <c r="J310" s="36">
        <v>96.13</v>
      </c>
      <c r="K310" s="31"/>
      <c r="L310" s="31"/>
      <c r="M310" s="31"/>
      <c r="N310" s="31"/>
      <c r="O310" s="31"/>
      <c r="P310" s="31"/>
      <c r="Q310" s="31"/>
      <c r="R310" s="31"/>
      <c r="S310" s="31"/>
      <c r="T310" s="31"/>
      <c r="U310" s="31"/>
      <c r="V310" s="31"/>
      <c r="W310" s="31"/>
      <c r="X310" s="31"/>
      <c r="Y310" s="31"/>
      <c r="Z310" s="31"/>
      <c r="AA310" s="31"/>
      <c r="AB310" s="31"/>
      <c r="AC310" s="31"/>
      <c r="AD310" s="31"/>
      <c r="AE310" s="31"/>
    </row>
    <row r="311" spans="1:31">
      <c r="A311" s="31"/>
      <c r="B311" s="31"/>
      <c r="C311" s="31"/>
      <c r="D311" s="34">
        <v>45947</v>
      </c>
      <c r="E311" s="31">
        <v>104910.32799999999</v>
      </c>
      <c r="F311" s="34">
        <v>45873</v>
      </c>
      <c r="G311" s="31">
        <v>115561.48214160799</v>
      </c>
      <c r="H311" s="31"/>
      <c r="I311" s="35">
        <v>43709</v>
      </c>
      <c r="J311" s="36">
        <v>98.27</v>
      </c>
      <c r="K311" s="31"/>
      <c r="L311" s="31"/>
      <c r="M311" s="31"/>
      <c r="N311" s="31"/>
      <c r="O311" s="31"/>
      <c r="P311" s="31"/>
      <c r="Q311" s="31"/>
      <c r="R311" s="31"/>
      <c r="S311" s="31"/>
      <c r="T311" s="31"/>
      <c r="U311" s="31"/>
      <c r="V311" s="31"/>
      <c r="W311" s="31"/>
      <c r="X311" s="31"/>
      <c r="Y311" s="31"/>
      <c r="Z311" s="31"/>
      <c r="AA311" s="31"/>
      <c r="AB311" s="31"/>
      <c r="AC311" s="31"/>
      <c r="AD311" s="31"/>
      <c r="AE311" s="31"/>
    </row>
    <row r="312" spans="1:31">
      <c r="A312" s="31"/>
      <c r="B312" s="31"/>
      <c r="C312" s="31"/>
      <c r="D312" s="34">
        <v>45978</v>
      </c>
      <c r="E312" s="31">
        <v>108127.88</v>
      </c>
      <c r="F312" s="34">
        <v>45904</v>
      </c>
      <c r="G312" s="31">
        <v>118929.938142168</v>
      </c>
      <c r="H312" s="31"/>
      <c r="I312" s="35">
        <v>43739</v>
      </c>
      <c r="J312" s="36">
        <v>99.63</v>
      </c>
      <c r="K312" s="31"/>
      <c r="L312" s="31"/>
      <c r="M312" s="31"/>
      <c r="N312" s="31"/>
      <c r="O312" s="31"/>
      <c r="P312" s="31"/>
      <c r="Q312" s="31"/>
      <c r="R312" s="31"/>
      <c r="S312" s="31"/>
      <c r="T312" s="31"/>
      <c r="U312" s="31"/>
      <c r="V312" s="31"/>
      <c r="W312" s="31"/>
      <c r="X312" s="31"/>
      <c r="Y312" s="31"/>
      <c r="Z312" s="31"/>
      <c r="AA312" s="31"/>
      <c r="AB312" s="31"/>
      <c r="AC312" s="31"/>
      <c r="AD312" s="31"/>
      <c r="AE312" s="31"/>
    </row>
    <row r="313" spans="1:31">
      <c r="A313" s="31"/>
      <c r="B313" s="31"/>
      <c r="C313" s="31"/>
      <c r="D313" s="34">
        <v>46008</v>
      </c>
      <c r="E313" s="31">
        <v>109330.084</v>
      </c>
      <c r="F313" s="34">
        <v>45934</v>
      </c>
      <c r="G313" s="31">
        <v>123203.982316348</v>
      </c>
      <c r="H313" s="31"/>
      <c r="I313" s="35">
        <v>43770</v>
      </c>
      <c r="J313" s="36">
        <v>101.71</v>
      </c>
      <c r="K313" s="31"/>
      <c r="L313" s="31"/>
      <c r="M313" s="31"/>
      <c r="N313" s="31"/>
      <c r="O313" s="31"/>
      <c r="P313" s="31"/>
      <c r="Q313" s="31"/>
      <c r="R313" s="31"/>
      <c r="S313" s="31"/>
      <c r="T313" s="31"/>
      <c r="U313" s="31"/>
      <c r="V313" s="31"/>
      <c r="W313" s="31"/>
      <c r="X313" s="31"/>
      <c r="Y313" s="31"/>
      <c r="Z313" s="31"/>
      <c r="AA313" s="31"/>
      <c r="AB313" s="31"/>
      <c r="AC313" s="31"/>
      <c r="AD313" s="31"/>
      <c r="AE313" s="31"/>
    </row>
    <row r="314" spans="1:31">
      <c r="A314" s="31"/>
      <c r="B314" s="31"/>
      <c r="C314" s="31"/>
      <c r="D314" s="34">
        <v>45675</v>
      </c>
      <c r="E314" s="31">
        <v>115589.64</v>
      </c>
      <c r="F314" s="34">
        <v>45965</v>
      </c>
      <c r="G314" s="31">
        <v>131397.65499405799</v>
      </c>
      <c r="H314" s="31"/>
      <c r="I314" s="35">
        <v>43800</v>
      </c>
      <c r="J314" s="36">
        <v>102.77</v>
      </c>
      <c r="K314" s="31"/>
      <c r="L314" s="31"/>
      <c r="M314" s="31"/>
      <c r="N314" s="31"/>
      <c r="O314" s="31"/>
      <c r="P314" s="31"/>
      <c r="Q314" s="31"/>
      <c r="R314" s="31"/>
      <c r="S314" s="31"/>
      <c r="T314" s="31"/>
      <c r="U314" s="31"/>
      <c r="V314" s="31"/>
      <c r="W314" s="31"/>
      <c r="X314" s="31"/>
      <c r="Y314" s="31"/>
      <c r="Z314" s="31"/>
      <c r="AA314" s="31"/>
      <c r="AB314" s="31"/>
      <c r="AC314" s="31"/>
      <c r="AD314" s="31"/>
      <c r="AE314" s="31"/>
    </row>
    <row r="315" spans="1:31">
      <c r="A315" s="31"/>
      <c r="B315" s="31"/>
      <c r="C315" s="31"/>
      <c r="D315" s="34">
        <v>45706</v>
      </c>
      <c r="E315" s="31">
        <v>111329.492</v>
      </c>
      <c r="F315" s="34">
        <v>45995</v>
      </c>
      <c r="G315" s="31">
        <v>136948.74012721001</v>
      </c>
      <c r="H315" s="31"/>
      <c r="I315" s="35">
        <v>43831</v>
      </c>
      <c r="J315" s="36">
        <v>102.26</v>
      </c>
      <c r="K315" s="31"/>
      <c r="L315" s="31"/>
      <c r="M315" s="31"/>
      <c r="N315" s="31"/>
      <c r="O315" s="31"/>
      <c r="P315" s="31"/>
      <c r="Q315" s="31"/>
      <c r="R315" s="31"/>
      <c r="S315" s="31"/>
      <c r="T315" s="31"/>
      <c r="U315" s="31"/>
      <c r="V315" s="31"/>
      <c r="W315" s="31"/>
      <c r="X315" s="31"/>
      <c r="Y315" s="31"/>
      <c r="Z315" s="31"/>
      <c r="AA315" s="31"/>
      <c r="AB315" s="31"/>
      <c r="AC315" s="31"/>
      <c r="AD315" s="31"/>
      <c r="AE315" s="31"/>
    </row>
    <row r="316" spans="1:31">
      <c r="A316" s="31"/>
      <c r="B316" s="31"/>
      <c r="C316" s="31"/>
      <c r="D316" s="34">
        <v>45734</v>
      </c>
      <c r="E316" s="31">
        <v>108500.16</v>
      </c>
      <c r="F316" s="34">
        <v>45662</v>
      </c>
      <c r="G316" s="31">
        <v>134252.68225344201</v>
      </c>
      <c r="H316" s="31"/>
      <c r="I316" s="35">
        <v>43862</v>
      </c>
      <c r="J316" s="36">
        <v>102.92</v>
      </c>
      <c r="K316" s="31"/>
      <c r="L316" s="31"/>
      <c r="M316" s="31"/>
      <c r="N316" s="31"/>
      <c r="O316" s="31"/>
      <c r="P316" s="31"/>
      <c r="Q316" s="31"/>
      <c r="R316" s="31"/>
      <c r="S316" s="31"/>
      <c r="T316" s="31"/>
      <c r="U316" s="31"/>
      <c r="V316" s="31"/>
      <c r="W316" s="31"/>
      <c r="X316" s="31"/>
      <c r="Y316" s="31"/>
      <c r="Z316" s="31"/>
      <c r="AA316" s="31"/>
      <c r="AB316" s="31"/>
      <c r="AC316" s="31"/>
      <c r="AD316" s="31"/>
      <c r="AE316" s="31"/>
    </row>
    <row r="317" spans="1:31">
      <c r="A317" s="31"/>
      <c r="B317" s="31"/>
      <c r="C317" s="31"/>
      <c r="D317" s="34">
        <v>45765</v>
      </c>
      <c r="E317" s="31">
        <v>108916.485</v>
      </c>
      <c r="F317" s="34">
        <v>45693</v>
      </c>
      <c r="G317" s="31">
        <v>140224.97728384699</v>
      </c>
      <c r="H317" s="31"/>
      <c r="I317" s="35">
        <v>43891</v>
      </c>
      <c r="J317" s="36">
        <v>98.39</v>
      </c>
      <c r="K317" s="31"/>
      <c r="L317" s="31"/>
      <c r="M317" s="31"/>
      <c r="N317" s="31"/>
      <c r="O317" s="31"/>
      <c r="P317" s="31"/>
      <c r="Q317" s="31"/>
      <c r="R317" s="31"/>
      <c r="S317" s="31"/>
      <c r="T317" s="31"/>
      <c r="U317" s="31"/>
      <c r="V317" s="31"/>
      <c r="W317" s="31"/>
      <c r="X317" s="31"/>
      <c r="Y317" s="31"/>
      <c r="Z317" s="31"/>
      <c r="AA317" s="31"/>
      <c r="AB317" s="31"/>
      <c r="AC317" s="31"/>
      <c r="AD317" s="31"/>
      <c r="AE317" s="31"/>
    </row>
    <row r="318" spans="1:31">
      <c r="A318" s="31"/>
      <c r="B318" s="31"/>
      <c r="C318" s="31"/>
      <c r="D318" s="34">
        <v>45795</v>
      </c>
      <c r="E318" s="31">
        <v>111539.43799999999</v>
      </c>
      <c r="F318" s="34">
        <v>45721</v>
      </c>
      <c r="G318" s="31">
        <v>137042.05109386999</v>
      </c>
      <c r="H318" s="31"/>
      <c r="I318" s="35">
        <v>43922</v>
      </c>
      <c r="J318" s="36">
        <v>100.51</v>
      </c>
      <c r="K318" s="31"/>
      <c r="L318" s="31"/>
      <c r="M318" s="31"/>
      <c r="N318" s="31"/>
      <c r="O318" s="31"/>
      <c r="P318" s="31"/>
      <c r="Q318" s="31"/>
      <c r="R318" s="31"/>
      <c r="S318" s="31"/>
      <c r="T318" s="31"/>
      <c r="U318" s="31"/>
      <c r="V318" s="31"/>
      <c r="W318" s="31"/>
      <c r="X318" s="31"/>
      <c r="Y318" s="31"/>
      <c r="Z318" s="31"/>
      <c r="AA318" s="31"/>
      <c r="AB318" s="31"/>
      <c r="AC318" s="31"/>
      <c r="AD318" s="31"/>
      <c r="AE318" s="31"/>
    </row>
    <row r="319" spans="1:31">
      <c r="A319" s="31"/>
      <c r="B319" s="31"/>
      <c r="C319" s="31"/>
      <c r="D319" s="34">
        <v>45826</v>
      </c>
      <c r="E319" s="31">
        <v>112225.902</v>
      </c>
      <c r="F319" s="34">
        <v>45752</v>
      </c>
      <c r="G319" s="31">
        <v>133547.73886908501</v>
      </c>
      <c r="H319" s="31"/>
      <c r="I319" s="35">
        <v>43952</v>
      </c>
      <c r="J319" s="36">
        <v>99.4</v>
      </c>
      <c r="K319" s="31"/>
      <c r="L319" s="31"/>
      <c r="M319" s="31"/>
      <c r="N319" s="31"/>
      <c r="O319" s="31"/>
      <c r="P319" s="31"/>
      <c r="Q319" s="31"/>
      <c r="R319" s="31"/>
      <c r="S319" s="31"/>
      <c r="T319" s="31"/>
      <c r="U319" s="31"/>
      <c r="V319" s="31"/>
      <c r="W319" s="31"/>
      <c r="X319" s="31"/>
      <c r="Y319" s="31"/>
      <c r="Z319" s="31"/>
      <c r="AA319" s="31"/>
      <c r="AB319" s="31"/>
      <c r="AC319" s="31"/>
      <c r="AD319" s="31"/>
      <c r="AE319" s="31"/>
    </row>
    <row r="320" spans="1:31">
      <c r="A320" s="31"/>
      <c r="B320" s="31"/>
      <c r="C320" s="31"/>
      <c r="D320" s="34">
        <v>45856</v>
      </c>
      <c r="E320" s="31">
        <v>116402.36500000001</v>
      </c>
      <c r="F320" s="34">
        <v>45782</v>
      </c>
      <c r="G320" s="31">
        <v>133791.23855455301</v>
      </c>
      <c r="H320" s="31"/>
      <c r="I320" s="35">
        <v>43983</v>
      </c>
      <c r="J320" s="36">
        <v>98.66</v>
      </c>
      <c r="K320" s="31"/>
      <c r="L320" s="31"/>
      <c r="M320" s="31"/>
      <c r="N320" s="31"/>
      <c r="O320" s="31"/>
      <c r="P320" s="31"/>
      <c r="Q320" s="31"/>
      <c r="R320" s="31"/>
      <c r="S320" s="31"/>
      <c r="T320" s="31"/>
      <c r="U320" s="31"/>
      <c r="V320" s="31"/>
      <c r="W320" s="31"/>
      <c r="X320" s="31"/>
      <c r="Y320" s="31"/>
      <c r="Z320" s="31"/>
      <c r="AA320" s="31"/>
      <c r="AB320" s="31"/>
      <c r="AC320" s="31"/>
      <c r="AD320" s="31"/>
      <c r="AE320" s="31"/>
    </row>
    <row r="321" spans="1:31">
      <c r="A321" s="31"/>
      <c r="B321" s="31"/>
      <c r="C321" s="31"/>
      <c r="D321" s="34">
        <v>45887</v>
      </c>
      <c r="E321" s="31">
        <v>120195.22199999999</v>
      </c>
      <c r="F321" s="34">
        <v>45813</v>
      </c>
      <c r="G321" s="31">
        <v>135978.19249318499</v>
      </c>
      <c r="H321" s="31"/>
      <c r="I321" s="35">
        <v>44013</v>
      </c>
      <c r="J321" s="36">
        <v>98.96</v>
      </c>
      <c r="K321" s="31"/>
      <c r="L321" s="31"/>
      <c r="M321" s="31"/>
      <c r="N321" s="31"/>
      <c r="O321" s="31"/>
      <c r="P321" s="31"/>
      <c r="Q321" s="31"/>
      <c r="R321" s="31"/>
      <c r="S321" s="31"/>
      <c r="T321" s="31"/>
      <c r="U321" s="31"/>
      <c r="V321" s="31"/>
      <c r="W321" s="31"/>
      <c r="X321" s="31"/>
      <c r="Y321" s="31"/>
      <c r="Z321" s="31"/>
      <c r="AA321" s="31"/>
      <c r="AB321" s="31"/>
      <c r="AC321" s="31"/>
      <c r="AD321" s="31"/>
      <c r="AE321" s="31"/>
    </row>
    <row r="322" spans="1:31">
      <c r="A322" s="31"/>
      <c r="B322" s="31"/>
      <c r="C322" s="31"/>
      <c r="D322" s="34">
        <v>45918</v>
      </c>
      <c r="E322" s="31">
        <v>120879.379</v>
      </c>
      <c r="F322" s="34">
        <v>45843</v>
      </c>
      <c r="G322" s="31">
        <v>140369.66170406001</v>
      </c>
      <c r="H322" s="31"/>
      <c r="I322" s="35">
        <v>44044</v>
      </c>
      <c r="J322" s="36">
        <v>100.2</v>
      </c>
      <c r="K322" s="31"/>
      <c r="L322" s="31"/>
      <c r="M322" s="31"/>
      <c r="N322" s="31"/>
      <c r="O322" s="31"/>
      <c r="P322" s="31"/>
      <c r="Q322" s="31"/>
      <c r="R322" s="31"/>
      <c r="S322" s="31"/>
      <c r="T322" s="31"/>
      <c r="U322" s="31"/>
      <c r="V322" s="31"/>
      <c r="W322" s="31"/>
      <c r="X322" s="31"/>
      <c r="Y322" s="31"/>
      <c r="Z322" s="31"/>
      <c r="AA322" s="31"/>
      <c r="AB322" s="31"/>
      <c r="AC322" s="31"/>
      <c r="AD322" s="31"/>
      <c r="AE322" s="31"/>
    </row>
    <row r="323" spans="1:31">
      <c r="A323" s="31"/>
      <c r="B323" s="31"/>
      <c r="C323" s="31"/>
      <c r="D323" s="34">
        <v>45948</v>
      </c>
      <c r="E323" s="31">
        <v>112617.268</v>
      </c>
      <c r="F323" s="34">
        <v>45874</v>
      </c>
      <c r="G323" s="31">
        <v>144244.86265464401</v>
      </c>
      <c r="H323" s="31"/>
      <c r="I323" s="35">
        <v>44075</v>
      </c>
      <c r="J323" s="36">
        <v>99.36</v>
      </c>
      <c r="K323" s="31"/>
      <c r="L323" s="31"/>
      <c r="M323" s="31"/>
      <c r="N323" s="31"/>
      <c r="O323" s="31"/>
      <c r="P323" s="31"/>
      <c r="Q323" s="31"/>
      <c r="R323" s="31"/>
      <c r="S323" s="31"/>
      <c r="T323" s="31"/>
      <c r="U323" s="31"/>
      <c r="V323" s="31"/>
      <c r="W323" s="31"/>
      <c r="X323" s="31"/>
      <c r="Y323" s="31"/>
      <c r="Z323" s="31"/>
      <c r="AA323" s="31"/>
      <c r="AB323" s="31"/>
      <c r="AC323" s="31"/>
      <c r="AD323" s="31"/>
      <c r="AE323" s="31"/>
    </row>
    <row r="324" spans="1:31">
      <c r="A324" s="31"/>
      <c r="B324" s="31"/>
      <c r="C324" s="31"/>
      <c r="D324" s="34">
        <v>45979</v>
      </c>
      <c r="E324" s="31">
        <v>114912.194</v>
      </c>
      <c r="F324" s="34">
        <v>45905</v>
      </c>
      <c r="G324" s="31">
        <v>150827.78534982799</v>
      </c>
      <c r="H324" s="31"/>
      <c r="I324" s="35">
        <v>44105</v>
      </c>
      <c r="J324" s="36">
        <v>99.32</v>
      </c>
      <c r="K324" s="31"/>
      <c r="L324" s="31"/>
      <c r="M324" s="31"/>
      <c r="N324" s="31"/>
      <c r="O324" s="31"/>
      <c r="P324" s="31"/>
      <c r="Q324" s="31"/>
      <c r="R324" s="31"/>
      <c r="S324" s="31"/>
      <c r="T324" s="31"/>
      <c r="U324" s="31"/>
      <c r="V324" s="31"/>
      <c r="W324" s="31"/>
      <c r="X324" s="31"/>
      <c r="Y324" s="31"/>
      <c r="Z324" s="31"/>
      <c r="AA324" s="31"/>
      <c r="AB324" s="31"/>
      <c r="AC324" s="31"/>
      <c r="AD324" s="31"/>
      <c r="AE324" s="31"/>
    </row>
    <row r="325" spans="1:31">
      <c r="A325" s="31"/>
      <c r="B325" s="31"/>
      <c r="C325" s="31"/>
      <c r="D325" s="34">
        <v>46009</v>
      </c>
      <c r="E325" s="31">
        <v>104536.789</v>
      </c>
      <c r="F325" s="34">
        <v>45935</v>
      </c>
      <c r="G325" s="31">
        <v>145954.12210805801</v>
      </c>
      <c r="H325" s="31"/>
      <c r="I325" s="35">
        <v>44136</v>
      </c>
      <c r="J325" s="36">
        <v>100.21</v>
      </c>
      <c r="K325" s="31"/>
      <c r="L325" s="31"/>
      <c r="M325" s="31"/>
      <c r="N325" s="31"/>
      <c r="O325" s="31"/>
      <c r="P325" s="31"/>
      <c r="Q325" s="31"/>
      <c r="R325" s="31"/>
      <c r="S325" s="31"/>
      <c r="T325" s="31"/>
      <c r="U325" s="31"/>
      <c r="V325" s="31"/>
      <c r="W325" s="31"/>
      <c r="X325" s="31"/>
      <c r="Y325" s="31"/>
      <c r="Z325" s="31"/>
      <c r="AA325" s="31"/>
      <c r="AB325" s="31"/>
      <c r="AC325" s="31"/>
      <c r="AD325" s="31"/>
      <c r="AE325" s="31"/>
    </row>
    <row r="326" spans="1:31">
      <c r="A326" s="31"/>
      <c r="B326" s="31"/>
      <c r="C326" s="31"/>
      <c r="D326" s="34">
        <v>45676</v>
      </c>
      <c r="E326" s="31">
        <v>112913.834</v>
      </c>
      <c r="F326" s="34">
        <v>45966</v>
      </c>
      <c r="G326" s="31">
        <v>149819.23184455099</v>
      </c>
      <c r="H326" s="31"/>
      <c r="I326" s="35">
        <v>44166</v>
      </c>
      <c r="J326" s="36">
        <v>99.81</v>
      </c>
      <c r="K326" s="31"/>
      <c r="L326" s="31"/>
      <c r="M326" s="31"/>
      <c r="N326" s="31"/>
      <c r="O326" s="31"/>
      <c r="P326" s="31"/>
      <c r="Q326" s="31"/>
      <c r="R326" s="31"/>
      <c r="S326" s="31"/>
      <c r="T326" s="31"/>
      <c r="U326" s="31"/>
      <c r="V326" s="31"/>
      <c r="W326" s="31"/>
      <c r="X326" s="31"/>
      <c r="Y326" s="31"/>
      <c r="Z326" s="31"/>
      <c r="AA326" s="31"/>
      <c r="AB326" s="31"/>
      <c r="AC326" s="31"/>
      <c r="AD326" s="31"/>
      <c r="AE326" s="31"/>
    </row>
    <row r="327" spans="1:31">
      <c r="A327" s="31"/>
      <c r="B327" s="31"/>
      <c r="C327" s="31"/>
      <c r="D327" s="34">
        <v>45707</v>
      </c>
      <c r="E327" s="31">
        <v>116539.322</v>
      </c>
      <c r="F327" s="34">
        <v>45996</v>
      </c>
      <c r="G327" s="31">
        <v>156765.744041378</v>
      </c>
      <c r="H327" s="31"/>
      <c r="I327" s="35">
        <v>44197</v>
      </c>
      <c r="J327" s="36">
        <v>100.5</v>
      </c>
      <c r="K327" s="31"/>
      <c r="L327" s="31"/>
      <c r="M327" s="31"/>
      <c r="N327" s="31"/>
      <c r="O327" s="31"/>
      <c r="P327" s="31"/>
      <c r="Q327" s="31"/>
      <c r="R327" s="31"/>
      <c r="S327" s="31"/>
      <c r="T327" s="31"/>
      <c r="U327" s="31"/>
      <c r="V327" s="31"/>
      <c r="W327" s="31"/>
      <c r="X327" s="31"/>
      <c r="Y327" s="31"/>
      <c r="Z327" s="31"/>
      <c r="AA327" s="31"/>
      <c r="AB327" s="31"/>
      <c r="AC327" s="31"/>
      <c r="AD327" s="31"/>
      <c r="AE327" s="31"/>
    </row>
    <row r="328" spans="1:31">
      <c r="A328" s="31"/>
      <c r="B328" s="31"/>
      <c r="C328" s="31"/>
      <c r="D328" s="34">
        <v>45735</v>
      </c>
      <c r="E328" s="31">
        <v>118803.836</v>
      </c>
      <c r="F328" s="34">
        <v>45663</v>
      </c>
      <c r="G328" s="31">
        <v>166681.12637170599</v>
      </c>
      <c r="H328" s="31"/>
      <c r="I328" s="35">
        <v>44228</v>
      </c>
      <c r="J328" s="36">
        <v>102.07</v>
      </c>
      <c r="K328" s="31"/>
      <c r="L328" s="31"/>
      <c r="M328" s="31"/>
      <c r="N328" s="31"/>
      <c r="O328" s="31"/>
      <c r="P328" s="31"/>
      <c r="Q328" s="31"/>
      <c r="R328" s="31"/>
      <c r="S328" s="31"/>
      <c r="T328" s="31"/>
      <c r="U328" s="31"/>
      <c r="V328" s="31"/>
      <c r="W328" s="31"/>
      <c r="X328" s="31"/>
      <c r="Y328" s="31"/>
      <c r="Z328" s="31"/>
      <c r="AA328" s="31"/>
      <c r="AB328" s="31"/>
      <c r="AC328" s="31"/>
      <c r="AD328" s="31"/>
      <c r="AE328" s="31"/>
    </row>
    <row r="329" spans="1:31">
      <c r="A329" s="31"/>
      <c r="B329" s="31"/>
      <c r="C329" s="31"/>
      <c r="D329" s="34">
        <v>45766</v>
      </c>
      <c r="E329" s="31">
        <v>123614.12</v>
      </c>
      <c r="F329" s="34">
        <v>45694</v>
      </c>
      <c r="G329" s="31">
        <v>166121.34794156699</v>
      </c>
      <c r="H329" s="31"/>
      <c r="I329" s="35">
        <v>44256</v>
      </c>
      <c r="J329" s="36">
        <v>103.41</v>
      </c>
      <c r="K329" s="31"/>
      <c r="L329" s="31"/>
      <c r="M329" s="31"/>
      <c r="N329" s="31"/>
      <c r="O329" s="31"/>
      <c r="P329" s="31"/>
      <c r="Q329" s="31"/>
      <c r="R329" s="31"/>
      <c r="S329" s="31"/>
      <c r="T329" s="31"/>
      <c r="U329" s="31"/>
      <c r="V329" s="31"/>
      <c r="W329" s="31"/>
      <c r="X329" s="31"/>
      <c r="Y329" s="31"/>
      <c r="Z329" s="31"/>
      <c r="AA329" s="31"/>
      <c r="AB329" s="31"/>
      <c r="AC329" s="31"/>
      <c r="AD329" s="31"/>
      <c r="AE329" s="31"/>
    </row>
    <row r="330" spans="1:31">
      <c r="A330" s="31"/>
      <c r="B330" s="31"/>
      <c r="C330" s="31"/>
      <c r="D330" s="34">
        <v>45796</v>
      </c>
      <c r="E330" s="31">
        <v>115758.68700000001</v>
      </c>
      <c r="F330" s="34">
        <v>45722</v>
      </c>
      <c r="G330" s="31">
        <v>171389.70434053199</v>
      </c>
      <c r="H330" s="31"/>
      <c r="I330" s="35">
        <v>44287</v>
      </c>
      <c r="J330" s="36">
        <v>103.35</v>
      </c>
      <c r="K330" s="31"/>
      <c r="L330" s="31"/>
      <c r="M330" s="31"/>
      <c r="N330" s="31"/>
      <c r="O330" s="31"/>
      <c r="P330" s="31"/>
      <c r="Q330" s="31"/>
      <c r="R330" s="31"/>
      <c r="S330" s="31"/>
      <c r="T330" s="31"/>
      <c r="U330" s="31"/>
      <c r="V330" s="31"/>
      <c r="W330" s="31"/>
      <c r="X330" s="31"/>
      <c r="Y330" s="31"/>
      <c r="Z330" s="31"/>
      <c r="AA330" s="31"/>
      <c r="AB330" s="31"/>
      <c r="AC330" s="31"/>
      <c r="AD330" s="31"/>
      <c r="AE330" s="31"/>
    </row>
    <row r="331" spans="1:31">
      <c r="A331" s="31"/>
      <c r="B331" s="31"/>
      <c r="C331" s="31"/>
      <c r="D331" s="34">
        <v>45827</v>
      </c>
      <c r="E331" s="31">
        <v>123916.978</v>
      </c>
      <c r="F331" s="34">
        <v>45753</v>
      </c>
      <c r="G331" s="31">
        <v>179585.124414622</v>
      </c>
      <c r="H331" s="31"/>
      <c r="I331" s="35">
        <v>44317</v>
      </c>
      <c r="J331" s="36">
        <v>104.23</v>
      </c>
      <c r="K331" s="31"/>
      <c r="L331" s="31"/>
      <c r="M331" s="31"/>
      <c r="N331" s="31"/>
      <c r="O331" s="31"/>
      <c r="P331" s="31"/>
      <c r="Q331" s="31"/>
      <c r="R331" s="31"/>
      <c r="S331" s="31"/>
      <c r="T331" s="31"/>
      <c r="U331" s="31"/>
      <c r="V331" s="31"/>
      <c r="W331" s="31"/>
      <c r="X331" s="31"/>
      <c r="Y331" s="31"/>
      <c r="Z331" s="31"/>
      <c r="AA331" s="31"/>
      <c r="AB331" s="31"/>
      <c r="AC331" s="31"/>
      <c r="AD331" s="31"/>
      <c r="AE331" s="31"/>
    </row>
    <row r="332" spans="1:31">
      <c r="A332" s="31"/>
      <c r="B332" s="31"/>
      <c r="C332" s="31"/>
      <c r="D332" s="34">
        <v>45857</v>
      </c>
      <c r="E332" s="31">
        <v>125698.052</v>
      </c>
      <c r="F332" s="34">
        <v>45783</v>
      </c>
      <c r="G332" s="31">
        <v>172762.24051163701</v>
      </c>
      <c r="H332" s="31"/>
      <c r="I332" s="35">
        <v>44348</v>
      </c>
      <c r="J332" s="36">
        <v>104.48</v>
      </c>
      <c r="K332" s="31"/>
      <c r="L332" s="31"/>
      <c r="M332" s="31"/>
      <c r="N332" s="31"/>
      <c r="O332" s="31"/>
      <c r="P332" s="31"/>
      <c r="Q332" s="31"/>
      <c r="R332" s="31"/>
      <c r="S332" s="31"/>
      <c r="T332" s="31"/>
      <c r="U332" s="31"/>
      <c r="V332" s="31"/>
      <c r="W332" s="31"/>
      <c r="X332" s="31"/>
      <c r="Y332" s="31"/>
      <c r="Z332" s="31"/>
      <c r="AA332" s="31"/>
      <c r="AB332" s="31"/>
      <c r="AC332" s="31"/>
      <c r="AD332" s="31"/>
      <c r="AE332" s="31"/>
    </row>
    <row r="333" spans="1:31">
      <c r="A333" s="31"/>
      <c r="B333" s="31"/>
      <c r="C333" s="31"/>
      <c r="D333" s="34">
        <v>45888</v>
      </c>
      <c r="E333" s="31">
        <v>123706.823</v>
      </c>
      <c r="F333" s="34">
        <v>45814</v>
      </c>
      <c r="G333" s="31">
        <v>172539.79695254</v>
      </c>
      <c r="H333" s="31"/>
      <c r="I333" s="35">
        <v>44378</v>
      </c>
      <c r="J333" s="36">
        <v>104.11</v>
      </c>
      <c r="K333" s="31"/>
      <c r="L333" s="31"/>
      <c r="M333" s="31"/>
      <c r="N333" s="31"/>
      <c r="O333" s="31"/>
      <c r="P333" s="31"/>
      <c r="Q333" s="31"/>
      <c r="R333" s="31"/>
      <c r="S333" s="31"/>
      <c r="T333" s="31"/>
      <c r="U333" s="31"/>
      <c r="V333" s="31"/>
      <c r="W333" s="31"/>
      <c r="X333" s="31"/>
      <c r="Y333" s="31"/>
      <c r="Z333" s="31"/>
      <c r="AA333" s="31"/>
      <c r="AB333" s="31"/>
      <c r="AC333" s="31"/>
      <c r="AD333" s="31"/>
      <c r="AE333" s="31"/>
    </row>
    <row r="334" spans="1:31">
      <c r="A334" s="31"/>
      <c r="B334" s="31"/>
      <c r="C334" s="31"/>
      <c r="D334" s="34">
        <v>45919</v>
      </c>
      <c r="E334" s="31">
        <v>126021.46400000001</v>
      </c>
      <c r="F334" s="34">
        <v>45844</v>
      </c>
      <c r="G334" s="31">
        <v>174156.400712937</v>
      </c>
      <c r="H334" s="31"/>
      <c r="I334" s="35">
        <v>44409</v>
      </c>
      <c r="J334" s="36">
        <v>104.73</v>
      </c>
      <c r="K334" s="31"/>
      <c r="L334" s="31"/>
      <c r="M334" s="31"/>
      <c r="N334" s="31"/>
      <c r="O334" s="31"/>
      <c r="P334" s="31"/>
      <c r="Q334" s="31"/>
      <c r="R334" s="31"/>
      <c r="S334" s="31"/>
      <c r="T334" s="31"/>
      <c r="U334" s="31"/>
      <c r="V334" s="31"/>
      <c r="W334" s="31"/>
      <c r="X334" s="31"/>
      <c r="Y334" s="31"/>
      <c r="Z334" s="31"/>
      <c r="AA334" s="31"/>
      <c r="AB334" s="31"/>
      <c r="AC334" s="31"/>
      <c r="AD334" s="31"/>
      <c r="AE334" s="31"/>
    </row>
    <row r="335" spans="1:31">
      <c r="A335" s="31"/>
      <c r="B335" s="31"/>
      <c r="C335" s="31"/>
      <c r="D335" s="34">
        <v>45949</v>
      </c>
      <c r="E335" s="31">
        <v>128750.962</v>
      </c>
      <c r="F335" s="34">
        <v>45875</v>
      </c>
      <c r="G335" s="31">
        <v>179106.206751939</v>
      </c>
      <c r="H335" s="31"/>
      <c r="I335" s="35">
        <v>44440</v>
      </c>
      <c r="J335" s="36">
        <v>104.06</v>
      </c>
      <c r="K335" s="31"/>
      <c r="L335" s="31"/>
      <c r="M335" s="31"/>
      <c r="N335" s="31"/>
      <c r="O335" s="31"/>
      <c r="P335" s="31"/>
      <c r="Q335" s="31"/>
      <c r="R335" s="31"/>
      <c r="S335" s="31"/>
      <c r="T335" s="31"/>
      <c r="U335" s="31"/>
      <c r="V335" s="31"/>
      <c r="W335" s="31"/>
      <c r="X335" s="31"/>
      <c r="Y335" s="31"/>
      <c r="Z335" s="31"/>
      <c r="AA335" s="31"/>
      <c r="AB335" s="31"/>
      <c r="AC335" s="31"/>
      <c r="AD335" s="31"/>
      <c r="AE335" s="31"/>
    </row>
    <row r="336" spans="1:31">
      <c r="A336" s="31"/>
      <c r="B336" s="31"/>
      <c r="C336" s="31"/>
      <c r="D336" s="34">
        <v>45980</v>
      </c>
      <c r="E336" s="31">
        <v>133424.49799999999</v>
      </c>
      <c r="F336" s="34">
        <v>45906</v>
      </c>
      <c r="G336" s="31">
        <v>178961.915495911</v>
      </c>
      <c r="H336" s="31"/>
      <c r="I336" s="35">
        <v>44470</v>
      </c>
      <c r="J336" s="36">
        <v>105.13</v>
      </c>
      <c r="K336" s="31"/>
      <c r="L336" s="31"/>
      <c r="M336" s="31"/>
      <c r="N336" s="31"/>
      <c r="O336" s="31"/>
      <c r="P336" s="31"/>
      <c r="Q336" s="31"/>
      <c r="R336" s="31"/>
      <c r="S336" s="31"/>
      <c r="T336" s="31"/>
      <c r="U336" s="31"/>
      <c r="V336" s="31"/>
      <c r="W336" s="31"/>
      <c r="X336" s="31"/>
      <c r="Y336" s="31"/>
      <c r="Z336" s="31"/>
      <c r="AA336" s="31"/>
      <c r="AB336" s="31"/>
      <c r="AC336" s="31"/>
      <c r="AD336" s="31"/>
      <c r="AE336" s="31"/>
    </row>
    <row r="337" spans="1:31">
      <c r="A337" s="31"/>
      <c r="B337" s="31"/>
      <c r="C337" s="31"/>
      <c r="D337" s="34">
        <v>46010</v>
      </c>
      <c r="E337" s="31">
        <v>137451.63</v>
      </c>
      <c r="F337" s="34">
        <v>45936</v>
      </c>
      <c r="G337" s="31">
        <v>186034.50234151099</v>
      </c>
      <c r="H337" s="31"/>
      <c r="I337" s="35">
        <v>44501</v>
      </c>
      <c r="J337" s="36">
        <v>104.91</v>
      </c>
      <c r="K337" s="31"/>
      <c r="L337" s="31"/>
      <c r="M337" s="31"/>
      <c r="N337" s="31"/>
      <c r="O337" s="31"/>
      <c r="P337" s="31"/>
      <c r="Q337" s="31"/>
      <c r="R337" s="31"/>
      <c r="S337" s="31"/>
      <c r="T337" s="31"/>
      <c r="U337" s="31"/>
      <c r="V337" s="31"/>
      <c r="W337" s="31"/>
      <c r="X337" s="31"/>
      <c r="Y337" s="31"/>
      <c r="Z337" s="31"/>
      <c r="AA337" s="31"/>
      <c r="AB337" s="31"/>
      <c r="AC337" s="31"/>
      <c r="AD337" s="31"/>
      <c r="AE337" s="31"/>
    </row>
    <row r="338" spans="1:31">
      <c r="A338" s="31"/>
      <c r="B338" s="31"/>
      <c r="C338" s="31"/>
      <c r="D338" s="34">
        <v>45677</v>
      </c>
      <c r="E338" s="31">
        <v>137397.728</v>
      </c>
      <c r="F338" s="34">
        <v>45967</v>
      </c>
      <c r="G338" s="31">
        <v>191575.671000209</v>
      </c>
      <c r="H338" s="31"/>
      <c r="I338" s="35">
        <v>44531</v>
      </c>
      <c r="J338" s="36">
        <v>104.88</v>
      </c>
      <c r="K338" s="31"/>
      <c r="L338" s="31"/>
      <c r="M338" s="31"/>
      <c r="N338" s="31"/>
      <c r="O338" s="31"/>
      <c r="P338" s="31"/>
      <c r="Q338" s="31"/>
      <c r="R338" s="31"/>
      <c r="S338" s="31"/>
      <c r="T338" s="31"/>
      <c r="U338" s="31"/>
      <c r="V338" s="31"/>
      <c r="W338" s="31"/>
      <c r="X338" s="31"/>
      <c r="Y338" s="31"/>
      <c r="Z338" s="31"/>
      <c r="AA338" s="31"/>
      <c r="AB338" s="31"/>
      <c r="AC338" s="31"/>
      <c r="AD338" s="31"/>
      <c r="AE338" s="31"/>
    </row>
    <row r="339" spans="1:31">
      <c r="A339" s="31"/>
      <c r="B339" s="31"/>
      <c r="C339" s="31"/>
      <c r="D339" s="34">
        <v>45708</v>
      </c>
      <c r="E339" s="31">
        <v>126087.321</v>
      </c>
      <c r="F339" s="34">
        <v>45997</v>
      </c>
      <c r="G339" s="31">
        <v>197068.611518836</v>
      </c>
      <c r="H339" s="31"/>
      <c r="I339" s="35">
        <v>44562</v>
      </c>
      <c r="J339" s="36">
        <v>105.57</v>
      </c>
      <c r="K339" s="31"/>
      <c r="L339" s="31"/>
      <c r="M339" s="31"/>
      <c r="N339" s="31"/>
      <c r="O339" s="31"/>
      <c r="P339" s="31"/>
      <c r="Q339" s="31"/>
      <c r="R339" s="31"/>
      <c r="S339" s="31"/>
      <c r="T339" s="31"/>
      <c r="U339" s="31"/>
      <c r="V339" s="31"/>
      <c r="W339" s="31"/>
      <c r="X339" s="31"/>
      <c r="Y339" s="31"/>
      <c r="Z339" s="31"/>
      <c r="AA339" s="31"/>
      <c r="AB339" s="31"/>
      <c r="AC339" s="31"/>
      <c r="AD339" s="31"/>
      <c r="AE339" s="31"/>
    </row>
    <row r="340" spans="1:31">
      <c r="A340" s="31"/>
      <c r="B340" s="31"/>
      <c r="C340" s="31"/>
      <c r="D340" s="34">
        <v>45736</v>
      </c>
      <c r="E340" s="31">
        <v>110513.83100000001</v>
      </c>
      <c r="F340" s="34">
        <v>45664</v>
      </c>
      <c r="G340" s="31">
        <v>198270.907597679</v>
      </c>
      <c r="H340" s="31"/>
      <c r="I340" s="35">
        <v>44593</v>
      </c>
      <c r="J340" s="36">
        <v>105.17</v>
      </c>
      <c r="K340" s="31"/>
      <c r="L340" s="31"/>
      <c r="M340" s="31"/>
      <c r="N340" s="31"/>
      <c r="O340" s="31"/>
      <c r="P340" s="31"/>
      <c r="Q340" s="31"/>
      <c r="R340" s="31"/>
      <c r="S340" s="31"/>
      <c r="T340" s="31"/>
      <c r="U340" s="31"/>
      <c r="V340" s="31"/>
      <c r="W340" s="31"/>
      <c r="X340" s="31"/>
      <c r="Y340" s="31"/>
      <c r="Z340" s="31"/>
      <c r="AA340" s="31"/>
      <c r="AB340" s="31"/>
      <c r="AC340" s="31"/>
      <c r="AD340" s="31"/>
      <c r="AE340" s="31"/>
    </row>
    <row r="341" spans="1:31">
      <c r="A341" s="31"/>
      <c r="B341" s="31"/>
      <c r="C341" s="31"/>
      <c r="D341" s="34">
        <v>45767</v>
      </c>
      <c r="E341" s="31">
        <v>124681.045</v>
      </c>
      <c r="F341" s="34">
        <v>45695</v>
      </c>
      <c r="G341" s="31">
        <v>199857.019</v>
      </c>
      <c r="H341" s="31"/>
      <c r="I341" s="35">
        <v>44621</v>
      </c>
      <c r="J341" s="36">
        <v>104.11</v>
      </c>
      <c r="K341" s="31"/>
      <c r="L341" s="31"/>
      <c r="M341" s="31"/>
      <c r="N341" s="31"/>
      <c r="O341" s="31"/>
      <c r="P341" s="31"/>
      <c r="Q341" s="31"/>
      <c r="R341" s="31"/>
      <c r="S341" s="31"/>
      <c r="T341" s="31"/>
      <c r="U341" s="31"/>
      <c r="V341" s="31"/>
      <c r="W341" s="31"/>
      <c r="X341" s="31"/>
      <c r="Y341" s="31"/>
      <c r="Z341" s="31"/>
      <c r="AA341" s="31"/>
      <c r="AB341" s="31"/>
      <c r="AC341" s="31"/>
      <c r="AD341" s="31"/>
      <c r="AE341" s="31"/>
    </row>
    <row r="342" spans="1:31">
      <c r="A342" s="31"/>
      <c r="B342" s="31"/>
      <c r="C342" s="31"/>
      <c r="D342" s="34">
        <v>45797</v>
      </c>
      <c r="E342" s="31">
        <v>130619.28599999999</v>
      </c>
      <c r="F342" s="34">
        <v>45723</v>
      </c>
      <c r="G342" s="31">
        <v>204977.98280561899</v>
      </c>
      <c r="H342" s="31"/>
      <c r="I342" s="35">
        <v>44652</v>
      </c>
      <c r="J342" s="36">
        <v>105.16</v>
      </c>
      <c r="K342" s="31"/>
      <c r="L342" s="31"/>
      <c r="M342" s="31"/>
      <c r="N342" s="31"/>
      <c r="O342" s="31"/>
      <c r="P342" s="31"/>
      <c r="Q342" s="31"/>
      <c r="R342" s="31"/>
      <c r="S342" s="31"/>
      <c r="T342" s="31"/>
      <c r="U342" s="31"/>
      <c r="V342" s="31"/>
      <c r="W342" s="31"/>
      <c r="X342" s="31"/>
      <c r="Y342" s="31"/>
      <c r="Z342" s="31"/>
      <c r="AA342" s="31"/>
      <c r="AB342" s="31"/>
      <c r="AC342" s="31"/>
      <c r="AD342" s="31"/>
      <c r="AE342" s="31"/>
    </row>
    <row r="343" spans="1:31">
      <c r="A343" s="31"/>
      <c r="B343" s="31"/>
      <c r="C343" s="31"/>
      <c r="D343" s="34">
        <v>45828</v>
      </c>
      <c r="E343" s="31">
        <v>133217.07</v>
      </c>
      <c r="F343" s="34">
        <v>45754</v>
      </c>
      <c r="G343" s="31">
        <v>214304.05570699601</v>
      </c>
      <c r="H343" s="31"/>
      <c r="I343" s="35">
        <v>44682</v>
      </c>
      <c r="J343" s="36">
        <v>103.36</v>
      </c>
      <c r="K343" s="31"/>
      <c r="L343" s="31"/>
      <c r="M343" s="31"/>
      <c r="N343" s="31"/>
      <c r="O343" s="31"/>
      <c r="P343" s="31"/>
      <c r="Q343" s="31"/>
      <c r="R343" s="31"/>
      <c r="S343" s="31"/>
      <c r="T343" s="31"/>
      <c r="U343" s="31"/>
      <c r="V343" s="31"/>
      <c r="W343" s="31"/>
      <c r="X343" s="31"/>
      <c r="Y343" s="31"/>
      <c r="Z343" s="31"/>
      <c r="AA343" s="31"/>
      <c r="AB343" s="31"/>
      <c r="AC343" s="31"/>
      <c r="AD343" s="31"/>
      <c r="AE343" s="31"/>
    </row>
    <row r="344" spans="1:31">
      <c r="A344" s="31"/>
      <c r="B344" s="31"/>
      <c r="C344" s="31"/>
      <c r="D344" s="34">
        <v>45858</v>
      </c>
      <c r="E344" s="31">
        <v>140728.53700000001</v>
      </c>
      <c r="F344" s="34">
        <v>45784</v>
      </c>
      <c r="G344" s="31">
        <v>219063.09</v>
      </c>
      <c r="H344" s="31"/>
      <c r="I344" s="35">
        <v>44713</v>
      </c>
      <c r="J344" s="36">
        <v>102.62</v>
      </c>
      <c r="K344" s="31"/>
      <c r="L344" s="31"/>
      <c r="M344" s="31"/>
      <c r="N344" s="31"/>
      <c r="O344" s="31"/>
      <c r="P344" s="31"/>
      <c r="Q344" s="31"/>
      <c r="R344" s="31"/>
      <c r="S344" s="31"/>
      <c r="T344" s="31"/>
      <c r="U344" s="31"/>
      <c r="V344" s="31"/>
      <c r="W344" s="31"/>
      <c r="X344" s="31"/>
      <c r="Y344" s="31"/>
      <c r="Z344" s="31"/>
      <c r="AA344" s="31"/>
      <c r="AB344" s="31"/>
      <c r="AC344" s="31"/>
      <c r="AD344" s="31"/>
      <c r="AE344" s="31"/>
    </row>
    <row r="345" spans="1:31">
      <c r="A345" s="31"/>
      <c r="B345" s="31"/>
      <c r="C345" s="31"/>
      <c r="D345" s="34">
        <v>45889</v>
      </c>
      <c r="E345" s="31">
        <v>150844.08100000001</v>
      </c>
      <c r="F345" s="34">
        <v>45815</v>
      </c>
      <c r="G345" s="31">
        <v>219282.95589571499</v>
      </c>
      <c r="H345" s="31"/>
      <c r="I345" s="35">
        <v>44743</v>
      </c>
      <c r="J345" s="36">
        <v>102.62</v>
      </c>
      <c r="K345" s="31"/>
      <c r="L345" s="31"/>
      <c r="M345" s="31"/>
      <c r="N345" s="31"/>
      <c r="O345" s="31"/>
      <c r="P345" s="31"/>
      <c r="Q345" s="31"/>
      <c r="R345" s="31"/>
      <c r="S345" s="31"/>
      <c r="T345" s="31"/>
      <c r="U345" s="31"/>
      <c r="V345" s="31"/>
      <c r="W345" s="31"/>
      <c r="X345" s="31"/>
      <c r="Y345" s="31"/>
      <c r="Z345" s="31"/>
      <c r="AA345" s="31"/>
      <c r="AB345" s="31"/>
      <c r="AC345" s="31"/>
      <c r="AD345" s="31"/>
      <c r="AE345" s="31"/>
    </row>
    <row r="346" spans="1:31">
      <c r="A346" s="31"/>
      <c r="B346" s="31"/>
      <c r="C346" s="31"/>
      <c r="D346" s="34">
        <v>45920</v>
      </c>
      <c r="E346" s="31">
        <v>145112.429</v>
      </c>
      <c r="F346" s="34">
        <v>45845</v>
      </c>
      <c r="G346" s="31">
        <v>216251.70371146899</v>
      </c>
      <c r="H346" s="31"/>
      <c r="I346" s="35">
        <v>44774</v>
      </c>
      <c r="J346" s="36">
        <v>103.03</v>
      </c>
      <c r="K346" s="31"/>
      <c r="L346" s="31"/>
      <c r="M346" s="31"/>
      <c r="N346" s="31"/>
      <c r="O346" s="31"/>
      <c r="P346" s="31"/>
      <c r="Q346" s="31"/>
      <c r="R346" s="31"/>
      <c r="S346" s="31"/>
      <c r="T346" s="31"/>
      <c r="U346" s="31"/>
      <c r="V346" s="31"/>
      <c r="W346" s="31"/>
      <c r="X346" s="31"/>
      <c r="Y346" s="31"/>
      <c r="Z346" s="31"/>
      <c r="AA346" s="31"/>
      <c r="AB346" s="31"/>
      <c r="AC346" s="31"/>
      <c r="AD346" s="31"/>
      <c r="AE346" s="31"/>
    </row>
    <row r="347" spans="1:31">
      <c r="A347" s="31"/>
      <c r="B347" s="31"/>
      <c r="C347" s="31"/>
      <c r="D347" s="34">
        <v>45950</v>
      </c>
      <c r="E347" s="31">
        <v>141253.505</v>
      </c>
      <c r="F347" s="34">
        <v>45876</v>
      </c>
      <c r="G347" s="31">
        <v>213121.50520724099</v>
      </c>
      <c r="H347" s="31"/>
      <c r="I347" s="35">
        <v>44805</v>
      </c>
      <c r="J347" s="36">
        <v>99.26</v>
      </c>
      <c r="K347" s="31"/>
      <c r="L347" s="31"/>
      <c r="M347" s="31"/>
      <c r="N347" s="31"/>
      <c r="O347" s="31"/>
      <c r="P347" s="31"/>
      <c r="Q347" s="31"/>
      <c r="R347" s="31"/>
      <c r="S347" s="31"/>
      <c r="T347" s="31"/>
      <c r="U347" s="31"/>
      <c r="V347" s="31"/>
      <c r="W347" s="31"/>
      <c r="X347" s="31"/>
      <c r="Y347" s="31"/>
      <c r="Z347" s="31"/>
      <c r="AA347" s="31"/>
      <c r="AB347" s="31"/>
      <c r="AC347" s="31"/>
      <c r="AD347" s="31"/>
      <c r="AE347" s="31"/>
    </row>
    <row r="348" spans="1:31">
      <c r="A348" s="31"/>
      <c r="B348" s="31"/>
      <c r="C348" s="31"/>
      <c r="D348" s="34">
        <v>45981</v>
      </c>
      <c r="E348" s="31">
        <v>156715.62599999999</v>
      </c>
      <c r="F348" s="34">
        <v>45907</v>
      </c>
      <c r="G348" s="31">
        <v>225229.695254071</v>
      </c>
      <c r="H348" s="31"/>
      <c r="I348" s="35">
        <v>44835</v>
      </c>
      <c r="J348" s="36">
        <v>101.31</v>
      </c>
      <c r="K348" s="31"/>
      <c r="L348" s="31"/>
      <c r="M348" s="31"/>
      <c r="N348" s="31"/>
      <c r="O348" s="31"/>
      <c r="P348" s="31"/>
      <c r="Q348" s="31"/>
      <c r="R348" s="31"/>
      <c r="S348" s="31"/>
      <c r="T348" s="31"/>
      <c r="U348" s="31"/>
      <c r="V348" s="31"/>
      <c r="W348" s="31"/>
      <c r="X348" s="31"/>
      <c r="Y348" s="31"/>
      <c r="Z348" s="31"/>
      <c r="AA348" s="31"/>
      <c r="AB348" s="31"/>
      <c r="AC348" s="31"/>
      <c r="AD348" s="31"/>
      <c r="AE348" s="31"/>
    </row>
    <row r="349" spans="1:31">
      <c r="A349" s="31"/>
      <c r="B349" s="31"/>
      <c r="C349" s="31"/>
      <c r="D349" s="34">
        <v>46011</v>
      </c>
      <c r="E349" s="31">
        <v>162741.117</v>
      </c>
      <c r="F349" s="34">
        <v>45937</v>
      </c>
      <c r="G349" s="31">
        <v>235020.57559236701</v>
      </c>
      <c r="H349" s="31"/>
      <c r="I349" s="35">
        <v>44866</v>
      </c>
      <c r="J349" s="36">
        <v>102.95</v>
      </c>
      <c r="K349" s="31"/>
      <c r="L349" s="31"/>
      <c r="M349" s="31"/>
      <c r="N349" s="31"/>
      <c r="O349" s="31"/>
      <c r="P349" s="31"/>
      <c r="Q349" s="31"/>
      <c r="R349" s="31"/>
      <c r="S349" s="31"/>
      <c r="T349" s="31"/>
      <c r="U349" s="31"/>
      <c r="V349" s="31"/>
      <c r="W349" s="31"/>
      <c r="X349" s="31"/>
      <c r="Y349" s="31"/>
      <c r="Z349" s="31"/>
      <c r="AA349" s="31"/>
      <c r="AB349" s="31"/>
      <c r="AC349" s="31"/>
      <c r="AD349" s="31"/>
      <c r="AE349" s="31"/>
    </row>
    <row r="350" spans="1:31">
      <c r="A350" s="31"/>
      <c r="B350" s="31"/>
      <c r="C350" s="31"/>
      <c r="D350" s="34">
        <v>45678</v>
      </c>
      <c r="E350" s="31">
        <v>161098.049</v>
      </c>
      <c r="F350" s="34">
        <v>45968</v>
      </c>
      <c r="G350" s="31">
        <v>225829.96959530201</v>
      </c>
      <c r="H350" s="31"/>
      <c r="I350" s="35">
        <v>44896</v>
      </c>
      <c r="J350" s="36">
        <v>104.35</v>
      </c>
      <c r="K350" s="31"/>
      <c r="L350" s="31"/>
      <c r="M350" s="31"/>
      <c r="N350" s="31"/>
      <c r="O350" s="31"/>
      <c r="P350" s="31"/>
      <c r="Q350" s="31"/>
      <c r="R350" s="31"/>
      <c r="S350" s="31"/>
      <c r="T350" s="31"/>
      <c r="U350" s="31"/>
      <c r="V350" s="31"/>
      <c r="W350" s="31"/>
      <c r="X350" s="31"/>
      <c r="Y350" s="31"/>
      <c r="Z350" s="31"/>
      <c r="AA350" s="31"/>
      <c r="AB350" s="31"/>
      <c r="AC350" s="31"/>
      <c r="AD350" s="31"/>
      <c r="AE350" s="31"/>
    </row>
    <row r="351" spans="1:31">
      <c r="A351" s="31"/>
      <c r="B351" s="31"/>
      <c r="C351" s="31"/>
      <c r="D351" s="34">
        <v>45709</v>
      </c>
      <c r="E351" s="31">
        <v>165540.247</v>
      </c>
      <c r="F351" s="34">
        <v>45998</v>
      </c>
      <c r="G351" s="31">
        <v>221584.80114629099</v>
      </c>
      <c r="H351" s="31"/>
      <c r="I351" s="35">
        <v>44927</v>
      </c>
      <c r="J351" s="36">
        <v>101.94</v>
      </c>
      <c r="K351" s="31"/>
      <c r="L351" s="31"/>
      <c r="M351" s="31"/>
      <c r="N351" s="31"/>
      <c r="O351" s="31"/>
      <c r="P351" s="31"/>
      <c r="Q351" s="31"/>
      <c r="R351" s="31"/>
      <c r="S351" s="31"/>
      <c r="T351" s="31"/>
      <c r="U351" s="31"/>
      <c r="V351" s="31"/>
      <c r="W351" s="31"/>
      <c r="X351" s="31"/>
      <c r="Y351" s="31"/>
      <c r="Z351" s="31"/>
      <c r="AA351" s="31"/>
      <c r="AB351" s="31"/>
      <c r="AC351" s="31"/>
      <c r="AD351" s="31"/>
      <c r="AE351" s="31"/>
    </row>
    <row r="352" spans="1:31">
      <c r="A352" s="31"/>
      <c r="B352" s="31"/>
      <c r="C352" s="31"/>
      <c r="D352" s="34">
        <v>45737</v>
      </c>
      <c r="E352" s="31">
        <v>172790.174</v>
      </c>
      <c r="F352" s="34">
        <v>45665</v>
      </c>
      <c r="G352" s="31">
        <v>201606.42499999999</v>
      </c>
      <c r="H352" s="31"/>
      <c r="I352" s="35">
        <v>44958</v>
      </c>
      <c r="J352" s="36">
        <v>102.15</v>
      </c>
      <c r="K352" s="31"/>
      <c r="L352" s="31"/>
      <c r="M352" s="31"/>
      <c r="N352" s="31"/>
      <c r="O352" s="31"/>
      <c r="P352" s="31"/>
      <c r="Q352" s="31"/>
      <c r="R352" s="31"/>
      <c r="S352" s="31"/>
      <c r="T352" s="31"/>
      <c r="U352" s="31"/>
      <c r="V352" s="31"/>
      <c r="W352" s="31"/>
      <c r="X352" s="31"/>
      <c r="Y352" s="31"/>
      <c r="Z352" s="31"/>
      <c r="AA352" s="31"/>
      <c r="AB352" s="31"/>
      <c r="AC352" s="31"/>
      <c r="AD352" s="31"/>
      <c r="AE352" s="31"/>
    </row>
    <row r="353" spans="1:31">
      <c r="A353" s="31"/>
      <c r="B353" s="31"/>
      <c r="C353" s="31"/>
      <c r="D353" s="34">
        <v>45768</v>
      </c>
      <c r="E353" s="31">
        <v>182011.82500000001</v>
      </c>
      <c r="F353" s="34">
        <v>45696</v>
      </c>
      <c r="G353" s="31">
        <v>205259.96889634401</v>
      </c>
      <c r="H353" s="31"/>
      <c r="I353" s="35">
        <v>44986</v>
      </c>
      <c r="J353" s="36">
        <v>103.09</v>
      </c>
      <c r="K353" s="31"/>
      <c r="L353" s="31"/>
      <c r="M353" s="31"/>
      <c r="N353" s="31"/>
      <c r="O353" s="31"/>
      <c r="P353" s="31"/>
      <c r="Q353" s="31"/>
      <c r="R353" s="31"/>
      <c r="S353" s="31"/>
      <c r="T353" s="31"/>
      <c r="U353" s="31"/>
      <c r="V353" s="31"/>
      <c r="W353" s="31"/>
      <c r="X353" s="31"/>
      <c r="Y353" s="31"/>
      <c r="Z353" s="31"/>
      <c r="AA353" s="31"/>
      <c r="AB353" s="31"/>
      <c r="AC353" s="31"/>
      <c r="AD353" s="31"/>
      <c r="AE353" s="31"/>
    </row>
    <row r="354" spans="1:31">
      <c r="A354" s="31"/>
      <c r="B354" s="31"/>
      <c r="C354" s="31"/>
      <c r="D354" s="34">
        <v>45798</v>
      </c>
      <c r="E354" s="31">
        <v>183283.03200000001</v>
      </c>
      <c r="F354" s="34">
        <v>45724</v>
      </c>
      <c r="G354" s="31">
        <v>202329.93464737499</v>
      </c>
      <c r="H354" s="31"/>
      <c r="I354" s="35">
        <v>45017</v>
      </c>
      <c r="J354" s="36">
        <v>105.01</v>
      </c>
      <c r="K354" s="31"/>
      <c r="L354" s="31"/>
      <c r="M354" s="31"/>
      <c r="N354" s="31"/>
      <c r="O354" s="31"/>
      <c r="P354" s="31"/>
      <c r="Q354" s="31"/>
      <c r="R354" s="31"/>
      <c r="S354" s="31"/>
      <c r="T354" s="31"/>
      <c r="U354" s="31"/>
      <c r="V354" s="31"/>
      <c r="W354" s="31"/>
      <c r="X354" s="31"/>
      <c r="Y354" s="31"/>
      <c r="Z354" s="31"/>
      <c r="AA354" s="31"/>
      <c r="AB354" s="31"/>
      <c r="AC354" s="31"/>
      <c r="AD354" s="31"/>
      <c r="AE354" s="31"/>
    </row>
    <row r="355" spans="1:31">
      <c r="A355" s="31"/>
      <c r="B355" s="31"/>
      <c r="C355" s="31"/>
      <c r="D355" s="34">
        <v>45829</v>
      </c>
      <c r="E355" s="31">
        <v>187561.84599999999</v>
      </c>
      <c r="F355" s="34">
        <v>45755</v>
      </c>
      <c r="G355" s="31">
        <v>213576.570909345</v>
      </c>
      <c r="H355" s="31"/>
      <c r="I355" s="35">
        <v>45047</v>
      </c>
      <c r="J355" s="36">
        <v>106.86</v>
      </c>
      <c r="K355" s="31"/>
      <c r="L355" s="31"/>
      <c r="M355" s="31"/>
      <c r="N355" s="31"/>
      <c r="O355" s="31"/>
      <c r="P355" s="31"/>
      <c r="Q355" s="31"/>
      <c r="R355" s="31"/>
      <c r="S355" s="31"/>
      <c r="T355" s="31"/>
      <c r="U355" s="31"/>
      <c r="V355" s="31"/>
      <c r="W355" s="31"/>
      <c r="X355" s="31"/>
      <c r="Y355" s="31"/>
      <c r="Z355" s="31"/>
      <c r="AA355" s="31"/>
      <c r="AB355" s="31"/>
      <c r="AC355" s="31"/>
      <c r="AD355" s="31"/>
      <c r="AE355" s="31"/>
    </row>
    <row r="356" spans="1:31">
      <c r="A356" s="31"/>
      <c r="B356" s="31"/>
      <c r="C356" s="31"/>
      <c r="D356" s="34">
        <v>45859</v>
      </c>
      <c r="E356" s="31">
        <v>192017.25700000001</v>
      </c>
      <c r="F356" s="34">
        <v>45785</v>
      </c>
      <c r="G356" s="31">
        <v>216817.51065911699</v>
      </c>
      <c r="H356" s="31"/>
      <c r="I356" s="35">
        <v>45078</v>
      </c>
      <c r="J356" s="36">
        <v>108.86</v>
      </c>
      <c r="K356" s="31"/>
      <c r="L356" s="31"/>
      <c r="M356" s="31"/>
      <c r="N356" s="31"/>
      <c r="O356" s="31"/>
      <c r="P356" s="31"/>
      <c r="Q356" s="31"/>
      <c r="R356" s="31"/>
      <c r="S356" s="31"/>
      <c r="T356" s="31"/>
      <c r="U356" s="31"/>
      <c r="V356" s="31"/>
      <c r="W356" s="31"/>
      <c r="X356" s="31"/>
      <c r="Y356" s="31"/>
      <c r="Z356" s="31"/>
      <c r="AA356" s="31"/>
      <c r="AB356" s="31"/>
      <c r="AC356" s="31"/>
      <c r="AD356" s="31"/>
      <c r="AE356" s="31"/>
    </row>
    <row r="357" spans="1:31">
      <c r="A357" s="31"/>
      <c r="B357" s="31"/>
      <c r="C357" s="31"/>
      <c r="D357" s="34">
        <v>45890</v>
      </c>
      <c r="E357" s="31">
        <v>197855.66399999999</v>
      </c>
      <c r="F357" s="34">
        <v>45816</v>
      </c>
      <c r="G357" s="31">
        <v>199957.18878870399</v>
      </c>
      <c r="H357" s="31"/>
      <c r="I357" s="35">
        <v>45108</v>
      </c>
      <c r="J357" s="36">
        <v>109.19</v>
      </c>
      <c r="K357" s="31"/>
      <c r="L357" s="31"/>
      <c r="M357" s="31"/>
      <c r="N357" s="31"/>
      <c r="O357" s="31"/>
      <c r="P357" s="31"/>
      <c r="Q357" s="31"/>
      <c r="R357" s="31"/>
      <c r="S357" s="31"/>
      <c r="T357" s="31"/>
      <c r="U357" s="31"/>
      <c r="V357" s="31"/>
      <c r="W357" s="31"/>
      <c r="X357" s="31"/>
      <c r="Y357" s="31"/>
      <c r="Z357" s="31"/>
      <c r="AA357" s="31"/>
      <c r="AB357" s="31"/>
      <c r="AC357" s="31"/>
      <c r="AD357" s="31"/>
      <c r="AE357" s="31"/>
    </row>
    <row r="358" spans="1:31">
      <c r="A358" s="31"/>
      <c r="B358" s="31"/>
      <c r="C358" s="31"/>
      <c r="D358" s="34">
        <v>45921</v>
      </c>
      <c r="E358" s="31">
        <v>188653.519</v>
      </c>
      <c r="F358" s="34">
        <v>45846</v>
      </c>
      <c r="G358" s="31">
        <v>192841.48493744299</v>
      </c>
      <c r="H358" s="31"/>
      <c r="I358" s="35">
        <v>45139</v>
      </c>
      <c r="J358" s="36">
        <v>108.78</v>
      </c>
      <c r="K358" s="31"/>
      <c r="L358" s="31"/>
      <c r="M358" s="31"/>
      <c r="N358" s="31"/>
      <c r="O358" s="31"/>
      <c r="P358" s="31"/>
      <c r="Q358" s="31"/>
      <c r="R358" s="31"/>
      <c r="S358" s="31"/>
      <c r="T358" s="31"/>
      <c r="U358" s="31"/>
      <c r="V358" s="31"/>
      <c r="W358" s="31"/>
      <c r="X358" s="31"/>
      <c r="Y358" s="31"/>
      <c r="Z358" s="31"/>
      <c r="AA358" s="31"/>
      <c r="AB358" s="31"/>
      <c r="AC358" s="31"/>
      <c r="AD358" s="31"/>
      <c r="AE358" s="31"/>
    </row>
    <row r="359" spans="1:31">
      <c r="A359" s="31"/>
      <c r="B359" s="31"/>
      <c r="C359" s="31"/>
      <c r="D359" s="34">
        <v>45951</v>
      </c>
      <c r="E359" s="31">
        <v>201870.84099999999</v>
      </c>
      <c r="F359" s="34">
        <v>45877</v>
      </c>
      <c r="G359" s="31">
        <v>185383.72824491499</v>
      </c>
      <c r="H359" s="31"/>
      <c r="I359" s="35">
        <v>45170</v>
      </c>
      <c r="J359" s="36">
        <v>108.1</v>
      </c>
      <c r="K359" s="31"/>
      <c r="L359" s="31"/>
      <c r="M359" s="31"/>
      <c r="N359" s="31"/>
      <c r="O359" s="31"/>
      <c r="P359" s="31"/>
      <c r="Q359" s="31"/>
      <c r="R359" s="31"/>
      <c r="S359" s="31"/>
      <c r="T359" s="31"/>
      <c r="U359" s="31"/>
      <c r="V359" s="31"/>
      <c r="W359" s="31"/>
      <c r="X359" s="31"/>
      <c r="Y359" s="31"/>
      <c r="Z359" s="31"/>
      <c r="AA359" s="31"/>
      <c r="AB359" s="31"/>
      <c r="AC359" s="31"/>
      <c r="AD359" s="31"/>
      <c r="AE359" s="31"/>
    </row>
    <row r="360" spans="1:31">
      <c r="A360" s="31"/>
      <c r="B360" s="31"/>
      <c r="C360" s="31"/>
      <c r="D360" s="34">
        <v>45982</v>
      </c>
      <c r="E360" s="31">
        <v>200472.11499999999</v>
      </c>
      <c r="F360" s="34">
        <v>45908</v>
      </c>
      <c r="G360" s="31">
        <v>158618.33368281199</v>
      </c>
      <c r="H360" s="31"/>
      <c r="I360" s="35">
        <v>45200</v>
      </c>
      <c r="J360" s="36">
        <v>106.84</v>
      </c>
      <c r="K360" s="31"/>
      <c r="L360" s="31"/>
      <c r="M360" s="31"/>
      <c r="N360" s="31"/>
      <c r="O360" s="31"/>
      <c r="P360" s="31"/>
      <c r="Q360" s="31"/>
      <c r="R360" s="31"/>
      <c r="S360" s="31"/>
      <c r="T360" s="31"/>
      <c r="U360" s="31"/>
      <c r="V360" s="31"/>
      <c r="W360" s="31"/>
      <c r="X360" s="31"/>
      <c r="Y360" s="31"/>
      <c r="Z360" s="31"/>
      <c r="AA360" s="31"/>
      <c r="AB360" s="31"/>
      <c r="AC360" s="31"/>
      <c r="AD360" s="31"/>
      <c r="AE360" s="31"/>
    </row>
    <row r="361" spans="1:31">
      <c r="A361" s="31"/>
      <c r="B361" s="31"/>
      <c r="C361" s="31"/>
      <c r="D361" s="34">
        <v>46012</v>
      </c>
      <c r="E361" s="31">
        <v>209456.554</v>
      </c>
      <c r="F361" s="34">
        <v>45938</v>
      </c>
      <c r="G361" s="31">
        <v>125622.597329978</v>
      </c>
      <c r="H361" s="31"/>
      <c r="I361" s="35">
        <v>45231</v>
      </c>
      <c r="J361" s="36">
        <v>107.17</v>
      </c>
      <c r="K361" s="31"/>
      <c r="L361" s="31"/>
      <c r="M361" s="31"/>
      <c r="N361" s="31"/>
      <c r="O361" s="31"/>
      <c r="P361" s="31"/>
      <c r="Q361" s="31"/>
      <c r="R361" s="31"/>
      <c r="S361" s="31"/>
      <c r="T361" s="31"/>
      <c r="U361" s="31"/>
      <c r="V361" s="31"/>
      <c r="W361" s="31"/>
      <c r="X361" s="31"/>
      <c r="Y361" s="31"/>
      <c r="Z361" s="31"/>
      <c r="AA361" s="31"/>
      <c r="AB361" s="31"/>
      <c r="AC361" s="31"/>
      <c r="AD361" s="31"/>
      <c r="AE361" s="31"/>
    </row>
    <row r="362" spans="1:31">
      <c r="A362" s="31"/>
      <c r="B362" s="31"/>
      <c r="C362" s="31"/>
      <c r="D362" s="34">
        <v>45679</v>
      </c>
      <c r="E362" s="31">
        <v>198617.84299999999</v>
      </c>
      <c r="F362" s="34">
        <v>45969</v>
      </c>
      <c r="G362" s="31">
        <v>118810.110435451</v>
      </c>
      <c r="H362" s="31"/>
      <c r="I362" s="35">
        <v>45261</v>
      </c>
      <c r="J362" s="36">
        <v>108.35</v>
      </c>
      <c r="K362" s="31"/>
      <c r="L362" s="31"/>
      <c r="M362" s="31"/>
      <c r="N362" s="31"/>
      <c r="O362" s="31"/>
      <c r="P362" s="31"/>
      <c r="Q362" s="31"/>
      <c r="R362" s="31"/>
      <c r="S362" s="31"/>
      <c r="T362" s="31"/>
      <c r="U362" s="31"/>
      <c r="V362" s="31"/>
      <c r="W362" s="31"/>
      <c r="X362" s="31"/>
      <c r="Y362" s="31"/>
      <c r="Z362" s="31"/>
      <c r="AA362" s="31"/>
      <c r="AB362" s="31"/>
      <c r="AC362" s="31"/>
      <c r="AD362" s="31"/>
      <c r="AE362" s="31"/>
    </row>
    <row r="363" spans="1:31">
      <c r="A363" s="31"/>
      <c r="B363" s="31"/>
      <c r="C363" s="31"/>
      <c r="D363" s="34">
        <v>45710</v>
      </c>
      <c r="E363" s="31">
        <v>192670.79300000001</v>
      </c>
      <c r="F363" s="34">
        <v>45999</v>
      </c>
      <c r="G363" s="31">
        <v>125073.215908296</v>
      </c>
      <c r="H363" s="31"/>
      <c r="I363" s="35">
        <v>45292</v>
      </c>
      <c r="J363" s="36">
        <v>108.34</v>
      </c>
      <c r="K363" s="31"/>
      <c r="L363" s="31"/>
      <c r="M363" s="31"/>
      <c r="N363" s="31"/>
      <c r="O363" s="31"/>
      <c r="P363" s="31"/>
      <c r="Q363" s="31"/>
      <c r="R363" s="31"/>
      <c r="S363" s="31"/>
      <c r="T363" s="31"/>
      <c r="U363" s="31"/>
      <c r="V363" s="31"/>
      <c r="W363" s="31"/>
      <c r="X363" s="31"/>
      <c r="Y363" s="31"/>
      <c r="Z363" s="31"/>
      <c r="AA363" s="31"/>
      <c r="AB363" s="31"/>
      <c r="AC363" s="31"/>
      <c r="AD363" s="31"/>
      <c r="AE363" s="31"/>
    </row>
    <row r="364" spans="1:31">
      <c r="A364" s="31"/>
      <c r="B364" s="31"/>
      <c r="C364" s="31"/>
      <c r="D364" s="34">
        <v>45738</v>
      </c>
      <c r="E364" s="31">
        <v>199824.66099999999</v>
      </c>
      <c r="F364" s="34">
        <v>45666</v>
      </c>
      <c r="G364" s="31">
        <v>113403.01076396101</v>
      </c>
      <c r="H364" s="31"/>
      <c r="I364" s="35">
        <v>45323</v>
      </c>
      <c r="J364" s="36">
        <v>108.49</v>
      </c>
      <c r="K364" s="31"/>
      <c r="L364" s="31"/>
      <c r="M364" s="31"/>
      <c r="N364" s="31"/>
      <c r="O364" s="31"/>
      <c r="P364" s="31"/>
      <c r="Q364" s="31"/>
      <c r="R364" s="31"/>
      <c r="S364" s="31"/>
      <c r="T364" s="31"/>
      <c r="U364" s="31"/>
      <c r="V364" s="31"/>
      <c r="W364" s="31"/>
      <c r="X364" s="31"/>
      <c r="Y364" s="31"/>
      <c r="Z364" s="31"/>
      <c r="AA364" s="31"/>
      <c r="AB364" s="31"/>
      <c r="AC364" s="31"/>
      <c r="AD364" s="31"/>
      <c r="AE364" s="31"/>
    </row>
    <row r="365" spans="1:31">
      <c r="A365" s="31"/>
      <c r="B365" s="31"/>
      <c r="C365" s="31"/>
      <c r="D365" s="34">
        <v>45769</v>
      </c>
      <c r="E365" s="31">
        <v>182399.62599999999</v>
      </c>
      <c r="F365" s="34">
        <v>45697</v>
      </c>
      <c r="G365" s="31">
        <v>101923.009715523</v>
      </c>
      <c r="H365" s="31"/>
      <c r="I365" s="35">
        <v>45352</v>
      </c>
      <c r="J365" s="36">
        <v>109.08</v>
      </c>
      <c r="K365" s="31"/>
      <c r="L365" s="31"/>
      <c r="M365" s="31"/>
      <c r="N365" s="31"/>
      <c r="O365" s="31"/>
      <c r="P365" s="31"/>
      <c r="Q365" s="31"/>
      <c r="R365" s="31"/>
      <c r="S365" s="31"/>
      <c r="T365" s="31"/>
      <c r="U365" s="31"/>
      <c r="V365" s="31"/>
      <c r="W365" s="31"/>
      <c r="X365" s="31"/>
      <c r="Y365" s="31"/>
      <c r="Z365" s="31"/>
      <c r="AA365" s="31"/>
      <c r="AB365" s="31"/>
      <c r="AC365" s="31"/>
      <c r="AD365" s="31"/>
      <c r="AE365" s="31"/>
    </row>
    <row r="366" spans="1:31">
      <c r="A366" s="31"/>
      <c r="B366" s="31"/>
      <c r="C366" s="31"/>
      <c r="D366" s="34">
        <v>45799</v>
      </c>
      <c r="E366" s="31">
        <v>182734.15400000001</v>
      </c>
      <c r="F366" s="34">
        <v>45725</v>
      </c>
      <c r="G366" s="31">
        <v>108639.302439365</v>
      </c>
      <c r="H366" s="31"/>
      <c r="I366" s="35">
        <v>45383</v>
      </c>
      <c r="J366" s="36">
        <v>108.65</v>
      </c>
      <c r="K366" s="31"/>
      <c r="L366" s="31"/>
      <c r="M366" s="31"/>
      <c r="N366" s="31"/>
      <c r="O366" s="31"/>
      <c r="P366" s="31"/>
      <c r="Q366" s="31"/>
      <c r="R366" s="31"/>
      <c r="S366" s="31"/>
      <c r="T366" s="31"/>
      <c r="U366" s="31"/>
      <c r="V366" s="31"/>
      <c r="W366" s="31"/>
      <c r="X366" s="31"/>
      <c r="Y366" s="31"/>
      <c r="Z366" s="31"/>
      <c r="AA366" s="31"/>
      <c r="AB366" s="31"/>
      <c r="AC366" s="31"/>
      <c r="AD366" s="31"/>
      <c r="AE366" s="31"/>
    </row>
    <row r="367" spans="1:31">
      <c r="A367" s="31"/>
      <c r="B367" s="31"/>
      <c r="C367" s="31"/>
      <c r="D367" s="34">
        <v>45830</v>
      </c>
      <c r="E367" s="31">
        <v>167650.606</v>
      </c>
      <c r="F367" s="34">
        <v>45756</v>
      </c>
      <c r="G367" s="31">
        <v>122649.271335709</v>
      </c>
      <c r="H367" s="31"/>
      <c r="I367" s="35">
        <v>45413</v>
      </c>
      <c r="J367" s="36">
        <v>109.12</v>
      </c>
      <c r="K367" s="31"/>
      <c r="L367" s="31"/>
      <c r="M367" s="31"/>
      <c r="N367" s="31"/>
      <c r="O367" s="31"/>
      <c r="P367" s="31"/>
      <c r="Q367" s="31"/>
      <c r="R367" s="31"/>
      <c r="S367" s="31"/>
      <c r="T367" s="31"/>
      <c r="U367" s="31"/>
      <c r="V367" s="31"/>
      <c r="W367" s="31"/>
      <c r="X367" s="31"/>
      <c r="Y367" s="31"/>
      <c r="Z367" s="31"/>
      <c r="AA367" s="31"/>
      <c r="AB367" s="31"/>
      <c r="AC367" s="31"/>
      <c r="AD367" s="31"/>
      <c r="AE367" s="31"/>
    </row>
    <row r="368" spans="1:31">
      <c r="A368" s="31"/>
      <c r="B368" s="31"/>
      <c r="C368" s="31"/>
      <c r="D368" s="34">
        <v>45860</v>
      </c>
      <c r="E368" s="31">
        <v>183108.742</v>
      </c>
      <c r="F368" s="34">
        <v>45786</v>
      </c>
      <c r="G368" s="31">
        <v>138160.25372195401</v>
      </c>
      <c r="H368" s="31"/>
      <c r="I368" s="35">
        <v>45444</v>
      </c>
      <c r="J368" s="36">
        <v>110.22</v>
      </c>
      <c r="K368" s="31"/>
      <c r="L368" s="31"/>
      <c r="M368" s="31"/>
      <c r="N368" s="31"/>
      <c r="O368" s="31"/>
      <c r="P368" s="31"/>
      <c r="Q368" s="31"/>
      <c r="R368" s="31"/>
      <c r="S368" s="31"/>
      <c r="T368" s="31"/>
      <c r="U368" s="31"/>
      <c r="V368" s="31"/>
      <c r="W368" s="31"/>
      <c r="X368" s="31"/>
      <c r="Y368" s="31"/>
      <c r="Z368" s="31"/>
      <c r="AA368" s="31"/>
      <c r="AB368" s="31"/>
      <c r="AC368" s="31"/>
      <c r="AD368" s="31"/>
      <c r="AE368" s="31"/>
    </row>
    <row r="369" spans="1:31">
      <c r="A369" s="31"/>
      <c r="B369" s="31"/>
      <c r="C369" s="31"/>
      <c r="D369" s="34">
        <v>45891</v>
      </c>
      <c r="E369" s="31">
        <v>175641.31899999999</v>
      </c>
      <c r="F369" s="34">
        <v>45817</v>
      </c>
      <c r="G369" s="31">
        <v>136729.52925141499</v>
      </c>
      <c r="H369" s="31"/>
      <c r="I369" s="35">
        <v>45474</v>
      </c>
      <c r="J369" s="36">
        <v>110.52</v>
      </c>
      <c r="K369" s="31"/>
      <c r="L369" s="31"/>
      <c r="M369" s="31"/>
      <c r="N369" s="31"/>
      <c r="O369" s="31"/>
      <c r="P369" s="31"/>
      <c r="Q369" s="31"/>
      <c r="R369" s="31"/>
      <c r="S369" s="31"/>
      <c r="T369" s="31"/>
      <c r="U369" s="31"/>
      <c r="V369" s="31"/>
      <c r="W369" s="31"/>
      <c r="X369" s="31"/>
      <c r="Y369" s="31"/>
      <c r="Z369" s="31"/>
      <c r="AA369" s="31"/>
      <c r="AB369" s="31"/>
      <c r="AC369" s="31"/>
      <c r="AD369" s="31"/>
      <c r="AE369" s="31"/>
    </row>
    <row r="370" spans="1:31">
      <c r="A370" s="31"/>
      <c r="B370" s="31"/>
      <c r="C370" s="31"/>
      <c r="D370" s="34">
        <v>45922</v>
      </c>
      <c r="E370" s="31">
        <v>159464.83900000001</v>
      </c>
      <c r="F370" s="34">
        <v>45847</v>
      </c>
      <c r="G370" s="31">
        <v>149568.13098483201</v>
      </c>
      <c r="H370" s="31"/>
      <c r="I370" s="35">
        <v>45505</v>
      </c>
      <c r="J370" s="36">
        <v>109.78</v>
      </c>
      <c r="K370" s="31"/>
      <c r="L370" s="31"/>
      <c r="M370" s="31"/>
      <c r="N370" s="31"/>
      <c r="O370" s="31"/>
      <c r="P370" s="31"/>
      <c r="Q370" s="31"/>
      <c r="R370" s="31"/>
      <c r="S370" s="31"/>
      <c r="T370" s="31"/>
      <c r="U370" s="31"/>
      <c r="V370" s="31"/>
      <c r="W370" s="31"/>
      <c r="X370" s="31"/>
      <c r="Y370" s="31"/>
      <c r="Z370" s="31"/>
      <c r="AA370" s="31"/>
      <c r="AB370" s="31"/>
      <c r="AC370" s="31"/>
      <c r="AD370" s="31"/>
      <c r="AE370" s="31"/>
    </row>
    <row r="371" spans="1:31">
      <c r="A371" s="31"/>
      <c r="B371" s="31"/>
      <c r="C371" s="31"/>
      <c r="D371" s="34">
        <v>45952</v>
      </c>
      <c r="E371" s="31">
        <v>172375.31700000001</v>
      </c>
      <c r="F371" s="34">
        <v>45878</v>
      </c>
      <c r="G371" s="31">
        <v>156736.25672747599</v>
      </c>
      <c r="H371" s="31"/>
      <c r="I371" s="35">
        <v>45536</v>
      </c>
      <c r="J371" s="36">
        <v>111.15</v>
      </c>
      <c r="K371" s="31"/>
      <c r="L371" s="31"/>
      <c r="M371" s="31"/>
      <c r="N371" s="31"/>
      <c r="O371" s="31"/>
      <c r="P371" s="31"/>
      <c r="Q371" s="31"/>
      <c r="R371" s="31"/>
      <c r="S371" s="31"/>
      <c r="T371" s="31"/>
      <c r="U371" s="31"/>
      <c r="V371" s="31"/>
      <c r="W371" s="31"/>
      <c r="X371" s="31"/>
      <c r="Y371" s="31"/>
      <c r="Z371" s="31"/>
      <c r="AA371" s="31"/>
      <c r="AB371" s="31"/>
      <c r="AC371" s="31"/>
      <c r="AD371" s="31"/>
      <c r="AE371" s="31"/>
    </row>
    <row r="372" spans="1:31">
      <c r="A372" s="31"/>
      <c r="B372" s="31"/>
      <c r="C372" s="31"/>
      <c r="D372" s="34">
        <v>45983</v>
      </c>
      <c r="E372" s="31">
        <v>182008.46900000001</v>
      </c>
      <c r="F372" s="34">
        <v>45909</v>
      </c>
      <c r="G372" s="31">
        <v>163202.93387852001</v>
      </c>
      <c r="H372" s="31"/>
      <c r="I372" s="35">
        <v>45566</v>
      </c>
      <c r="J372" s="36">
        <v>111.72</v>
      </c>
      <c r="K372" s="31"/>
      <c r="L372" s="31"/>
      <c r="M372" s="31"/>
      <c r="N372" s="31"/>
      <c r="O372" s="31"/>
      <c r="P372" s="31"/>
      <c r="Q372" s="31"/>
      <c r="R372" s="31"/>
      <c r="S372" s="31"/>
      <c r="T372" s="31"/>
      <c r="U372" s="31"/>
      <c r="V372" s="31"/>
      <c r="W372" s="31"/>
      <c r="X372" s="31"/>
      <c r="Y372" s="31"/>
      <c r="Z372" s="31"/>
      <c r="AA372" s="31"/>
      <c r="AB372" s="31"/>
      <c r="AC372" s="31"/>
      <c r="AD372" s="31"/>
      <c r="AE372" s="31"/>
    </row>
    <row r="373" spans="1:31">
      <c r="A373" s="31"/>
      <c r="B373" s="31"/>
      <c r="C373" s="31"/>
      <c r="D373" s="34">
        <v>46013</v>
      </c>
      <c r="E373" s="31">
        <v>171522.11300000001</v>
      </c>
      <c r="F373" s="34">
        <v>45939</v>
      </c>
      <c r="G373" s="31">
        <v>160583.01880198499</v>
      </c>
      <c r="H373" s="31"/>
      <c r="I373" s="35">
        <v>45597</v>
      </c>
      <c r="J373" s="36">
        <v>111.53</v>
      </c>
      <c r="K373" s="31"/>
      <c r="L373" s="31"/>
      <c r="M373" s="31"/>
      <c r="N373" s="31"/>
      <c r="O373" s="31"/>
      <c r="P373" s="31"/>
      <c r="Q373" s="31"/>
      <c r="R373" s="31"/>
      <c r="S373" s="31"/>
      <c r="T373" s="31"/>
      <c r="U373" s="31"/>
      <c r="V373" s="31"/>
      <c r="W373" s="31"/>
      <c r="X373" s="31"/>
      <c r="Y373" s="31"/>
      <c r="Z373" s="31"/>
      <c r="AA373" s="31"/>
      <c r="AB373" s="31"/>
      <c r="AC373" s="31"/>
      <c r="AD373" s="31"/>
      <c r="AE373" s="31"/>
    </row>
    <row r="374" spans="1:31">
      <c r="A374" s="31"/>
      <c r="B374" s="31"/>
      <c r="C374" s="31"/>
      <c r="D374" s="34">
        <v>45680</v>
      </c>
      <c r="E374" s="31">
        <v>182299.58199999999</v>
      </c>
      <c r="F374" s="34">
        <v>45970</v>
      </c>
      <c r="G374" s="31">
        <v>164556.24868945201</v>
      </c>
      <c r="H374" s="31"/>
      <c r="I374" s="35">
        <v>45627</v>
      </c>
      <c r="J374" s="36">
        <v>111.98</v>
      </c>
      <c r="K374" s="31"/>
      <c r="L374" s="31"/>
      <c r="M374" s="31"/>
      <c r="N374" s="31"/>
      <c r="O374" s="31"/>
      <c r="P374" s="31"/>
      <c r="Q374" s="31"/>
      <c r="R374" s="31"/>
      <c r="S374" s="31"/>
      <c r="T374" s="31"/>
      <c r="U374" s="31"/>
      <c r="V374" s="31"/>
      <c r="W374" s="31"/>
      <c r="X374" s="31"/>
      <c r="Y374" s="31"/>
      <c r="Z374" s="31"/>
      <c r="AA374" s="31"/>
      <c r="AB374" s="31"/>
      <c r="AC374" s="31"/>
      <c r="AD374" s="31"/>
      <c r="AE374" s="31"/>
    </row>
    <row r="375" spans="1:31">
      <c r="A375" s="31"/>
      <c r="B375" s="31"/>
      <c r="C375" s="31"/>
      <c r="D375" s="34">
        <v>45711</v>
      </c>
      <c r="E375" s="31">
        <v>177851.511</v>
      </c>
      <c r="F375" s="34">
        <v>46000</v>
      </c>
      <c r="G375" s="31">
        <v>167179.44</v>
      </c>
      <c r="H375" s="31"/>
      <c r="I375" s="35">
        <v>45658</v>
      </c>
      <c r="J375" s="36">
        <v>109.91</v>
      </c>
      <c r="K375" s="31"/>
      <c r="L375" s="31"/>
      <c r="M375" s="31"/>
      <c r="N375" s="31"/>
      <c r="O375" s="31"/>
      <c r="P375" s="31"/>
      <c r="Q375" s="31"/>
      <c r="R375" s="31"/>
      <c r="S375" s="31"/>
      <c r="T375" s="31"/>
      <c r="U375" s="31"/>
      <c r="V375" s="31"/>
      <c r="W375" s="31"/>
      <c r="X375" s="31"/>
      <c r="Y375" s="31"/>
      <c r="Z375" s="31"/>
      <c r="AA375" s="31"/>
      <c r="AB375" s="31"/>
      <c r="AC375" s="31"/>
      <c r="AD375" s="31"/>
      <c r="AE375" s="31"/>
    </row>
    <row r="376" spans="1:31">
      <c r="A376" s="31"/>
      <c r="B376" s="31"/>
      <c r="C376" s="31"/>
      <c r="D376" s="34">
        <v>45739</v>
      </c>
      <c r="E376" s="31">
        <v>184381.20699999999</v>
      </c>
      <c r="F376" s="34">
        <v>45667</v>
      </c>
      <c r="G376" s="31">
        <v>159343.02264625701</v>
      </c>
      <c r="H376" s="31"/>
      <c r="I376" s="35">
        <v>45689</v>
      </c>
      <c r="J376" s="36">
        <v>110.87</v>
      </c>
      <c r="K376" s="31"/>
      <c r="L376" s="31"/>
      <c r="M376" s="31"/>
      <c r="N376" s="31"/>
      <c r="O376" s="31"/>
      <c r="P376" s="31"/>
      <c r="Q376" s="31"/>
      <c r="R376" s="31"/>
      <c r="S376" s="31"/>
      <c r="T376" s="31"/>
      <c r="U376" s="31"/>
      <c r="V376" s="31"/>
      <c r="W376" s="31"/>
      <c r="X376" s="31"/>
      <c r="Y376" s="31"/>
      <c r="Z376" s="31"/>
      <c r="AA376" s="31"/>
      <c r="AB376" s="31"/>
      <c r="AC376" s="31"/>
      <c r="AD376" s="31"/>
      <c r="AE376" s="31"/>
    </row>
    <row r="377" spans="1:31">
      <c r="A377" s="31"/>
      <c r="B377" s="31"/>
      <c r="C377" s="31"/>
      <c r="D377" s="34">
        <v>45770</v>
      </c>
      <c r="E377" s="31">
        <v>187259.19699999999</v>
      </c>
      <c r="F377" s="34">
        <v>45698</v>
      </c>
      <c r="G377" s="31">
        <v>159183.31061717999</v>
      </c>
      <c r="H377" s="31"/>
      <c r="I377" s="35">
        <v>45717</v>
      </c>
      <c r="J377" s="36">
        <v>111.79</v>
      </c>
      <c r="K377" s="31"/>
      <c r="L377" s="31"/>
      <c r="M377" s="31"/>
      <c r="N377" s="31"/>
      <c r="O377" s="31"/>
      <c r="P377" s="31"/>
      <c r="Q377" s="31"/>
      <c r="R377" s="31"/>
      <c r="S377" s="31"/>
      <c r="T377" s="31"/>
      <c r="U377" s="31"/>
      <c r="V377" s="31"/>
      <c r="W377" s="31"/>
      <c r="X377" s="31"/>
      <c r="Y377" s="31"/>
      <c r="Z377" s="31"/>
      <c r="AA377" s="31"/>
      <c r="AB377" s="31"/>
      <c r="AC377" s="31"/>
      <c r="AD377" s="31"/>
      <c r="AE377" s="31"/>
    </row>
    <row r="378" spans="1:31">
      <c r="A378" s="31"/>
      <c r="B378" s="31"/>
      <c r="C378" s="31"/>
      <c r="D378" s="34">
        <v>45800</v>
      </c>
      <c r="E378" s="31">
        <v>188073.18100000001</v>
      </c>
      <c r="F378" s="34">
        <v>45726</v>
      </c>
      <c r="G378" s="31">
        <v>169430.479835045</v>
      </c>
      <c r="H378" s="31"/>
      <c r="I378" s="35">
        <v>45748</v>
      </c>
      <c r="J378" s="36">
        <v>111.48</v>
      </c>
      <c r="K378" s="31"/>
      <c r="L378" s="31"/>
      <c r="M378" s="31"/>
      <c r="N378" s="31"/>
      <c r="O378" s="31"/>
      <c r="P378" s="31"/>
      <c r="Q378" s="31"/>
      <c r="R378" s="31"/>
      <c r="S378" s="31"/>
      <c r="T378" s="31"/>
      <c r="U378" s="31"/>
      <c r="V378" s="31"/>
      <c r="W378" s="31"/>
      <c r="X378" s="31"/>
      <c r="Y378" s="31"/>
      <c r="Z378" s="31"/>
      <c r="AA378" s="31"/>
      <c r="AB378" s="31"/>
      <c r="AC378" s="31"/>
      <c r="AD378" s="31"/>
      <c r="AE378" s="31"/>
    </row>
    <row r="379" spans="1:31">
      <c r="A379" s="31"/>
      <c r="B379" s="31"/>
      <c r="C379" s="31"/>
      <c r="D379" s="34">
        <v>45831</v>
      </c>
      <c r="E379" s="31">
        <v>200500.21900000001</v>
      </c>
      <c r="F379" s="34">
        <v>45757</v>
      </c>
      <c r="G379" s="31">
        <v>166904.22520444501</v>
      </c>
      <c r="H379" s="31"/>
      <c r="I379" s="31"/>
      <c r="J379" s="31"/>
      <c r="K379" s="31"/>
      <c r="L379" s="31"/>
      <c r="M379" s="31"/>
      <c r="N379" s="31"/>
      <c r="O379" s="31"/>
      <c r="P379" s="31"/>
      <c r="Q379" s="31"/>
      <c r="R379" s="31"/>
      <c r="S379" s="31"/>
      <c r="T379" s="31"/>
      <c r="U379" s="31"/>
      <c r="V379" s="31"/>
      <c r="W379" s="31"/>
      <c r="X379" s="31"/>
      <c r="Y379" s="31"/>
      <c r="Z379" s="31"/>
      <c r="AA379" s="31"/>
      <c r="AB379" s="31"/>
      <c r="AC379" s="31"/>
      <c r="AD379" s="31"/>
      <c r="AE379" s="31"/>
    </row>
    <row r="380" spans="1:31">
      <c r="A380" s="31"/>
      <c r="B380" s="31"/>
      <c r="C380" s="31"/>
      <c r="D380" s="34">
        <v>45861</v>
      </c>
      <c r="E380" s="31">
        <v>206941.196</v>
      </c>
      <c r="F380" s="34">
        <v>45787</v>
      </c>
      <c r="G380" s="31">
        <v>148486.40525616799</v>
      </c>
      <c r="H380" s="31"/>
      <c r="I380" s="31"/>
      <c r="J380" s="31"/>
      <c r="K380" s="31"/>
      <c r="L380" s="31"/>
      <c r="M380" s="31"/>
      <c r="N380" s="31"/>
      <c r="O380" s="31"/>
      <c r="P380" s="31"/>
      <c r="Q380" s="31"/>
      <c r="R380" s="31"/>
      <c r="S380" s="31"/>
      <c r="T380" s="31"/>
      <c r="U380" s="31"/>
      <c r="V380" s="31"/>
      <c r="W380" s="31"/>
      <c r="X380" s="31"/>
      <c r="Y380" s="31"/>
      <c r="Z380" s="31"/>
      <c r="AA380" s="31"/>
      <c r="AB380" s="31"/>
      <c r="AC380" s="31"/>
      <c r="AD380" s="31"/>
      <c r="AE380" s="31"/>
    </row>
    <row r="381" spans="1:31">
      <c r="A381" s="31"/>
      <c r="B381" s="31"/>
      <c r="C381" s="31"/>
      <c r="D381" s="34">
        <v>45892</v>
      </c>
      <c r="E381" s="31">
        <v>203646.46100000001</v>
      </c>
      <c r="F381" s="34">
        <v>45818</v>
      </c>
      <c r="G381" s="31">
        <v>146338.37457188699</v>
      </c>
      <c r="H381" s="31"/>
      <c r="I381" s="31"/>
      <c r="J381" s="31"/>
      <c r="K381" s="31"/>
      <c r="L381" s="31"/>
      <c r="M381" s="31"/>
      <c r="N381" s="31"/>
      <c r="O381" s="31"/>
      <c r="P381" s="31"/>
      <c r="Q381" s="31"/>
      <c r="R381" s="31"/>
      <c r="S381" s="31"/>
      <c r="T381" s="31"/>
      <c r="U381" s="31"/>
      <c r="V381" s="31"/>
      <c r="W381" s="31"/>
      <c r="X381" s="31"/>
      <c r="Y381" s="31"/>
      <c r="Z381" s="31"/>
      <c r="AA381" s="31"/>
      <c r="AB381" s="31"/>
      <c r="AC381" s="31"/>
      <c r="AD381" s="31"/>
      <c r="AE381" s="31"/>
    </row>
    <row r="382" spans="1:31">
      <c r="A382" s="31"/>
      <c r="B382" s="31"/>
      <c r="C382" s="31"/>
      <c r="D382" s="34">
        <v>45923</v>
      </c>
      <c r="E382" s="31">
        <v>193936.96599999999</v>
      </c>
      <c r="F382" s="34">
        <v>45848</v>
      </c>
      <c r="G382" s="31">
        <v>159863.70308240701</v>
      </c>
      <c r="H382" s="31"/>
      <c r="I382" s="31"/>
      <c r="J382" s="31"/>
      <c r="K382" s="31"/>
      <c r="L382" s="31"/>
      <c r="M382" s="31"/>
      <c r="N382" s="31"/>
      <c r="O382" s="31"/>
      <c r="P382" s="31"/>
      <c r="Q382" s="31"/>
      <c r="R382" s="31"/>
      <c r="S382" s="31"/>
      <c r="T382" s="31"/>
      <c r="U382" s="31"/>
      <c r="V382" s="31"/>
      <c r="W382" s="31"/>
      <c r="X382" s="31"/>
      <c r="Y382" s="31"/>
      <c r="Z382" s="31"/>
      <c r="AA382" s="31"/>
      <c r="AB382" s="31"/>
      <c r="AC382" s="31"/>
      <c r="AD382" s="31"/>
      <c r="AE382" s="31"/>
    </row>
    <row r="383" spans="1:31">
      <c r="A383" s="31"/>
      <c r="B383" s="31"/>
      <c r="C383" s="31"/>
      <c r="D383" s="34">
        <v>45953</v>
      </c>
      <c r="E383" s="31">
        <v>189859.079</v>
      </c>
      <c r="F383" s="34">
        <v>45879</v>
      </c>
      <c r="G383" s="31">
        <v>155085.44768295201</v>
      </c>
      <c r="H383" s="31"/>
      <c r="I383" s="31"/>
      <c r="J383" s="31"/>
      <c r="K383" s="31"/>
      <c r="L383" s="31"/>
      <c r="M383" s="31"/>
      <c r="N383" s="31"/>
      <c r="O383" s="31"/>
      <c r="P383" s="31"/>
      <c r="Q383" s="31"/>
      <c r="R383" s="31"/>
      <c r="S383" s="31"/>
      <c r="T383" s="31"/>
      <c r="U383" s="31"/>
      <c r="V383" s="31"/>
      <c r="W383" s="31"/>
      <c r="X383" s="31"/>
      <c r="Y383" s="31"/>
      <c r="Z383" s="31"/>
      <c r="AA383" s="31"/>
      <c r="AB383" s="31"/>
      <c r="AC383" s="31"/>
      <c r="AD383" s="31"/>
      <c r="AE383" s="31"/>
    </row>
    <row r="384" spans="1:31">
      <c r="A384" s="31"/>
      <c r="B384" s="31"/>
      <c r="C384" s="31"/>
      <c r="D384" s="34">
        <v>45984</v>
      </c>
      <c r="E384" s="31">
        <v>207198.122</v>
      </c>
      <c r="F384" s="34">
        <v>45910</v>
      </c>
      <c r="G384" s="31">
        <v>169962.29992311401</v>
      </c>
      <c r="H384" s="31"/>
      <c r="I384" s="31"/>
      <c r="J384" s="31"/>
      <c r="K384" s="31"/>
      <c r="L384" s="31"/>
      <c r="M384" s="31"/>
      <c r="N384" s="31"/>
      <c r="O384" s="31"/>
      <c r="P384" s="31"/>
      <c r="Q384" s="31"/>
      <c r="R384" s="31"/>
      <c r="S384" s="31"/>
      <c r="T384" s="31"/>
      <c r="U384" s="31"/>
      <c r="V384" s="31"/>
      <c r="W384" s="31"/>
      <c r="X384" s="31"/>
      <c r="Y384" s="31"/>
      <c r="Z384" s="31"/>
      <c r="AA384" s="31"/>
      <c r="AB384" s="31"/>
      <c r="AC384" s="31"/>
      <c r="AD384" s="31"/>
      <c r="AE384" s="31"/>
    </row>
    <row r="385" spans="1:31">
      <c r="A385" s="31"/>
      <c r="B385" s="31"/>
      <c r="C385" s="31"/>
      <c r="D385" s="34">
        <v>46014</v>
      </c>
      <c r="E385" s="31">
        <v>216611.26199999999</v>
      </c>
      <c r="F385" s="34">
        <v>45940</v>
      </c>
      <c r="G385" s="31">
        <v>176017.07206262599</v>
      </c>
      <c r="H385" s="31"/>
      <c r="I385" s="31"/>
      <c r="J385" s="31"/>
      <c r="K385" s="31"/>
      <c r="L385" s="31"/>
      <c r="M385" s="31"/>
      <c r="N385" s="31"/>
      <c r="O385" s="31"/>
      <c r="P385" s="31"/>
      <c r="Q385" s="31"/>
      <c r="R385" s="31"/>
      <c r="S385" s="31"/>
      <c r="T385" s="31"/>
      <c r="U385" s="31"/>
      <c r="V385" s="31"/>
      <c r="W385" s="31"/>
      <c r="X385" s="31"/>
      <c r="Y385" s="31"/>
      <c r="Z385" s="31"/>
      <c r="AA385" s="31"/>
      <c r="AB385" s="31"/>
      <c r="AC385" s="31"/>
      <c r="AD385" s="31"/>
      <c r="AE385" s="31"/>
    </row>
    <row r="386" spans="1:31">
      <c r="A386" s="31"/>
      <c r="B386" s="31"/>
      <c r="C386" s="31"/>
      <c r="D386" s="34">
        <v>45681</v>
      </c>
      <c r="E386" s="31">
        <v>220251.22099999999</v>
      </c>
      <c r="F386" s="34">
        <v>45971</v>
      </c>
      <c r="G386" s="31">
        <v>168562.853847766</v>
      </c>
      <c r="H386" s="31"/>
      <c r="I386" s="31"/>
      <c r="J386" s="31"/>
      <c r="K386" s="31"/>
      <c r="L386" s="31"/>
      <c r="M386" s="31"/>
      <c r="N386" s="31"/>
      <c r="O386" s="31"/>
      <c r="P386" s="31"/>
      <c r="Q386" s="31"/>
      <c r="R386" s="31"/>
      <c r="S386" s="31"/>
      <c r="T386" s="31"/>
      <c r="U386" s="31"/>
      <c r="V386" s="31"/>
      <c r="W386" s="31"/>
      <c r="X386" s="31"/>
      <c r="Y386" s="31"/>
      <c r="Z386" s="31"/>
      <c r="AA386" s="31"/>
      <c r="AB386" s="31"/>
      <c r="AC386" s="31"/>
      <c r="AD386" s="31"/>
      <c r="AE386" s="31"/>
    </row>
    <row r="387" spans="1:31">
      <c r="A387" s="31"/>
      <c r="B387" s="31"/>
      <c r="C387" s="31"/>
      <c r="D387" s="34">
        <v>45712</v>
      </c>
      <c r="E387" s="31">
        <v>232011.72</v>
      </c>
      <c r="F387" s="34">
        <v>46001</v>
      </c>
      <c r="G387" s="31">
        <v>182135.75522471499</v>
      </c>
      <c r="H387" s="31"/>
      <c r="I387" s="31"/>
      <c r="J387" s="31"/>
      <c r="K387" s="31"/>
      <c r="L387" s="31"/>
      <c r="M387" s="31"/>
      <c r="N387" s="31"/>
      <c r="O387" s="31"/>
      <c r="P387" s="31"/>
      <c r="Q387" s="31"/>
      <c r="R387" s="31"/>
      <c r="S387" s="31"/>
      <c r="T387" s="31"/>
      <c r="U387" s="31"/>
      <c r="V387" s="31"/>
      <c r="W387" s="31"/>
      <c r="X387" s="31"/>
      <c r="Y387" s="31"/>
      <c r="Z387" s="31"/>
      <c r="AA387" s="31"/>
      <c r="AB387" s="31"/>
      <c r="AC387" s="31"/>
      <c r="AD387" s="31"/>
      <c r="AE387" s="31"/>
    </row>
    <row r="388" spans="1:31">
      <c r="A388" s="31"/>
      <c r="B388" s="31"/>
      <c r="C388" s="31"/>
      <c r="D388" s="34">
        <v>45740</v>
      </c>
      <c r="E388" s="31">
        <v>239476.62599999999</v>
      </c>
      <c r="F388" s="34">
        <v>45668</v>
      </c>
      <c r="G388" s="31">
        <v>186059.31537009799</v>
      </c>
      <c r="H388" s="31"/>
      <c r="I388" s="31"/>
      <c r="J388" s="31"/>
      <c r="K388" s="31"/>
      <c r="L388" s="31"/>
      <c r="M388" s="31"/>
      <c r="N388" s="31"/>
      <c r="O388" s="31"/>
      <c r="P388" s="31"/>
      <c r="Q388" s="31"/>
      <c r="R388" s="31"/>
      <c r="S388" s="31"/>
      <c r="T388" s="31"/>
      <c r="U388" s="31"/>
      <c r="V388" s="31"/>
      <c r="W388" s="31"/>
      <c r="X388" s="31"/>
      <c r="Y388" s="31"/>
      <c r="Z388" s="31"/>
      <c r="AA388" s="31"/>
      <c r="AB388" s="31"/>
      <c r="AC388" s="31"/>
      <c r="AD388" s="31"/>
      <c r="AE388" s="31"/>
    </row>
    <row r="389" spans="1:31">
      <c r="A389" s="31"/>
      <c r="B389" s="31"/>
      <c r="C389" s="31"/>
      <c r="D389" s="34">
        <v>45771</v>
      </c>
      <c r="E389" s="31">
        <v>229695.19099999999</v>
      </c>
      <c r="F389" s="34">
        <v>45699</v>
      </c>
      <c r="G389" s="31">
        <v>192958.29838540501</v>
      </c>
      <c r="H389" s="31"/>
      <c r="I389" s="31"/>
      <c r="J389" s="31"/>
      <c r="K389" s="31"/>
      <c r="L389" s="31"/>
      <c r="M389" s="31"/>
      <c r="N389" s="31"/>
      <c r="O389" s="31"/>
      <c r="P389" s="31"/>
      <c r="Q389" s="31"/>
      <c r="R389" s="31"/>
      <c r="S389" s="31"/>
      <c r="T389" s="31"/>
      <c r="U389" s="31"/>
      <c r="V389" s="31"/>
      <c r="W389" s="31"/>
      <c r="X389" s="31"/>
      <c r="Y389" s="31"/>
      <c r="Z389" s="31"/>
      <c r="AA389" s="31"/>
      <c r="AB389" s="31"/>
      <c r="AC389" s="31"/>
      <c r="AD389" s="31"/>
      <c r="AE389" s="31"/>
    </row>
    <row r="390" spans="1:31">
      <c r="A390" s="31"/>
      <c r="B390" s="31"/>
      <c r="C390" s="31"/>
      <c r="D390" s="34">
        <v>45801</v>
      </c>
      <c r="E390" s="31">
        <v>241084.66800000001</v>
      </c>
      <c r="F390" s="34">
        <v>45727</v>
      </c>
      <c r="G390" s="31">
        <v>189092.88285454601</v>
      </c>
      <c r="H390" s="31"/>
      <c r="I390" s="31"/>
      <c r="J390" s="31"/>
      <c r="K390" s="31"/>
      <c r="L390" s="31"/>
      <c r="M390" s="31"/>
      <c r="N390" s="31"/>
      <c r="O390" s="31"/>
      <c r="P390" s="31"/>
      <c r="Q390" s="31"/>
      <c r="R390" s="31"/>
      <c r="S390" s="31"/>
      <c r="T390" s="31"/>
      <c r="U390" s="31"/>
      <c r="V390" s="31"/>
      <c r="W390" s="31"/>
      <c r="X390" s="31"/>
      <c r="Y390" s="31"/>
      <c r="Z390" s="31"/>
      <c r="AA390" s="31"/>
      <c r="AB390" s="31"/>
      <c r="AC390" s="31"/>
      <c r="AD390" s="31"/>
      <c r="AE390" s="31"/>
    </row>
    <row r="391" spans="1:31">
      <c r="A391" s="31"/>
      <c r="B391" s="31"/>
      <c r="C391" s="31"/>
      <c r="D391" s="34">
        <v>45832</v>
      </c>
      <c r="E391" s="31">
        <v>249735.209</v>
      </c>
      <c r="F391" s="34">
        <v>45758</v>
      </c>
      <c r="G391" s="31">
        <v>199391.207101418</v>
      </c>
      <c r="H391" s="31"/>
      <c r="I391" s="31"/>
      <c r="J391" s="31"/>
      <c r="K391" s="31"/>
      <c r="L391" s="31"/>
      <c r="M391" s="31"/>
      <c r="N391" s="31"/>
      <c r="O391" s="31"/>
      <c r="P391" s="31"/>
      <c r="Q391" s="31"/>
      <c r="R391" s="31"/>
      <c r="S391" s="31"/>
      <c r="T391" s="31"/>
      <c r="U391" s="31"/>
      <c r="V391" s="31"/>
      <c r="W391" s="31"/>
      <c r="X391" s="31"/>
      <c r="Y391" s="31"/>
      <c r="Z391" s="31"/>
      <c r="AA391" s="31"/>
      <c r="AB391" s="31"/>
      <c r="AC391" s="31"/>
      <c r="AD391" s="31"/>
      <c r="AE391" s="31"/>
    </row>
    <row r="392" spans="1:31">
      <c r="A392" s="31"/>
      <c r="B392" s="31"/>
      <c r="C392" s="31"/>
      <c r="D392" s="34">
        <v>45862</v>
      </c>
      <c r="E392" s="31">
        <v>252775.11499999999</v>
      </c>
      <c r="F392" s="34">
        <v>45788</v>
      </c>
      <c r="G392" s="31">
        <v>193480.37673865899</v>
      </c>
      <c r="H392" s="31"/>
      <c r="I392" s="31"/>
      <c r="J392" s="31"/>
      <c r="K392" s="31"/>
      <c r="L392" s="31"/>
      <c r="M392" s="31"/>
      <c r="N392" s="31"/>
      <c r="O392" s="31"/>
      <c r="P392" s="31"/>
      <c r="Q392" s="31"/>
      <c r="R392" s="31"/>
      <c r="S392" s="31"/>
      <c r="T392" s="31"/>
      <c r="U392" s="31"/>
      <c r="V392" s="31"/>
      <c r="W392" s="31"/>
      <c r="X392" s="31"/>
      <c r="Y392" s="31"/>
      <c r="Z392" s="31"/>
      <c r="AA392" s="31"/>
      <c r="AB392" s="31"/>
      <c r="AC392" s="31"/>
      <c r="AD392" s="31"/>
      <c r="AE392" s="31"/>
    </row>
    <row r="393" spans="1:31">
      <c r="A393" s="31"/>
      <c r="B393" s="31"/>
      <c r="C393" s="31"/>
      <c r="D393" s="34">
        <v>45893</v>
      </c>
      <c r="E393" s="31">
        <v>258906.52299999999</v>
      </c>
      <c r="F393" s="34">
        <v>45819</v>
      </c>
      <c r="G393" s="31">
        <v>190724.776333263</v>
      </c>
      <c r="H393" s="31"/>
      <c r="I393" s="31"/>
      <c r="J393" s="31"/>
      <c r="K393" s="31"/>
      <c r="L393" s="31"/>
      <c r="M393" s="31"/>
      <c r="N393" s="31"/>
      <c r="O393" s="31"/>
      <c r="P393" s="31"/>
      <c r="Q393" s="31"/>
      <c r="R393" s="31"/>
      <c r="S393" s="31"/>
      <c r="T393" s="31"/>
      <c r="U393" s="31"/>
      <c r="V393" s="31"/>
      <c r="W393" s="31"/>
      <c r="X393" s="31"/>
      <c r="Y393" s="31"/>
      <c r="Z393" s="31"/>
      <c r="AA393" s="31"/>
      <c r="AB393" s="31"/>
      <c r="AC393" s="31"/>
      <c r="AD393" s="31"/>
      <c r="AE393" s="31"/>
    </row>
    <row r="394" spans="1:31">
      <c r="A394" s="31"/>
      <c r="B394" s="31"/>
      <c r="C394" s="31"/>
      <c r="D394" s="34">
        <v>45924</v>
      </c>
      <c r="E394" s="31">
        <v>264435.99</v>
      </c>
      <c r="F394" s="34">
        <v>45849</v>
      </c>
      <c r="G394" s="31">
        <v>187578.63283707199</v>
      </c>
      <c r="H394" s="31"/>
      <c r="I394" s="31"/>
      <c r="J394" s="31"/>
      <c r="K394" s="31"/>
      <c r="L394" s="31"/>
      <c r="M394" s="31"/>
      <c r="N394" s="31"/>
      <c r="O394" s="31"/>
      <c r="P394" s="31"/>
      <c r="Q394" s="31"/>
      <c r="R394" s="31"/>
      <c r="S394" s="31"/>
      <c r="T394" s="31"/>
      <c r="U394" s="31"/>
      <c r="V394" s="31"/>
      <c r="W394" s="31"/>
      <c r="X394" s="31"/>
      <c r="Y394" s="31"/>
      <c r="Z394" s="31"/>
      <c r="AA394" s="31"/>
      <c r="AB394" s="31"/>
      <c r="AC394" s="31"/>
      <c r="AD394" s="31"/>
      <c r="AE394" s="31"/>
    </row>
    <row r="395" spans="1:31">
      <c r="A395" s="31"/>
      <c r="B395" s="31"/>
      <c r="C395" s="31"/>
      <c r="D395" s="34">
        <v>45954</v>
      </c>
      <c r="E395" s="31">
        <v>262038.084</v>
      </c>
      <c r="F395" s="34">
        <v>45880</v>
      </c>
      <c r="G395" s="31">
        <v>171720.136995876</v>
      </c>
      <c r="H395" s="31"/>
      <c r="I395" s="31"/>
      <c r="J395" s="31"/>
      <c r="K395" s="31"/>
      <c r="L395" s="31"/>
      <c r="M395" s="31"/>
      <c r="N395" s="31"/>
      <c r="O395" s="31"/>
      <c r="P395" s="31"/>
      <c r="Q395" s="31"/>
      <c r="R395" s="31"/>
      <c r="S395" s="31"/>
      <c r="T395" s="31"/>
      <c r="U395" s="31"/>
      <c r="V395" s="31"/>
      <c r="W395" s="31"/>
      <c r="X395" s="31"/>
      <c r="Y395" s="31"/>
      <c r="Z395" s="31"/>
      <c r="AA395" s="31"/>
      <c r="AB395" s="31"/>
      <c r="AC395" s="31"/>
      <c r="AD395" s="31"/>
      <c r="AE395" s="31"/>
    </row>
    <row r="396" spans="1:31">
      <c r="A396" s="31"/>
      <c r="B396" s="31"/>
      <c r="C396" s="31"/>
      <c r="D396" s="34">
        <v>45985</v>
      </c>
      <c r="E396" s="31">
        <v>277419.87599999999</v>
      </c>
      <c r="F396" s="34">
        <v>45911</v>
      </c>
      <c r="G396" s="31">
        <v>154475.51897672401</v>
      </c>
      <c r="H396" s="31"/>
      <c r="I396" s="31"/>
      <c r="J396" s="31"/>
      <c r="K396" s="31"/>
      <c r="L396" s="31"/>
      <c r="M396" s="31"/>
      <c r="N396" s="31"/>
      <c r="O396" s="31"/>
      <c r="P396" s="31"/>
      <c r="Q396" s="31"/>
      <c r="R396" s="31"/>
      <c r="S396" s="31"/>
      <c r="T396" s="31"/>
      <c r="U396" s="31"/>
      <c r="V396" s="31"/>
      <c r="W396" s="31"/>
      <c r="X396" s="31"/>
      <c r="Y396" s="31"/>
      <c r="Z396" s="31"/>
      <c r="AA396" s="31"/>
      <c r="AB396" s="31"/>
      <c r="AC396" s="31"/>
      <c r="AD396" s="31"/>
      <c r="AE396" s="31"/>
    </row>
    <row r="397" spans="1:31">
      <c r="A397" s="31"/>
      <c r="B397" s="31"/>
      <c r="C397" s="31"/>
      <c r="D397" s="34">
        <v>46015</v>
      </c>
      <c r="E397" s="31">
        <v>270806.70600000001</v>
      </c>
      <c r="F397" s="34">
        <v>45941</v>
      </c>
      <c r="G397" s="31">
        <v>169498.75934856999</v>
      </c>
      <c r="H397" s="31"/>
      <c r="I397" s="31"/>
      <c r="J397" s="31"/>
      <c r="K397" s="31"/>
      <c r="L397" s="31"/>
      <c r="M397" s="31"/>
      <c r="N397" s="31"/>
      <c r="O397" s="31"/>
      <c r="P397" s="31"/>
      <c r="Q397" s="31"/>
      <c r="R397" s="31"/>
      <c r="S397" s="31"/>
      <c r="T397" s="31"/>
      <c r="U397" s="31"/>
      <c r="V397" s="31"/>
      <c r="W397" s="31"/>
      <c r="X397" s="31"/>
      <c r="Y397" s="31"/>
      <c r="Z397" s="31"/>
      <c r="AA397" s="31"/>
      <c r="AB397" s="31"/>
      <c r="AC397" s="31"/>
      <c r="AD397" s="31"/>
      <c r="AE397" s="31"/>
    </row>
    <row r="398" spans="1:31">
      <c r="A398" s="31"/>
      <c r="B398" s="31"/>
      <c r="C398" s="31"/>
      <c r="D398" s="34">
        <v>45682</v>
      </c>
      <c r="E398" s="31">
        <v>278347.95500000002</v>
      </c>
      <c r="F398" s="34">
        <v>45972</v>
      </c>
      <c r="G398" s="31">
        <v>161665.79296847599</v>
      </c>
      <c r="H398" s="31"/>
      <c r="I398" s="31"/>
      <c r="J398" s="31"/>
      <c r="K398" s="31"/>
      <c r="L398" s="31"/>
      <c r="M398" s="31"/>
      <c r="N398" s="31"/>
      <c r="O398" s="31"/>
      <c r="P398" s="31"/>
      <c r="Q398" s="31"/>
      <c r="R398" s="31"/>
      <c r="S398" s="31"/>
      <c r="T398" s="31"/>
      <c r="U398" s="31"/>
      <c r="V398" s="31"/>
      <c r="W398" s="31"/>
      <c r="X398" s="31"/>
      <c r="Y398" s="31"/>
      <c r="Z398" s="31"/>
      <c r="AA398" s="31"/>
      <c r="AB398" s="31"/>
      <c r="AC398" s="31"/>
      <c r="AD398" s="31"/>
      <c r="AE398" s="31"/>
    </row>
    <row r="399" spans="1:31">
      <c r="A399" s="31"/>
      <c r="B399" s="31"/>
      <c r="C399" s="31"/>
      <c r="D399" s="34">
        <v>45713</v>
      </c>
      <c r="E399" s="31">
        <v>274716.17499999999</v>
      </c>
      <c r="F399" s="34">
        <v>46002</v>
      </c>
      <c r="G399" s="31">
        <v>159901.70895365899</v>
      </c>
      <c r="H399" s="31"/>
      <c r="I399" s="31"/>
      <c r="J399" s="31"/>
      <c r="K399" s="31"/>
      <c r="L399" s="31"/>
      <c r="M399" s="31"/>
      <c r="N399" s="31"/>
      <c r="O399" s="31"/>
      <c r="P399" s="31"/>
      <c r="Q399" s="31"/>
      <c r="R399" s="31"/>
      <c r="S399" s="31"/>
      <c r="T399" s="31"/>
      <c r="U399" s="31"/>
      <c r="V399" s="31"/>
      <c r="W399" s="31"/>
      <c r="X399" s="31"/>
      <c r="Y399" s="31"/>
      <c r="Z399" s="31"/>
      <c r="AA399" s="31"/>
      <c r="AB399" s="31"/>
      <c r="AC399" s="31"/>
      <c r="AD399" s="31"/>
      <c r="AE399" s="31"/>
    </row>
    <row r="400" spans="1:31">
      <c r="A400" s="31"/>
      <c r="B400" s="31"/>
      <c r="C400" s="31"/>
      <c r="D400" s="34">
        <v>45741</v>
      </c>
      <c r="E400" s="31">
        <v>259237.486</v>
      </c>
      <c r="F400" s="34">
        <v>45669</v>
      </c>
      <c r="G400" s="31">
        <v>168534.85200000001</v>
      </c>
      <c r="H400" s="31"/>
      <c r="I400" s="31"/>
      <c r="J400" s="31"/>
      <c r="K400" s="31"/>
      <c r="L400" s="31"/>
      <c r="M400" s="31"/>
      <c r="N400" s="31"/>
      <c r="O400" s="31"/>
      <c r="P400" s="31"/>
      <c r="Q400" s="31"/>
      <c r="R400" s="31"/>
      <c r="S400" s="31"/>
      <c r="T400" s="31"/>
      <c r="U400" s="31"/>
      <c r="V400" s="31"/>
      <c r="W400" s="31"/>
      <c r="X400" s="31"/>
      <c r="Y400" s="31"/>
      <c r="Z400" s="31"/>
      <c r="AA400" s="31"/>
      <c r="AB400" s="31"/>
      <c r="AC400" s="31"/>
      <c r="AD400" s="31"/>
      <c r="AE400" s="31"/>
    </row>
    <row r="401" spans="1:31">
      <c r="A401" s="31"/>
      <c r="B401" s="31"/>
      <c r="C401" s="31"/>
      <c r="D401" s="34">
        <v>45772</v>
      </c>
      <c r="E401" s="31">
        <v>257479.48300000001</v>
      </c>
      <c r="F401" s="34">
        <v>45700</v>
      </c>
      <c r="G401" s="31">
        <v>177800.683231984</v>
      </c>
      <c r="H401" s="31"/>
      <c r="I401" s="31"/>
      <c r="J401" s="31"/>
      <c r="K401" s="31"/>
      <c r="L401" s="31"/>
      <c r="M401" s="31"/>
      <c r="N401" s="31"/>
      <c r="O401" s="31"/>
      <c r="P401" s="31"/>
      <c r="Q401" s="31"/>
      <c r="R401" s="31"/>
      <c r="S401" s="31"/>
      <c r="T401" s="31"/>
      <c r="U401" s="31"/>
      <c r="V401" s="31"/>
      <c r="W401" s="31"/>
      <c r="X401" s="31"/>
      <c r="Y401" s="31"/>
      <c r="Z401" s="31"/>
      <c r="AA401" s="31"/>
      <c r="AB401" s="31"/>
      <c r="AC401" s="31"/>
      <c r="AD401" s="31"/>
      <c r="AE401" s="31"/>
    </row>
    <row r="402" spans="1:31">
      <c r="A402" s="31"/>
      <c r="B402" s="31"/>
      <c r="C402" s="31"/>
      <c r="D402" s="31"/>
      <c r="E402" s="31"/>
      <c r="F402" s="34">
        <v>45728</v>
      </c>
      <c r="G402" s="31">
        <v>176484.67533375201</v>
      </c>
      <c r="H402" s="31"/>
      <c r="I402" s="31"/>
      <c r="J402" s="31"/>
      <c r="K402" s="31"/>
      <c r="L402" s="31"/>
      <c r="M402" s="31"/>
      <c r="N402" s="31"/>
      <c r="O402" s="31"/>
      <c r="P402" s="31"/>
      <c r="Q402" s="31"/>
      <c r="R402" s="31"/>
      <c r="S402" s="31"/>
      <c r="T402" s="31"/>
      <c r="U402" s="31"/>
      <c r="V402" s="31"/>
      <c r="W402" s="31"/>
      <c r="X402" s="31"/>
      <c r="Y402" s="31"/>
      <c r="Z402" s="31"/>
      <c r="AA402" s="31"/>
      <c r="AB402" s="31"/>
      <c r="AC402" s="31"/>
      <c r="AD402" s="31"/>
      <c r="AE402" s="31"/>
    </row>
    <row r="403" spans="1:31">
      <c r="A403" s="31"/>
      <c r="B403" s="31"/>
      <c r="C403" s="31"/>
      <c r="D403" s="31"/>
      <c r="E403" s="31"/>
      <c r="F403" s="34">
        <v>45759</v>
      </c>
      <c r="G403" s="31">
        <v>173489.24477528399</v>
      </c>
      <c r="H403" s="31"/>
      <c r="I403" s="31"/>
      <c r="J403" s="31"/>
      <c r="K403" s="31"/>
      <c r="L403" s="31"/>
      <c r="M403" s="31"/>
      <c r="N403" s="31"/>
      <c r="O403" s="31"/>
      <c r="P403" s="31"/>
      <c r="Q403" s="31"/>
      <c r="R403" s="31"/>
      <c r="S403" s="31"/>
      <c r="T403" s="31"/>
      <c r="U403" s="31"/>
      <c r="V403" s="31"/>
      <c r="W403" s="31"/>
      <c r="X403" s="31"/>
      <c r="Y403" s="31"/>
      <c r="Z403" s="31"/>
      <c r="AA403" s="31"/>
      <c r="AB403" s="31"/>
      <c r="AC403" s="31"/>
      <c r="AD403" s="31"/>
      <c r="AE403" s="31"/>
    </row>
    <row r="404" spans="1:31">
      <c r="A404" s="31"/>
      <c r="B404" s="31"/>
      <c r="C404" s="31"/>
      <c r="D404" s="31"/>
      <c r="E404" s="31"/>
      <c r="F404" s="34">
        <v>45789</v>
      </c>
      <c r="G404" s="31">
        <v>153710.683581463</v>
      </c>
      <c r="H404" s="31"/>
      <c r="I404" s="31"/>
      <c r="J404" s="31"/>
      <c r="K404" s="31"/>
      <c r="L404" s="31"/>
      <c r="M404" s="31"/>
      <c r="N404" s="31"/>
      <c r="O404" s="31"/>
      <c r="P404" s="31"/>
      <c r="Q404" s="31"/>
      <c r="R404" s="31"/>
      <c r="S404" s="31"/>
      <c r="T404" s="31"/>
      <c r="U404" s="31"/>
      <c r="V404" s="31"/>
      <c r="W404" s="31"/>
      <c r="X404" s="31"/>
      <c r="Y404" s="31"/>
      <c r="Z404" s="31"/>
      <c r="AA404" s="31"/>
      <c r="AB404" s="31"/>
      <c r="AC404" s="31"/>
      <c r="AD404" s="31"/>
      <c r="AE404" s="31"/>
    </row>
    <row r="405" spans="1:31">
      <c r="A405" s="31"/>
      <c r="B405" s="31"/>
      <c r="C405" s="31"/>
      <c r="D405" s="31"/>
      <c r="E405" s="31"/>
      <c r="F405" s="34">
        <v>45820</v>
      </c>
      <c r="G405" s="31">
        <v>163782.32683301801</v>
      </c>
      <c r="H405" s="31"/>
      <c r="I405" s="31"/>
      <c r="J405" s="31"/>
      <c r="K405" s="31"/>
      <c r="L405" s="31"/>
      <c r="M405" s="31"/>
      <c r="N405" s="31"/>
      <c r="O405" s="31"/>
      <c r="P405" s="31"/>
      <c r="Q405" s="31"/>
      <c r="R405" s="31"/>
      <c r="S405" s="31"/>
      <c r="T405" s="31"/>
      <c r="U405" s="31"/>
      <c r="V405" s="31"/>
      <c r="W405" s="31"/>
      <c r="X405" s="31"/>
      <c r="Y405" s="31"/>
      <c r="Z405" s="31"/>
      <c r="AA405" s="31"/>
      <c r="AB405" s="31"/>
      <c r="AC405" s="31"/>
      <c r="AD405" s="31"/>
      <c r="AE405" s="31"/>
    </row>
    <row r="406" spans="1:31">
      <c r="A406" s="31"/>
      <c r="B406" s="31"/>
      <c r="C406" s="31"/>
      <c r="D406" s="31"/>
      <c r="E406" s="31"/>
      <c r="F406" s="34">
        <v>45850</v>
      </c>
      <c r="G406" s="31">
        <v>165821.66946249999</v>
      </c>
      <c r="H406" s="31"/>
      <c r="I406" s="31"/>
      <c r="J406" s="31"/>
      <c r="K406" s="31"/>
      <c r="L406" s="31"/>
      <c r="M406" s="31"/>
      <c r="N406" s="31"/>
      <c r="O406" s="31"/>
      <c r="P406" s="31"/>
      <c r="Q406" s="31"/>
      <c r="R406" s="31"/>
      <c r="S406" s="31"/>
      <c r="T406" s="31"/>
      <c r="U406" s="31"/>
      <c r="V406" s="31"/>
      <c r="W406" s="31"/>
      <c r="X406" s="31"/>
      <c r="Y406" s="31"/>
      <c r="Z406" s="31"/>
      <c r="AA406" s="31"/>
      <c r="AB406" s="31"/>
      <c r="AC406" s="31"/>
      <c r="AD406" s="31"/>
      <c r="AE406" s="31"/>
    </row>
    <row r="407" spans="1:31">
      <c r="A407" s="31"/>
      <c r="B407" s="31"/>
      <c r="C407" s="31"/>
      <c r="D407" s="31"/>
      <c r="E407" s="31"/>
      <c r="F407" s="34">
        <v>45881</v>
      </c>
      <c r="G407" s="31">
        <v>170552.78884462101</v>
      </c>
      <c r="H407" s="31"/>
      <c r="I407" s="31"/>
      <c r="J407" s="31"/>
      <c r="K407" s="31"/>
      <c r="L407" s="31"/>
      <c r="M407" s="31"/>
      <c r="N407" s="31"/>
      <c r="O407" s="31"/>
      <c r="P407" s="31"/>
      <c r="Q407" s="31"/>
      <c r="R407" s="31"/>
      <c r="S407" s="31"/>
      <c r="T407" s="31"/>
      <c r="U407" s="31"/>
      <c r="V407" s="31"/>
      <c r="W407" s="31"/>
      <c r="X407" s="31"/>
      <c r="Y407" s="31"/>
      <c r="Z407" s="31"/>
      <c r="AA407" s="31"/>
      <c r="AB407" s="31"/>
      <c r="AC407" s="31"/>
      <c r="AD407" s="31"/>
      <c r="AE407" s="31"/>
    </row>
    <row r="408" spans="1:31">
      <c r="A408" s="31"/>
      <c r="B408" s="31"/>
      <c r="C408" s="31"/>
      <c r="D408" s="31"/>
      <c r="E408" s="31"/>
      <c r="F408" s="34">
        <v>45912</v>
      </c>
      <c r="G408" s="31">
        <v>175731.02327531899</v>
      </c>
      <c r="H408" s="31"/>
      <c r="I408" s="31"/>
      <c r="J408" s="31"/>
      <c r="K408" s="31"/>
      <c r="L408" s="31"/>
      <c r="M408" s="31"/>
      <c r="N408" s="31"/>
      <c r="O408" s="31"/>
      <c r="P408" s="31"/>
      <c r="Q408" s="31"/>
      <c r="R408" s="31"/>
      <c r="S408" s="31"/>
      <c r="T408" s="31"/>
      <c r="U408" s="31"/>
      <c r="V408" s="31"/>
      <c r="W408" s="31"/>
      <c r="X408" s="31"/>
      <c r="Y408" s="31"/>
      <c r="Z408" s="31"/>
      <c r="AA408" s="31"/>
      <c r="AB408" s="31"/>
      <c r="AC408" s="31"/>
      <c r="AD408" s="31"/>
      <c r="AE408" s="31"/>
    </row>
    <row r="409" spans="1:31">
      <c r="A409" s="31"/>
      <c r="B409" s="31"/>
      <c r="C409" s="31"/>
      <c r="D409" s="31"/>
      <c r="E409" s="31"/>
      <c r="F409" s="34">
        <v>45942</v>
      </c>
      <c r="G409" s="31">
        <v>176962.50087369801</v>
      </c>
      <c r="H409" s="31"/>
      <c r="I409" s="31"/>
      <c r="J409" s="31"/>
      <c r="K409" s="31"/>
      <c r="L409" s="31"/>
      <c r="M409" s="31"/>
      <c r="N409" s="31"/>
      <c r="O409" s="31"/>
      <c r="P409" s="31"/>
      <c r="Q409" s="31"/>
      <c r="R409" s="31"/>
      <c r="S409" s="31"/>
      <c r="T409" s="31"/>
      <c r="U409" s="31"/>
      <c r="V409" s="31"/>
      <c r="W409" s="31"/>
      <c r="X409" s="31"/>
      <c r="Y409" s="31"/>
      <c r="Z409" s="31"/>
      <c r="AA409" s="31"/>
      <c r="AB409" s="31"/>
      <c r="AC409" s="31"/>
      <c r="AD409" s="31"/>
      <c r="AE409" s="31"/>
    </row>
    <row r="410" spans="1:31">
      <c r="A410" s="31"/>
      <c r="B410" s="31"/>
      <c r="C410" s="31"/>
      <c r="D410" s="31"/>
      <c r="E410" s="31"/>
      <c r="F410" s="34">
        <v>45973</v>
      </c>
      <c r="G410" s="31">
        <v>180684.67358635599</v>
      </c>
      <c r="H410" s="31"/>
      <c r="I410" s="31"/>
      <c r="J410" s="31"/>
      <c r="K410" s="31"/>
      <c r="L410" s="31"/>
      <c r="M410" s="31"/>
      <c r="N410" s="31"/>
      <c r="O410" s="31"/>
      <c r="P410" s="31"/>
      <c r="Q410" s="31"/>
      <c r="R410" s="31"/>
      <c r="S410" s="31"/>
      <c r="T410" s="31"/>
      <c r="U410" s="31"/>
      <c r="V410" s="31"/>
      <c r="W410" s="31"/>
      <c r="X410" s="31"/>
      <c r="Y410" s="31"/>
      <c r="Z410" s="31"/>
      <c r="AA410" s="31"/>
      <c r="AB410" s="31"/>
      <c r="AC410" s="31"/>
      <c r="AD410" s="31"/>
      <c r="AE410" s="31"/>
    </row>
    <row r="411" spans="1:31">
      <c r="A411" s="31"/>
      <c r="B411" s="31"/>
      <c r="C411" s="31"/>
      <c r="D411" s="31"/>
      <c r="E411" s="31"/>
      <c r="F411" s="34">
        <v>46003</v>
      </c>
      <c r="G411" s="31">
        <v>186144.45725868401</v>
      </c>
      <c r="H411" s="31"/>
      <c r="I411" s="31"/>
      <c r="J411" s="31"/>
      <c r="K411" s="31"/>
      <c r="L411" s="31"/>
      <c r="M411" s="31"/>
      <c r="N411" s="31"/>
      <c r="O411" s="31"/>
      <c r="P411" s="31"/>
      <c r="Q411" s="31"/>
      <c r="R411" s="31"/>
      <c r="S411" s="31"/>
      <c r="T411" s="31"/>
      <c r="U411" s="31"/>
      <c r="V411" s="31"/>
      <c r="W411" s="31"/>
      <c r="X411" s="31"/>
      <c r="Y411" s="31"/>
      <c r="Z411" s="31"/>
      <c r="AA411" s="31"/>
      <c r="AB411" s="31"/>
      <c r="AC411" s="31"/>
      <c r="AD411" s="31"/>
      <c r="AE411" s="31"/>
    </row>
    <row r="412" spans="1:31">
      <c r="A412" s="31"/>
      <c r="B412" s="31"/>
      <c r="C412" s="31"/>
      <c r="D412" s="31"/>
      <c r="E412" s="31"/>
      <c r="F412" s="34">
        <v>45670</v>
      </c>
      <c r="G412" s="31">
        <v>195300.814286712</v>
      </c>
      <c r="H412" s="31"/>
      <c r="I412" s="31"/>
      <c r="J412" s="31"/>
      <c r="K412" s="31"/>
      <c r="L412" s="31"/>
      <c r="M412" s="31"/>
      <c r="N412" s="31"/>
      <c r="O412" s="31"/>
      <c r="P412" s="31"/>
      <c r="Q412" s="31"/>
      <c r="R412" s="31"/>
      <c r="S412" s="31"/>
      <c r="T412" s="31"/>
      <c r="U412" s="31"/>
      <c r="V412" s="31"/>
      <c r="W412" s="31"/>
      <c r="X412" s="31"/>
      <c r="Y412" s="31"/>
      <c r="Z412" s="31"/>
      <c r="AA412" s="31"/>
      <c r="AB412" s="31"/>
      <c r="AC412" s="31"/>
      <c r="AD412" s="31"/>
      <c r="AE412" s="31"/>
    </row>
    <row r="413" spans="1:31">
      <c r="A413" s="31"/>
      <c r="B413" s="31"/>
      <c r="C413" s="31"/>
      <c r="D413" s="31"/>
      <c r="E413" s="31"/>
      <c r="F413" s="34">
        <v>45701</v>
      </c>
      <c r="G413" s="31">
        <v>193354.43314461401</v>
      </c>
      <c r="H413" s="31"/>
      <c r="I413" s="31"/>
      <c r="J413" s="31"/>
      <c r="K413" s="31"/>
      <c r="L413" s="31"/>
      <c r="M413" s="31"/>
      <c r="N413" s="31"/>
      <c r="O413" s="31"/>
      <c r="P413" s="31"/>
      <c r="Q413" s="31"/>
      <c r="R413" s="31"/>
      <c r="S413" s="31"/>
      <c r="T413" s="31"/>
      <c r="U413" s="31"/>
      <c r="V413" s="31"/>
      <c r="W413" s="31"/>
      <c r="X413" s="31"/>
      <c r="Y413" s="31"/>
      <c r="Z413" s="31"/>
      <c r="AA413" s="31"/>
      <c r="AB413" s="31"/>
      <c r="AC413" s="31"/>
      <c r="AD413" s="31"/>
      <c r="AE413" s="31"/>
    </row>
    <row r="414" spans="1:31">
      <c r="A414" s="31"/>
      <c r="B414" s="31"/>
      <c r="C414" s="31"/>
      <c r="D414" s="31"/>
      <c r="E414" s="31"/>
      <c r="F414" s="34">
        <v>45729</v>
      </c>
      <c r="G414" s="31">
        <v>194885.45816733001</v>
      </c>
      <c r="H414" s="31"/>
      <c r="I414" s="31"/>
      <c r="J414" s="31"/>
      <c r="K414" s="31"/>
      <c r="L414" s="31"/>
      <c r="M414" s="31"/>
      <c r="N414" s="31"/>
      <c r="O414" s="31"/>
      <c r="P414" s="31"/>
      <c r="Q414" s="31"/>
      <c r="R414" s="31"/>
      <c r="S414" s="31"/>
      <c r="T414" s="31"/>
      <c r="U414" s="31"/>
      <c r="V414" s="31"/>
      <c r="W414" s="31"/>
      <c r="X414" s="31"/>
      <c r="Y414" s="31"/>
      <c r="Z414" s="31"/>
      <c r="AA414" s="31"/>
      <c r="AB414" s="31"/>
      <c r="AC414" s="31"/>
      <c r="AD414" s="31"/>
      <c r="AE414" s="31"/>
    </row>
    <row r="415" spans="1:31">
      <c r="A415" s="31"/>
      <c r="B415" s="31"/>
      <c r="C415" s="31"/>
      <c r="D415" s="31"/>
      <c r="E415" s="31"/>
      <c r="F415" s="34">
        <v>45760</v>
      </c>
      <c r="G415" s="31">
        <v>203764.06654085399</v>
      </c>
      <c r="H415" s="31"/>
      <c r="I415" s="31"/>
      <c r="J415" s="31"/>
      <c r="K415" s="31"/>
      <c r="L415" s="31"/>
      <c r="M415" s="31"/>
      <c r="N415" s="31"/>
      <c r="O415" s="31"/>
      <c r="P415" s="31"/>
      <c r="Q415" s="31"/>
      <c r="R415" s="31"/>
      <c r="S415" s="31"/>
      <c r="T415" s="31"/>
      <c r="U415" s="31"/>
      <c r="V415" s="31"/>
      <c r="W415" s="31"/>
      <c r="X415" s="31"/>
      <c r="Y415" s="31"/>
      <c r="Z415" s="31"/>
      <c r="AA415" s="31"/>
      <c r="AB415" s="31"/>
      <c r="AC415" s="31"/>
      <c r="AD415" s="31"/>
      <c r="AE415" s="31"/>
    </row>
    <row r="416" spans="1:31">
      <c r="A416" s="31"/>
      <c r="B416" s="31"/>
      <c r="C416" s="31"/>
      <c r="D416" s="31"/>
      <c r="E416" s="31"/>
      <c r="F416" s="34">
        <v>45790</v>
      </c>
      <c r="G416" s="31">
        <v>199200.26036206001</v>
      </c>
      <c r="H416" s="31"/>
      <c r="I416" s="31"/>
      <c r="J416" s="31"/>
      <c r="K416" s="31"/>
      <c r="L416" s="31"/>
      <c r="M416" s="31"/>
      <c r="N416" s="31"/>
      <c r="O416" s="31"/>
      <c r="P416" s="31"/>
      <c r="Q416" s="31"/>
      <c r="R416" s="31"/>
      <c r="S416" s="31"/>
      <c r="T416" s="31"/>
      <c r="U416" s="31"/>
      <c r="V416" s="31"/>
      <c r="W416" s="31"/>
      <c r="X416" s="31"/>
      <c r="Y416" s="31"/>
      <c r="Z416" s="31"/>
      <c r="AA416" s="31"/>
      <c r="AB416" s="31"/>
      <c r="AC416" s="31"/>
      <c r="AD416" s="31"/>
      <c r="AE416" s="31"/>
    </row>
    <row r="417" spans="1:31">
      <c r="A417" s="31"/>
      <c r="B417" s="31"/>
      <c r="C417" s="31"/>
      <c r="D417" s="31"/>
      <c r="E417" s="31"/>
      <c r="F417" s="34">
        <v>45821</v>
      </c>
      <c r="G417" s="31">
        <v>191738.83413713501</v>
      </c>
      <c r="H417" s="31"/>
      <c r="I417" s="31"/>
      <c r="J417" s="31"/>
      <c r="K417" s="31"/>
      <c r="L417" s="31"/>
      <c r="M417" s="31"/>
      <c r="N417" s="31"/>
      <c r="O417" s="31"/>
      <c r="P417" s="31"/>
      <c r="Q417" s="31"/>
      <c r="R417" s="31"/>
      <c r="S417" s="31"/>
      <c r="T417" s="31"/>
      <c r="U417" s="31"/>
      <c r="V417" s="31"/>
      <c r="W417" s="31"/>
      <c r="X417" s="31"/>
      <c r="Y417" s="31"/>
      <c r="Z417" s="31"/>
      <c r="AA417" s="31"/>
      <c r="AB417" s="31"/>
      <c r="AC417" s="31"/>
      <c r="AD417" s="31"/>
      <c r="AE417" s="31"/>
    </row>
    <row r="418" spans="1:31">
      <c r="A418" s="31"/>
      <c r="B418" s="31"/>
      <c r="C418" s="31"/>
      <c r="D418" s="31"/>
      <c r="E418" s="31"/>
      <c r="F418" s="34">
        <v>45851</v>
      </c>
      <c r="G418" s="31">
        <v>201939.39155658</v>
      </c>
      <c r="H418" s="31"/>
      <c r="I418" s="31"/>
      <c r="J418" s="31"/>
      <c r="K418" s="31"/>
      <c r="L418" s="31"/>
      <c r="M418" s="31"/>
      <c r="N418" s="31"/>
      <c r="O418" s="31"/>
      <c r="P418" s="31"/>
      <c r="Q418" s="31"/>
      <c r="R418" s="31"/>
      <c r="S418" s="31"/>
      <c r="T418" s="31"/>
      <c r="U418" s="31"/>
      <c r="V418" s="31"/>
      <c r="W418" s="31"/>
      <c r="X418" s="31"/>
      <c r="Y418" s="31"/>
      <c r="Z418" s="31"/>
      <c r="AA418" s="31"/>
      <c r="AB418" s="31"/>
      <c r="AC418" s="31"/>
      <c r="AD418" s="31"/>
      <c r="AE418" s="31"/>
    </row>
    <row r="419" spans="1:31">
      <c r="A419" s="31"/>
      <c r="B419" s="31"/>
      <c r="C419" s="31"/>
      <c r="D419" s="31"/>
      <c r="E419" s="31"/>
      <c r="F419" s="34">
        <v>45882</v>
      </c>
      <c r="G419" s="31">
        <v>199338.04256657499</v>
      </c>
      <c r="H419" s="31"/>
      <c r="I419" s="31"/>
      <c r="J419" s="31"/>
      <c r="K419" s="31"/>
      <c r="L419" s="31"/>
      <c r="M419" s="31"/>
      <c r="N419" s="31"/>
      <c r="O419" s="31"/>
      <c r="P419" s="31"/>
      <c r="Q419" s="31"/>
      <c r="R419" s="31"/>
      <c r="S419" s="31"/>
      <c r="T419" s="31"/>
      <c r="U419" s="31"/>
      <c r="V419" s="31"/>
      <c r="W419" s="31"/>
      <c r="X419" s="31"/>
      <c r="Y419" s="31"/>
      <c r="Z419" s="31"/>
      <c r="AA419" s="31"/>
      <c r="AB419" s="31"/>
      <c r="AC419" s="31"/>
      <c r="AD419" s="31"/>
      <c r="AE419" s="31"/>
    </row>
    <row r="420" spans="1:31">
      <c r="A420" s="31"/>
      <c r="B420" s="31"/>
      <c r="C420" s="31"/>
      <c r="D420" s="31"/>
      <c r="E420" s="31"/>
      <c r="F420" s="34">
        <v>45913</v>
      </c>
      <c r="G420" s="31">
        <v>213424.19794506099</v>
      </c>
      <c r="H420" s="31"/>
      <c r="I420" s="31"/>
      <c r="J420" s="31"/>
      <c r="K420" s="31"/>
      <c r="L420" s="31"/>
      <c r="M420" s="31"/>
      <c r="N420" s="31"/>
      <c r="O420" s="31"/>
      <c r="P420" s="31"/>
      <c r="Q420" s="31"/>
      <c r="R420" s="31"/>
      <c r="S420" s="31"/>
      <c r="T420" s="31"/>
      <c r="U420" s="31"/>
      <c r="V420" s="31"/>
      <c r="W420" s="31"/>
      <c r="X420" s="31"/>
      <c r="Y420" s="31"/>
      <c r="Z420" s="31"/>
      <c r="AA420" s="31"/>
      <c r="AB420" s="31"/>
      <c r="AC420" s="31"/>
      <c r="AD420" s="31"/>
      <c r="AE420" s="31"/>
    </row>
    <row r="421" spans="1:31">
      <c r="A421" s="31"/>
      <c r="B421" s="31"/>
      <c r="C421" s="31"/>
      <c r="D421" s="31"/>
      <c r="E421" s="31"/>
      <c r="F421" s="34">
        <v>45943</v>
      </c>
      <c r="G421" s="31">
        <v>220585.11567763999</v>
      </c>
      <c r="H421" s="31"/>
      <c r="I421" s="31"/>
      <c r="J421" s="31"/>
      <c r="K421" s="31"/>
      <c r="L421" s="31"/>
      <c r="M421" s="31"/>
      <c r="N421" s="31"/>
      <c r="O421" s="31"/>
      <c r="P421" s="31"/>
      <c r="Q421" s="31"/>
      <c r="R421" s="31"/>
      <c r="S421" s="31"/>
      <c r="T421" s="31"/>
      <c r="U421" s="31"/>
      <c r="V421" s="31"/>
      <c r="W421" s="31"/>
      <c r="X421" s="31"/>
      <c r="Y421" s="31"/>
      <c r="Z421" s="31"/>
      <c r="AA421" s="31"/>
      <c r="AB421" s="31"/>
      <c r="AC421" s="31"/>
      <c r="AD421" s="31"/>
      <c r="AE421" s="31"/>
    </row>
    <row r="422" spans="1:31">
      <c r="A422" s="31"/>
      <c r="B422" s="31"/>
      <c r="C422" s="31"/>
      <c r="D422" s="31"/>
      <c r="E422" s="31"/>
      <c r="F422" s="34">
        <v>45974</v>
      </c>
      <c r="G422" s="31">
        <v>221936.90151674001</v>
      </c>
      <c r="H422" s="31"/>
      <c r="I422" s="31"/>
      <c r="J422" s="31"/>
      <c r="K422" s="31"/>
      <c r="L422" s="31"/>
      <c r="M422" s="31"/>
      <c r="N422" s="31"/>
      <c r="O422" s="31"/>
      <c r="P422" s="31"/>
      <c r="Q422" s="31"/>
      <c r="R422" s="31"/>
      <c r="S422" s="31"/>
      <c r="T422" s="31"/>
      <c r="U422" s="31"/>
      <c r="V422" s="31"/>
      <c r="W422" s="31"/>
      <c r="X422" s="31"/>
      <c r="Y422" s="31"/>
      <c r="Z422" s="31"/>
      <c r="AA422" s="31"/>
      <c r="AB422" s="31"/>
      <c r="AC422" s="31"/>
      <c r="AD422" s="31"/>
      <c r="AE422" s="31"/>
    </row>
    <row r="423" spans="1:31">
      <c r="A423" s="31"/>
      <c r="B423" s="31"/>
      <c r="C423" s="31"/>
      <c r="D423" s="31"/>
      <c r="E423" s="31"/>
      <c r="F423" s="34">
        <v>46004</v>
      </c>
      <c r="G423" s="31">
        <v>225280.41343398299</v>
      </c>
      <c r="H423" s="31"/>
      <c r="I423" s="31"/>
      <c r="J423" s="31"/>
      <c r="K423" s="31"/>
      <c r="L423" s="31"/>
      <c r="M423" s="31"/>
      <c r="N423" s="31"/>
      <c r="O423" s="31"/>
      <c r="P423" s="31"/>
      <c r="Q423" s="31"/>
      <c r="R423" s="31"/>
      <c r="S423" s="31"/>
      <c r="T423" s="31"/>
      <c r="U423" s="31"/>
      <c r="V423" s="31"/>
      <c r="W423" s="31"/>
      <c r="X423" s="31"/>
      <c r="Y423" s="31"/>
      <c r="Z423" s="31"/>
      <c r="AA423" s="31"/>
      <c r="AB423" s="31"/>
      <c r="AC423" s="31"/>
      <c r="AD423" s="31"/>
      <c r="AE423" s="31"/>
    </row>
    <row r="424" spans="1:31">
      <c r="A424" s="31"/>
      <c r="B424" s="31"/>
      <c r="C424" s="31"/>
      <c r="D424" s="31"/>
      <c r="E424" s="31"/>
      <c r="F424" s="34">
        <v>45671</v>
      </c>
      <c r="G424" s="31">
        <v>216186.43845669899</v>
      </c>
      <c r="H424" s="31"/>
      <c r="I424" s="31"/>
      <c r="J424" s="31"/>
      <c r="K424" s="31"/>
      <c r="L424" s="31"/>
      <c r="M424" s="31"/>
      <c r="N424" s="31"/>
      <c r="O424" s="31"/>
      <c r="P424" s="31"/>
      <c r="Q424" s="31"/>
      <c r="R424" s="31"/>
      <c r="S424" s="31"/>
      <c r="T424" s="31"/>
      <c r="U424" s="31"/>
      <c r="V424" s="31"/>
      <c r="W424" s="31"/>
      <c r="X424" s="31"/>
      <c r="Y424" s="31"/>
      <c r="Z424" s="31"/>
      <c r="AA424" s="31"/>
      <c r="AB424" s="31"/>
      <c r="AC424" s="31"/>
      <c r="AD424" s="31"/>
      <c r="AE424" s="31"/>
    </row>
    <row r="425" spans="1:31">
      <c r="A425" s="31"/>
      <c r="B425" s="31"/>
      <c r="C425" s="31"/>
      <c r="D425" s="31"/>
      <c r="E425" s="31"/>
      <c r="F425" s="34">
        <v>45702</v>
      </c>
      <c r="G425" s="31">
        <v>227984.116166911</v>
      </c>
      <c r="H425" s="31"/>
      <c r="I425" s="31"/>
      <c r="J425" s="31"/>
      <c r="K425" s="31"/>
      <c r="L425" s="31"/>
      <c r="M425" s="31"/>
      <c r="N425" s="31"/>
      <c r="O425" s="31"/>
      <c r="P425" s="31"/>
      <c r="Q425" s="31"/>
      <c r="R425" s="31"/>
      <c r="S425" s="31"/>
      <c r="T425" s="31"/>
      <c r="U425" s="31"/>
      <c r="V425" s="31"/>
      <c r="W425" s="31"/>
      <c r="X425" s="31"/>
      <c r="Y425" s="31"/>
      <c r="Z425" s="31"/>
      <c r="AA425" s="31"/>
      <c r="AB425" s="31"/>
      <c r="AC425" s="31"/>
      <c r="AD425" s="31"/>
      <c r="AE425" s="31"/>
    </row>
    <row r="426" spans="1:31">
      <c r="A426" s="31"/>
      <c r="B426" s="31"/>
      <c r="C426" s="31"/>
      <c r="D426" s="31"/>
      <c r="E426" s="31"/>
      <c r="F426" s="34">
        <v>45730</v>
      </c>
      <c r="G426" s="31">
        <v>226960.36031313299</v>
      </c>
      <c r="H426" s="31"/>
      <c r="I426" s="31"/>
      <c r="J426" s="31"/>
      <c r="K426" s="31"/>
      <c r="L426" s="31"/>
      <c r="M426" s="31"/>
      <c r="N426" s="31"/>
      <c r="O426" s="31"/>
      <c r="P426" s="31"/>
      <c r="Q426" s="31"/>
      <c r="R426" s="31"/>
      <c r="S426" s="31"/>
      <c r="T426" s="31"/>
      <c r="U426" s="31"/>
      <c r="V426" s="31"/>
      <c r="W426" s="31"/>
      <c r="X426" s="31"/>
      <c r="Y426" s="31"/>
      <c r="Z426" s="31"/>
      <c r="AA426" s="31"/>
      <c r="AB426" s="31"/>
      <c r="AC426" s="31"/>
      <c r="AD426" s="31"/>
      <c r="AE426" s="31"/>
    </row>
    <row r="427" spans="1:31">
      <c r="A427" s="31"/>
      <c r="B427" s="31"/>
      <c r="C427" s="31"/>
      <c r="D427" s="31"/>
      <c r="E427" s="31"/>
      <c r="F427" s="34">
        <v>45761</v>
      </c>
      <c r="G427" s="31">
        <v>230543.00342489599</v>
      </c>
      <c r="H427" s="31"/>
      <c r="I427" s="31"/>
      <c r="J427" s="31"/>
      <c r="K427" s="31"/>
      <c r="L427" s="31"/>
      <c r="M427" s="31"/>
      <c r="N427" s="31"/>
      <c r="O427" s="31"/>
      <c r="P427" s="31"/>
      <c r="Q427" s="31"/>
      <c r="R427" s="31"/>
      <c r="S427" s="31"/>
      <c r="T427" s="31"/>
      <c r="U427" s="31"/>
      <c r="V427" s="31"/>
      <c r="W427" s="31"/>
      <c r="X427" s="31"/>
      <c r="Y427" s="31"/>
      <c r="Z427" s="31"/>
      <c r="AA427" s="31"/>
      <c r="AB427" s="31"/>
      <c r="AC427" s="31"/>
      <c r="AD427" s="31"/>
      <c r="AE427" s="31"/>
    </row>
    <row r="428" spans="1:31">
      <c r="A428" s="31"/>
      <c r="B428" s="31"/>
      <c r="C428" s="31"/>
      <c r="D428" s="31"/>
      <c r="E428" s="31"/>
      <c r="F428" s="34">
        <v>45791</v>
      </c>
      <c r="G428" s="31">
        <v>234106.81834067201</v>
      </c>
      <c r="H428" s="31"/>
      <c r="I428" s="31"/>
      <c r="J428" s="31"/>
      <c r="K428" s="31"/>
      <c r="L428" s="31"/>
      <c r="M428" s="31"/>
      <c r="N428" s="31"/>
      <c r="O428" s="31"/>
      <c r="P428" s="31"/>
      <c r="Q428" s="31"/>
      <c r="R428" s="31"/>
      <c r="S428" s="31"/>
      <c r="T428" s="31"/>
      <c r="U428" s="31"/>
      <c r="V428" s="31"/>
      <c r="W428" s="31"/>
      <c r="X428" s="31"/>
      <c r="Y428" s="31"/>
      <c r="Z428" s="31"/>
      <c r="AA428" s="31"/>
      <c r="AB428" s="31"/>
      <c r="AC428" s="31"/>
      <c r="AD428" s="31"/>
      <c r="AE428" s="31"/>
    </row>
    <row r="429" spans="1:31">
      <c r="A429" s="31"/>
      <c r="B429" s="31"/>
      <c r="C429" s="31"/>
      <c r="D429" s="31"/>
      <c r="E429" s="31"/>
      <c r="F429" s="34">
        <v>45822</v>
      </c>
      <c r="G429" s="31">
        <v>237434.69106032001</v>
      </c>
      <c r="H429" s="31"/>
      <c r="I429" s="31"/>
      <c r="J429" s="31"/>
      <c r="K429" s="31"/>
      <c r="L429" s="31"/>
      <c r="M429" s="31"/>
      <c r="N429" s="31"/>
      <c r="O429" s="31"/>
      <c r="P429" s="31"/>
      <c r="Q429" s="31"/>
      <c r="R429" s="31"/>
      <c r="S429" s="31"/>
      <c r="T429" s="31"/>
      <c r="U429" s="31"/>
      <c r="V429" s="31"/>
      <c r="W429" s="31"/>
      <c r="X429" s="31"/>
      <c r="Y429" s="31"/>
      <c r="Z429" s="31"/>
      <c r="AA429" s="31"/>
      <c r="AB429" s="31"/>
      <c r="AC429" s="31"/>
      <c r="AD429" s="31"/>
      <c r="AE429" s="31"/>
    </row>
    <row r="430" spans="1:31">
      <c r="A430" s="31"/>
      <c r="B430" s="31"/>
      <c r="C430" s="31"/>
      <c r="D430" s="31"/>
      <c r="E430" s="31"/>
      <c r="F430" s="34">
        <v>45852</v>
      </c>
      <c r="G430" s="31">
        <v>233204.81232962801</v>
      </c>
      <c r="H430" s="31"/>
      <c r="I430" s="31"/>
      <c r="J430" s="31"/>
      <c r="K430" s="31"/>
      <c r="L430" s="31"/>
      <c r="M430" s="31"/>
      <c r="N430" s="31"/>
      <c r="O430" s="31"/>
      <c r="P430" s="31"/>
      <c r="Q430" s="31"/>
      <c r="R430" s="31"/>
      <c r="S430" s="31"/>
      <c r="T430" s="31"/>
      <c r="U430" s="31"/>
      <c r="V430" s="31"/>
      <c r="W430" s="31"/>
      <c r="X430" s="31"/>
      <c r="Y430" s="31"/>
      <c r="Z430" s="31"/>
      <c r="AA430" s="31"/>
      <c r="AB430" s="31"/>
      <c r="AC430" s="31"/>
      <c r="AD430" s="31"/>
      <c r="AE430" s="31"/>
    </row>
    <row r="431" spans="1:31">
      <c r="A431" s="31"/>
      <c r="B431" s="31"/>
      <c r="C431" s="31"/>
      <c r="D431" s="31"/>
      <c r="E431" s="31"/>
      <c r="F431" s="34">
        <v>45883</v>
      </c>
      <c r="G431" s="31">
        <v>233390.73530439599</v>
      </c>
      <c r="H431" s="31"/>
      <c r="I431" s="31"/>
      <c r="J431" s="31"/>
      <c r="K431" s="31"/>
      <c r="L431" s="31"/>
      <c r="M431" s="31"/>
      <c r="N431" s="31"/>
      <c r="O431" s="31"/>
      <c r="P431" s="31"/>
      <c r="Q431" s="31"/>
      <c r="R431" s="31"/>
      <c r="S431" s="31"/>
      <c r="T431" s="31"/>
      <c r="U431" s="31"/>
      <c r="V431" s="31"/>
      <c r="W431" s="31"/>
      <c r="X431" s="31"/>
      <c r="Y431" s="31"/>
      <c r="Z431" s="31"/>
      <c r="AA431" s="31"/>
      <c r="AB431" s="31"/>
      <c r="AC431" s="31"/>
      <c r="AD431" s="31"/>
      <c r="AE431" s="31"/>
    </row>
    <row r="432" spans="1:31">
      <c r="A432" s="31"/>
      <c r="B432" s="31"/>
      <c r="C432" s="31"/>
      <c r="D432" s="31"/>
      <c r="E432" s="31"/>
      <c r="F432" s="34">
        <v>45914</v>
      </c>
      <c r="G432" s="31">
        <v>223804.78087649299</v>
      </c>
      <c r="H432" s="31"/>
      <c r="I432" s="31"/>
      <c r="J432" s="31"/>
      <c r="K432" s="31"/>
      <c r="L432" s="31"/>
      <c r="M432" s="31"/>
      <c r="N432" s="31"/>
      <c r="O432" s="31"/>
      <c r="P432" s="31"/>
      <c r="Q432" s="31"/>
      <c r="R432" s="31"/>
      <c r="S432" s="31"/>
      <c r="T432" s="31"/>
      <c r="U432" s="31"/>
      <c r="V432" s="31"/>
      <c r="W432" s="31"/>
      <c r="X432" s="31"/>
      <c r="Y432" s="31"/>
      <c r="Z432" s="31"/>
      <c r="AA432" s="31"/>
      <c r="AB432" s="31"/>
      <c r="AC432" s="31"/>
      <c r="AD432" s="31"/>
      <c r="AE432" s="31"/>
    </row>
    <row r="433" spans="1:31">
      <c r="A433" s="31"/>
      <c r="B433" s="31"/>
      <c r="C433" s="31"/>
      <c r="D433" s="31"/>
      <c r="E433" s="31"/>
      <c r="F433" s="34">
        <v>45944</v>
      </c>
      <c r="G433" s="31">
        <v>220246.12078003699</v>
      </c>
      <c r="H433" s="31"/>
      <c r="I433" s="31"/>
      <c r="J433" s="31"/>
      <c r="K433" s="31"/>
      <c r="L433" s="31"/>
      <c r="M433" s="31"/>
      <c r="N433" s="31"/>
      <c r="O433" s="31"/>
      <c r="P433" s="31"/>
      <c r="Q433" s="31"/>
      <c r="R433" s="31"/>
      <c r="S433" s="31"/>
      <c r="T433" s="31"/>
      <c r="U433" s="31"/>
      <c r="V433" s="31"/>
      <c r="W433" s="31"/>
      <c r="X433" s="31"/>
      <c r="Y433" s="31"/>
      <c r="Z433" s="31"/>
      <c r="AA433" s="31"/>
      <c r="AB433" s="31"/>
      <c r="AC433" s="31"/>
      <c r="AD433" s="31"/>
      <c r="AE433" s="31"/>
    </row>
    <row r="434" spans="1:31">
      <c r="A434" s="31"/>
      <c r="B434" s="31"/>
      <c r="C434" s="31"/>
      <c r="D434" s="31"/>
      <c r="E434" s="31"/>
      <c r="F434" s="34">
        <v>45975</v>
      </c>
      <c r="G434" s="31">
        <v>222954.14831900399</v>
      </c>
      <c r="H434" s="31"/>
      <c r="I434" s="31"/>
      <c r="J434" s="31"/>
      <c r="K434" s="31"/>
      <c r="L434" s="31"/>
      <c r="M434" s="31"/>
      <c r="N434" s="31"/>
      <c r="O434" s="31"/>
      <c r="P434" s="31"/>
      <c r="Q434" s="31"/>
      <c r="R434" s="31"/>
      <c r="S434" s="31"/>
      <c r="T434" s="31"/>
      <c r="U434" s="31"/>
      <c r="V434" s="31"/>
      <c r="W434" s="31"/>
      <c r="X434" s="31"/>
      <c r="Y434" s="31"/>
      <c r="Z434" s="31"/>
      <c r="AA434" s="31"/>
      <c r="AB434" s="31"/>
      <c r="AC434" s="31"/>
      <c r="AD434" s="31"/>
      <c r="AE434" s="31"/>
    </row>
    <row r="435" spans="1:31">
      <c r="A435" s="31"/>
      <c r="B435" s="31"/>
      <c r="C435" s="31"/>
      <c r="D435" s="31"/>
      <c r="E435" s="31"/>
      <c r="F435" s="34">
        <v>46005</v>
      </c>
      <c r="G435" s="31">
        <v>215541.561822883</v>
      </c>
      <c r="H435" s="31"/>
      <c r="I435" s="31"/>
      <c r="J435" s="31"/>
      <c r="K435" s="31"/>
      <c r="L435" s="31"/>
      <c r="M435" s="31"/>
      <c r="N435" s="31"/>
      <c r="O435" s="31"/>
      <c r="P435" s="31"/>
      <c r="Q435" s="31"/>
      <c r="R435" s="31"/>
      <c r="S435" s="31"/>
      <c r="T435" s="31"/>
      <c r="U435" s="31"/>
      <c r="V435" s="31"/>
      <c r="W435" s="31"/>
      <c r="X435" s="31"/>
      <c r="Y435" s="31"/>
      <c r="Z435" s="31"/>
      <c r="AA435" s="31"/>
      <c r="AB435" s="31"/>
      <c r="AC435" s="31"/>
      <c r="AD435" s="31"/>
      <c r="AE435" s="31"/>
    </row>
    <row r="436" spans="1:31">
      <c r="A436" s="31"/>
      <c r="B436" s="31"/>
      <c r="C436" s="31"/>
      <c r="D436" s="31"/>
      <c r="E436" s="31"/>
      <c r="F436" s="34">
        <v>45672</v>
      </c>
      <c r="G436" s="31">
        <v>214776.508003075</v>
      </c>
      <c r="H436" s="31"/>
      <c r="I436" s="31"/>
      <c r="J436" s="31"/>
      <c r="K436" s="31"/>
      <c r="L436" s="31"/>
      <c r="M436" s="31"/>
      <c r="N436" s="31"/>
      <c r="O436" s="31"/>
      <c r="P436" s="31"/>
      <c r="Q436" s="31"/>
      <c r="R436" s="31"/>
      <c r="S436" s="31"/>
      <c r="T436" s="31"/>
      <c r="U436" s="31"/>
      <c r="V436" s="31"/>
      <c r="W436" s="31"/>
      <c r="X436" s="31"/>
      <c r="Y436" s="31"/>
      <c r="Z436" s="31"/>
      <c r="AA436" s="31"/>
      <c r="AB436" s="31"/>
      <c r="AC436" s="31"/>
      <c r="AD436" s="31"/>
      <c r="AE436" s="31"/>
    </row>
    <row r="437" spans="1:31">
      <c r="A437" s="31"/>
      <c r="B437" s="31"/>
      <c r="C437" s="31"/>
      <c r="D437" s="31"/>
      <c r="E437" s="31"/>
      <c r="F437" s="34">
        <v>45703</v>
      </c>
      <c r="G437" s="31">
        <v>227608.20752079299</v>
      </c>
      <c r="H437" s="31"/>
      <c r="I437" s="31"/>
      <c r="J437" s="31"/>
      <c r="K437" s="31"/>
      <c r="L437" s="31"/>
      <c r="M437" s="31"/>
      <c r="N437" s="31"/>
      <c r="O437" s="31"/>
      <c r="P437" s="31"/>
      <c r="Q437" s="31"/>
      <c r="R437" s="31"/>
      <c r="S437" s="31"/>
      <c r="T437" s="31"/>
      <c r="U437" s="31"/>
      <c r="V437" s="31"/>
      <c r="W437" s="31"/>
      <c r="X437" s="31"/>
      <c r="Y437" s="31"/>
      <c r="Z437" s="31"/>
      <c r="AA437" s="31"/>
      <c r="AB437" s="31"/>
      <c r="AC437" s="31"/>
      <c r="AD437" s="31"/>
      <c r="AE437" s="31"/>
    </row>
    <row r="438" spans="1:31">
      <c r="A438" s="31"/>
      <c r="B438" s="31"/>
      <c r="C438" s="31"/>
      <c r="D438" s="31"/>
      <c r="E438" s="31"/>
      <c r="F438" s="34">
        <v>45731</v>
      </c>
      <c r="G438" s="31">
        <v>223806.135108688</v>
      </c>
      <c r="H438" s="31"/>
      <c r="I438" s="31"/>
      <c r="J438" s="31"/>
      <c r="K438" s="31"/>
      <c r="L438" s="31"/>
      <c r="M438" s="31"/>
      <c r="N438" s="31"/>
      <c r="O438" s="31"/>
      <c r="P438" s="31"/>
      <c r="Q438" s="31"/>
      <c r="R438" s="31"/>
      <c r="S438" s="31"/>
      <c r="T438" s="31"/>
      <c r="U438" s="31"/>
      <c r="V438" s="31"/>
      <c r="W438" s="31"/>
      <c r="X438" s="31"/>
      <c r="Y438" s="31"/>
      <c r="Z438" s="31"/>
      <c r="AA438" s="31"/>
      <c r="AB438" s="31"/>
      <c r="AC438" s="31"/>
      <c r="AD438" s="31"/>
      <c r="AE438" s="31"/>
    </row>
    <row r="439" spans="1:31">
      <c r="A439" s="31"/>
      <c r="B439" s="31"/>
      <c r="C439" s="31"/>
      <c r="D439" s="31"/>
      <c r="E439" s="31"/>
      <c r="F439" s="34">
        <v>45762</v>
      </c>
      <c r="G439" s="31">
        <v>233495.36066261199</v>
      </c>
      <c r="H439" s="31"/>
      <c r="I439" s="31"/>
      <c r="J439" s="31"/>
      <c r="K439" s="31"/>
      <c r="L439" s="31"/>
      <c r="M439" s="31"/>
      <c r="N439" s="31"/>
      <c r="O439" s="31"/>
      <c r="P439" s="31"/>
      <c r="Q439" s="31"/>
      <c r="R439" s="31"/>
      <c r="S439" s="31"/>
      <c r="T439" s="31"/>
      <c r="U439" s="31"/>
      <c r="V439" s="31"/>
      <c r="W439" s="31"/>
      <c r="X439" s="31"/>
      <c r="Y439" s="31"/>
      <c r="Z439" s="31"/>
      <c r="AA439" s="31"/>
      <c r="AB439" s="31"/>
      <c r="AC439" s="31"/>
      <c r="AD439" s="31"/>
      <c r="AE439" s="31"/>
    </row>
    <row r="440" spans="1:31">
      <c r="A440" s="31"/>
      <c r="B440" s="31"/>
      <c r="C440" s="31"/>
      <c r="D440" s="31"/>
      <c r="E440" s="31"/>
      <c r="F440" s="34">
        <v>45792</v>
      </c>
      <c r="G440" s="31">
        <v>231468.68665688101</v>
      </c>
      <c r="H440" s="31"/>
      <c r="I440" s="31"/>
      <c r="J440" s="31"/>
      <c r="K440" s="31"/>
      <c r="L440" s="31"/>
      <c r="M440" s="31"/>
      <c r="N440" s="31"/>
      <c r="O440" s="31"/>
      <c r="P440" s="31"/>
      <c r="Q440" s="31"/>
      <c r="R440" s="31"/>
      <c r="S440" s="31"/>
      <c r="T440" s="31"/>
      <c r="U440" s="31"/>
      <c r="V440" s="31"/>
      <c r="W440" s="31"/>
      <c r="X440" s="31"/>
      <c r="Y440" s="31"/>
      <c r="Z440" s="31"/>
      <c r="AA440" s="31"/>
      <c r="AB440" s="31"/>
      <c r="AC440" s="31"/>
      <c r="AD440" s="31"/>
      <c r="AE440" s="31"/>
    </row>
    <row r="441" spans="1:31">
      <c r="A441" s="31"/>
      <c r="B441" s="31"/>
      <c r="C441" s="31"/>
      <c r="D441" s="31"/>
      <c r="E441" s="31"/>
      <c r="F441" s="34">
        <v>45823</v>
      </c>
      <c r="G441" s="31">
        <v>224888.559795904</v>
      </c>
      <c r="H441" s="31"/>
      <c r="I441" s="31"/>
      <c r="J441" s="31"/>
      <c r="K441" s="31"/>
      <c r="L441" s="31"/>
      <c r="M441" s="31"/>
      <c r="N441" s="31"/>
      <c r="O441" s="31"/>
      <c r="P441" s="31"/>
      <c r="Q441" s="31"/>
      <c r="R441" s="31"/>
      <c r="S441" s="31"/>
      <c r="T441" s="31"/>
      <c r="U441" s="31"/>
      <c r="V441" s="31"/>
      <c r="W441" s="31"/>
      <c r="X441" s="31"/>
      <c r="Y441" s="31"/>
      <c r="Z441" s="31"/>
      <c r="AA441" s="31"/>
      <c r="AB441" s="31"/>
      <c r="AC441" s="31"/>
      <c r="AD441" s="31"/>
      <c r="AE441" s="31"/>
    </row>
    <row r="442" spans="1:31">
      <c r="A442" s="31"/>
      <c r="B442" s="31"/>
      <c r="C442" s="31"/>
      <c r="D442" s="31"/>
      <c r="E442" s="31"/>
      <c r="F442" s="34">
        <v>45853</v>
      </c>
      <c r="G442" s="31">
        <v>228453.72894387299</v>
      </c>
      <c r="H442" s="31"/>
      <c r="I442" s="31"/>
      <c r="J442" s="31"/>
      <c r="K442" s="31"/>
      <c r="L442" s="31"/>
      <c r="M442" s="31"/>
      <c r="N442" s="31"/>
      <c r="O442" s="31"/>
      <c r="P442" s="31"/>
      <c r="Q442" s="31"/>
      <c r="R442" s="31"/>
      <c r="S442" s="31"/>
      <c r="T442" s="31"/>
      <c r="U442" s="31"/>
      <c r="V442" s="31"/>
      <c r="W442" s="31"/>
      <c r="X442" s="31"/>
      <c r="Y442" s="31"/>
      <c r="Z442" s="31"/>
      <c r="AA442" s="31"/>
      <c r="AB442" s="31"/>
      <c r="AC442" s="31"/>
      <c r="AD442" s="31"/>
      <c r="AE442" s="31"/>
    </row>
    <row r="443" spans="1:31">
      <c r="A443" s="31"/>
      <c r="B443" s="31"/>
      <c r="C443" s="31"/>
      <c r="D443" s="31"/>
      <c r="E443" s="31"/>
      <c r="F443" s="34">
        <v>45884</v>
      </c>
      <c r="G443" s="31">
        <v>211812.44320961699</v>
      </c>
      <c r="H443" s="31"/>
      <c r="I443" s="31"/>
      <c r="J443" s="31"/>
      <c r="K443" s="31"/>
      <c r="L443" s="31"/>
      <c r="M443" s="31"/>
      <c r="N443" s="31"/>
      <c r="O443" s="31"/>
      <c r="P443" s="31"/>
      <c r="Q443" s="31"/>
      <c r="R443" s="31"/>
      <c r="S443" s="31"/>
      <c r="T443" s="31"/>
      <c r="U443" s="31"/>
      <c r="V443" s="31"/>
      <c r="W443" s="31"/>
      <c r="X443" s="31"/>
      <c r="Y443" s="31"/>
      <c r="Z443" s="31"/>
      <c r="AA443" s="31"/>
      <c r="AB443" s="31"/>
      <c r="AC443" s="31"/>
      <c r="AD443" s="31"/>
      <c r="AE443" s="31"/>
    </row>
    <row r="444" spans="1:31">
      <c r="A444" s="31"/>
      <c r="B444" s="31"/>
      <c r="C444" s="31"/>
      <c r="D444" s="31"/>
      <c r="E444" s="31"/>
      <c r="F444" s="34">
        <v>45915</v>
      </c>
      <c r="G444" s="31">
        <v>201119.818969735</v>
      </c>
      <c r="H444" s="31"/>
      <c r="I444" s="31"/>
      <c r="J444" s="31"/>
      <c r="K444" s="31"/>
      <c r="L444" s="31"/>
      <c r="M444" s="31"/>
      <c r="N444" s="31"/>
      <c r="O444" s="31"/>
      <c r="P444" s="31"/>
      <c r="Q444" s="31"/>
      <c r="R444" s="31"/>
      <c r="S444" s="31"/>
      <c r="T444" s="31"/>
      <c r="U444" s="31"/>
      <c r="V444" s="31"/>
      <c r="W444" s="31"/>
      <c r="X444" s="31"/>
      <c r="Y444" s="31"/>
      <c r="Z444" s="31"/>
      <c r="AA444" s="31"/>
      <c r="AB444" s="31"/>
      <c r="AC444" s="31"/>
      <c r="AD444" s="31"/>
      <c r="AE444" s="31"/>
    </row>
    <row r="445" spans="1:31">
      <c r="A445" s="31"/>
      <c r="B445" s="31"/>
      <c r="C445" s="31"/>
      <c r="D445" s="31"/>
      <c r="E445" s="31"/>
      <c r="F445" s="34">
        <v>45945</v>
      </c>
      <c r="G445" s="31">
        <v>216251.35399999999</v>
      </c>
      <c r="H445" s="31"/>
      <c r="I445" s="31"/>
      <c r="J445" s="31"/>
      <c r="K445" s="31"/>
      <c r="L445" s="31"/>
      <c r="M445" s="31"/>
      <c r="N445" s="31"/>
      <c r="O445" s="31"/>
      <c r="P445" s="31"/>
      <c r="Q445" s="31"/>
      <c r="R445" s="31"/>
      <c r="S445" s="31"/>
      <c r="T445" s="31"/>
      <c r="U445" s="31"/>
      <c r="V445" s="31"/>
      <c r="W445" s="31"/>
      <c r="X445" s="31"/>
      <c r="Y445" s="31"/>
      <c r="Z445" s="31"/>
      <c r="AA445" s="31"/>
      <c r="AB445" s="31"/>
      <c r="AC445" s="31"/>
      <c r="AD445" s="31"/>
      <c r="AE445" s="31"/>
    </row>
    <row r="446" spans="1:31">
      <c r="A446" s="31"/>
      <c r="B446" s="31"/>
      <c r="C446" s="31"/>
      <c r="D446" s="31"/>
      <c r="E446" s="31"/>
      <c r="F446" s="34">
        <v>45976</v>
      </c>
      <c r="G446" s="31">
        <v>212809.900747885</v>
      </c>
      <c r="H446" s="31"/>
      <c r="I446" s="31"/>
      <c r="J446" s="31"/>
      <c r="K446" s="31"/>
      <c r="L446" s="31"/>
      <c r="M446" s="31"/>
      <c r="N446" s="31"/>
      <c r="O446" s="31"/>
      <c r="P446" s="31"/>
      <c r="Q446" s="31"/>
      <c r="R446" s="31"/>
      <c r="S446" s="31"/>
      <c r="T446" s="31"/>
      <c r="U446" s="31"/>
      <c r="V446" s="31"/>
      <c r="W446" s="31"/>
      <c r="X446" s="31"/>
      <c r="Y446" s="31"/>
      <c r="Z446" s="31"/>
      <c r="AA446" s="31"/>
      <c r="AB446" s="31"/>
      <c r="AC446" s="31"/>
      <c r="AD446" s="31"/>
      <c r="AE446" s="31"/>
    </row>
    <row r="447" spans="1:31">
      <c r="A447" s="31"/>
      <c r="B447" s="31"/>
      <c r="C447" s="31"/>
      <c r="D447" s="31"/>
      <c r="E447" s="31"/>
      <c r="F447" s="34">
        <v>46006</v>
      </c>
      <c r="G447" s="31">
        <v>208993.10652128301</v>
      </c>
      <c r="H447" s="31"/>
      <c r="I447" s="31"/>
      <c r="J447" s="31"/>
      <c r="K447" s="31"/>
      <c r="L447" s="31"/>
      <c r="M447" s="31"/>
      <c r="N447" s="31"/>
      <c r="O447" s="31"/>
      <c r="P447" s="31"/>
      <c r="Q447" s="31"/>
      <c r="R447" s="31"/>
      <c r="S447" s="31"/>
      <c r="T447" s="31"/>
      <c r="U447" s="31"/>
      <c r="V447" s="31"/>
      <c r="W447" s="31"/>
      <c r="X447" s="31"/>
      <c r="Y447" s="31"/>
      <c r="Z447" s="31"/>
      <c r="AA447" s="31"/>
      <c r="AB447" s="31"/>
      <c r="AC447" s="31"/>
      <c r="AD447" s="31"/>
      <c r="AE447" s="31"/>
    </row>
    <row r="448" spans="1:31">
      <c r="A448" s="31"/>
      <c r="B448" s="31"/>
      <c r="C448" s="31"/>
      <c r="D448" s="31"/>
      <c r="E448" s="31"/>
      <c r="F448" s="34">
        <v>45673</v>
      </c>
      <c r="G448" s="31">
        <v>194606.61739008801</v>
      </c>
      <c r="H448" s="31"/>
      <c r="I448" s="31"/>
      <c r="J448" s="31"/>
      <c r="K448" s="31"/>
      <c r="L448" s="31"/>
      <c r="M448" s="31"/>
      <c r="N448" s="31"/>
      <c r="O448" s="31"/>
      <c r="P448" s="31"/>
      <c r="Q448" s="31"/>
      <c r="R448" s="31"/>
      <c r="S448" s="31"/>
      <c r="T448" s="31"/>
      <c r="U448" s="31"/>
      <c r="V448" s="31"/>
      <c r="W448" s="31"/>
      <c r="X448" s="31"/>
      <c r="Y448" s="31"/>
      <c r="Z448" s="31"/>
      <c r="AA448" s="31"/>
      <c r="AB448" s="31"/>
      <c r="AC448" s="31"/>
      <c r="AD448" s="31"/>
      <c r="AE448" s="31"/>
    </row>
    <row r="449" spans="1:31">
      <c r="A449" s="31"/>
      <c r="B449" s="31"/>
      <c r="C449" s="31"/>
      <c r="D449" s="31"/>
      <c r="E449" s="31"/>
      <c r="F449" s="34">
        <v>45704</v>
      </c>
      <c r="G449" s="31">
        <v>191888.41126721099</v>
      </c>
      <c r="H449" s="31"/>
      <c r="I449" s="31"/>
      <c r="J449" s="31"/>
      <c r="K449" s="31"/>
      <c r="L449" s="31"/>
      <c r="M449" s="31"/>
      <c r="N449" s="31"/>
      <c r="O449" s="31"/>
      <c r="P449" s="31"/>
      <c r="Q449" s="31"/>
      <c r="R449" s="31"/>
      <c r="S449" s="31"/>
      <c r="T449" s="31"/>
      <c r="U449" s="31"/>
      <c r="V449" s="31"/>
      <c r="W449" s="31"/>
      <c r="X449" s="31"/>
      <c r="Y449" s="31"/>
      <c r="Z449" s="31"/>
      <c r="AA449" s="31"/>
      <c r="AB449" s="31"/>
      <c r="AC449" s="31"/>
      <c r="AD449" s="31"/>
      <c r="AE449" s="31"/>
    </row>
    <row r="450" spans="1:31">
      <c r="A450" s="31"/>
      <c r="B450" s="31"/>
      <c r="C450" s="31"/>
      <c r="D450" s="31"/>
      <c r="E450" s="31"/>
      <c r="F450" s="34">
        <v>45732</v>
      </c>
      <c r="G450" s="31">
        <v>204915.90654924099</v>
      </c>
      <c r="H450" s="31"/>
      <c r="I450" s="31"/>
      <c r="J450" s="31"/>
      <c r="K450" s="31"/>
      <c r="L450" s="31"/>
      <c r="M450" s="31"/>
      <c r="N450" s="31"/>
      <c r="O450" s="31"/>
      <c r="P450" s="31"/>
      <c r="Q450" s="31"/>
      <c r="R450" s="31"/>
      <c r="S450" s="31"/>
      <c r="T450" s="31"/>
      <c r="U450" s="31"/>
      <c r="V450" s="31"/>
      <c r="W450" s="31"/>
      <c r="X450" s="31"/>
      <c r="Y450" s="31"/>
      <c r="Z450" s="31"/>
      <c r="AA450" s="31"/>
      <c r="AB450" s="31"/>
      <c r="AC450" s="31"/>
      <c r="AD450" s="31"/>
      <c r="AE450" s="31"/>
    </row>
    <row r="451" spans="1:31">
      <c r="A451" s="31"/>
      <c r="B451" s="31"/>
      <c r="C451" s="31"/>
      <c r="D451" s="31"/>
      <c r="E451" s="31"/>
      <c r="F451" s="34">
        <v>45763</v>
      </c>
      <c r="G451" s="31">
        <v>211504.683022296</v>
      </c>
      <c r="H451" s="31"/>
      <c r="I451" s="31"/>
      <c r="J451" s="31"/>
      <c r="K451" s="31"/>
      <c r="L451" s="31"/>
      <c r="M451" s="31"/>
      <c r="N451" s="31"/>
      <c r="O451" s="31"/>
      <c r="P451" s="31"/>
      <c r="Q451" s="31"/>
      <c r="R451" s="31"/>
      <c r="S451" s="31"/>
      <c r="T451" s="31"/>
      <c r="U451" s="31"/>
      <c r="V451" s="31"/>
      <c r="W451" s="31"/>
      <c r="X451" s="31"/>
      <c r="Y451" s="31"/>
      <c r="Z451" s="31"/>
      <c r="AA451" s="31"/>
      <c r="AB451" s="31"/>
      <c r="AC451" s="31"/>
      <c r="AD451" s="31"/>
      <c r="AE451" s="31"/>
    </row>
    <row r="452" spans="1:31">
      <c r="A452" s="31"/>
      <c r="B452" s="31"/>
      <c r="C452" s="31"/>
      <c r="D452" s="31"/>
      <c r="E452" s="31"/>
      <c r="F452" s="34">
        <v>45793</v>
      </c>
      <c r="G452" s="31">
        <v>209114.157405465</v>
      </c>
      <c r="H452" s="31"/>
      <c r="I452" s="31"/>
      <c r="J452" s="31"/>
      <c r="K452" s="31"/>
      <c r="L452" s="31"/>
      <c r="M452" s="31"/>
      <c r="N452" s="31"/>
      <c r="O452" s="31"/>
      <c r="P452" s="31"/>
      <c r="Q452" s="31"/>
      <c r="R452" s="31"/>
      <c r="S452" s="31"/>
      <c r="T452" s="31"/>
      <c r="U452" s="31"/>
      <c r="V452" s="31"/>
      <c r="W452" s="31"/>
      <c r="X452" s="31"/>
      <c r="Y452" s="31"/>
      <c r="Z452" s="31"/>
      <c r="AA452" s="31"/>
      <c r="AB452" s="31"/>
      <c r="AC452" s="31"/>
      <c r="AD452" s="31"/>
      <c r="AE452" s="31"/>
    </row>
    <row r="453" spans="1:31">
      <c r="A453" s="31"/>
      <c r="B453" s="31"/>
      <c r="C453" s="31"/>
      <c r="D453" s="31"/>
      <c r="E453" s="31"/>
      <c r="F453" s="34">
        <v>45824</v>
      </c>
      <c r="G453" s="31">
        <v>202758.527294331</v>
      </c>
      <c r="H453" s="31"/>
      <c r="I453" s="31"/>
      <c r="J453" s="31"/>
      <c r="K453" s="31"/>
      <c r="L453" s="31"/>
      <c r="M453" s="31"/>
      <c r="N453" s="31"/>
      <c r="O453" s="31"/>
      <c r="P453" s="31"/>
      <c r="Q453" s="31"/>
      <c r="R453" s="31"/>
      <c r="S453" s="31"/>
      <c r="T453" s="31"/>
      <c r="U453" s="31"/>
      <c r="V453" s="31"/>
      <c r="W453" s="31"/>
      <c r="X453" s="31"/>
      <c r="Y453" s="31"/>
      <c r="Z453" s="31"/>
      <c r="AA453" s="31"/>
      <c r="AB453" s="31"/>
      <c r="AC453" s="31"/>
      <c r="AD453" s="31"/>
      <c r="AE453" s="31"/>
    </row>
    <row r="454" spans="1:31">
      <c r="A454" s="31"/>
      <c r="B454" s="31"/>
      <c r="C454" s="31"/>
      <c r="D454" s="31"/>
      <c r="E454" s="31"/>
      <c r="F454" s="34">
        <v>45854</v>
      </c>
      <c r="G454" s="31">
        <v>212732.62214300601</v>
      </c>
      <c r="H454" s="31"/>
      <c r="I454" s="31"/>
      <c r="J454" s="31"/>
      <c r="K454" s="31"/>
      <c r="L454" s="31"/>
      <c r="M454" s="31"/>
      <c r="N454" s="31"/>
      <c r="O454" s="31"/>
      <c r="P454" s="31"/>
      <c r="Q454" s="31"/>
      <c r="R454" s="31"/>
      <c r="S454" s="31"/>
      <c r="T454" s="31"/>
      <c r="U454" s="31"/>
      <c r="V454" s="31"/>
      <c r="W454" s="31"/>
      <c r="X454" s="31"/>
      <c r="Y454" s="31"/>
      <c r="Z454" s="31"/>
      <c r="AA454" s="31"/>
      <c r="AB454" s="31"/>
      <c r="AC454" s="31"/>
      <c r="AD454" s="31"/>
      <c r="AE454" s="31"/>
    </row>
    <row r="455" spans="1:31">
      <c r="A455" s="31"/>
      <c r="B455" s="31"/>
      <c r="C455" s="31"/>
      <c r="D455" s="31"/>
      <c r="E455" s="31"/>
      <c r="F455" s="34">
        <v>45885</v>
      </c>
      <c r="G455" s="31">
        <v>212929.116865869</v>
      </c>
      <c r="H455" s="31"/>
      <c r="I455" s="31"/>
      <c r="J455" s="31"/>
      <c r="K455" s="31"/>
      <c r="L455" s="31"/>
      <c r="M455" s="31"/>
      <c r="N455" s="31"/>
      <c r="O455" s="31"/>
      <c r="P455" s="31"/>
      <c r="Q455" s="31"/>
      <c r="R455" s="31"/>
      <c r="S455" s="31"/>
      <c r="T455" s="31"/>
      <c r="U455" s="31"/>
      <c r="V455" s="31"/>
      <c r="W455" s="31"/>
      <c r="X455" s="31"/>
      <c r="Y455" s="31"/>
      <c r="Z455" s="31"/>
      <c r="AA455" s="31"/>
      <c r="AB455" s="31"/>
      <c r="AC455" s="31"/>
      <c r="AD455" s="31"/>
      <c r="AE455" s="31"/>
    </row>
    <row r="456" spans="1:31">
      <c r="A456" s="31"/>
      <c r="B456" s="31"/>
      <c r="C456" s="31"/>
      <c r="D456" s="31"/>
      <c r="E456" s="31"/>
      <c r="F456" s="34">
        <v>45916</v>
      </c>
      <c r="G456" s="31">
        <v>215521.20465506299</v>
      </c>
      <c r="H456" s="31"/>
      <c r="I456" s="31"/>
      <c r="J456" s="31"/>
      <c r="K456" s="31"/>
      <c r="L456" s="31"/>
      <c r="M456" s="31"/>
      <c r="N456" s="31"/>
      <c r="O456" s="31"/>
      <c r="P456" s="31"/>
      <c r="Q456" s="31"/>
      <c r="R456" s="31"/>
      <c r="S456" s="31"/>
      <c r="T456" s="31"/>
      <c r="U456" s="31"/>
      <c r="V456" s="31"/>
      <c r="W456" s="31"/>
      <c r="X456" s="31"/>
      <c r="Y456" s="31"/>
      <c r="Z456" s="31"/>
      <c r="AA456" s="31"/>
      <c r="AB456" s="31"/>
      <c r="AC456" s="31"/>
      <c r="AD456" s="31"/>
      <c r="AE456" s="31"/>
    </row>
    <row r="457" spans="1:31">
      <c r="A457" s="31"/>
      <c r="B457" s="31"/>
      <c r="C457" s="31"/>
      <c r="D457" s="31"/>
      <c r="E457" s="31"/>
      <c r="F457" s="34">
        <v>45946</v>
      </c>
      <c r="G457" s="31">
        <v>211332.30236946899</v>
      </c>
      <c r="H457" s="31"/>
      <c r="I457" s="31"/>
      <c r="J457" s="31"/>
      <c r="K457" s="31"/>
      <c r="L457" s="31"/>
      <c r="M457" s="31"/>
      <c r="N457" s="31"/>
      <c r="O457" s="31"/>
      <c r="P457" s="31"/>
      <c r="Q457" s="31"/>
      <c r="R457" s="31"/>
      <c r="S457" s="31"/>
      <c r="T457" s="31"/>
      <c r="U457" s="31"/>
      <c r="V457" s="31"/>
      <c r="W457" s="31"/>
      <c r="X457" s="31"/>
      <c r="Y457" s="31"/>
      <c r="Z457" s="31"/>
      <c r="AA457" s="31"/>
      <c r="AB457" s="31"/>
      <c r="AC457" s="31"/>
      <c r="AD457" s="31"/>
      <c r="AE457" s="31"/>
    </row>
    <row r="458" spans="1:31">
      <c r="A458" s="31"/>
      <c r="B458" s="31"/>
      <c r="C458" s="31"/>
      <c r="D458" s="31"/>
      <c r="E458" s="31"/>
      <c r="F458" s="34">
        <v>45977</v>
      </c>
      <c r="G458" s="31">
        <v>207945.14922764999</v>
      </c>
      <c r="H458" s="31"/>
      <c r="I458" s="31"/>
      <c r="J458" s="31"/>
      <c r="K458" s="31"/>
      <c r="L458" s="31"/>
      <c r="M458" s="31"/>
      <c r="N458" s="31"/>
      <c r="O458" s="31"/>
      <c r="P458" s="31"/>
      <c r="Q458" s="31"/>
      <c r="R458" s="31"/>
      <c r="S458" s="31"/>
      <c r="T458" s="31"/>
      <c r="U458" s="31"/>
      <c r="V458" s="31"/>
      <c r="W458" s="31"/>
      <c r="X458" s="31"/>
      <c r="Y458" s="31"/>
      <c r="Z458" s="31"/>
      <c r="AA458" s="31"/>
      <c r="AB458" s="31"/>
      <c r="AC458" s="31"/>
      <c r="AD458" s="31"/>
      <c r="AE458" s="31"/>
    </row>
    <row r="459" spans="1:31">
      <c r="A459" s="31"/>
      <c r="B459" s="31"/>
      <c r="C459" s="31"/>
      <c r="D459" s="31"/>
      <c r="E459" s="31"/>
      <c r="F459" s="34">
        <v>46007</v>
      </c>
      <c r="G459" s="31">
        <v>214737.01684490099</v>
      </c>
      <c r="H459" s="31"/>
      <c r="I459" s="31"/>
      <c r="J459" s="31"/>
      <c r="K459" s="31"/>
      <c r="L459" s="31"/>
      <c r="M459" s="31"/>
      <c r="N459" s="31"/>
      <c r="O459" s="31"/>
      <c r="P459" s="31"/>
      <c r="Q459" s="31"/>
      <c r="R459" s="31"/>
      <c r="S459" s="31"/>
      <c r="T459" s="31"/>
      <c r="U459" s="31"/>
      <c r="V459" s="31"/>
      <c r="W459" s="31"/>
      <c r="X459" s="31"/>
      <c r="Y459" s="31"/>
      <c r="Z459" s="31"/>
      <c r="AA459" s="31"/>
      <c r="AB459" s="31"/>
      <c r="AC459" s="31"/>
      <c r="AD459" s="31"/>
      <c r="AE459" s="31"/>
    </row>
    <row r="460" spans="1:31">
      <c r="A460" s="31"/>
      <c r="B460" s="31"/>
      <c r="C460" s="31"/>
      <c r="D460" s="31"/>
      <c r="E460" s="31"/>
      <c r="F460" s="34">
        <v>45674</v>
      </c>
      <c r="G460" s="31">
        <v>221127.55119871299</v>
      </c>
      <c r="H460" s="31"/>
      <c r="I460" s="31"/>
      <c r="J460" s="31"/>
      <c r="K460" s="31"/>
      <c r="L460" s="31"/>
      <c r="M460" s="31"/>
      <c r="N460" s="31"/>
      <c r="O460" s="31"/>
      <c r="P460" s="31"/>
      <c r="Q460" s="31"/>
      <c r="R460" s="31"/>
      <c r="S460" s="31"/>
      <c r="T460" s="31"/>
      <c r="U460" s="31"/>
      <c r="V460" s="31"/>
      <c r="W460" s="31"/>
      <c r="X460" s="31"/>
      <c r="Y460" s="31"/>
      <c r="Z460" s="31"/>
      <c r="AA460" s="31"/>
      <c r="AB460" s="31"/>
      <c r="AC460" s="31"/>
      <c r="AD460" s="31"/>
      <c r="AE460" s="31"/>
    </row>
    <row r="461" spans="1:31">
      <c r="A461" s="31"/>
      <c r="B461" s="31"/>
      <c r="C461" s="31"/>
      <c r="D461" s="31"/>
      <c r="E461" s="31"/>
      <c r="F461" s="34">
        <v>45705</v>
      </c>
      <c r="G461" s="31">
        <v>223678.79359753901</v>
      </c>
      <c r="H461" s="31"/>
      <c r="I461" s="31"/>
      <c r="J461" s="31"/>
      <c r="K461" s="31"/>
      <c r="L461" s="31"/>
      <c r="M461" s="31"/>
      <c r="N461" s="31"/>
      <c r="O461" s="31"/>
      <c r="P461" s="31"/>
      <c r="Q461" s="31"/>
      <c r="R461" s="31"/>
      <c r="S461" s="31"/>
      <c r="T461" s="31"/>
      <c r="U461" s="31"/>
      <c r="V461" s="31"/>
      <c r="W461" s="31"/>
      <c r="X461" s="31"/>
      <c r="Y461" s="31"/>
      <c r="Z461" s="31"/>
      <c r="AA461" s="31"/>
      <c r="AB461" s="31"/>
      <c r="AC461" s="31"/>
      <c r="AD461" s="31"/>
      <c r="AE461" s="31"/>
    </row>
    <row r="462" spans="1:31">
      <c r="A462" s="31"/>
      <c r="B462" s="31"/>
      <c r="C462" s="31"/>
      <c r="D462" s="31"/>
      <c r="E462" s="31"/>
      <c r="F462" s="34">
        <v>45733</v>
      </c>
      <c r="G462" s="31">
        <v>229357.04550220101</v>
      </c>
      <c r="H462" s="31"/>
      <c r="I462" s="31"/>
      <c r="J462" s="31"/>
      <c r="K462" s="31"/>
      <c r="L462" s="31"/>
      <c r="M462" s="31"/>
      <c r="N462" s="31"/>
      <c r="O462" s="31"/>
      <c r="P462" s="31"/>
      <c r="Q462" s="31"/>
      <c r="R462" s="31"/>
      <c r="S462" s="31"/>
      <c r="T462" s="31"/>
      <c r="U462" s="31"/>
      <c r="V462" s="31"/>
      <c r="W462" s="31"/>
      <c r="X462" s="31"/>
      <c r="Y462" s="31"/>
      <c r="Z462" s="31"/>
      <c r="AA462" s="31"/>
      <c r="AB462" s="31"/>
      <c r="AC462" s="31"/>
      <c r="AD462" s="31"/>
      <c r="AE462" s="31"/>
    </row>
    <row r="463" spans="1:31">
      <c r="A463" s="31"/>
      <c r="B463" s="31"/>
      <c r="C463" s="31"/>
      <c r="D463" s="31"/>
      <c r="E463" s="31"/>
      <c r="F463" s="34">
        <v>45764</v>
      </c>
      <c r="G463" s="31">
        <v>234233.242468721</v>
      </c>
      <c r="H463" s="31"/>
      <c r="I463" s="31"/>
      <c r="J463" s="31"/>
      <c r="K463" s="31"/>
      <c r="L463" s="31"/>
      <c r="M463" s="31"/>
      <c r="N463" s="31"/>
      <c r="O463" s="31"/>
      <c r="P463" s="31"/>
      <c r="Q463" s="31"/>
      <c r="R463" s="31"/>
      <c r="S463" s="31"/>
      <c r="T463" s="31"/>
      <c r="U463" s="31"/>
      <c r="V463" s="31"/>
      <c r="W463" s="31"/>
      <c r="X463" s="31"/>
      <c r="Y463" s="31"/>
      <c r="Z463" s="31"/>
      <c r="AA463" s="31"/>
      <c r="AB463" s="31"/>
      <c r="AC463" s="31"/>
      <c r="AD463" s="31"/>
      <c r="AE463" s="31"/>
    </row>
    <row r="464" spans="1:31">
      <c r="A464" s="31"/>
      <c r="B464" s="31"/>
      <c r="C464" s="31"/>
      <c r="D464" s="31"/>
      <c r="E464" s="31"/>
      <c r="F464" s="34">
        <v>45794</v>
      </c>
      <c r="G464" s="31">
        <v>242042.31299999999</v>
      </c>
      <c r="H464" s="31"/>
      <c r="I464" s="31"/>
      <c r="J464" s="31"/>
      <c r="K464" s="31"/>
      <c r="L464" s="31"/>
      <c r="M464" s="31"/>
      <c r="N464" s="31"/>
      <c r="O464" s="31"/>
      <c r="P464" s="31"/>
      <c r="Q464" s="31"/>
      <c r="R464" s="31"/>
      <c r="S464" s="31"/>
      <c r="T464" s="31"/>
      <c r="U464" s="31"/>
      <c r="V464" s="31"/>
      <c r="W464" s="31"/>
      <c r="X464" s="31"/>
      <c r="Y464" s="31"/>
      <c r="Z464" s="31"/>
      <c r="AA464" s="31"/>
      <c r="AB464" s="31"/>
      <c r="AC464" s="31"/>
      <c r="AD464" s="31"/>
      <c r="AE464" s="31"/>
    </row>
    <row r="465" spans="1:31">
      <c r="A465" s="31"/>
      <c r="B465" s="31"/>
      <c r="C465" s="31"/>
      <c r="D465" s="31"/>
      <c r="E465" s="31"/>
      <c r="F465" s="34">
        <v>45825</v>
      </c>
      <c r="G465" s="31">
        <v>242270.43599999999</v>
      </c>
      <c r="H465" s="31"/>
      <c r="I465" s="31"/>
      <c r="J465" s="31"/>
      <c r="K465" s="31"/>
      <c r="L465" s="31"/>
      <c r="M465" s="31"/>
      <c r="N465" s="31"/>
      <c r="O465" s="31"/>
      <c r="P465" s="31"/>
      <c r="Q465" s="31"/>
      <c r="R465" s="31"/>
      <c r="S465" s="31"/>
      <c r="T465" s="31"/>
      <c r="U465" s="31"/>
      <c r="V465" s="31"/>
      <c r="W465" s="31"/>
      <c r="X465" s="31"/>
      <c r="Y465" s="31"/>
      <c r="Z465" s="31"/>
      <c r="AA465" s="31"/>
      <c r="AB465" s="31"/>
      <c r="AC465" s="31"/>
      <c r="AD465" s="31"/>
      <c r="AE465" s="31"/>
    </row>
    <row r="466" spans="1:31">
      <c r="A466" s="31"/>
      <c r="B466" s="31"/>
      <c r="C466" s="31"/>
      <c r="D466" s="31"/>
      <c r="E466" s="31"/>
      <c r="F466" s="34">
        <v>45855</v>
      </c>
      <c r="G466" s="31">
        <v>249481.46012441401</v>
      </c>
      <c r="H466" s="31"/>
      <c r="I466" s="31"/>
      <c r="J466" s="31"/>
      <c r="K466" s="31"/>
      <c r="L466" s="31"/>
      <c r="M466" s="31"/>
      <c r="N466" s="31"/>
      <c r="O466" s="31"/>
      <c r="P466" s="31"/>
      <c r="Q466" s="31"/>
      <c r="R466" s="31"/>
      <c r="S466" s="31"/>
      <c r="T466" s="31"/>
      <c r="U466" s="31"/>
      <c r="V466" s="31"/>
      <c r="W466" s="31"/>
      <c r="X466" s="31"/>
      <c r="Y466" s="31"/>
      <c r="Z466" s="31"/>
      <c r="AA466" s="31"/>
      <c r="AB466" s="31"/>
      <c r="AC466" s="31"/>
      <c r="AD466" s="31"/>
      <c r="AE466" s="31"/>
    </row>
    <row r="467" spans="1:31">
      <c r="A467" s="31"/>
      <c r="B467" s="31"/>
      <c r="C467" s="31"/>
      <c r="D467" s="31"/>
      <c r="E467" s="31"/>
      <c r="F467" s="34">
        <v>45886</v>
      </c>
      <c r="G467" s="31">
        <v>249423.446564618</v>
      </c>
      <c r="H467" s="31"/>
      <c r="I467" s="31"/>
      <c r="J467" s="31"/>
      <c r="K467" s="31"/>
      <c r="L467" s="31"/>
      <c r="M467" s="31"/>
      <c r="N467" s="31"/>
      <c r="O467" s="31"/>
      <c r="P467" s="31"/>
      <c r="Q467" s="31"/>
      <c r="R467" s="31"/>
      <c r="S467" s="31"/>
      <c r="T467" s="31"/>
      <c r="U467" s="31"/>
      <c r="V467" s="31"/>
      <c r="W467" s="31"/>
      <c r="X467" s="31"/>
      <c r="Y467" s="31"/>
      <c r="Z467" s="31"/>
      <c r="AA467" s="31"/>
      <c r="AB467" s="31"/>
      <c r="AC467" s="31"/>
      <c r="AD467" s="31"/>
      <c r="AE467" s="31"/>
    </row>
    <row r="468" spans="1:31">
      <c r="A468" s="31"/>
      <c r="B468" s="31"/>
      <c r="C468" s="31"/>
      <c r="D468" s="31"/>
      <c r="E468" s="31"/>
      <c r="F468" s="34">
        <v>45917</v>
      </c>
      <c r="G468" s="31">
        <v>255891.74005731399</v>
      </c>
      <c r="H468" s="31"/>
      <c r="I468" s="31"/>
      <c r="J468" s="31"/>
      <c r="K468" s="31"/>
      <c r="L468" s="31"/>
      <c r="M468" s="31"/>
      <c r="N468" s="31"/>
      <c r="O468" s="31"/>
      <c r="P468" s="31"/>
      <c r="Q468" s="31"/>
      <c r="R468" s="31"/>
      <c r="S468" s="31"/>
      <c r="T468" s="31"/>
      <c r="U468" s="31"/>
      <c r="V468" s="31"/>
      <c r="W468" s="31"/>
      <c r="X468" s="31"/>
      <c r="Y468" s="31"/>
      <c r="Z468" s="31"/>
      <c r="AA468" s="31"/>
      <c r="AB468" s="31"/>
      <c r="AC468" s="31"/>
      <c r="AD468" s="31"/>
      <c r="AE468" s="31"/>
    </row>
    <row r="469" spans="1:31">
      <c r="A469" s="31"/>
      <c r="B469" s="31"/>
      <c r="C469" s="31"/>
      <c r="D469" s="31"/>
      <c r="E469" s="31"/>
      <c r="F469" s="34">
        <v>45947</v>
      </c>
      <c r="G469" s="31">
        <v>259386.75124065101</v>
      </c>
      <c r="H469" s="31"/>
      <c r="I469" s="31"/>
      <c r="J469" s="31"/>
      <c r="K469" s="31"/>
      <c r="L469" s="31"/>
      <c r="M469" s="31"/>
      <c r="N469" s="31"/>
      <c r="O469" s="31"/>
      <c r="P469" s="31"/>
      <c r="Q469" s="31"/>
      <c r="R469" s="31"/>
      <c r="S469" s="31"/>
      <c r="T469" s="31"/>
      <c r="U469" s="31"/>
      <c r="V469" s="31"/>
      <c r="W469" s="31"/>
      <c r="X469" s="31"/>
      <c r="Y469" s="31"/>
      <c r="Z469" s="31"/>
      <c r="AA469" s="31"/>
      <c r="AB469" s="31"/>
      <c r="AC469" s="31"/>
      <c r="AD469" s="31"/>
      <c r="AE469" s="31"/>
    </row>
    <row r="470" spans="1:31">
      <c r="A470" s="31"/>
      <c r="B470" s="31"/>
      <c r="C470" s="31"/>
      <c r="D470" s="31"/>
      <c r="E470" s="31"/>
      <c r="F470" s="34">
        <v>45978</v>
      </c>
      <c r="G470" s="31">
        <v>262010.161109946</v>
      </c>
      <c r="H470" s="31"/>
      <c r="I470" s="31"/>
      <c r="J470" s="31"/>
      <c r="K470" s="31"/>
      <c r="L470" s="31"/>
      <c r="M470" s="31"/>
      <c r="N470" s="31"/>
      <c r="O470" s="31"/>
      <c r="P470" s="31"/>
      <c r="Q470" s="31"/>
      <c r="R470" s="31"/>
      <c r="S470" s="31"/>
      <c r="T470" s="31"/>
      <c r="U470" s="31"/>
      <c r="V470" s="31"/>
      <c r="W470" s="31"/>
      <c r="X470" s="31"/>
      <c r="Y470" s="31"/>
      <c r="Z470" s="31"/>
      <c r="AA470" s="31"/>
      <c r="AB470" s="31"/>
      <c r="AC470" s="31"/>
      <c r="AD470" s="31"/>
      <c r="AE470" s="31"/>
    </row>
    <row r="471" spans="1:31">
      <c r="A471" s="31"/>
      <c r="B471" s="31"/>
      <c r="C471" s="31"/>
      <c r="D471" s="31"/>
      <c r="E471" s="31"/>
      <c r="F471" s="34">
        <v>46008</v>
      </c>
      <c r="G471" s="31">
        <v>266718.08380512998</v>
      </c>
      <c r="H471" s="31"/>
      <c r="I471" s="31"/>
      <c r="J471" s="31"/>
      <c r="K471" s="31"/>
      <c r="L471" s="31"/>
      <c r="M471" s="31"/>
      <c r="N471" s="31"/>
      <c r="O471" s="31"/>
      <c r="P471" s="31"/>
      <c r="Q471" s="31"/>
      <c r="R471" s="31"/>
      <c r="S471" s="31"/>
      <c r="T471" s="31"/>
      <c r="U471" s="31"/>
      <c r="V471" s="31"/>
      <c r="W471" s="31"/>
      <c r="X471" s="31"/>
      <c r="Y471" s="31"/>
      <c r="Z471" s="31"/>
      <c r="AA471" s="31"/>
      <c r="AB471" s="31"/>
      <c r="AC471" s="31"/>
      <c r="AD471" s="31"/>
      <c r="AE471" s="31"/>
    </row>
    <row r="472" spans="1:31">
      <c r="A472" s="31"/>
      <c r="B472" s="31"/>
      <c r="C472" s="31"/>
      <c r="D472" s="31"/>
      <c r="E472" s="31"/>
      <c r="F472" s="34">
        <v>45675</v>
      </c>
      <c r="G472" s="31">
        <v>279144.82421192399</v>
      </c>
      <c r="H472" s="31"/>
      <c r="I472" s="31"/>
      <c r="J472" s="31"/>
      <c r="K472" s="31"/>
      <c r="L472" s="31"/>
      <c r="M472" s="31"/>
      <c r="N472" s="31"/>
      <c r="O472" s="31"/>
      <c r="P472" s="31"/>
      <c r="Q472" s="31"/>
      <c r="R472" s="31"/>
      <c r="S472" s="31"/>
      <c r="T472" s="31"/>
      <c r="U472" s="31"/>
      <c r="V472" s="31"/>
      <c r="W472" s="31"/>
      <c r="X472" s="31"/>
      <c r="Y472" s="31"/>
      <c r="Z472" s="31"/>
      <c r="AA472" s="31"/>
      <c r="AB472" s="31"/>
      <c r="AC472" s="31"/>
      <c r="AD472" s="31"/>
      <c r="AE472" s="31"/>
    </row>
    <row r="473" spans="1:31">
      <c r="A473" s="31"/>
      <c r="B473" s="31"/>
      <c r="C473" s="31"/>
      <c r="D473" s="31"/>
      <c r="E473" s="31"/>
      <c r="F473" s="34">
        <v>45706</v>
      </c>
      <c r="G473" s="31">
        <v>265884.05151324498</v>
      </c>
      <c r="H473" s="31"/>
      <c r="I473" s="31"/>
      <c r="J473" s="31"/>
      <c r="K473" s="31"/>
      <c r="L473" s="31"/>
      <c r="M473" s="31"/>
      <c r="N473" s="31"/>
      <c r="O473" s="31"/>
      <c r="P473" s="31"/>
      <c r="Q473" s="31"/>
      <c r="R473" s="31"/>
      <c r="S473" s="31"/>
      <c r="T473" s="31"/>
      <c r="U473" s="31"/>
      <c r="V473" s="31"/>
      <c r="W473" s="31"/>
      <c r="X473" s="31"/>
      <c r="Y473" s="31"/>
      <c r="Z473" s="31"/>
      <c r="AA473" s="31"/>
      <c r="AB473" s="31"/>
      <c r="AC473" s="31"/>
      <c r="AD473" s="31"/>
      <c r="AE473" s="31"/>
    </row>
    <row r="474" spans="1:31">
      <c r="A474" s="31"/>
      <c r="B474" s="31"/>
      <c r="C474" s="31"/>
      <c r="D474" s="31"/>
      <c r="E474" s="31"/>
      <c r="F474" s="34">
        <v>45734</v>
      </c>
      <c r="G474" s="31">
        <v>261281.802614104</v>
      </c>
      <c r="H474" s="31"/>
      <c r="I474" s="31"/>
      <c r="J474" s="31"/>
      <c r="K474" s="31"/>
      <c r="L474" s="31"/>
      <c r="M474" s="31"/>
      <c r="N474" s="31"/>
      <c r="O474" s="31"/>
      <c r="P474" s="31"/>
      <c r="Q474" s="31"/>
      <c r="R474" s="31"/>
      <c r="S474" s="31"/>
      <c r="T474" s="31"/>
      <c r="U474" s="31"/>
      <c r="V474" s="31"/>
      <c r="W474" s="31"/>
      <c r="X474" s="31"/>
      <c r="Y474" s="31"/>
      <c r="Z474" s="31"/>
      <c r="AA474" s="31"/>
      <c r="AB474" s="31"/>
      <c r="AC474" s="31"/>
      <c r="AD474" s="31"/>
      <c r="AE474" s="31"/>
    </row>
    <row r="475" spans="1:31">
      <c r="A475" s="31"/>
      <c r="B475" s="31"/>
      <c r="C475" s="31"/>
      <c r="D475" s="31"/>
      <c r="E475" s="31"/>
      <c r="F475" s="34">
        <v>45765</v>
      </c>
      <c r="G475" s="31">
        <v>267280.78912420402</v>
      </c>
      <c r="H475" s="31"/>
      <c r="I475" s="31"/>
      <c r="J475" s="31"/>
      <c r="K475" s="31"/>
      <c r="L475" s="31"/>
      <c r="M475" s="31"/>
      <c r="N475" s="31"/>
      <c r="O475" s="31"/>
      <c r="P475" s="31"/>
      <c r="Q475" s="31"/>
      <c r="R475" s="31"/>
      <c r="S475" s="31"/>
      <c r="T475" s="31"/>
      <c r="U475" s="31"/>
      <c r="V475" s="31"/>
      <c r="W475" s="31"/>
      <c r="X475" s="31"/>
      <c r="Y475" s="31"/>
      <c r="Z475" s="31"/>
      <c r="AA475" s="31"/>
      <c r="AB475" s="31"/>
      <c r="AC475" s="31"/>
      <c r="AD475" s="31"/>
      <c r="AE475" s="31"/>
    </row>
    <row r="476" spans="1:31">
      <c r="A476" s="31"/>
      <c r="B476" s="31"/>
      <c r="C476" s="31"/>
      <c r="D476" s="31"/>
      <c r="E476" s="31"/>
      <c r="F476" s="34">
        <v>45795</v>
      </c>
      <c r="G476" s="31">
        <v>262211.54854267102</v>
      </c>
      <c r="H476" s="31"/>
      <c r="I476" s="31"/>
      <c r="J476" s="31"/>
      <c r="K476" s="31"/>
      <c r="L476" s="31"/>
      <c r="M476" s="31"/>
      <c r="N476" s="31"/>
      <c r="O476" s="31"/>
      <c r="P476" s="31"/>
      <c r="Q476" s="31"/>
      <c r="R476" s="31"/>
      <c r="S476" s="31"/>
      <c r="T476" s="31"/>
      <c r="U476" s="31"/>
      <c r="V476" s="31"/>
      <c r="W476" s="31"/>
      <c r="X476" s="31"/>
      <c r="Y476" s="31"/>
      <c r="Z476" s="31"/>
      <c r="AA476" s="31"/>
      <c r="AB476" s="31"/>
      <c r="AC476" s="31"/>
      <c r="AD476" s="31"/>
      <c r="AE476" s="31"/>
    </row>
    <row r="477" spans="1:31">
      <c r="A477" s="31"/>
      <c r="B477" s="31"/>
      <c r="C477" s="31"/>
      <c r="D477" s="31"/>
      <c r="E477" s="31"/>
      <c r="F477" s="34">
        <v>45826</v>
      </c>
      <c r="G477" s="31">
        <v>259334.32934926901</v>
      </c>
      <c r="H477" s="31"/>
      <c r="I477" s="31"/>
      <c r="J477" s="31"/>
      <c r="K477" s="31"/>
      <c r="L477" s="31"/>
      <c r="M477" s="31"/>
      <c r="N477" s="31"/>
      <c r="O477" s="31"/>
      <c r="P477" s="31"/>
      <c r="Q477" s="31"/>
      <c r="R477" s="31"/>
      <c r="S477" s="31"/>
      <c r="T477" s="31"/>
      <c r="U477" s="31"/>
      <c r="V477" s="31"/>
      <c r="W477" s="31"/>
      <c r="X477" s="31"/>
      <c r="Y477" s="31"/>
      <c r="Z477" s="31"/>
      <c r="AA477" s="31"/>
      <c r="AB477" s="31"/>
      <c r="AC477" s="31"/>
      <c r="AD477" s="31"/>
      <c r="AE477" s="31"/>
    </row>
    <row r="478" spans="1:31">
      <c r="A478" s="31"/>
      <c r="B478" s="31"/>
      <c r="C478" s="31"/>
      <c r="D478" s="31"/>
      <c r="E478" s="31"/>
      <c r="F478" s="34">
        <v>45856</v>
      </c>
      <c r="G478" s="31">
        <v>265706.253931641</v>
      </c>
      <c r="H478" s="31"/>
      <c r="I478" s="31"/>
      <c r="J478" s="31"/>
      <c r="K478" s="31"/>
      <c r="L478" s="31"/>
      <c r="M478" s="31"/>
      <c r="N478" s="31"/>
      <c r="O478" s="31"/>
      <c r="P478" s="31"/>
      <c r="Q478" s="31"/>
      <c r="R478" s="31"/>
      <c r="S478" s="31"/>
      <c r="T478" s="31"/>
      <c r="U478" s="31"/>
      <c r="V478" s="31"/>
      <c r="W478" s="31"/>
      <c r="X478" s="31"/>
      <c r="Y478" s="31"/>
      <c r="Z478" s="31"/>
      <c r="AA478" s="31"/>
      <c r="AB478" s="31"/>
      <c r="AC478" s="31"/>
      <c r="AD478" s="31"/>
      <c r="AE478" s="31"/>
    </row>
    <row r="479" spans="1:31">
      <c r="A479" s="31"/>
      <c r="B479" s="31"/>
      <c r="C479" s="31"/>
      <c r="D479" s="31"/>
      <c r="E479" s="31"/>
      <c r="F479" s="34">
        <v>45887</v>
      </c>
      <c r="G479" s="31">
        <v>260681.87775214901</v>
      </c>
      <c r="H479" s="31"/>
      <c r="I479" s="31"/>
      <c r="J479" s="31"/>
      <c r="K479" s="31"/>
      <c r="L479" s="31"/>
      <c r="M479" s="31"/>
      <c r="N479" s="31"/>
      <c r="O479" s="31"/>
      <c r="P479" s="31"/>
      <c r="Q479" s="31"/>
      <c r="R479" s="31"/>
      <c r="S479" s="31"/>
      <c r="T479" s="31"/>
      <c r="U479" s="31"/>
      <c r="V479" s="31"/>
      <c r="W479" s="31"/>
      <c r="X479" s="31"/>
      <c r="Y479" s="31"/>
      <c r="Z479" s="31"/>
      <c r="AA479" s="31"/>
      <c r="AB479" s="31"/>
      <c r="AC479" s="31"/>
      <c r="AD479" s="31"/>
      <c r="AE479" s="31"/>
    </row>
    <row r="480" spans="1:31">
      <c r="A480" s="31"/>
      <c r="B480" s="31"/>
      <c r="C480" s="31"/>
      <c r="D480" s="31"/>
      <c r="E480" s="31"/>
      <c r="F480" s="34">
        <v>45918</v>
      </c>
      <c r="G480" s="31">
        <v>262721.30775144999</v>
      </c>
      <c r="H480" s="31"/>
      <c r="I480" s="31"/>
      <c r="J480" s="31"/>
      <c r="K480" s="31"/>
      <c r="L480" s="31"/>
      <c r="M480" s="31"/>
      <c r="N480" s="31"/>
      <c r="O480" s="31"/>
      <c r="P480" s="31"/>
      <c r="Q480" s="31"/>
      <c r="R480" s="31"/>
      <c r="S480" s="31"/>
      <c r="T480" s="31"/>
      <c r="U480" s="31"/>
      <c r="V480" s="31"/>
      <c r="W480" s="31"/>
      <c r="X480" s="31"/>
      <c r="Y480" s="31"/>
      <c r="Z480" s="31"/>
      <c r="AA480" s="31"/>
      <c r="AB480" s="31"/>
      <c r="AC480" s="31"/>
      <c r="AD480" s="31"/>
      <c r="AE480" s="31"/>
    </row>
    <row r="481" spans="1:31">
      <c r="A481" s="31"/>
      <c r="B481" s="31"/>
      <c r="C481" s="31"/>
      <c r="D481" s="31"/>
      <c r="E481" s="31"/>
      <c r="F481" s="34">
        <v>45948</v>
      </c>
      <c r="G481" s="31">
        <v>241844.24582372201</v>
      </c>
      <c r="H481" s="31"/>
      <c r="I481" s="31"/>
      <c r="J481" s="31"/>
      <c r="K481" s="31"/>
      <c r="L481" s="31"/>
      <c r="M481" s="31"/>
      <c r="N481" s="31"/>
      <c r="O481" s="31"/>
      <c r="P481" s="31"/>
      <c r="Q481" s="31"/>
      <c r="R481" s="31"/>
      <c r="S481" s="31"/>
      <c r="T481" s="31"/>
      <c r="U481" s="31"/>
      <c r="V481" s="31"/>
      <c r="W481" s="31"/>
      <c r="X481" s="31"/>
      <c r="Y481" s="31"/>
      <c r="Z481" s="31"/>
      <c r="AA481" s="31"/>
      <c r="AB481" s="31"/>
      <c r="AC481" s="31"/>
      <c r="AD481" s="31"/>
      <c r="AE481" s="31"/>
    </row>
    <row r="482" spans="1:31">
      <c r="A482" s="31"/>
      <c r="B482" s="31"/>
      <c r="C482" s="31"/>
      <c r="D482" s="31"/>
      <c r="E482" s="31"/>
      <c r="F482" s="34">
        <v>45979</v>
      </c>
      <c r="G482" s="31">
        <v>241626.17075557401</v>
      </c>
      <c r="H482" s="31"/>
      <c r="I482" s="31"/>
      <c r="J482" s="31"/>
      <c r="K482" s="31"/>
      <c r="L482" s="31"/>
      <c r="M482" s="31"/>
      <c r="N482" s="31"/>
      <c r="O482" s="31"/>
      <c r="P482" s="31"/>
      <c r="Q482" s="31"/>
      <c r="R482" s="31"/>
      <c r="S482" s="31"/>
      <c r="T482" s="31"/>
      <c r="U482" s="31"/>
      <c r="V482" s="31"/>
      <c r="W482" s="31"/>
      <c r="X482" s="31"/>
      <c r="Y482" s="31"/>
      <c r="Z482" s="31"/>
      <c r="AA482" s="31"/>
      <c r="AB482" s="31"/>
      <c r="AC482" s="31"/>
      <c r="AD482" s="31"/>
      <c r="AE482" s="31"/>
    </row>
    <row r="483" spans="1:31">
      <c r="A483" s="31"/>
      <c r="B483" s="31"/>
      <c r="C483" s="31"/>
      <c r="D483" s="31"/>
      <c r="E483" s="31"/>
      <c r="F483" s="34">
        <v>46009</v>
      </c>
      <c r="G483" s="31">
        <v>229137.52883204</v>
      </c>
      <c r="H483" s="31"/>
      <c r="I483" s="31"/>
      <c r="J483" s="31"/>
      <c r="K483" s="31"/>
      <c r="L483" s="31"/>
      <c r="M483" s="31"/>
      <c r="N483" s="31"/>
      <c r="O483" s="31"/>
      <c r="P483" s="31"/>
      <c r="Q483" s="31"/>
      <c r="R483" s="31"/>
      <c r="S483" s="31"/>
      <c r="T483" s="31"/>
      <c r="U483" s="31"/>
      <c r="V483" s="31"/>
      <c r="W483" s="31"/>
      <c r="X483" s="31"/>
      <c r="Y483" s="31"/>
      <c r="Z483" s="31"/>
      <c r="AA483" s="31"/>
      <c r="AB483" s="31"/>
      <c r="AC483" s="31"/>
      <c r="AD483" s="31"/>
      <c r="AE483" s="31"/>
    </row>
    <row r="484" spans="1:31">
      <c r="A484" s="31"/>
      <c r="B484" s="31"/>
      <c r="C484" s="31"/>
      <c r="D484" s="31"/>
      <c r="E484" s="31"/>
      <c r="F484" s="34">
        <v>45676</v>
      </c>
      <c r="G484" s="31">
        <v>245488.35360313099</v>
      </c>
      <c r="H484" s="31"/>
      <c r="I484" s="31"/>
      <c r="J484" s="31"/>
      <c r="K484" s="31"/>
      <c r="L484" s="31"/>
      <c r="M484" s="31"/>
      <c r="N484" s="31"/>
      <c r="O484" s="31"/>
      <c r="P484" s="31"/>
      <c r="Q484" s="31"/>
      <c r="R484" s="31"/>
      <c r="S484" s="31"/>
      <c r="T484" s="31"/>
      <c r="U484" s="31"/>
      <c r="V484" s="31"/>
      <c r="W484" s="31"/>
      <c r="X484" s="31"/>
      <c r="Y484" s="31"/>
      <c r="Z484" s="31"/>
      <c r="AA484" s="31"/>
      <c r="AB484" s="31"/>
      <c r="AC484" s="31"/>
      <c r="AD484" s="31"/>
      <c r="AE484" s="31"/>
    </row>
    <row r="485" spans="1:31">
      <c r="A485" s="31"/>
      <c r="B485" s="31"/>
      <c r="C485" s="31"/>
      <c r="D485" s="31"/>
      <c r="E485" s="31"/>
      <c r="F485" s="34">
        <v>45707</v>
      </c>
      <c r="G485" s="31">
        <v>251796.80401202201</v>
      </c>
      <c r="H485" s="31"/>
      <c r="I485" s="31"/>
      <c r="J485" s="31"/>
      <c r="K485" s="31"/>
      <c r="L485" s="31"/>
      <c r="M485" s="31"/>
      <c r="N485" s="31"/>
      <c r="O485" s="31"/>
      <c r="P485" s="31"/>
      <c r="Q485" s="31"/>
      <c r="R485" s="31"/>
      <c r="S485" s="31"/>
      <c r="T485" s="31"/>
      <c r="U485" s="31"/>
      <c r="V485" s="31"/>
      <c r="W485" s="31"/>
      <c r="X485" s="31"/>
      <c r="Y485" s="31"/>
      <c r="Z485" s="31"/>
      <c r="AA485" s="31"/>
      <c r="AB485" s="31"/>
      <c r="AC485" s="31"/>
      <c r="AD485" s="31"/>
      <c r="AE485" s="31"/>
    </row>
    <row r="486" spans="1:31">
      <c r="A486" s="31"/>
      <c r="B486" s="31"/>
      <c r="C486" s="31"/>
      <c r="D486" s="31"/>
      <c r="E486" s="31"/>
      <c r="F486" s="34">
        <v>45735</v>
      </c>
      <c r="G486" s="31">
        <v>253079.43663940701</v>
      </c>
      <c r="H486" s="31"/>
      <c r="I486" s="31"/>
      <c r="J486" s="31"/>
      <c r="K486" s="31"/>
      <c r="L486" s="31"/>
      <c r="M486" s="31"/>
      <c r="N486" s="31"/>
      <c r="O486" s="31"/>
      <c r="P486" s="31"/>
      <c r="Q486" s="31"/>
      <c r="R486" s="31"/>
      <c r="S486" s="31"/>
      <c r="T486" s="31"/>
      <c r="U486" s="31"/>
      <c r="V486" s="31"/>
      <c r="W486" s="31"/>
      <c r="X486" s="31"/>
      <c r="Y486" s="31"/>
      <c r="Z486" s="31"/>
      <c r="AA486" s="31"/>
      <c r="AB486" s="31"/>
      <c r="AC486" s="31"/>
      <c r="AD486" s="31"/>
      <c r="AE486" s="31"/>
    </row>
    <row r="487" spans="1:31">
      <c r="A487" s="31"/>
      <c r="B487" s="31"/>
      <c r="C487" s="31"/>
      <c r="D487" s="31"/>
      <c r="E487" s="31"/>
      <c r="F487" s="34">
        <v>45766</v>
      </c>
      <c r="G487" s="31">
        <v>260247.69343677899</v>
      </c>
      <c r="H487" s="31"/>
      <c r="I487" s="31"/>
      <c r="J487" s="31"/>
      <c r="K487" s="31"/>
      <c r="L487" s="31"/>
      <c r="M487" s="31"/>
      <c r="N487" s="31"/>
      <c r="O487" s="31"/>
      <c r="P487" s="31"/>
      <c r="Q487" s="31"/>
      <c r="R487" s="31"/>
      <c r="S487" s="31"/>
      <c r="T487" s="31"/>
      <c r="U487" s="31"/>
      <c r="V487" s="31"/>
      <c r="W487" s="31"/>
      <c r="X487" s="31"/>
      <c r="Y487" s="31"/>
      <c r="Z487" s="31"/>
      <c r="AA487" s="31"/>
      <c r="AB487" s="31"/>
      <c r="AC487" s="31"/>
      <c r="AD487" s="31"/>
      <c r="AE487" s="31"/>
    </row>
    <row r="488" spans="1:31">
      <c r="A488" s="31"/>
      <c r="B488" s="31"/>
      <c r="C488" s="31"/>
      <c r="D488" s="31"/>
      <c r="E488" s="31"/>
      <c r="F488" s="34">
        <v>45796</v>
      </c>
      <c r="G488" s="31">
        <v>247938.683861047</v>
      </c>
      <c r="H488" s="31"/>
      <c r="I488" s="31"/>
      <c r="J488" s="31"/>
      <c r="K488" s="31"/>
      <c r="L488" s="31"/>
      <c r="M488" s="31"/>
      <c r="N488" s="31"/>
      <c r="O488" s="31"/>
      <c r="P488" s="31"/>
      <c r="Q488" s="31"/>
      <c r="R488" s="31"/>
      <c r="S488" s="31"/>
      <c r="T488" s="31"/>
      <c r="U488" s="31"/>
      <c r="V488" s="31"/>
      <c r="W488" s="31"/>
      <c r="X488" s="31"/>
      <c r="Y488" s="31"/>
      <c r="Z488" s="31"/>
      <c r="AA488" s="31"/>
      <c r="AB488" s="31"/>
      <c r="AC488" s="31"/>
      <c r="AD488" s="31"/>
      <c r="AE488" s="31"/>
    </row>
    <row r="489" spans="1:31">
      <c r="A489" s="31"/>
      <c r="B489" s="31"/>
      <c r="C489" s="31"/>
      <c r="D489" s="31"/>
      <c r="E489" s="31"/>
      <c r="F489" s="34">
        <v>45827</v>
      </c>
      <c r="G489" s="31">
        <v>262673.08</v>
      </c>
      <c r="H489" s="31"/>
      <c r="I489" s="31"/>
      <c r="J489" s="31"/>
      <c r="K489" s="31"/>
      <c r="L489" s="31"/>
      <c r="M489" s="31"/>
      <c r="N489" s="31"/>
      <c r="O489" s="31"/>
      <c r="P489" s="31"/>
      <c r="Q489" s="31"/>
      <c r="R489" s="31"/>
      <c r="S489" s="31"/>
      <c r="T489" s="31"/>
      <c r="U489" s="31"/>
      <c r="V489" s="31"/>
      <c r="W489" s="31"/>
      <c r="X489" s="31"/>
      <c r="Y489" s="31"/>
      <c r="Z489" s="31"/>
      <c r="AA489" s="31"/>
      <c r="AB489" s="31"/>
      <c r="AC489" s="31"/>
      <c r="AD489" s="31"/>
      <c r="AE489" s="31"/>
    </row>
    <row r="490" spans="1:31">
      <c r="A490" s="31"/>
      <c r="B490" s="31"/>
      <c r="C490" s="31"/>
      <c r="D490" s="31"/>
      <c r="E490" s="31"/>
      <c r="F490" s="34">
        <v>45857</v>
      </c>
      <c r="G490" s="31">
        <v>259504.91892080699</v>
      </c>
      <c r="H490" s="31"/>
      <c r="I490" s="31"/>
      <c r="J490" s="31"/>
      <c r="K490" s="31"/>
      <c r="L490" s="31"/>
      <c r="M490" s="31"/>
      <c r="N490" s="31"/>
      <c r="O490" s="31"/>
      <c r="P490" s="31"/>
      <c r="Q490" s="31"/>
      <c r="R490" s="31"/>
      <c r="S490" s="31"/>
      <c r="T490" s="31"/>
      <c r="U490" s="31"/>
      <c r="V490" s="31"/>
      <c r="W490" s="31"/>
      <c r="X490" s="31"/>
      <c r="Y490" s="31"/>
      <c r="Z490" s="31"/>
      <c r="AA490" s="31"/>
      <c r="AB490" s="31"/>
      <c r="AC490" s="31"/>
      <c r="AD490" s="31"/>
      <c r="AE490" s="31"/>
    </row>
    <row r="491" spans="1:31">
      <c r="A491" s="31"/>
      <c r="B491" s="31"/>
      <c r="C491" s="31"/>
      <c r="D491" s="31"/>
      <c r="E491" s="31"/>
      <c r="F491" s="34">
        <v>45888</v>
      </c>
      <c r="G491" s="31">
        <v>253127.184245474</v>
      </c>
      <c r="H491" s="31"/>
      <c r="I491" s="31"/>
      <c r="J491" s="31"/>
      <c r="K491" s="31"/>
      <c r="L491" s="31"/>
      <c r="M491" s="31"/>
      <c r="N491" s="31"/>
      <c r="O491" s="31"/>
      <c r="P491" s="31"/>
      <c r="Q491" s="31"/>
      <c r="R491" s="31"/>
      <c r="S491" s="31"/>
      <c r="T491" s="31"/>
      <c r="U491" s="31"/>
      <c r="V491" s="31"/>
      <c r="W491" s="31"/>
      <c r="X491" s="31"/>
      <c r="Y491" s="31"/>
      <c r="Z491" s="31"/>
      <c r="AA491" s="31"/>
      <c r="AB491" s="31"/>
      <c r="AC491" s="31"/>
      <c r="AD491" s="31"/>
      <c r="AE491" s="31"/>
    </row>
    <row r="492" spans="1:31">
      <c r="A492" s="31"/>
      <c r="B492" s="31"/>
      <c r="C492" s="31"/>
      <c r="D492" s="31"/>
      <c r="E492" s="31"/>
      <c r="F492" s="34">
        <v>45919</v>
      </c>
      <c r="G492" s="31">
        <v>260229.30208988601</v>
      </c>
      <c r="H492" s="31"/>
      <c r="I492" s="31"/>
      <c r="J492" s="31"/>
      <c r="K492" s="31"/>
      <c r="L492" s="31"/>
      <c r="M492" s="31"/>
      <c r="N492" s="31"/>
      <c r="O492" s="31"/>
      <c r="P492" s="31"/>
      <c r="Q492" s="31"/>
      <c r="R492" s="31"/>
      <c r="S492" s="31"/>
      <c r="T492" s="31"/>
      <c r="U492" s="31"/>
      <c r="V492" s="31"/>
      <c r="W492" s="31"/>
      <c r="X492" s="31"/>
      <c r="Y492" s="31"/>
      <c r="Z492" s="31"/>
      <c r="AA492" s="31"/>
      <c r="AB492" s="31"/>
      <c r="AC492" s="31"/>
      <c r="AD492" s="31"/>
      <c r="AE492" s="31"/>
    </row>
    <row r="493" spans="1:31">
      <c r="A493" s="31"/>
      <c r="B493" s="31"/>
      <c r="C493" s="31"/>
      <c r="D493" s="31"/>
      <c r="E493" s="31"/>
      <c r="F493" s="34">
        <v>45949</v>
      </c>
      <c r="G493" s="31">
        <v>268643.801985042</v>
      </c>
      <c r="H493" s="31"/>
      <c r="I493" s="31"/>
      <c r="J493" s="31"/>
      <c r="K493" s="31"/>
      <c r="L493" s="31"/>
      <c r="M493" s="31"/>
      <c r="N493" s="31"/>
      <c r="O493" s="31"/>
      <c r="P493" s="31"/>
      <c r="Q493" s="31"/>
      <c r="R493" s="31"/>
      <c r="S493" s="31"/>
      <c r="T493" s="31"/>
      <c r="U493" s="31"/>
      <c r="V493" s="31"/>
      <c r="W493" s="31"/>
      <c r="X493" s="31"/>
      <c r="Y493" s="31"/>
      <c r="Z493" s="31"/>
      <c r="AA493" s="31"/>
      <c r="AB493" s="31"/>
      <c r="AC493" s="31"/>
      <c r="AD493" s="31"/>
      <c r="AE493" s="31"/>
    </row>
    <row r="494" spans="1:31">
      <c r="A494" s="31"/>
      <c r="B494" s="31"/>
      <c r="C494" s="31"/>
      <c r="D494" s="31"/>
      <c r="E494" s="31"/>
      <c r="F494" s="34">
        <v>45980</v>
      </c>
      <c r="G494" s="31">
        <v>271998.19144474698</v>
      </c>
      <c r="H494" s="31"/>
      <c r="I494" s="31"/>
      <c r="J494" s="31"/>
      <c r="K494" s="31"/>
      <c r="L494" s="31"/>
      <c r="M494" s="31"/>
      <c r="N494" s="31"/>
      <c r="O494" s="31"/>
      <c r="P494" s="31"/>
      <c r="Q494" s="31"/>
      <c r="R494" s="31"/>
      <c r="S494" s="31"/>
      <c r="T494" s="31"/>
      <c r="U494" s="31"/>
      <c r="V494" s="31"/>
      <c r="W494" s="31"/>
      <c r="X494" s="31"/>
      <c r="Y494" s="31"/>
      <c r="Z494" s="31"/>
      <c r="AA494" s="31"/>
      <c r="AB494" s="31"/>
      <c r="AC494" s="31"/>
      <c r="AD494" s="31"/>
      <c r="AE494" s="31"/>
    </row>
    <row r="495" spans="1:31">
      <c r="A495" s="31"/>
      <c r="B495" s="31"/>
      <c r="C495" s="31"/>
      <c r="D495" s="31"/>
      <c r="E495" s="31"/>
      <c r="F495" s="34">
        <v>46010</v>
      </c>
      <c r="G495" s="31">
        <v>280672.398126791</v>
      </c>
      <c r="H495" s="31"/>
      <c r="I495" s="31"/>
      <c r="J495" s="31"/>
      <c r="K495" s="31"/>
      <c r="L495" s="31"/>
      <c r="M495" s="31"/>
      <c r="N495" s="31"/>
      <c r="O495" s="31"/>
      <c r="P495" s="31"/>
      <c r="Q495" s="31"/>
      <c r="R495" s="31"/>
      <c r="S495" s="31"/>
      <c r="T495" s="31"/>
      <c r="U495" s="31"/>
      <c r="V495" s="31"/>
      <c r="W495" s="31"/>
      <c r="X495" s="31"/>
      <c r="Y495" s="31"/>
      <c r="Z495" s="31"/>
      <c r="AA495" s="31"/>
      <c r="AB495" s="31"/>
      <c r="AC495" s="31"/>
      <c r="AD495" s="31"/>
      <c r="AE495" s="31"/>
    </row>
    <row r="496" spans="1:31">
      <c r="A496" s="31"/>
      <c r="B496" s="31"/>
      <c r="C496" s="31"/>
      <c r="D496" s="31"/>
      <c r="E496" s="31"/>
      <c r="F496" s="34">
        <v>45677</v>
      </c>
      <c r="G496" s="31">
        <v>275240.485426714</v>
      </c>
      <c r="H496" s="31"/>
      <c r="I496" s="31"/>
      <c r="J496" s="31"/>
      <c r="K496" s="31"/>
      <c r="L496" s="31"/>
      <c r="M496" s="31"/>
      <c r="N496" s="31"/>
      <c r="O496" s="31"/>
      <c r="P496" s="31"/>
      <c r="Q496" s="31"/>
      <c r="R496" s="31"/>
      <c r="S496" s="31"/>
      <c r="T496" s="31"/>
      <c r="U496" s="31"/>
      <c r="V496" s="31"/>
      <c r="W496" s="31"/>
      <c r="X496" s="31"/>
      <c r="Y496" s="31"/>
      <c r="Z496" s="31"/>
      <c r="AA496" s="31"/>
      <c r="AB496" s="31"/>
      <c r="AC496" s="31"/>
      <c r="AD496" s="31"/>
      <c r="AE496" s="31"/>
    </row>
    <row r="497" spans="1:31">
      <c r="A497" s="31"/>
      <c r="B497" s="31"/>
      <c r="C497" s="31"/>
      <c r="D497" s="31"/>
      <c r="E497" s="31"/>
      <c r="F497" s="34">
        <v>45708</v>
      </c>
      <c r="G497" s="31">
        <v>250806.292374362</v>
      </c>
      <c r="H497" s="31"/>
      <c r="I497" s="31"/>
      <c r="J497" s="31"/>
      <c r="K497" s="31"/>
      <c r="L497" s="31"/>
      <c r="M497" s="31"/>
      <c r="N497" s="31"/>
      <c r="O497" s="31"/>
      <c r="P497" s="31"/>
      <c r="Q497" s="31"/>
      <c r="R497" s="31"/>
      <c r="S497" s="31"/>
      <c r="T497" s="31"/>
      <c r="U497" s="31"/>
      <c r="V497" s="31"/>
      <c r="W497" s="31"/>
      <c r="X497" s="31"/>
      <c r="Y497" s="31"/>
      <c r="Z497" s="31"/>
      <c r="AA497" s="31"/>
      <c r="AB497" s="31"/>
      <c r="AC497" s="31"/>
      <c r="AD497" s="31"/>
      <c r="AE497" s="31"/>
    </row>
    <row r="498" spans="1:31">
      <c r="A498" s="31"/>
      <c r="B498" s="31"/>
      <c r="C498" s="31"/>
      <c r="D498" s="31"/>
      <c r="E498" s="31"/>
      <c r="F498" s="34">
        <v>45736</v>
      </c>
      <c r="G498" s="31">
        <v>215386.04354511699</v>
      </c>
      <c r="H498" s="31"/>
      <c r="I498" s="31"/>
      <c r="J498" s="31"/>
      <c r="K498" s="31"/>
      <c r="L498" s="31"/>
      <c r="M498" s="31"/>
      <c r="N498" s="31"/>
      <c r="O498" s="31"/>
      <c r="P498" s="31"/>
      <c r="Q498" s="31"/>
      <c r="R498" s="31"/>
      <c r="S498" s="31"/>
      <c r="T498" s="31"/>
      <c r="U498" s="31"/>
      <c r="V498" s="31"/>
      <c r="W498" s="31"/>
      <c r="X498" s="31"/>
      <c r="Y498" s="31"/>
      <c r="Z498" s="31"/>
      <c r="AA498" s="31"/>
      <c r="AB498" s="31"/>
      <c r="AC498" s="31"/>
      <c r="AD498" s="31"/>
      <c r="AE498" s="31"/>
    </row>
    <row r="499" spans="1:31">
      <c r="A499" s="31"/>
      <c r="B499" s="31"/>
      <c r="C499" s="31"/>
      <c r="D499" s="31"/>
      <c r="E499" s="31"/>
      <c r="F499" s="34">
        <v>45767</v>
      </c>
      <c r="G499" s="31">
        <v>230406.13860348001</v>
      </c>
      <c r="H499" s="31"/>
      <c r="I499" s="31"/>
      <c r="J499" s="31"/>
      <c r="K499" s="31"/>
      <c r="L499" s="31"/>
      <c r="M499" s="31"/>
      <c r="N499" s="31"/>
      <c r="O499" s="31"/>
      <c r="P499" s="31"/>
      <c r="Q499" s="31"/>
      <c r="R499" s="31"/>
      <c r="S499" s="31"/>
      <c r="T499" s="31"/>
      <c r="U499" s="31"/>
      <c r="V499" s="31"/>
      <c r="W499" s="31"/>
      <c r="X499" s="31"/>
      <c r="Y499" s="31"/>
      <c r="Z499" s="31"/>
      <c r="AA499" s="31"/>
      <c r="AB499" s="31"/>
      <c r="AC499" s="31"/>
      <c r="AD499" s="31"/>
      <c r="AE499" s="31"/>
    </row>
    <row r="500" spans="1:31">
      <c r="A500" s="31"/>
      <c r="B500" s="31"/>
      <c r="C500" s="31"/>
      <c r="D500" s="31"/>
      <c r="E500" s="31"/>
      <c r="F500" s="34">
        <v>45797</v>
      </c>
      <c r="G500" s="31">
        <v>240206.367512406</v>
      </c>
      <c r="H500" s="31"/>
      <c r="I500" s="31"/>
      <c r="J500" s="31"/>
      <c r="K500" s="31"/>
      <c r="L500" s="31"/>
      <c r="M500" s="31"/>
      <c r="N500" s="31"/>
      <c r="O500" s="31"/>
      <c r="P500" s="31"/>
      <c r="Q500" s="31"/>
      <c r="R500" s="31"/>
      <c r="S500" s="31"/>
      <c r="T500" s="31"/>
      <c r="U500" s="31"/>
      <c r="V500" s="31"/>
      <c r="W500" s="31"/>
      <c r="X500" s="31"/>
      <c r="Y500" s="31"/>
      <c r="Z500" s="31"/>
      <c r="AA500" s="31"/>
      <c r="AB500" s="31"/>
      <c r="AC500" s="31"/>
      <c r="AD500" s="31"/>
      <c r="AE500" s="31"/>
    </row>
    <row r="501" spans="1:31">
      <c r="A501" s="31"/>
      <c r="B501" s="31"/>
      <c r="C501" s="31"/>
      <c r="D501" s="31"/>
      <c r="E501" s="31"/>
      <c r="F501" s="34">
        <v>45828</v>
      </c>
      <c r="G501" s="31">
        <v>248430.706996575</v>
      </c>
      <c r="H501" s="31"/>
      <c r="I501" s="31"/>
      <c r="J501" s="31"/>
      <c r="K501" s="31"/>
      <c r="L501" s="31"/>
      <c r="M501" s="31"/>
      <c r="N501" s="31"/>
      <c r="O501" s="31"/>
      <c r="P501" s="31"/>
      <c r="Q501" s="31"/>
      <c r="R501" s="31"/>
      <c r="S501" s="31"/>
      <c r="T501" s="31"/>
      <c r="U501" s="31"/>
      <c r="V501" s="31"/>
      <c r="W501" s="31"/>
      <c r="X501" s="31"/>
      <c r="Y501" s="31"/>
      <c r="Z501" s="31"/>
      <c r="AA501" s="31"/>
      <c r="AB501" s="31"/>
      <c r="AC501" s="31"/>
      <c r="AD501" s="31"/>
      <c r="AE501" s="31"/>
    </row>
    <row r="502" spans="1:31">
      <c r="A502" s="31"/>
      <c r="B502" s="31"/>
      <c r="C502" s="31"/>
      <c r="D502" s="31"/>
      <c r="E502" s="31"/>
      <c r="F502" s="34">
        <v>45858</v>
      </c>
      <c r="G502" s="31">
        <v>255045.82547004899</v>
      </c>
      <c r="H502" s="31"/>
      <c r="I502" s="31"/>
      <c r="J502" s="31"/>
      <c r="K502" s="31"/>
      <c r="L502" s="31"/>
      <c r="M502" s="31"/>
      <c r="N502" s="31"/>
      <c r="O502" s="31"/>
      <c r="P502" s="31"/>
      <c r="Q502" s="31"/>
      <c r="R502" s="31"/>
      <c r="S502" s="31"/>
      <c r="T502" s="31"/>
      <c r="U502" s="31"/>
      <c r="V502" s="31"/>
      <c r="W502" s="31"/>
      <c r="X502" s="31"/>
      <c r="Y502" s="31"/>
      <c r="Z502" s="31"/>
      <c r="AA502" s="31"/>
      <c r="AB502" s="31"/>
      <c r="AC502" s="31"/>
      <c r="AD502" s="31"/>
      <c r="AE502" s="31"/>
    </row>
    <row r="503" spans="1:31">
      <c r="A503" s="31"/>
      <c r="B503" s="31"/>
      <c r="C503" s="31"/>
      <c r="D503" s="31"/>
      <c r="E503" s="31"/>
      <c r="F503" s="34">
        <v>45889</v>
      </c>
      <c r="G503" s="31">
        <v>268206.035507094</v>
      </c>
      <c r="H503" s="31"/>
      <c r="I503" s="31"/>
      <c r="J503" s="31"/>
      <c r="K503" s="31"/>
      <c r="L503" s="31"/>
      <c r="M503" s="31"/>
      <c r="N503" s="31"/>
      <c r="O503" s="31"/>
      <c r="P503" s="31"/>
      <c r="Q503" s="31"/>
      <c r="R503" s="31"/>
      <c r="S503" s="31"/>
      <c r="T503" s="31"/>
      <c r="U503" s="31"/>
      <c r="V503" s="31"/>
      <c r="W503" s="31"/>
      <c r="X503" s="31"/>
      <c r="Y503" s="31"/>
      <c r="Z503" s="31"/>
      <c r="AA503" s="31"/>
      <c r="AB503" s="31"/>
      <c r="AC503" s="31"/>
      <c r="AD503" s="31"/>
      <c r="AE503" s="31"/>
    </row>
    <row r="504" spans="1:31">
      <c r="A504" s="31"/>
      <c r="B504" s="31"/>
      <c r="C504" s="31"/>
      <c r="D504" s="31"/>
      <c r="E504" s="31"/>
      <c r="F504" s="34">
        <v>45920</v>
      </c>
      <c r="G504" s="31">
        <v>260654.13783462599</v>
      </c>
      <c r="H504" s="31"/>
      <c r="I504" s="31"/>
      <c r="J504" s="31"/>
      <c r="K504" s="31"/>
      <c r="L504" s="31"/>
      <c r="M504" s="31"/>
      <c r="N504" s="31"/>
      <c r="O504" s="31"/>
      <c r="P504" s="31"/>
      <c r="Q504" s="31"/>
      <c r="R504" s="31"/>
      <c r="S504" s="31"/>
      <c r="T504" s="31"/>
      <c r="U504" s="31"/>
      <c r="V504" s="31"/>
      <c r="W504" s="31"/>
      <c r="X504" s="31"/>
      <c r="Y504" s="31"/>
      <c r="Z504" s="31"/>
      <c r="AA504" s="31"/>
      <c r="AB504" s="31"/>
      <c r="AC504" s="31"/>
      <c r="AD504" s="31"/>
      <c r="AE504" s="31"/>
    </row>
    <row r="505" spans="1:31">
      <c r="A505" s="31"/>
      <c r="B505" s="31"/>
      <c r="C505" s="31"/>
      <c r="D505" s="31"/>
      <c r="E505" s="31"/>
      <c r="F505" s="34">
        <v>45950</v>
      </c>
      <c r="G505" s="31">
        <v>250407.75494513099</v>
      </c>
      <c r="H505" s="31"/>
      <c r="I505" s="31"/>
      <c r="J505" s="31"/>
      <c r="K505" s="31"/>
      <c r="L505" s="31"/>
      <c r="M505" s="31"/>
      <c r="N505" s="31"/>
      <c r="O505" s="31"/>
      <c r="P505" s="31"/>
      <c r="Q505" s="31"/>
      <c r="R505" s="31"/>
      <c r="S505" s="31"/>
      <c r="T505" s="31"/>
      <c r="U505" s="31"/>
      <c r="V505" s="31"/>
      <c r="W505" s="31"/>
      <c r="X505" s="31"/>
      <c r="Y505" s="31"/>
      <c r="Z505" s="31"/>
      <c r="AA505" s="31"/>
      <c r="AB505" s="31"/>
      <c r="AC505" s="31"/>
      <c r="AD505" s="31"/>
      <c r="AE505" s="31"/>
    </row>
    <row r="506" spans="1:31">
      <c r="A506" s="31"/>
      <c r="B506" s="31"/>
      <c r="C506" s="31"/>
      <c r="D506" s="31"/>
      <c r="E506" s="31"/>
      <c r="F506" s="34">
        <v>45981</v>
      </c>
      <c r="G506" s="31">
        <v>288828.45809743402</v>
      </c>
      <c r="H506" s="31"/>
      <c r="I506" s="31"/>
      <c r="J506" s="31"/>
      <c r="K506" s="31"/>
      <c r="L506" s="31"/>
      <c r="M506" s="31"/>
      <c r="N506" s="31"/>
      <c r="O506" s="31"/>
      <c r="P506" s="31"/>
      <c r="Q506" s="31"/>
      <c r="R506" s="31"/>
      <c r="S506" s="31"/>
      <c r="T506" s="31"/>
      <c r="U506" s="31"/>
      <c r="V506" s="31"/>
      <c r="W506" s="31"/>
      <c r="X506" s="31"/>
      <c r="Y506" s="31"/>
      <c r="Z506" s="31"/>
      <c r="AA506" s="31"/>
      <c r="AB506" s="31"/>
      <c r="AC506" s="31"/>
      <c r="AD506" s="31"/>
      <c r="AE506" s="31"/>
    </row>
    <row r="507" spans="1:31">
      <c r="A507" s="31"/>
      <c r="B507" s="31"/>
      <c r="C507" s="31"/>
      <c r="D507" s="31"/>
      <c r="E507" s="31"/>
      <c r="F507" s="34">
        <v>46011</v>
      </c>
      <c r="G507" s="31">
        <v>301965.25302299502</v>
      </c>
      <c r="H507" s="31"/>
      <c r="I507" s="31"/>
      <c r="J507" s="31"/>
      <c r="K507" s="31"/>
      <c r="L507" s="31"/>
      <c r="M507" s="31"/>
      <c r="N507" s="31"/>
      <c r="O507" s="31"/>
      <c r="P507" s="31"/>
      <c r="Q507" s="31"/>
      <c r="R507" s="31"/>
      <c r="S507" s="31"/>
      <c r="T507" s="31"/>
      <c r="U507" s="31"/>
      <c r="V507" s="31"/>
      <c r="W507" s="31"/>
      <c r="X507" s="31"/>
      <c r="Y507" s="31"/>
      <c r="Z507" s="31"/>
      <c r="AA507" s="31"/>
      <c r="AB507" s="31"/>
      <c r="AC507" s="31"/>
      <c r="AD507" s="31"/>
      <c r="AE507" s="31"/>
    </row>
    <row r="508" spans="1:31">
      <c r="A508" s="31"/>
      <c r="B508" s="31"/>
      <c r="C508" s="31"/>
      <c r="D508" s="31"/>
      <c r="E508" s="31"/>
      <c r="F508" s="34">
        <v>45678</v>
      </c>
      <c r="G508" s="31">
        <v>298746.155727965</v>
      </c>
      <c r="H508" s="31"/>
      <c r="I508" s="31"/>
      <c r="J508" s="31"/>
      <c r="K508" s="31"/>
      <c r="L508" s="31"/>
      <c r="M508" s="31"/>
      <c r="N508" s="31"/>
      <c r="O508" s="31"/>
      <c r="P508" s="31"/>
      <c r="Q508" s="31"/>
      <c r="R508" s="31"/>
      <c r="S508" s="31"/>
      <c r="T508" s="31"/>
      <c r="U508" s="31"/>
      <c r="V508" s="31"/>
      <c r="W508" s="31"/>
      <c r="X508" s="31"/>
      <c r="Y508" s="31"/>
      <c r="Z508" s="31"/>
      <c r="AA508" s="31"/>
      <c r="AB508" s="31"/>
      <c r="AC508" s="31"/>
      <c r="AD508" s="31"/>
      <c r="AE508" s="31"/>
    </row>
    <row r="509" spans="1:31">
      <c r="A509" s="31"/>
      <c r="B509" s="31"/>
      <c r="C509" s="31"/>
      <c r="D509" s="31"/>
      <c r="E509" s="31"/>
      <c r="F509" s="34">
        <v>45709</v>
      </c>
      <c r="G509" s="31">
        <v>306358.46963025001</v>
      </c>
      <c r="H509" s="31"/>
      <c r="I509" s="31"/>
      <c r="J509" s="31"/>
      <c r="K509" s="31"/>
      <c r="L509" s="31"/>
      <c r="M509" s="31"/>
      <c r="N509" s="31"/>
      <c r="O509" s="31"/>
      <c r="P509" s="31"/>
      <c r="Q509" s="31"/>
      <c r="R509" s="31"/>
      <c r="S509" s="31"/>
      <c r="T509" s="31"/>
      <c r="U509" s="31"/>
      <c r="V509" s="31"/>
      <c r="W509" s="31"/>
      <c r="X509" s="31"/>
      <c r="Y509" s="31"/>
      <c r="Z509" s="31"/>
      <c r="AA509" s="31"/>
      <c r="AB509" s="31"/>
      <c r="AC509" s="31"/>
      <c r="AD509" s="31"/>
      <c r="AE509" s="31"/>
    </row>
    <row r="510" spans="1:31">
      <c r="A510" s="31"/>
      <c r="B510" s="31"/>
      <c r="C510" s="31"/>
      <c r="D510" s="31"/>
      <c r="E510" s="31"/>
      <c r="F510" s="34">
        <v>45737</v>
      </c>
      <c r="G510" s="31">
        <v>314171.55937652802</v>
      </c>
      <c r="H510" s="31"/>
      <c r="I510" s="31"/>
      <c r="J510" s="31"/>
      <c r="K510" s="31"/>
      <c r="L510" s="31"/>
      <c r="M510" s="31"/>
      <c r="N510" s="31"/>
      <c r="O510" s="31"/>
      <c r="P510" s="31"/>
      <c r="Q510" s="31"/>
      <c r="R510" s="31"/>
      <c r="S510" s="31"/>
      <c r="T510" s="31"/>
      <c r="U510" s="31"/>
      <c r="V510" s="31"/>
      <c r="W510" s="31"/>
      <c r="X510" s="31"/>
      <c r="Y510" s="31"/>
      <c r="Z510" s="31"/>
      <c r="AA510" s="31"/>
      <c r="AB510" s="31"/>
      <c r="AC510" s="31"/>
      <c r="AD510" s="31"/>
      <c r="AE510" s="31"/>
    </row>
    <row r="511" spans="1:31">
      <c r="A511" s="31"/>
      <c r="B511" s="31"/>
      <c r="C511" s="31"/>
      <c r="D511" s="31"/>
      <c r="E511" s="31"/>
      <c r="F511" s="34">
        <v>45768</v>
      </c>
      <c r="G511" s="31">
        <v>324054.44013419899</v>
      </c>
      <c r="H511" s="31"/>
      <c r="I511" s="31"/>
      <c r="J511" s="31"/>
      <c r="K511" s="31"/>
      <c r="L511" s="31"/>
      <c r="M511" s="31"/>
      <c r="N511" s="31"/>
      <c r="O511" s="31"/>
      <c r="P511" s="31"/>
      <c r="Q511" s="31"/>
      <c r="R511" s="31"/>
      <c r="S511" s="31"/>
      <c r="T511" s="31"/>
      <c r="U511" s="31"/>
      <c r="V511" s="31"/>
      <c r="W511" s="31"/>
      <c r="X511" s="31"/>
      <c r="Y511" s="31"/>
      <c r="Z511" s="31"/>
      <c r="AA511" s="31"/>
      <c r="AB511" s="31"/>
      <c r="AC511" s="31"/>
      <c r="AD511" s="31"/>
      <c r="AE511" s="31"/>
    </row>
    <row r="512" spans="1:31">
      <c r="A512" s="31"/>
      <c r="B512" s="31"/>
      <c r="C512" s="31"/>
      <c r="D512" s="31"/>
      <c r="E512" s="31"/>
      <c r="F512" s="34">
        <v>45798</v>
      </c>
      <c r="G512" s="31">
        <v>335317.02138813102</v>
      </c>
      <c r="H512" s="31"/>
      <c r="I512" s="31"/>
      <c r="J512" s="31"/>
      <c r="K512" s="31"/>
      <c r="L512" s="31"/>
      <c r="M512" s="31"/>
      <c r="N512" s="31"/>
      <c r="O512" s="31"/>
      <c r="P512" s="31"/>
      <c r="Q512" s="31"/>
      <c r="R512" s="31"/>
      <c r="S512" s="31"/>
      <c r="T512" s="31"/>
      <c r="U512" s="31"/>
      <c r="V512" s="31"/>
      <c r="W512" s="31"/>
      <c r="X512" s="31"/>
      <c r="Y512" s="31"/>
      <c r="Z512" s="31"/>
      <c r="AA512" s="31"/>
      <c r="AB512" s="31"/>
      <c r="AC512" s="31"/>
      <c r="AD512" s="31"/>
      <c r="AE512" s="31"/>
    </row>
    <row r="513" spans="1:31">
      <c r="A513" s="31"/>
      <c r="B513" s="31"/>
      <c r="C513" s="31"/>
      <c r="D513" s="31"/>
      <c r="E513" s="31"/>
      <c r="F513" s="34">
        <v>45829</v>
      </c>
      <c r="G513" s="31">
        <v>331908.11316138902</v>
      </c>
      <c r="H513" s="31"/>
      <c r="I513" s="31"/>
      <c r="J513" s="31"/>
      <c r="K513" s="31"/>
      <c r="L513" s="31"/>
      <c r="M513" s="31"/>
      <c r="N513" s="31"/>
      <c r="O513" s="31"/>
      <c r="P513" s="31"/>
      <c r="Q513" s="31"/>
      <c r="R513" s="31"/>
      <c r="S513" s="31"/>
      <c r="T513" s="31"/>
      <c r="U513" s="31"/>
      <c r="V513" s="31"/>
      <c r="W513" s="31"/>
      <c r="X513" s="31"/>
      <c r="Y513" s="31"/>
      <c r="Z513" s="31"/>
      <c r="AA513" s="31"/>
      <c r="AB513" s="31"/>
      <c r="AC513" s="31"/>
      <c r="AD513" s="31"/>
      <c r="AE513" s="31"/>
    </row>
    <row r="514" spans="1:31">
      <c r="A514" s="31"/>
      <c r="B514" s="31"/>
      <c r="C514" s="31"/>
      <c r="D514" s="31"/>
      <c r="E514" s="31"/>
      <c r="F514" s="34">
        <v>45859</v>
      </c>
      <c r="G514" s="31">
        <v>334112.934228</v>
      </c>
      <c r="H514" s="31"/>
      <c r="I514" s="31"/>
      <c r="J514" s="31"/>
      <c r="K514" s="31"/>
      <c r="L514" s="31"/>
      <c r="M514" s="31"/>
      <c r="N514" s="31"/>
      <c r="O514" s="31"/>
      <c r="P514" s="31"/>
      <c r="Q514" s="31"/>
      <c r="R514" s="31"/>
      <c r="S514" s="31"/>
      <c r="T514" s="31"/>
      <c r="U514" s="31"/>
      <c r="V514" s="31"/>
      <c r="W514" s="31"/>
      <c r="X514" s="31"/>
      <c r="Y514" s="31"/>
      <c r="Z514" s="31"/>
      <c r="AA514" s="31"/>
      <c r="AB514" s="31"/>
      <c r="AC514" s="31"/>
      <c r="AD514" s="31"/>
      <c r="AE514" s="31"/>
    </row>
    <row r="515" spans="1:31">
      <c r="A515" s="31"/>
      <c r="B515" s="31"/>
      <c r="C515" s="31"/>
      <c r="D515" s="31"/>
      <c r="E515" s="31"/>
      <c r="F515" s="34">
        <v>45890</v>
      </c>
      <c r="G515" s="31">
        <v>339475.34423708601</v>
      </c>
      <c r="H515" s="31"/>
      <c r="I515" s="31"/>
      <c r="J515" s="31"/>
      <c r="K515" s="31"/>
      <c r="L515" s="31"/>
      <c r="M515" s="31"/>
      <c r="N515" s="31"/>
      <c r="O515" s="31"/>
      <c r="P515" s="31"/>
      <c r="Q515" s="31"/>
      <c r="R515" s="31"/>
      <c r="S515" s="31"/>
      <c r="T515" s="31"/>
      <c r="U515" s="31"/>
      <c r="V515" s="31"/>
      <c r="W515" s="31"/>
      <c r="X515" s="31"/>
      <c r="Y515" s="31"/>
      <c r="Z515" s="31"/>
      <c r="AA515" s="31"/>
      <c r="AB515" s="31"/>
      <c r="AC515" s="31"/>
      <c r="AD515" s="31"/>
      <c r="AE515" s="31"/>
    </row>
    <row r="516" spans="1:31">
      <c r="A516" s="31"/>
      <c r="B516" s="31"/>
      <c r="C516" s="31"/>
      <c r="D516" s="31"/>
      <c r="E516" s="31"/>
      <c r="F516" s="34">
        <v>45921</v>
      </c>
      <c r="G516" s="31">
        <v>329721.63975676202</v>
      </c>
      <c r="H516" s="31"/>
      <c r="I516" s="31"/>
      <c r="J516" s="31"/>
      <c r="K516" s="31"/>
      <c r="L516" s="31"/>
      <c r="M516" s="31"/>
      <c r="N516" s="31"/>
      <c r="O516" s="31"/>
      <c r="P516" s="31"/>
      <c r="Q516" s="31"/>
      <c r="R516" s="31"/>
      <c r="S516" s="31"/>
      <c r="T516" s="31"/>
      <c r="U516" s="31"/>
      <c r="V516" s="31"/>
      <c r="W516" s="31"/>
      <c r="X516" s="31"/>
      <c r="Y516" s="31"/>
      <c r="Z516" s="31"/>
      <c r="AA516" s="31"/>
      <c r="AB516" s="31"/>
      <c r="AC516" s="31"/>
      <c r="AD516" s="31"/>
      <c r="AE516" s="31"/>
    </row>
    <row r="517" spans="1:31">
      <c r="A517" s="31"/>
      <c r="B517" s="31"/>
      <c r="C517" s="31"/>
      <c r="D517" s="31"/>
      <c r="E517" s="31"/>
      <c r="F517" s="34">
        <v>45951</v>
      </c>
      <c r="G517" s="31">
        <v>339534.01307052397</v>
      </c>
      <c r="H517" s="31"/>
      <c r="I517" s="31"/>
      <c r="J517" s="31"/>
      <c r="K517" s="31"/>
      <c r="L517" s="31"/>
      <c r="M517" s="31"/>
      <c r="N517" s="31"/>
      <c r="O517" s="31"/>
      <c r="P517" s="31"/>
      <c r="Q517" s="31"/>
      <c r="R517" s="31"/>
      <c r="S517" s="31"/>
      <c r="T517" s="31"/>
      <c r="U517" s="31"/>
      <c r="V517" s="31"/>
      <c r="W517" s="31"/>
      <c r="X517" s="31"/>
      <c r="Y517" s="31"/>
      <c r="Z517" s="31"/>
      <c r="AA517" s="31"/>
      <c r="AB517" s="31"/>
      <c r="AC517" s="31"/>
      <c r="AD517" s="31"/>
      <c r="AE517" s="31"/>
    </row>
    <row r="518" spans="1:31">
      <c r="A518" s="31"/>
      <c r="B518" s="31"/>
      <c r="C518" s="31"/>
      <c r="D518" s="31"/>
      <c r="E518" s="31"/>
      <c r="F518" s="34">
        <v>45982</v>
      </c>
      <c r="G518" s="31">
        <v>323646.03000000003</v>
      </c>
      <c r="H518" s="31"/>
      <c r="I518" s="31"/>
      <c r="J518" s="31"/>
      <c r="K518" s="31"/>
      <c r="L518" s="31"/>
      <c r="M518" s="31"/>
      <c r="N518" s="31"/>
      <c r="O518" s="31"/>
      <c r="P518" s="31"/>
      <c r="Q518" s="31"/>
      <c r="R518" s="31"/>
      <c r="S518" s="31"/>
      <c r="T518" s="31"/>
      <c r="U518" s="31"/>
      <c r="V518" s="31"/>
      <c r="W518" s="31"/>
      <c r="X518" s="31"/>
      <c r="Y518" s="31"/>
      <c r="Z518" s="31"/>
      <c r="AA518" s="31"/>
      <c r="AB518" s="31"/>
      <c r="AC518" s="31"/>
      <c r="AD518" s="31"/>
      <c r="AE518" s="31"/>
    </row>
    <row r="519" spans="1:31">
      <c r="A519" s="31"/>
      <c r="B519" s="31"/>
      <c r="C519" s="31"/>
      <c r="D519" s="31"/>
      <c r="E519" s="31"/>
      <c r="F519" s="34">
        <v>46012</v>
      </c>
      <c r="G519" s="31">
        <v>340086.36506605102</v>
      </c>
      <c r="H519" s="31"/>
      <c r="I519" s="31"/>
      <c r="J519" s="31"/>
      <c r="K519" s="31"/>
      <c r="L519" s="31"/>
      <c r="M519" s="31"/>
      <c r="N519" s="31"/>
      <c r="O519" s="31"/>
      <c r="P519" s="31"/>
      <c r="Q519" s="31"/>
      <c r="R519" s="31"/>
      <c r="S519" s="31"/>
      <c r="T519" s="31"/>
      <c r="U519" s="31"/>
      <c r="V519" s="31"/>
      <c r="W519" s="31"/>
      <c r="X519" s="31"/>
      <c r="Y519" s="31"/>
      <c r="Z519" s="31"/>
      <c r="AA519" s="31"/>
      <c r="AB519" s="31"/>
      <c r="AC519" s="31"/>
      <c r="AD519" s="31"/>
      <c r="AE519" s="31"/>
    </row>
    <row r="520" spans="1:31">
      <c r="A520" s="31"/>
      <c r="B520" s="31"/>
      <c r="C520" s="31"/>
      <c r="D520" s="31"/>
      <c r="E520" s="31"/>
      <c r="F520" s="34">
        <v>45679</v>
      </c>
      <c r="G520" s="31">
        <v>325076.27385196002</v>
      </c>
      <c r="H520" s="31"/>
      <c r="I520" s="31"/>
      <c r="J520" s="31"/>
      <c r="K520" s="31"/>
      <c r="L520" s="31"/>
      <c r="M520" s="31"/>
      <c r="N520" s="31"/>
      <c r="O520" s="31"/>
      <c r="P520" s="31"/>
      <c r="Q520" s="31"/>
      <c r="R520" s="31"/>
      <c r="S520" s="31"/>
      <c r="T520" s="31"/>
      <c r="U520" s="31"/>
      <c r="V520" s="31"/>
      <c r="W520" s="31"/>
      <c r="X520" s="31"/>
      <c r="Y520" s="31"/>
      <c r="Z520" s="31"/>
      <c r="AA520" s="31"/>
      <c r="AB520" s="31"/>
      <c r="AC520" s="31"/>
      <c r="AD520" s="31"/>
      <c r="AE520" s="31"/>
    </row>
    <row r="521" spans="1:31">
      <c r="A521" s="31"/>
      <c r="B521" s="31"/>
      <c r="C521" s="31"/>
      <c r="D521" s="31"/>
      <c r="E521" s="31"/>
      <c r="F521" s="34">
        <v>45710</v>
      </c>
      <c r="G521" s="31">
        <v>320018.04186761699</v>
      </c>
      <c r="H521" s="31"/>
      <c r="I521" s="31"/>
      <c r="J521" s="31"/>
      <c r="K521" s="31"/>
      <c r="L521" s="31"/>
      <c r="M521" s="31"/>
      <c r="N521" s="31"/>
      <c r="O521" s="31"/>
      <c r="P521" s="31"/>
      <c r="Q521" s="31"/>
      <c r="R521" s="31"/>
      <c r="S521" s="31"/>
      <c r="T521" s="31"/>
      <c r="U521" s="31"/>
      <c r="V521" s="31"/>
      <c r="W521" s="31"/>
      <c r="X521" s="31"/>
      <c r="Y521" s="31"/>
      <c r="Z521" s="31"/>
      <c r="AA521" s="31"/>
      <c r="AB521" s="31"/>
      <c r="AC521" s="31"/>
      <c r="AD521" s="31"/>
      <c r="AE521" s="31"/>
    </row>
    <row r="522" spans="1:31">
      <c r="A522" s="31"/>
      <c r="B522" s="31"/>
      <c r="C522" s="31"/>
      <c r="D522" s="31"/>
      <c r="E522" s="31"/>
      <c r="F522" s="34">
        <v>45738</v>
      </c>
      <c r="G522" s="31">
        <v>323731.56496819702</v>
      </c>
      <c r="H522" s="31"/>
      <c r="I522" s="31"/>
      <c r="J522" s="31"/>
      <c r="K522" s="31"/>
      <c r="L522" s="31"/>
      <c r="M522" s="31"/>
      <c r="N522" s="31"/>
      <c r="O522" s="31"/>
      <c r="P522" s="31"/>
      <c r="Q522" s="31"/>
      <c r="R522" s="31"/>
      <c r="S522" s="31"/>
      <c r="T522" s="31"/>
      <c r="U522" s="31"/>
      <c r="V522" s="31"/>
      <c r="W522" s="31"/>
      <c r="X522" s="31"/>
      <c r="Y522" s="31"/>
      <c r="Z522" s="31"/>
      <c r="AA522" s="31"/>
      <c r="AB522" s="31"/>
      <c r="AC522" s="31"/>
      <c r="AD522" s="31"/>
      <c r="AE522" s="31"/>
    </row>
    <row r="523" spans="1:31">
      <c r="A523" s="31"/>
      <c r="B523" s="31"/>
      <c r="C523" s="31"/>
      <c r="D523" s="31"/>
      <c r="E523" s="31"/>
      <c r="F523" s="34">
        <v>45769</v>
      </c>
      <c r="G523" s="31">
        <v>302472.39113720501</v>
      </c>
      <c r="H523" s="31"/>
      <c r="I523" s="31"/>
      <c r="J523" s="31"/>
      <c r="K523" s="31"/>
      <c r="L523" s="31"/>
      <c r="M523" s="31"/>
      <c r="N523" s="31"/>
      <c r="O523" s="31"/>
      <c r="P523" s="31"/>
      <c r="Q523" s="31"/>
      <c r="R523" s="31"/>
      <c r="S523" s="31"/>
      <c r="T523" s="31"/>
      <c r="U523" s="31"/>
      <c r="V523" s="31"/>
      <c r="W523" s="31"/>
      <c r="X523" s="31"/>
      <c r="Y523" s="31"/>
      <c r="Z523" s="31"/>
      <c r="AA523" s="31"/>
      <c r="AB523" s="31"/>
      <c r="AC523" s="31"/>
      <c r="AD523" s="31"/>
      <c r="AE523" s="31"/>
    </row>
    <row r="524" spans="1:31">
      <c r="A524" s="31"/>
      <c r="B524" s="31"/>
      <c r="C524" s="31"/>
      <c r="D524" s="31"/>
      <c r="E524" s="31"/>
      <c r="F524" s="34">
        <v>45799</v>
      </c>
      <c r="G524" s="31">
        <v>304983.66184385202</v>
      </c>
      <c r="H524" s="31"/>
      <c r="I524" s="31"/>
      <c r="J524" s="31"/>
      <c r="K524" s="31"/>
      <c r="L524" s="31"/>
      <c r="M524" s="31"/>
      <c r="N524" s="31"/>
      <c r="O524" s="31"/>
      <c r="P524" s="31"/>
      <c r="Q524" s="31"/>
      <c r="R524" s="31"/>
      <c r="S524" s="31"/>
      <c r="T524" s="31"/>
      <c r="U524" s="31"/>
      <c r="V524" s="31"/>
      <c r="W524" s="31"/>
      <c r="X524" s="31"/>
      <c r="Y524" s="31"/>
      <c r="Z524" s="31"/>
      <c r="AA524" s="31"/>
      <c r="AB524" s="31"/>
      <c r="AC524" s="31"/>
      <c r="AD524" s="31"/>
      <c r="AE524" s="31"/>
    </row>
    <row r="525" spans="1:31">
      <c r="A525" s="31"/>
      <c r="B525" s="31"/>
      <c r="C525" s="31"/>
      <c r="D525" s="31"/>
      <c r="E525" s="31"/>
      <c r="F525" s="34">
        <v>45830</v>
      </c>
      <c r="G525" s="31">
        <v>276286.78269378602</v>
      </c>
      <c r="H525" s="31"/>
      <c r="I525" s="31"/>
      <c r="J525" s="31"/>
      <c r="K525" s="31"/>
      <c r="L525" s="31"/>
      <c r="M525" s="31"/>
      <c r="N525" s="31"/>
      <c r="O525" s="31"/>
      <c r="P525" s="31"/>
      <c r="Q525" s="31"/>
      <c r="R525" s="31"/>
      <c r="S525" s="31"/>
      <c r="T525" s="31"/>
      <c r="U525" s="31"/>
      <c r="V525" s="31"/>
      <c r="W525" s="31"/>
      <c r="X525" s="31"/>
      <c r="Y525" s="31"/>
      <c r="Z525" s="31"/>
      <c r="AA525" s="31"/>
      <c r="AB525" s="31"/>
      <c r="AC525" s="31"/>
      <c r="AD525" s="31"/>
      <c r="AE525" s="31"/>
    </row>
    <row r="526" spans="1:31">
      <c r="A526" s="31"/>
      <c r="B526" s="31"/>
      <c r="C526" s="31"/>
      <c r="D526" s="31"/>
      <c r="E526" s="31"/>
      <c r="F526" s="34">
        <v>45860</v>
      </c>
      <c r="G526" s="31">
        <v>290023.54616621201</v>
      </c>
      <c r="H526" s="31"/>
      <c r="I526" s="31"/>
      <c r="J526" s="31"/>
      <c r="K526" s="31"/>
      <c r="L526" s="31"/>
      <c r="M526" s="31"/>
      <c r="N526" s="31"/>
      <c r="O526" s="31"/>
      <c r="P526" s="31"/>
      <c r="Q526" s="31"/>
      <c r="R526" s="31"/>
      <c r="S526" s="31"/>
      <c r="T526" s="31"/>
      <c r="U526" s="31"/>
      <c r="V526" s="31"/>
      <c r="W526" s="31"/>
      <c r="X526" s="31"/>
      <c r="Y526" s="31"/>
      <c r="Z526" s="31"/>
      <c r="AA526" s="31"/>
      <c r="AB526" s="31"/>
      <c r="AC526" s="31"/>
      <c r="AD526" s="31"/>
      <c r="AE526" s="31"/>
    </row>
    <row r="527" spans="1:31">
      <c r="A527" s="31"/>
      <c r="B527" s="31"/>
      <c r="C527" s="31"/>
      <c r="D527" s="31"/>
      <c r="E527" s="31"/>
      <c r="F527" s="34">
        <v>45891</v>
      </c>
      <c r="G527" s="31">
        <v>276474.802544209</v>
      </c>
      <c r="H527" s="31"/>
      <c r="I527" s="31"/>
      <c r="J527" s="31"/>
      <c r="K527" s="31"/>
      <c r="L527" s="31"/>
      <c r="M527" s="31"/>
      <c r="N527" s="31"/>
      <c r="O527" s="31"/>
      <c r="P527" s="31"/>
      <c r="Q527" s="31"/>
      <c r="R527" s="31"/>
      <c r="S527" s="31"/>
      <c r="T527" s="31"/>
      <c r="U527" s="31"/>
      <c r="V527" s="31"/>
      <c r="W527" s="31"/>
      <c r="X527" s="31"/>
      <c r="Y527" s="31"/>
      <c r="Z527" s="31"/>
      <c r="AA527" s="31"/>
      <c r="AB527" s="31"/>
      <c r="AC527" s="31"/>
      <c r="AD527" s="31"/>
      <c r="AE527" s="31"/>
    </row>
    <row r="528" spans="1:31">
      <c r="A528" s="31"/>
      <c r="B528" s="31"/>
      <c r="C528" s="31"/>
      <c r="D528" s="31"/>
      <c r="E528" s="31"/>
      <c r="F528" s="34">
        <v>45922</v>
      </c>
      <c r="G528" s="31">
        <v>250881.86726776999</v>
      </c>
      <c r="H528" s="31"/>
      <c r="I528" s="31"/>
      <c r="J528" s="31"/>
      <c r="K528" s="31"/>
      <c r="L528" s="31"/>
      <c r="M528" s="31"/>
      <c r="N528" s="31"/>
      <c r="O528" s="31"/>
      <c r="P528" s="31"/>
      <c r="Q528" s="31"/>
      <c r="R528" s="31"/>
      <c r="S528" s="31"/>
      <c r="T528" s="31"/>
      <c r="U528" s="31"/>
      <c r="V528" s="31"/>
      <c r="W528" s="31"/>
      <c r="X528" s="31"/>
      <c r="Y528" s="31"/>
      <c r="Z528" s="31"/>
      <c r="AA528" s="31"/>
      <c r="AB528" s="31"/>
      <c r="AC528" s="31"/>
      <c r="AD528" s="31"/>
      <c r="AE528" s="31"/>
    </row>
    <row r="529" spans="1:31">
      <c r="A529" s="31"/>
      <c r="B529" s="31"/>
      <c r="C529" s="31"/>
      <c r="D529" s="31"/>
      <c r="E529" s="31"/>
      <c r="F529" s="34">
        <v>45952</v>
      </c>
      <c r="G529" s="31">
        <v>264710.80589920998</v>
      </c>
      <c r="H529" s="31"/>
      <c r="I529" s="31"/>
      <c r="J529" s="31"/>
      <c r="K529" s="31"/>
      <c r="L529" s="31"/>
      <c r="M529" s="31"/>
      <c r="N529" s="31"/>
      <c r="O529" s="31"/>
      <c r="P529" s="31"/>
      <c r="Q529" s="31"/>
      <c r="R529" s="31"/>
      <c r="S529" s="31"/>
      <c r="T529" s="31"/>
      <c r="U529" s="31"/>
      <c r="V529" s="31"/>
      <c r="W529" s="31"/>
      <c r="X529" s="31"/>
      <c r="Y529" s="31"/>
      <c r="Z529" s="31"/>
      <c r="AA529" s="31"/>
      <c r="AB529" s="31"/>
      <c r="AC529" s="31"/>
      <c r="AD529" s="31"/>
      <c r="AE529" s="31"/>
    </row>
    <row r="530" spans="1:31">
      <c r="A530" s="31"/>
      <c r="B530" s="31"/>
      <c r="C530" s="31"/>
      <c r="D530" s="31"/>
      <c r="E530" s="31"/>
      <c r="F530" s="34">
        <v>45983</v>
      </c>
      <c r="G530" s="31">
        <v>292905.00279583398</v>
      </c>
      <c r="H530" s="31"/>
      <c r="I530" s="31"/>
      <c r="J530" s="31"/>
      <c r="K530" s="31"/>
      <c r="L530" s="31"/>
      <c r="M530" s="31"/>
      <c r="N530" s="31"/>
      <c r="O530" s="31"/>
      <c r="P530" s="31"/>
      <c r="Q530" s="31"/>
      <c r="R530" s="31"/>
      <c r="S530" s="31"/>
      <c r="T530" s="31"/>
      <c r="U530" s="31"/>
      <c r="V530" s="31"/>
      <c r="W530" s="31"/>
      <c r="X530" s="31"/>
      <c r="Y530" s="31"/>
      <c r="Z530" s="31"/>
      <c r="AA530" s="31"/>
      <c r="AB530" s="31"/>
      <c r="AC530" s="31"/>
      <c r="AD530" s="31"/>
      <c r="AE530" s="31"/>
    </row>
    <row r="531" spans="1:31">
      <c r="A531" s="31"/>
      <c r="B531" s="31"/>
      <c r="C531" s="31"/>
      <c r="D531" s="31"/>
      <c r="E531" s="31"/>
      <c r="F531" s="34">
        <v>46013</v>
      </c>
      <c r="G531" s="31">
        <v>291484.98112811899</v>
      </c>
      <c r="H531" s="31"/>
      <c r="I531" s="31"/>
      <c r="J531" s="31"/>
      <c r="K531" s="31"/>
      <c r="L531" s="31"/>
      <c r="M531" s="31"/>
      <c r="N531" s="31"/>
      <c r="O531" s="31"/>
      <c r="P531" s="31"/>
      <c r="Q531" s="31"/>
      <c r="R531" s="31"/>
      <c r="S531" s="31"/>
      <c r="T531" s="31"/>
      <c r="U531" s="31"/>
      <c r="V531" s="31"/>
      <c r="W531" s="31"/>
      <c r="X531" s="31"/>
      <c r="Y531" s="31"/>
      <c r="Z531" s="31"/>
      <c r="AA531" s="31"/>
      <c r="AB531" s="31"/>
      <c r="AC531" s="31"/>
      <c r="AD531" s="31"/>
      <c r="AE531" s="31"/>
    </row>
    <row r="532" spans="1:31">
      <c r="A532" s="31"/>
      <c r="B532" s="31"/>
      <c r="C532" s="31"/>
      <c r="D532" s="31"/>
      <c r="E532" s="31"/>
      <c r="F532" s="34">
        <v>45680</v>
      </c>
      <c r="G532" s="31">
        <v>315375.03494792699</v>
      </c>
      <c r="H532" s="31"/>
      <c r="I532" s="31"/>
      <c r="J532" s="31"/>
      <c r="K532" s="31"/>
      <c r="L532" s="31"/>
      <c r="M532" s="31"/>
      <c r="N532" s="31"/>
      <c r="O532" s="31"/>
      <c r="P532" s="31"/>
      <c r="Q532" s="31"/>
      <c r="R532" s="31"/>
      <c r="S532" s="31"/>
      <c r="T532" s="31"/>
      <c r="U532" s="31"/>
      <c r="V532" s="31"/>
      <c r="W532" s="31"/>
      <c r="X532" s="31"/>
      <c r="Y532" s="31"/>
      <c r="Z532" s="31"/>
      <c r="AA532" s="31"/>
      <c r="AB532" s="31"/>
      <c r="AC532" s="31"/>
      <c r="AD532" s="31"/>
      <c r="AE532" s="31"/>
    </row>
    <row r="533" spans="1:31">
      <c r="A533" s="31"/>
      <c r="B533" s="31"/>
      <c r="C533" s="31"/>
      <c r="D533" s="31"/>
      <c r="E533" s="31"/>
      <c r="F533" s="34">
        <v>45711</v>
      </c>
      <c r="G533" s="31">
        <v>308012.99189208</v>
      </c>
      <c r="H533" s="31"/>
      <c r="I533" s="31"/>
      <c r="J533" s="31"/>
      <c r="K533" s="31"/>
      <c r="L533" s="31"/>
      <c r="M533" s="31"/>
      <c r="N533" s="31"/>
      <c r="O533" s="31"/>
      <c r="P533" s="31"/>
      <c r="Q533" s="31"/>
      <c r="R533" s="31"/>
      <c r="S533" s="31"/>
      <c r="T533" s="31"/>
      <c r="U533" s="31"/>
      <c r="V533" s="31"/>
      <c r="W533" s="31"/>
      <c r="X533" s="31"/>
      <c r="Y533" s="31"/>
      <c r="Z533" s="31"/>
      <c r="AA533" s="31"/>
      <c r="AB533" s="31"/>
      <c r="AC533" s="31"/>
      <c r="AD533" s="31"/>
      <c r="AE533" s="31"/>
    </row>
    <row r="534" spans="1:31">
      <c r="A534" s="31"/>
      <c r="B534" s="31"/>
      <c r="C534" s="31"/>
      <c r="D534" s="31"/>
      <c r="E534" s="31"/>
      <c r="F534" s="34">
        <v>45739</v>
      </c>
      <c r="G534" s="31">
        <v>314858.28615363099</v>
      </c>
      <c r="H534" s="31"/>
      <c r="I534" s="31"/>
      <c r="J534" s="31"/>
      <c r="K534" s="31"/>
      <c r="L534" s="31"/>
      <c r="M534" s="31"/>
      <c r="N534" s="31"/>
      <c r="O534" s="31"/>
      <c r="P534" s="31"/>
      <c r="Q534" s="31"/>
      <c r="R534" s="31"/>
      <c r="S534" s="31"/>
      <c r="T534" s="31"/>
      <c r="U534" s="31"/>
      <c r="V534" s="31"/>
      <c r="W534" s="31"/>
      <c r="X534" s="31"/>
      <c r="Y534" s="31"/>
      <c r="Z534" s="31"/>
      <c r="AA534" s="31"/>
      <c r="AB534" s="31"/>
      <c r="AC534" s="31"/>
      <c r="AD534" s="31"/>
      <c r="AE534" s="31"/>
    </row>
    <row r="535" spans="1:31">
      <c r="A535" s="31"/>
      <c r="B535" s="31"/>
      <c r="C535" s="31"/>
      <c r="D535" s="31"/>
      <c r="E535" s="31"/>
      <c r="F535" s="34">
        <v>45770</v>
      </c>
      <c r="G535" s="31">
        <v>323798.57761934702</v>
      </c>
      <c r="H535" s="31"/>
      <c r="I535" s="31"/>
      <c r="J535" s="31"/>
      <c r="K535" s="31"/>
      <c r="L535" s="31"/>
      <c r="M535" s="31"/>
      <c r="N535" s="31"/>
      <c r="O535" s="31"/>
      <c r="P535" s="31"/>
      <c r="Q535" s="31"/>
      <c r="R535" s="31"/>
      <c r="S535" s="31"/>
      <c r="T535" s="31"/>
      <c r="U535" s="31"/>
      <c r="V535" s="31"/>
      <c r="W535" s="31"/>
      <c r="X535" s="31"/>
      <c r="Y535" s="31"/>
      <c r="Z535" s="31"/>
      <c r="AA535" s="31"/>
      <c r="AB535" s="31"/>
      <c r="AC535" s="31"/>
      <c r="AD535" s="31"/>
      <c r="AE535" s="31"/>
    </row>
    <row r="536" spans="1:31">
      <c r="A536" s="31"/>
      <c r="B536" s="31"/>
      <c r="C536" s="31"/>
      <c r="D536" s="31"/>
      <c r="E536" s="31"/>
      <c r="F536" s="34">
        <v>45800</v>
      </c>
      <c r="G536" s="31">
        <v>309678.04221709602</v>
      </c>
      <c r="H536" s="31"/>
      <c r="I536" s="31"/>
      <c r="J536" s="31"/>
      <c r="K536" s="31"/>
      <c r="L536" s="31"/>
      <c r="M536" s="31"/>
      <c r="N536" s="31"/>
      <c r="O536" s="31"/>
      <c r="P536" s="31"/>
      <c r="Q536" s="31"/>
      <c r="R536" s="31"/>
      <c r="S536" s="31"/>
      <c r="T536" s="31"/>
      <c r="U536" s="31"/>
      <c r="V536" s="31"/>
      <c r="W536" s="31"/>
      <c r="X536" s="31"/>
      <c r="Y536" s="31"/>
      <c r="Z536" s="31"/>
      <c r="AA536" s="31"/>
      <c r="AB536" s="31"/>
      <c r="AC536" s="31"/>
      <c r="AD536" s="31"/>
      <c r="AE536" s="31"/>
    </row>
    <row r="537" spans="1:31">
      <c r="A537" s="31"/>
      <c r="B537" s="31"/>
      <c r="C537" s="31"/>
      <c r="D537" s="31"/>
      <c r="E537" s="31"/>
      <c r="F537" s="34">
        <v>45831</v>
      </c>
      <c r="G537" s="31">
        <v>324400.51198713901</v>
      </c>
      <c r="H537" s="31"/>
      <c r="I537" s="31"/>
      <c r="J537" s="31"/>
      <c r="K537" s="31"/>
      <c r="L537" s="31"/>
      <c r="M537" s="31"/>
      <c r="N537" s="31"/>
      <c r="O537" s="31"/>
      <c r="P537" s="31"/>
      <c r="Q537" s="31"/>
      <c r="R537" s="31"/>
      <c r="S537" s="31"/>
      <c r="T537" s="31"/>
      <c r="U537" s="31"/>
      <c r="V537" s="31"/>
      <c r="W537" s="31"/>
      <c r="X537" s="31"/>
      <c r="Y537" s="31"/>
      <c r="Z537" s="31"/>
      <c r="AA537" s="31"/>
      <c r="AB537" s="31"/>
      <c r="AC537" s="31"/>
      <c r="AD537" s="31"/>
      <c r="AE537" s="31"/>
    </row>
    <row r="538" spans="1:31">
      <c r="A538" s="31"/>
      <c r="B538" s="31"/>
      <c r="C538" s="31"/>
      <c r="D538" s="31"/>
      <c r="E538" s="31"/>
      <c r="F538" s="34">
        <v>45861</v>
      </c>
      <c r="G538" s="31">
        <v>334897.908366533</v>
      </c>
      <c r="H538" s="31"/>
      <c r="I538" s="31"/>
      <c r="J538" s="31"/>
      <c r="K538" s="31"/>
      <c r="L538" s="31"/>
      <c r="M538" s="31"/>
      <c r="N538" s="31"/>
      <c r="O538" s="31"/>
      <c r="P538" s="31"/>
      <c r="Q538" s="31"/>
      <c r="R538" s="31"/>
      <c r="S538" s="31"/>
      <c r="T538" s="31"/>
      <c r="U538" s="31"/>
      <c r="V538" s="31"/>
      <c r="W538" s="31"/>
      <c r="X538" s="31"/>
      <c r="Y538" s="31"/>
      <c r="Z538" s="31"/>
      <c r="AA538" s="31"/>
      <c r="AB538" s="31"/>
      <c r="AC538" s="31"/>
      <c r="AD538" s="31"/>
      <c r="AE538" s="31"/>
    </row>
    <row r="539" spans="1:31">
      <c r="A539" s="31"/>
      <c r="B539" s="31"/>
      <c r="C539" s="31"/>
      <c r="D539" s="31"/>
      <c r="E539" s="31"/>
      <c r="F539" s="34">
        <v>45892</v>
      </c>
      <c r="G539" s="31">
        <v>321943.10477388598</v>
      </c>
      <c r="H539" s="31"/>
      <c r="I539" s="31"/>
      <c r="J539" s="31"/>
      <c r="K539" s="31"/>
      <c r="L539" s="31"/>
      <c r="M539" s="31"/>
      <c r="N539" s="31"/>
      <c r="O539" s="31"/>
      <c r="P539" s="31"/>
      <c r="Q539" s="31"/>
      <c r="R539" s="31"/>
      <c r="S539" s="31"/>
      <c r="T539" s="31"/>
      <c r="U539" s="31"/>
      <c r="V539" s="31"/>
      <c r="W539" s="31"/>
      <c r="X539" s="31"/>
      <c r="Y539" s="31"/>
      <c r="Z539" s="31"/>
      <c r="AA539" s="31"/>
      <c r="AB539" s="31"/>
      <c r="AC539" s="31"/>
      <c r="AD539" s="31"/>
      <c r="AE539" s="31"/>
    </row>
    <row r="540" spans="1:31">
      <c r="A540" s="31"/>
      <c r="B540" s="31"/>
      <c r="C540" s="31"/>
      <c r="D540" s="31"/>
      <c r="E540" s="31"/>
      <c r="F540" s="34">
        <v>45923</v>
      </c>
      <c r="G540" s="31">
        <v>311089.06479345699</v>
      </c>
      <c r="H540" s="31"/>
      <c r="I540" s="31"/>
      <c r="J540" s="31"/>
      <c r="K540" s="31"/>
      <c r="L540" s="31"/>
      <c r="M540" s="31"/>
      <c r="N540" s="31"/>
      <c r="O540" s="31"/>
      <c r="P540" s="31"/>
      <c r="Q540" s="31"/>
      <c r="R540" s="31"/>
      <c r="S540" s="31"/>
      <c r="T540" s="31"/>
      <c r="U540" s="31"/>
      <c r="V540" s="31"/>
      <c r="W540" s="31"/>
      <c r="X540" s="31"/>
      <c r="Y540" s="31"/>
      <c r="Z540" s="31"/>
      <c r="AA540" s="31"/>
      <c r="AB540" s="31"/>
      <c r="AC540" s="31"/>
      <c r="AD540" s="31"/>
      <c r="AE540" s="31"/>
    </row>
    <row r="541" spans="1:31">
      <c r="A541" s="31"/>
      <c r="B541" s="31"/>
      <c r="C541" s="31"/>
      <c r="D541" s="31"/>
      <c r="E541" s="31"/>
      <c r="F541" s="34">
        <v>45953</v>
      </c>
      <c r="G541" s="31">
        <v>297958.12364576699</v>
      </c>
      <c r="H541" s="31"/>
      <c r="I541" s="31"/>
      <c r="J541" s="31"/>
      <c r="K541" s="31"/>
      <c r="L541" s="31"/>
      <c r="M541" s="31"/>
      <c r="N541" s="31"/>
      <c r="O541" s="31"/>
      <c r="P541" s="31"/>
      <c r="Q541" s="31"/>
      <c r="R541" s="31"/>
      <c r="S541" s="31"/>
      <c r="T541" s="31"/>
      <c r="U541" s="31"/>
      <c r="V541" s="31"/>
      <c r="W541" s="31"/>
      <c r="X541" s="31"/>
      <c r="Y541" s="31"/>
      <c r="Z541" s="31"/>
      <c r="AA541" s="31"/>
      <c r="AB541" s="31"/>
      <c r="AC541" s="31"/>
      <c r="AD541" s="31"/>
      <c r="AE541" s="31"/>
    </row>
    <row r="542" spans="1:31">
      <c r="A542" s="31"/>
      <c r="B542" s="31"/>
      <c r="C542" s="31"/>
      <c r="D542" s="31"/>
      <c r="E542" s="31"/>
      <c r="F542" s="34">
        <v>45984</v>
      </c>
      <c r="G542" s="31">
        <v>325959.36429719703</v>
      </c>
      <c r="H542" s="31"/>
      <c r="I542" s="31"/>
      <c r="J542" s="31"/>
      <c r="K542" s="31"/>
      <c r="L542" s="31"/>
      <c r="M542" s="31"/>
      <c r="N542" s="31"/>
      <c r="O542" s="31"/>
      <c r="P542" s="31"/>
      <c r="Q542" s="31"/>
      <c r="R542" s="31"/>
      <c r="S542" s="31"/>
      <c r="T542" s="31"/>
      <c r="U542" s="31"/>
      <c r="V542" s="31"/>
      <c r="W542" s="31"/>
      <c r="X542" s="31"/>
      <c r="Y542" s="31"/>
      <c r="Z542" s="31"/>
      <c r="AA542" s="31"/>
      <c r="AB542" s="31"/>
      <c r="AC542" s="31"/>
      <c r="AD542" s="31"/>
      <c r="AE542" s="31"/>
    </row>
    <row r="543" spans="1:31">
      <c r="A543" s="31"/>
      <c r="B543" s="31"/>
      <c r="C543" s="31"/>
      <c r="D543" s="31"/>
      <c r="E543" s="31"/>
      <c r="F543" s="34">
        <v>46014</v>
      </c>
      <c r="G543" s="31">
        <v>343777.47780806501</v>
      </c>
      <c r="H543" s="31"/>
      <c r="I543" s="31"/>
      <c r="J543" s="31"/>
      <c r="K543" s="31"/>
      <c r="L543" s="31"/>
      <c r="M543" s="31"/>
      <c r="N543" s="31"/>
      <c r="O543" s="31"/>
      <c r="P543" s="31"/>
      <c r="Q543" s="31"/>
      <c r="R543" s="31"/>
      <c r="S543" s="31"/>
      <c r="T543" s="31"/>
      <c r="U543" s="31"/>
      <c r="V543" s="31"/>
      <c r="W543" s="31"/>
      <c r="X543" s="31"/>
      <c r="Y543" s="31"/>
      <c r="Z543" s="31"/>
      <c r="AA543" s="31"/>
      <c r="AB543" s="31"/>
      <c r="AC543" s="31"/>
      <c r="AD543" s="31"/>
      <c r="AE543" s="31"/>
    </row>
    <row r="544" spans="1:31">
      <c r="A544" s="31"/>
      <c r="B544" s="31"/>
      <c r="C544" s="31"/>
      <c r="D544" s="31"/>
      <c r="E544" s="31"/>
      <c r="F544" s="34">
        <v>45681</v>
      </c>
      <c r="G544" s="31">
        <v>345257.87202068901</v>
      </c>
      <c r="H544" s="31"/>
      <c r="I544" s="31"/>
      <c r="J544" s="31"/>
      <c r="K544" s="31"/>
      <c r="L544" s="31"/>
      <c r="M544" s="31"/>
      <c r="N544" s="31"/>
      <c r="O544" s="31"/>
      <c r="P544" s="31"/>
      <c r="Q544" s="31"/>
      <c r="R544" s="31"/>
      <c r="S544" s="31"/>
      <c r="T544" s="31"/>
      <c r="U544" s="31"/>
      <c r="V544" s="31"/>
      <c r="W544" s="31"/>
      <c r="X544" s="31"/>
      <c r="Y544" s="31"/>
      <c r="Z544" s="31"/>
      <c r="AA544" s="31"/>
      <c r="AB544" s="31"/>
      <c r="AC544" s="31"/>
      <c r="AD544" s="31"/>
      <c r="AE544" s="31"/>
    </row>
    <row r="545" spans="1:31">
      <c r="A545" s="31"/>
      <c r="B545" s="31"/>
      <c r="C545" s="31"/>
      <c r="D545" s="31"/>
      <c r="E545" s="31"/>
      <c r="F545" s="34">
        <v>45712</v>
      </c>
      <c r="G545" s="31">
        <v>351152.27685748198</v>
      </c>
      <c r="H545" s="31"/>
      <c r="I545" s="31"/>
      <c r="J545" s="31"/>
      <c r="K545" s="31"/>
      <c r="L545" s="31"/>
      <c r="M545" s="31"/>
      <c r="N545" s="31"/>
      <c r="O545" s="31"/>
      <c r="P545" s="31"/>
      <c r="Q545" s="31"/>
      <c r="R545" s="31"/>
      <c r="S545" s="31"/>
      <c r="T545" s="31"/>
      <c r="U545" s="31"/>
      <c r="V545" s="31"/>
      <c r="W545" s="31"/>
      <c r="X545" s="31"/>
      <c r="Y545" s="31"/>
      <c r="Z545" s="31"/>
      <c r="AA545" s="31"/>
      <c r="AB545" s="31"/>
      <c r="AC545" s="31"/>
      <c r="AD545" s="31"/>
      <c r="AE545" s="31"/>
    </row>
    <row r="546" spans="1:31">
      <c r="A546" s="31"/>
      <c r="B546" s="31"/>
      <c r="C546" s="31"/>
      <c r="D546" s="31"/>
      <c r="E546" s="31"/>
      <c r="F546" s="34">
        <v>45740</v>
      </c>
      <c r="G546" s="31">
        <v>363000.49800796801</v>
      </c>
      <c r="H546" s="31"/>
      <c r="I546" s="31"/>
      <c r="J546" s="31"/>
      <c r="K546" s="31"/>
      <c r="L546" s="31"/>
      <c r="M546" s="31"/>
      <c r="N546" s="31"/>
      <c r="O546" s="31"/>
      <c r="P546" s="31"/>
      <c r="Q546" s="31"/>
      <c r="R546" s="31"/>
      <c r="S546" s="31"/>
      <c r="T546" s="31"/>
      <c r="U546" s="31"/>
      <c r="V546" s="31"/>
      <c r="W546" s="31"/>
      <c r="X546" s="31"/>
      <c r="Y546" s="31"/>
      <c r="Z546" s="31"/>
      <c r="AA546" s="31"/>
      <c r="AB546" s="31"/>
      <c r="AC546" s="31"/>
      <c r="AD546" s="31"/>
      <c r="AE546" s="31"/>
    </row>
    <row r="547" spans="1:31">
      <c r="A547" s="31"/>
      <c r="B547" s="31"/>
      <c r="C547" s="31"/>
      <c r="D547" s="31"/>
      <c r="E547" s="31"/>
      <c r="F547" s="34">
        <v>45771</v>
      </c>
      <c r="G547" s="31">
        <v>353379.20248829201</v>
      </c>
      <c r="H547" s="31"/>
      <c r="I547" s="31"/>
      <c r="J547" s="31"/>
      <c r="K547" s="31"/>
      <c r="L547" s="31"/>
      <c r="M547" s="31"/>
      <c r="N547" s="31"/>
      <c r="O547" s="31"/>
      <c r="P547" s="31"/>
      <c r="Q547" s="31"/>
      <c r="R547" s="31"/>
      <c r="S547" s="31"/>
      <c r="T547" s="31"/>
      <c r="U547" s="31"/>
      <c r="V547" s="31"/>
      <c r="W547" s="31"/>
      <c r="X547" s="31"/>
      <c r="Y547" s="31"/>
      <c r="Z547" s="31"/>
      <c r="AA547" s="31"/>
      <c r="AB547" s="31"/>
      <c r="AC547" s="31"/>
      <c r="AD547" s="31"/>
      <c r="AE547" s="31"/>
    </row>
    <row r="548" spans="1:31">
      <c r="A548" s="31"/>
      <c r="B548" s="31"/>
      <c r="C548" s="31"/>
      <c r="D548" s="31"/>
      <c r="E548" s="31"/>
      <c r="F548" s="34">
        <v>45801</v>
      </c>
      <c r="G548" s="31">
        <v>366895.40085272898</v>
      </c>
      <c r="H548" s="31"/>
      <c r="I548" s="31"/>
      <c r="J548" s="31"/>
      <c r="K548" s="31"/>
      <c r="L548" s="31"/>
      <c r="M548" s="31"/>
      <c r="N548" s="31"/>
      <c r="O548" s="31"/>
      <c r="P548" s="31"/>
      <c r="Q548" s="31"/>
      <c r="R548" s="31"/>
      <c r="S548" s="31"/>
      <c r="T548" s="31"/>
      <c r="U548" s="31"/>
      <c r="V548" s="31"/>
      <c r="W548" s="31"/>
      <c r="X548" s="31"/>
      <c r="Y548" s="31"/>
      <c r="Z548" s="31"/>
      <c r="AA548" s="31"/>
      <c r="AB548" s="31"/>
      <c r="AC548" s="31"/>
      <c r="AD548" s="31"/>
      <c r="AE548" s="31"/>
    </row>
    <row r="549" spans="1:31">
      <c r="A549" s="31"/>
      <c r="B549" s="31"/>
      <c r="C549" s="31"/>
      <c r="D549" s="31"/>
      <c r="E549" s="31"/>
      <c r="F549" s="34">
        <v>45832</v>
      </c>
      <c r="G549" s="31">
        <v>360812.97616551298</v>
      </c>
      <c r="H549" s="31"/>
      <c r="I549" s="31"/>
      <c r="J549" s="31"/>
      <c r="K549" s="31"/>
      <c r="L549" s="31"/>
      <c r="M549" s="31"/>
      <c r="N549" s="31"/>
      <c r="O549" s="31"/>
      <c r="P549" s="31"/>
      <c r="Q549" s="31"/>
      <c r="R549" s="31"/>
      <c r="S549" s="31"/>
      <c r="T549" s="31"/>
      <c r="U549" s="31"/>
      <c r="V549" s="31"/>
      <c r="W549" s="31"/>
      <c r="X549" s="31"/>
      <c r="Y549" s="31"/>
      <c r="Z549" s="31"/>
      <c r="AA549" s="31"/>
      <c r="AB549" s="31"/>
      <c r="AC549" s="31"/>
      <c r="AD549" s="31"/>
      <c r="AE549" s="31"/>
    </row>
    <row r="550" spans="1:31">
      <c r="A550" s="31"/>
      <c r="B550" s="31"/>
      <c r="C550" s="31"/>
      <c r="D550" s="31"/>
      <c r="E550" s="31"/>
      <c r="F550" s="34">
        <v>45862</v>
      </c>
      <c r="G550" s="31">
        <v>372132.91570559802</v>
      </c>
      <c r="H550" s="31"/>
      <c r="I550" s="31"/>
      <c r="J550" s="31"/>
      <c r="K550" s="31"/>
      <c r="L550" s="31"/>
      <c r="M550" s="31"/>
      <c r="N550" s="31"/>
      <c r="O550" s="31"/>
      <c r="P550" s="31"/>
      <c r="Q550" s="31"/>
      <c r="R550" s="31"/>
      <c r="S550" s="31"/>
      <c r="T550" s="31"/>
      <c r="U550" s="31"/>
      <c r="V550" s="31"/>
      <c r="W550" s="31"/>
      <c r="X550" s="31"/>
      <c r="Y550" s="31"/>
      <c r="Z550" s="31"/>
      <c r="AA550" s="31"/>
      <c r="AB550" s="31"/>
      <c r="AC550" s="31"/>
      <c r="AD550" s="31"/>
      <c r="AE550" s="31"/>
    </row>
    <row r="551" spans="1:31">
      <c r="A551" s="31"/>
      <c r="B551" s="31"/>
      <c r="C551" s="31"/>
      <c r="D551" s="31"/>
      <c r="E551" s="31"/>
      <c r="F551" s="34">
        <v>45893</v>
      </c>
      <c r="G551" s="31">
        <v>384548.21066610701</v>
      </c>
      <c r="H551" s="31"/>
      <c r="I551" s="31"/>
      <c r="J551" s="31"/>
      <c r="K551" s="31"/>
      <c r="L551" s="31"/>
      <c r="M551" s="31"/>
      <c r="N551" s="31"/>
      <c r="O551" s="31"/>
      <c r="P551" s="31"/>
      <c r="Q551" s="31"/>
      <c r="R551" s="31"/>
      <c r="S551" s="31"/>
      <c r="T551" s="31"/>
      <c r="U551" s="31"/>
      <c r="V551" s="31"/>
      <c r="W551" s="31"/>
      <c r="X551" s="31"/>
      <c r="Y551" s="31"/>
      <c r="Z551" s="31"/>
      <c r="AA551" s="31"/>
      <c r="AB551" s="31"/>
      <c r="AC551" s="31"/>
      <c r="AD551" s="31"/>
      <c r="AE551" s="31"/>
    </row>
    <row r="552" spans="1:31">
      <c r="A552" s="31"/>
      <c r="B552" s="31"/>
      <c r="C552" s="31"/>
      <c r="D552" s="31"/>
      <c r="E552" s="31"/>
      <c r="F552" s="34">
        <v>45924</v>
      </c>
      <c r="G552" s="31">
        <v>388806.30984832498</v>
      </c>
      <c r="H552" s="31"/>
      <c r="I552" s="31"/>
      <c r="J552" s="31"/>
      <c r="K552" s="31"/>
      <c r="L552" s="31"/>
      <c r="M552" s="31"/>
      <c r="N552" s="31"/>
      <c r="O552" s="31"/>
      <c r="P552" s="31"/>
      <c r="Q552" s="31"/>
      <c r="R552" s="31"/>
      <c r="S552" s="31"/>
      <c r="T552" s="31"/>
      <c r="U552" s="31"/>
      <c r="V552" s="31"/>
      <c r="W552" s="31"/>
      <c r="X552" s="31"/>
      <c r="Y552" s="31"/>
      <c r="Z552" s="31"/>
      <c r="AA552" s="31"/>
      <c r="AB552" s="31"/>
      <c r="AC552" s="31"/>
      <c r="AD552" s="31"/>
      <c r="AE552" s="31"/>
    </row>
    <row r="553" spans="1:31">
      <c r="A553" s="31"/>
      <c r="B553" s="31"/>
      <c r="C553" s="31"/>
      <c r="D553" s="31"/>
      <c r="E553" s="31"/>
      <c r="F553" s="34">
        <v>45954</v>
      </c>
      <c r="G553" s="31">
        <v>368981.48633535998</v>
      </c>
      <c r="H553" s="31"/>
      <c r="I553" s="31"/>
      <c r="J553" s="31"/>
      <c r="K553" s="31"/>
      <c r="L553" s="31"/>
      <c r="M553" s="31"/>
      <c r="N553" s="31"/>
      <c r="O553" s="31"/>
      <c r="P553" s="31"/>
      <c r="Q553" s="31"/>
      <c r="R553" s="31"/>
      <c r="S553" s="31"/>
      <c r="T553" s="31"/>
      <c r="U553" s="31"/>
      <c r="V553" s="31"/>
      <c r="W553" s="31"/>
      <c r="X553" s="31"/>
      <c r="Y553" s="31"/>
      <c r="Z553" s="31"/>
      <c r="AA553" s="31"/>
      <c r="AB553" s="31"/>
      <c r="AC553" s="31"/>
      <c r="AD553" s="31"/>
      <c r="AE553" s="31"/>
    </row>
    <row r="554" spans="1:31">
      <c r="A554" s="31"/>
      <c r="B554" s="31"/>
      <c r="C554" s="31"/>
      <c r="D554" s="31"/>
      <c r="E554" s="31"/>
      <c r="F554" s="34">
        <v>45985</v>
      </c>
      <c r="G554" s="31">
        <v>369863.57202767802</v>
      </c>
      <c r="H554" s="31"/>
      <c r="I554" s="31"/>
      <c r="J554" s="31"/>
      <c r="K554" s="31"/>
      <c r="L554" s="31"/>
      <c r="M554" s="31"/>
      <c r="N554" s="31"/>
      <c r="O554" s="31"/>
      <c r="P554" s="31"/>
      <c r="Q554" s="31"/>
      <c r="R554" s="31"/>
      <c r="S554" s="31"/>
      <c r="T554" s="31"/>
      <c r="U554" s="31"/>
      <c r="V554" s="31"/>
      <c r="W554" s="31"/>
      <c r="X554" s="31"/>
      <c r="Y554" s="31"/>
      <c r="Z554" s="31"/>
      <c r="AA554" s="31"/>
      <c r="AB554" s="31"/>
      <c r="AC554" s="31"/>
      <c r="AD554" s="31"/>
      <c r="AE554" s="31"/>
    </row>
    <row r="555" spans="1:31">
      <c r="A555" s="31"/>
      <c r="B555" s="31"/>
      <c r="C555" s="31"/>
      <c r="D555" s="31"/>
      <c r="E555" s="31"/>
      <c r="F555" s="34">
        <v>46015</v>
      </c>
      <c r="G555" s="31">
        <v>359933.86104703898</v>
      </c>
      <c r="H555" s="31"/>
      <c r="I555" s="31"/>
      <c r="J555" s="31"/>
      <c r="K555" s="31"/>
      <c r="L555" s="31"/>
      <c r="M555" s="31"/>
      <c r="N555" s="31"/>
      <c r="O555" s="31"/>
      <c r="P555" s="31"/>
      <c r="Q555" s="31"/>
      <c r="R555" s="31"/>
      <c r="S555" s="31"/>
      <c r="T555" s="31"/>
      <c r="U555" s="31"/>
      <c r="V555" s="31"/>
      <c r="W555" s="31"/>
      <c r="X555" s="31"/>
      <c r="Y555" s="31"/>
      <c r="Z555" s="31"/>
      <c r="AA555" s="31"/>
      <c r="AB555" s="31"/>
      <c r="AC555" s="31"/>
      <c r="AD555" s="31"/>
      <c r="AE555" s="31"/>
    </row>
    <row r="556" spans="1:31">
      <c r="A556" s="31"/>
      <c r="B556" s="31"/>
      <c r="C556" s="31"/>
      <c r="D556" s="31"/>
      <c r="E556" s="31"/>
      <c r="F556" s="34">
        <v>45682</v>
      </c>
      <c r="G556" s="31">
        <v>377834.05850282998</v>
      </c>
      <c r="H556" s="31"/>
      <c r="I556" s="31"/>
      <c r="J556" s="31"/>
      <c r="K556" s="31"/>
      <c r="L556" s="31"/>
      <c r="M556" s="31"/>
      <c r="N556" s="31"/>
      <c r="O556" s="31"/>
      <c r="P556" s="31"/>
      <c r="Q556" s="31"/>
      <c r="R556" s="31"/>
      <c r="S556" s="31"/>
      <c r="T556" s="31"/>
      <c r="U556" s="31"/>
      <c r="V556" s="31"/>
      <c r="W556" s="31"/>
      <c r="X556" s="31"/>
      <c r="Y556" s="31"/>
      <c r="Z556" s="31"/>
      <c r="AA556" s="31"/>
      <c r="AB556" s="31"/>
      <c r="AC556" s="31"/>
      <c r="AD556" s="31"/>
      <c r="AE556" s="31"/>
    </row>
    <row r="557" spans="1:31">
      <c r="A557" s="31"/>
      <c r="B557" s="31"/>
      <c r="C557" s="31"/>
      <c r="D557" s="31"/>
      <c r="E557" s="31"/>
      <c r="F557" s="34">
        <v>45713</v>
      </c>
      <c r="G557" s="31">
        <v>384470.18941776699</v>
      </c>
      <c r="H557" s="31"/>
      <c r="I557" s="31"/>
      <c r="J557" s="31"/>
      <c r="K557" s="31"/>
      <c r="L557" s="31"/>
      <c r="M557" s="31"/>
      <c r="N557" s="31"/>
      <c r="O557" s="31"/>
      <c r="P557" s="31"/>
      <c r="Q557" s="31"/>
      <c r="R557" s="31"/>
      <c r="S557" s="31"/>
      <c r="T557" s="31"/>
      <c r="U557" s="31"/>
      <c r="V557" s="31"/>
      <c r="W557" s="31"/>
      <c r="X557" s="31"/>
      <c r="Y557" s="31"/>
      <c r="Z557" s="31"/>
      <c r="AA557" s="31"/>
      <c r="AB557" s="31"/>
      <c r="AC557" s="31"/>
      <c r="AD557" s="31"/>
      <c r="AE557" s="31"/>
    </row>
    <row r="558" spans="1:31">
      <c r="A558" s="31"/>
      <c r="B558" s="31"/>
      <c r="C558" s="31"/>
      <c r="D558" s="31"/>
      <c r="E558" s="31"/>
      <c r="F558" s="34">
        <v>45741</v>
      </c>
      <c r="G558" s="31">
        <v>382256.01978052699</v>
      </c>
      <c r="H558" s="31"/>
      <c r="I558" s="31"/>
      <c r="J558" s="31"/>
      <c r="K558" s="31"/>
      <c r="L558" s="31"/>
      <c r="M558" s="31"/>
      <c r="N558" s="31"/>
      <c r="O558" s="31"/>
      <c r="P558" s="31"/>
      <c r="Q558" s="31"/>
      <c r="R558" s="31"/>
      <c r="S558" s="31"/>
      <c r="T558" s="31"/>
      <c r="U558" s="31"/>
      <c r="V558" s="31"/>
      <c r="W558" s="31"/>
      <c r="X558" s="31"/>
      <c r="Y558" s="31"/>
      <c r="Z558" s="31"/>
      <c r="AA558" s="31"/>
      <c r="AB558" s="31"/>
      <c r="AC558" s="31"/>
      <c r="AD558" s="31"/>
      <c r="AE558" s="31"/>
    </row>
    <row r="559" spans="1:31">
      <c r="A559" s="31"/>
      <c r="B559" s="31"/>
      <c r="C559" s="31"/>
      <c r="D559" s="31"/>
      <c r="E559" s="31"/>
      <c r="F559" s="34">
        <v>45772</v>
      </c>
      <c r="G559" s="31">
        <v>399668.69364646601</v>
      </c>
      <c r="H559" s="31"/>
      <c r="I559" s="31"/>
      <c r="J559" s="31"/>
      <c r="K559" s="31"/>
      <c r="L559" s="31"/>
      <c r="M559" s="31"/>
      <c r="N559" s="31"/>
      <c r="O559" s="31"/>
      <c r="P559" s="31"/>
      <c r="Q559" s="31"/>
      <c r="R559" s="31"/>
      <c r="S559" s="31"/>
      <c r="T559" s="31"/>
      <c r="U559" s="31"/>
      <c r="V559" s="31"/>
      <c r="W559" s="31"/>
      <c r="X559" s="31"/>
      <c r="Y559" s="31"/>
      <c r="Z559" s="31"/>
      <c r="AA559" s="31"/>
      <c r="AB559" s="31"/>
      <c r="AC559" s="31"/>
      <c r="AD559" s="31"/>
      <c r="AE559" s="31"/>
    </row>
    <row r="560" spans="1:31">
      <c r="A560" s="31"/>
      <c r="B560" s="31"/>
      <c r="C560" s="31"/>
      <c r="D560" s="31"/>
      <c r="E560" s="31"/>
      <c r="F560" s="31"/>
      <c r="G560" s="31"/>
      <c r="H560" s="31"/>
      <c r="I560" s="31"/>
      <c r="J560" s="31"/>
      <c r="K560" s="31"/>
      <c r="L560" s="31"/>
      <c r="M560" s="31"/>
      <c r="N560" s="31"/>
      <c r="O560" s="31"/>
      <c r="P560" s="31"/>
      <c r="Q560" s="31"/>
      <c r="R560" s="31"/>
      <c r="S560" s="31"/>
      <c r="T560" s="31"/>
      <c r="U560" s="31"/>
      <c r="V560" s="31"/>
      <c r="W560" s="31"/>
      <c r="X560" s="31"/>
      <c r="Y560" s="31"/>
      <c r="Z560" s="31"/>
      <c r="AA560" s="31"/>
      <c r="AB560" s="31"/>
      <c r="AC560" s="31"/>
      <c r="AD560" s="31"/>
      <c r="AE560" s="31"/>
    </row>
    <row r="561" spans="1:31">
      <c r="A561" s="31"/>
      <c r="B561" s="31"/>
      <c r="C561" s="31"/>
      <c r="D561" s="31"/>
      <c r="E561" s="31"/>
      <c r="F561" s="31"/>
      <c r="G561" s="31"/>
      <c r="H561" s="31"/>
      <c r="I561" s="31"/>
      <c r="J561" s="31"/>
      <c r="K561" s="31"/>
      <c r="L561" s="31"/>
      <c r="M561" s="31"/>
      <c r="N561" s="31"/>
      <c r="O561" s="31"/>
      <c r="P561" s="31"/>
      <c r="Q561" s="31"/>
      <c r="R561" s="31"/>
      <c r="S561" s="31"/>
      <c r="T561" s="31"/>
      <c r="U561" s="31"/>
      <c r="V561" s="31"/>
      <c r="W561" s="31"/>
      <c r="X561" s="31"/>
      <c r="Y561" s="31"/>
      <c r="Z561" s="31"/>
      <c r="AA561" s="31"/>
      <c r="AB561" s="31"/>
      <c r="AC561" s="31"/>
      <c r="AD561" s="31"/>
      <c r="AE561" s="31"/>
    </row>
    <row r="562" spans="1:31">
      <c r="A562" s="31"/>
      <c r="B562" s="31"/>
      <c r="C562" s="31"/>
      <c r="D562" s="31"/>
      <c r="E562" s="31"/>
      <c r="F562" s="31"/>
      <c r="G562" s="31"/>
      <c r="H562" s="31"/>
      <c r="I562" s="31"/>
      <c r="J562" s="31"/>
      <c r="K562" s="31"/>
      <c r="L562" s="31"/>
      <c r="M562" s="31"/>
      <c r="N562" s="31"/>
      <c r="O562" s="31"/>
      <c r="P562" s="31"/>
      <c r="Q562" s="31"/>
      <c r="R562" s="31"/>
      <c r="S562" s="31"/>
      <c r="T562" s="31"/>
      <c r="U562" s="31"/>
      <c r="V562" s="31"/>
      <c r="W562" s="31"/>
      <c r="X562" s="31"/>
      <c r="Y562" s="31"/>
      <c r="Z562" s="31"/>
      <c r="AA562" s="31"/>
      <c r="AB562" s="31"/>
      <c r="AC562" s="31"/>
      <c r="AD562" s="31"/>
      <c r="AE562" s="31"/>
    </row>
    <row r="563" spans="1:31">
      <c r="A563" s="31"/>
      <c r="B563" s="31"/>
      <c r="C563" s="31"/>
      <c r="D563" s="31"/>
      <c r="E563" s="31"/>
      <c r="F563" s="31"/>
      <c r="G563" s="31"/>
      <c r="H563" s="31"/>
      <c r="I563" s="31"/>
      <c r="J563" s="31"/>
      <c r="K563" s="31"/>
      <c r="L563" s="31"/>
      <c r="M563" s="31"/>
      <c r="N563" s="31"/>
      <c r="O563" s="31"/>
      <c r="P563" s="31"/>
      <c r="Q563" s="31"/>
      <c r="R563" s="31"/>
      <c r="S563" s="31"/>
      <c r="T563" s="31"/>
      <c r="U563" s="31"/>
      <c r="V563" s="31"/>
      <c r="W563" s="31"/>
      <c r="X563" s="31"/>
      <c r="Y563" s="31"/>
      <c r="Z563" s="31"/>
      <c r="AA563" s="31"/>
      <c r="AB563" s="31"/>
      <c r="AC563" s="31"/>
      <c r="AD563" s="31"/>
      <c r="AE563" s="31"/>
    </row>
    <row r="564" spans="1:31">
      <c r="A564" s="31"/>
      <c r="B564" s="31"/>
      <c r="C564" s="31"/>
      <c r="D564" s="31"/>
      <c r="E564" s="31"/>
      <c r="F564" s="31"/>
      <c r="G564" s="31"/>
      <c r="H564" s="31"/>
      <c r="I564" s="31"/>
      <c r="J564" s="31"/>
      <c r="K564" s="31"/>
      <c r="L564" s="31"/>
      <c r="M564" s="31"/>
      <c r="N564" s="31"/>
      <c r="O564" s="31"/>
      <c r="P564" s="31"/>
      <c r="Q564" s="31"/>
      <c r="R564" s="31"/>
      <c r="S564" s="31"/>
      <c r="T564" s="31"/>
      <c r="U564" s="31"/>
      <c r="V564" s="31"/>
      <c r="W564" s="31"/>
      <c r="X564" s="31"/>
      <c r="Y564" s="31"/>
      <c r="Z564" s="31"/>
      <c r="AA564" s="31"/>
      <c r="AB564" s="31"/>
      <c r="AC564" s="31"/>
      <c r="AD564" s="31"/>
      <c r="AE564" s="31"/>
    </row>
    <row r="565" spans="1:31">
      <c r="A565" s="31"/>
      <c r="B565" s="31"/>
      <c r="C565" s="31"/>
      <c r="D565" s="31"/>
      <c r="E565" s="31"/>
      <c r="F565" s="31"/>
      <c r="G565" s="31"/>
      <c r="H565" s="31"/>
      <c r="I565" s="31"/>
      <c r="J565" s="31"/>
      <c r="K565" s="31"/>
      <c r="L565" s="31"/>
      <c r="M565" s="31"/>
      <c r="N565" s="31"/>
      <c r="O565" s="31"/>
      <c r="P565" s="31"/>
      <c r="Q565" s="31"/>
      <c r="R565" s="31"/>
      <c r="S565" s="31"/>
      <c r="T565" s="31"/>
      <c r="U565" s="31"/>
      <c r="V565" s="31"/>
      <c r="W565" s="31"/>
      <c r="X565" s="31"/>
      <c r="Y565" s="31"/>
      <c r="Z565" s="31"/>
      <c r="AA565" s="31"/>
      <c r="AB565" s="31"/>
      <c r="AC565" s="31"/>
      <c r="AD565" s="31"/>
      <c r="AE565" s="31"/>
    </row>
    <row r="566" spans="1:31">
      <c r="A566" s="31"/>
      <c r="B566" s="31"/>
      <c r="C566" s="31"/>
      <c r="D566" s="31"/>
      <c r="E566" s="31"/>
      <c r="F566" s="31"/>
      <c r="G566" s="31"/>
      <c r="H566" s="31"/>
      <c r="I566" s="31"/>
      <c r="J566" s="31"/>
      <c r="K566" s="31"/>
      <c r="L566" s="31"/>
      <c r="M566" s="31"/>
      <c r="N566" s="31"/>
      <c r="O566" s="31"/>
      <c r="P566" s="31"/>
      <c r="Q566" s="31"/>
      <c r="R566" s="31"/>
      <c r="S566" s="31"/>
      <c r="T566" s="31"/>
      <c r="U566" s="31"/>
      <c r="V566" s="31"/>
      <c r="W566" s="31"/>
      <c r="X566" s="31"/>
      <c r="Y566" s="31"/>
      <c r="Z566" s="31"/>
      <c r="AA566" s="31"/>
      <c r="AB566" s="31"/>
      <c r="AC566" s="31"/>
      <c r="AD566" s="31"/>
      <c r="AE566" s="31"/>
    </row>
    <row r="567" spans="1:31">
      <c r="A567" s="31"/>
      <c r="B567" s="31"/>
      <c r="C567" s="31"/>
      <c r="D567" s="31"/>
      <c r="E567" s="31"/>
      <c r="F567" s="31"/>
      <c r="G567" s="31"/>
      <c r="H567" s="31"/>
      <c r="I567" s="31"/>
      <c r="J567" s="31"/>
      <c r="K567" s="31"/>
      <c r="L567" s="31"/>
      <c r="M567" s="31"/>
      <c r="N567" s="31"/>
      <c r="O567" s="31"/>
      <c r="P567" s="31"/>
      <c r="Q567" s="31"/>
      <c r="R567" s="31"/>
      <c r="S567" s="31"/>
      <c r="T567" s="31"/>
      <c r="U567" s="31"/>
      <c r="V567" s="31"/>
      <c r="W567" s="31"/>
      <c r="X567" s="31"/>
      <c r="Y567" s="31"/>
      <c r="Z567" s="31"/>
      <c r="AA567" s="31"/>
      <c r="AB567" s="31"/>
      <c r="AC567" s="31"/>
      <c r="AD567" s="31"/>
      <c r="AE567" s="31"/>
    </row>
    <row r="568" spans="1:31">
      <c r="A568" s="31"/>
      <c r="B568" s="31"/>
      <c r="C568" s="31"/>
      <c r="D568" s="31"/>
      <c r="E568" s="31"/>
      <c r="F568" s="31"/>
      <c r="G568" s="31"/>
      <c r="H568" s="31"/>
      <c r="I568" s="31"/>
      <c r="J568" s="31"/>
      <c r="K568" s="31"/>
      <c r="L568" s="31"/>
      <c r="M568" s="31"/>
      <c r="N568" s="31"/>
      <c r="O568" s="31"/>
      <c r="P568" s="31"/>
      <c r="Q568" s="31"/>
      <c r="R568" s="31"/>
      <c r="S568" s="31"/>
      <c r="T568" s="31"/>
      <c r="U568" s="31"/>
      <c r="V568" s="31"/>
      <c r="W568" s="31"/>
      <c r="X568" s="31"/>
      <c r="Y568" s="31"/>
      <c r="Z568" s="31"/>
      <c r="AA568" s="31"/>
      <c r="AB568" s="31"/>
      <c r="AC568" s="31"/>
      <c r="AD568" s="31"/>
      <c r="AE568" s="31"/>
    </row>
    <row r="569" spans="1:31">
      <c r="A569" s="31"/>
      <c r="B569" s="31"/>
      <c r="C569" s="31"/>
      <c r="D569" s="31"/>
      <c r="E569" s="31"/>
      <c r="F569" s="31"/>
      <c r="G569" s="31"/>
      <c r="H569" s="31"/>
      <c r="I569" s="31"/>
      <c r="J569" s="31"/>
      <c r="K569" s="31"/>
      <c r="L569" s="31"/>
      <c r="M569" s="31"/>
      <c r="N569" s="31"/>
      <c r="O569" s="31"/>
      <c r="P569" s="31"/>
      <c r="Q569" s="31"/>
      <c r="R569" s="31"/>
      <c r="S569" s="31"/>
      <c r="T569" s="31"/>
      <c r="U569" s="31"/>
      <c r="V569" s="31"/>
      <c r="W569" s="31"/>
      <c r="X569" s="31"/>
      <c r="Y569" s="31"/>
      <c r="Z569" s="31"/>
      <c r="AA569" s="31"/>
      <c r="AB569" s="31"/>
      <c r="AC569" s="31"/>
      <c r="AD569" s="31"/>
      <c r="AE569" s="31"/>
    </row>
    <row r="570" spans="1:31">
      <c r="A570" s="31"/>
      <c r="B570" s="31"/>
      <c r="C570" s="31"/>
      <c r="D570" s="31"/>
      <c r="E570" s="31"/>
      <c r="F570" s="31"/>
      <c r="G570" s="31"/>
      <c r="H570" s="31"/>
      <c r="I570" s="31"/>
      <c r="J570" s="31"/>
      <c r="K570" s="31"/>
      <c r="L570" s="31"/>
      <c r="M570" s="31"/>
      <c r="N570" s="31"/>
      <c r="O570" s="31"/>
      <c r="P570" s="31"/>
      <c r="Q570" s="31"/>
      <c r="R570" s="31"/>
      <c r="S570" s="31"/>
      <c r="T570" s="31"/>
      <c r="U570" s="31"/>
      <c r="V570" s="31"/>
      <c r="W570" s="31"/>
      <c r="X570" s="31"/>
      <c r="Y570" s="31"/>
      <c r="Z570" s="31"/>
      <c r="AA570" s="31"/>
      <c r="AB570" s="31"/>
      <c r="AC570" s="31"/>
      <c r="AD570" s="31"/>
      <c r="AE570" s="31"/>
    </row>
    <row r="571" spans="1:31">
      <c r="A571" s="31"/>
      <c r="B571" s="31"/>
      <c r="C571" s="31"/>
      <c r="D571" s="31"/>
      <c r="E571" s="31"/>
      <c r="F571" s="31"/>
      <c r="G571" s="31"/>
      <c r="H571" s="31"/>
      <c r="I571" s="31"/>
      <c r="J571" s="31"/>
      <c r="K571" s="31"/>
      <c r="L571" s="31"/>
      <c r="M571" s="31"/>
      <c r="N571" s="31"/>
      <c r="O571" s="31"/>
      <c r="P571" s="31"/>
      <c r="Q571" s="31"/>
      <c r="R571" s="31"/>
      <c r="S571" s="31"/>
      <c r="T571" s="31"/>
      <c r="U571" s="31"/>
      <c r="V571" s="31"/>
      <c r="W571" s="31"/>
      <c r="X571" s="31"/>
      <c r="Y571" s="31"/>
      <c r="Z571" s="31"/>
      <c r="AA571" s="31"/>
      <c r="AB571" s="31"/>
      <c r="AC571" s="31"/>
      <c r="AD571" s="31"/>
      <c r="AE571" s="31"/>
    </row>
    <row r="572" spans="1:31">
      <c r="A572" s="31"/>
      <c r="B572" s="31"/>
      <c r="C572" s="31"/>
      <c r="D572" s="31"/>
      <c r="E572" s="31"/>
      <c r="F572" s="31"/>
      <c r="G572" s="31"/>
      <c r="H572" s="31"/>
      <c r="I572" s="31"/>
      <c r="J572" s="31"/>
      <c r="K572" s="31"/>
      <c r="L572" s="31"/>
      <c r="M572" s="31"/>
      <c r="N572" s="31"/>
      <c r="O572" s="31"/>
      <c r="P572" s="31"/>
      <c r="Q572" s="31"/>
      <c r="R572" s="31"/>
      <c r="S572" s="31"/>
      <c r="T572" s="31"/>
      <c r="U572" s="31"/>
      <c r="V572" s="31"/>
      <c r="W572" s="31"/>
      <c r="X572" s="31"/>
      <c r="Y572" s="31"/>
      <c r="Z572" s="31"/>
      <c r="AA572" s="31"/>
      <c r="AB572" s="31"/>
      <c r="AC572" s="31"/>
      <c r="AD572" s="31"/>
      <c r="AE572" s="31"/>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F6355-1F59-4174-9BCA-23C7F876B996}">
  <dimension ref="A2:U83"/>
  <sheetViews>
    <sheetView workbookViewId="0">
      <pane xSplit="1" topLeftCell="N1" activePane="topRight" state="frozen"/>
      <selection pane="topRight" activeCell="T56" sqref="T56:T71"/>
    </sheetView>
  </sheetViews>
  <sheetFormatPr defaultColWidth="8.8984375" defaultRowHeight="13.8"/>
  <cols>
    <col min="2" max="2" width="14.09765625" customWidth="1"/>
    <col min="3" max="3" width="14.8984375" customWidth="1"/>
    <col min="4" max="4" width="14.3984375" customWidth="1"/>
    <col min="5" max="5" width="15.296875" customWidth="1"/>
    <col min="7" max="7" width="18.8984375" customWidth="1"/>
    <col min="8" max="8" width="17.8984375" customWidth="1"/>
    <col min="10" max="10" width="17.3984375" customWidth="1"/>
    <col min="11" max="11" width="16.69921875" customWidth="1"/>
    <col min="12" max="12" width="15.69921875" customWidth="1"/>
    <col min="13" max="13" width="16" customWidth="1"/>
    <col min="15" max="15" width="16.09765625" customWidth="1"/>
    <col min="16" max="16" width="15.3984375" customWidth="1"/>
    <col min="17" max="18" width="16.296875" customWidth="1"/>
    <col min="20" max="20" width="15" customWidth="1"/>
    <col min="21" max="21" width="13.09765625" customWidth="1"/>
  </cols>
  <sheetData>
    <row r="2" spans="1:21" ht="15">
      <c r="B2" t="s">
        <v>454</v>
      </c>
      <c r="C2" t="s">
        <v>455</v>
      </c>
      <c r="D2" t="s">
        <v>456</v>
      </c>
      <c r="E2" t="s">
        <v>457</v>
      </c>
      <c r="G2" t="s">
        <v>460</v>
      </c>
      <c r="H2" t="s">
        <v>461</v>
      </c>
      <c r="J2" t="s">
        <v>467</v>
      </c>
      <c r="K2" t="s">
        <v>468</v>
      </c>
      <c r="L2" t="s">
        <v>469</v>
      </c>
      <c r="M2" t="s">
        <v>470</v>
      </c>
      <c r="O2" t="s">
        <v>471</v>
      </c>
      <c r="P2" t="s">
        <v>472</v>
      </c>
      <c r="Q2" t="s">
        <v>473</v>
      </c>
      <c r="R2" t="s">
        <v>474</v>
      </c>
      <c r="T2" t="s">
        <v>515</v>
      </c>
      <c r="U2" t="s">
        <v>516</v>
      </c>
    </row>
    <row r="3" spans="1:21" ht="2.25" customHeight="1">
      <c r="A3" s="2" t="s">
        <v>52</v>
      </c>
    </row>
    <row r="4" spans="1:21" ht="15" hidden="1">
      <c r="A4" s="2" t="s">
        <v>53</v>
      </c>
    </row>
    <row r="5" spans="1:21" ht="15" hidden="1">
      <c r="A5" s="2" t="s">
        <v>54</v>
      </c>
    </row>
    <row r="6" spans="1:21" ht="15" hidden="1">
      <c r="A6" s="2" t="s">
        <v>55</v>
      </c>
    </row>
    <row r="7" spans="1:21" ht="15" hidden="1">
      <c r="A7" s="2" t="s">
        <v>56</v>
      </c>
    </row>
    <row r="8" spans="1:21" ht="15" hidden="1">
      <c r="A8" s="2" t="s">
        <v>57</v>
      </c>
    </row>
    <row r="9" spans="1:21" ht="15" hidden="1">
      <c r="A9" s="2" t="s">
        <v>58</v>
      </c>
    </row>
    <row r="10" spans="1:21" ht="15" hidden="1">
      <c r="A10" s="2" t="s">
        <v>59</v>
      </c>
    </row>
    <row r="11" spans="1:21" ht="15" hidden="1">
      <c r="A11" s="2" t="s">
        <v>60</v>
      </c>
    </row>
    <row r="12" spans="1:21" ht="15" hidden="1">
      <c r="A12" s="2" t="s">
        <v>61</v>
      </c>
    </row>
    <row r="13" spans="1:21" ht="15" hidden="1">
      <c r="A13" s="2" t="s">
        <v>62</v>
      </c>
    </row>
    <row r="14" spans="1:21" ht="15" hidden="1">
      <c r="A14" s="2" t="s">
        <v>63</v>
      </c>
    </row>
    <row r="15" spans="1:21" ht="15" hidden="1">
      <c r="A15" s="2" t="s">
        <v>64</v>
      </c>
    </row>
    <row r="16" spans="1:21" ht="15" hidden="1">
      <c r="A16" s="2" t="s">
        <v>65</v>
      </c>
    </row>
    <row r="17" spans="1:1" ht="15" hidden="1">
      <c r="A17" s="2" t="s">
        <v>66</v>
      </c>
    </row>
    <row r="18" spans="1:1" ht="15" hidden="1">
      <c r="A18" s="2" t="s">
        <v>67</v>
      </c>
    </row>
    <row r="19" spans="1:1" ht="15" hidden="1">
      <c r="A19" s="2" t="s">
        <v>68</v>
      </c>
    </row>
    <row r="20" spans="1:1" ht="15" hidden="1">
      <c r="A20" s="2" t="s">
        <v>69</v>
      </c>
    </row>
    <row r="21" spans="1:1" ht="15" hidden="1">
      <c r="A21" s="2" t="s">
        <v>70</v>
      </c>
    </row>
    <row r="22" spans="1:1" ht="15" hidden="1">
      <c r="A22" s="2" t="s">
        <v>71</v>
      </c>
    </row>
    <row r="23" spans="1:1" ht="15" hidden="1">
      <c r="A23" s="2" t="s">
        <v>72</v>
      </c>
    </row>
    <row r="24" spans="1:1" ht="15" hidden="1">
      <c r="A24" s="2" t="s">
        <v>73</v>
      </c>
    </row>
    <row r="25" spans="1:1" ht="15" hidden="1">
      <c r="A25" s="2" t="s">
        <v>74</v>
      </c>
    </row>
    <row r="26" spans="1:1" ht="15" hidden="1">
      <c r="A26" s="2" t="s">
        <v>75</v>
      </c>
    </row>
    <row r="27" spans="1:1" ht="15" hidden="1">
      <c r="A27" s="2" t="s">
        <v>76</v>
      </c>
    </row>
    <row r="28" spans="1:1" ht="15" hidden="1">
      <c r="A28" s="2" t="s">
        <v>77</v>
      </c>
    </row>
    <row r="29" spans="1:1" ht="15" hidden="1">
      <c r="A29" s="2" t="s">
        <v>78</v>
      </c>
    </row>
    <row r="30" spans="1:1" ht="15" hidden="1">
      <c r="A30" s="2" t="s">
        <v>79</v>
      </c>
    </row>
    <row r="31" spans="1:1" ht="15" hidden="1">
      <c r="A31" s="2" t="s">
        <v>80</v>
      </c>
    </row>
    <row r="32" spans="1:1" ht="15" hidden="1">
      <c r="A32" s="2" t="s">
        <v>81</v>
      </c>
    </row>
    <row r="33" spans="1:1" ht="15" hidden="1">
      <c r="A33" s="2" t="s">
        <v>82</v>
      </c>
    </row>
    <row r="34" spans="1:1" ht="15" hidden="1">
      <c r="A34" s="2" t="s">
        <v>83</v>
      </c>
    </row>
    <row r="35" spans="1:1" ht="8.25" customHeight="1">
      <c r="A35" s="2" t="s">
        <v>84</v>
      </c>
    </row>
    <row r="36" spans="1:1" ht="15" hidden="1">
      <c r="A36" s="2" t="s">
        <v>85</v>
      </c>
    </row>
    <row r="37" spans="1:1" ht="15" hidden="1">
      <c r="A37" s="2" t="s">
        <v>86</v>
      </c>
    </row>
    <row r="38" spans="1:1" ht="15" hidden="1">
      <c r="A38" s="2" t="s">
        <v>87</v>
      </c>
    </row>
    <row r="39" spans="1:1" ht="15" hidden="1">
      <c r="A39" s="2" t="s">
        <v>88</v>
      </c>
    </row>
    <row r="40" spans="1:1" ht="15" hidden="1">
      <c r="A40" s="2" t="s">
        <v>89</v>
      </c>
    </row>
    <row r="41" spans="1:1" ht="15" hidden="1">
      <c r="A41" s="2" t="s">
        <v>90</v>
      </c>
    </row>
    <row r="42" spans="1:1" ht="15" hidden="1">
      <c r="A42" s="2" t="s">
        <v>91</v>
      </c>
    </row>
    <row r="43" spans="1:1" ht="15" hidden="1">
      <c r="A43" s="2" t="s">
        <v>92</v>
      </c>
    </row>
    <row r="44" spans="1:1" ht="15" hidden="1">
      <c r="A44" s="2" t="s">
        <v>93</v>
      </c>
    </row>
    <row r="45" spans="1:1" ht="15" hidden="1">
      <c r="A45" s="2" t="s">
        <v>94</v>
      </c>
    </row>
    <row r="46" spans="1:1" ht="15" hidden="1">
      <c r="A46" s="2" t="s">
        <v>95</v>
      </c>
    </row>
    <row r="47" spans="1:1" ht="15" hidden="1">
      <c r="A47" s="2" t="s">
        <v>96</v>
      </c>
    </row>
    <row r="48" spans="1:1" ht="15" hidden="1">
      <c r="A48" s="2" t="s">
        <v>97</v>
      </c>
    </row>
    <row r="49" spans="1:21" ht="15" hidden="1">
      <c r="A49" s="2" t="s">
        <v>98</v>
      </c>
    </row>
    <row r="50" spans="1:21" ht="15" hidden="1">
      <c r="A50" s="2" t="s">
        <v>99</v>
      </c>
    </row>
    <row r="51" spans="1:21" ht="15" hidden="1">
      <c r="A51" s="2" t="s">
        <v>100</v>
      </c>
    </row>
    <row r="52" spans="1:21" ht="15" hidden="1">
      <c r="A52" s="2" t="s">
        <v>101</v>
      </c>
    </row>
    <row r="53" spans="1:21" ht="15" hidden="1">
      <c r="A53" s="2" t="s">
        <v>102</v>
      </c>
    </row>
    <row r="54" spans="1:21" ht="15" hidden="1">
      <c r="A54" s="2" t="s">
        <v>103</v>
      </c>
    </row>
    <row r="55" spans="1:21" ht="15" hidden="1">
      <c r="A55" s="2" t="s">
        <v>104</v>
      </c>
    </row>
    <row r="56" spans="1:21" ht="15">
      <c r="A56" s="2" t="s">
        <v>105</v>
      </c>
      <c r="B56" s="3">
        <f>100*Income!D56/IIP!I55</f>
        <v>5.1145964283982064</v>
      </c>
      <c r="C56" s="3">
        <f>100*Income!Z56/IIP!AP55</f>
        <v>2.0680355008275861</v>
      </c>
      <c r="D56" s="3">
        <f>100*(Income!D56+'Guvenen Adj.'!L56*1000)/'Cum. Flows'!K55</f>
        <v>3.9947793557807039</v>
      </c>
      <c r="E56" s="43">
        <f>100*(Income!Z56-0.25*'Guvenen Adj.'!L56*1000)/'Cum. Flows'!L55</f>
        <v>2.3518446349295687</v>
      </c>
      <c r="G56" s="3">
        <f>100*'DI Flow'!T56/'Cum. Flows'!B55</f>
        <v>0.49003671752412986</v>
      </c>
      <c r="H56" s="3">
        <f>100*'DI Flow'!BN56/'Cum. Flows'!C55</f>
        <v>0.21013582249320423</v>
      </c>
      <c r="J56" s="3">
        <f>100*Income!L56/IIP!M55</f>
        <v>1.670546125299194</v>
      </c>
      <c r="K56" s="3">
        <f>100*Income!AH56/IIP!AT55</f>
        <v>1.2190248545795497</v>
      </c>
      <c r="L56" s="3">
        <f>100*Income!L56/IIP!M55 + MSCI!K56</f>
        <v>4.3783562487619205</v>
      </c>
      <c r="M56" s="3">
        <f>100*Income!AH56/IIP!AT55 + MSCI!L56</f>
        <v>4.4605670724705933</v>
      </c>
      <c r="O56" s="3">
        <f>100*(Income!P56+Income!R56)/(IIP!O55+IIP!W55)</f>
        <v>7.0773084172867895</v>
      </c>
      <c r="P56" s="3">
        <f>100*(Income!AL56+Income!AN56)/(IIP!AV55+IIP!BH55)</f>
        <v>5.917278838553413</v>
      </c>
      <c r="Q56" s="3">
        <f>100*Income!Q56/IIP!P55</f>
        <v>6.9209624375037624</v>
      </c>
      <c r="R56" s="3">
        <f>100*Income!AM56/IIP!AY55</f>
        <v>7.0923534619319355</v>
      </c>
      <c r="T56" s="3">
        <f>J56+100*(IIP!M56-'PI Flow'!E56)/IIP!M55-100</f>
        <v>-11.184269627032975</v>
      </c>
      <c r="U56" s="3">
        <f>K56+100*((IIP!AT56-'PI Flow'!S56)/IIP!AT55)-100</f>
        <v>-8.8291032022904972</v>
      </c>
    </row>
    <row r="57" spans="1:21" ht="15">
      <c r="A57" s="2" t="s">
        <v>106</v>
      </c>
      <c r="B57" s="3">
        <f>100*Income!D57/IIP!I56</f>
        <v>4.5394044101861599</v>
      </c>
      <c r="C57" s="3">
        <f>100*Income!Z57/IIP!AP56</f>
        <v>0.64581161667204623</v>
      </c>
      <c r="D57" s="3">
        <f>100*(Income!D57+'Guvenen Adj.'!L57*1000)/'Cum. Flows'!K56</f>
        <v>2.673836107262205</v>
      </c>
      <c r="E57" s="43">
        <f>100*(Income!Z57-0.25*'Guvenen Adj.'!L57*1000)/'Cum. Flows'!L56</f>
        <v>0.92846202458060823</v>
      </c>
      <c r="G57" s="3">
        <f>100*'DI Flow'!T57/'Cum. Flows'!B56</f>
        <v>0.516280470384755</v>
      </c>
      <c r="H57" s="3">
        <f>100*'DI Flow'!BN57/'Cum. Flows'!C56</f>
        <v>0.25557577933494924</v>
      </c>
      <c r="J57" s="3">
        <f>100*Income!L57/IIP!M56</f>
        <v>1.8438701195244926</v>
      </c>
      <c r="K57" s="3">
        <f>100*Income!AH57/IIP!AT56</f>
        <v>1.2858407806694843</v>
      </c>
      <c r="L57" s="3">
        <f>100*Income!L57/IIP!M56 + MSCI!K57</f>
        <v>4.2601170518116476</v>
      </c>
      <c r="M57" s="3">
        <f>100*Income!AH57/IIP!AT56 + MSCI!L57</f>
        <v>3.5730478408935671</v>
      </c>
      <c r="O57" s="3">
        <f>100*(Income!P57+Income!R57)/(IIP!O56+IIP!W56)</f>
        <v>4.8111682395295432</v>
      </c>
      <c r="P57" s="3">
        <f>100*(Income!AL57+Income!AN57)/(IIP!AV56+IIP!BH56)</f>
        <v>4.3996445336933885</v>
      </c>
      <c r="Q57" s="3">
        <f>100*Income!Q57/IIP!P56</f>
        <v>6.0315143218344245</v>
      </c>
      <c r="R57" s="3">
        <f>100*Income!AM57/IIP!AY56</f>
        <v>6.1859871413443104</v>
      </c>
      <c r="T57" s="3">
        <f>J57+100*(IIP!M57-'PI Flow'!E57)/IIP!M56-100</f>
        <v>-17.006576923450567</v>
      </c>
      <c r="U57" s="3">
        <f>K57+100*((IIP!AT57-'PI Flow'!S57)/IIP!AT56)-100</f>
        <v>-10.400102239221525</v>
      </c>
    </row>
    <row r="58" spans="1:21" ht="15">
      <c r="A58" s="2" t="s">
        <v>107</v>
      </c>
      <c r="B58" s="3">
        <f>100*Income!D58/IIP!I57</f>
        <v>5.8491354151537918</v>
      </c>
      <c r="C58" s="3">
        <f>100*Income!Z58/IIP!AP57</f>
        <v>1.770754794142344</v>
      </c>
      <c r="D58" s="3">
        <f>100*(Income!D58+'Guvenen Adj.'!L58*1000)/'Cum. Flows'!K57</f>
        <v>3.2563348906204483</v>
      </c>
      <c r="E58" s="43">
        <f>100*(Income!Z58-0.25*'Guvenen Adj.'!L58*1000)/'Cum. Flows'!L57</f>
        <v>1.6815260696323482</v>
      </c>
      <c r="G58" s="3">
        <f>100*'DI Flow'!T58/'Cum. Flows'!B57</f>
        <v>0.5598117628145266</v>
      </c>
      <c r="H58" s="3">
        <f>100*'DI Flow'!BN58/'Cum. Flows'!C57</f>
        <v>0.32574673417945177</v>
      </c>
      <c r="J58" s="3">
        <f>100*Income!L58/IIP!M57</f>
        <v>2.3705363703615054</v>
      </c>
      <c r="K58" s="3">
        <f>100*Income!AH58/IIP!AT57</f>
        <v>1.4980787585022011</v>
      </c>
      <c r="L58" s="3">
        <f>100*Income!L58/IIP!M57 + MSCI!K58</f>
        <v>2.2643062508563947</v>
      </c>
      <c r="M58" s="3">
        <f>100*Income!AH58/IIP!AT57 + MSCI!L58</f>
        <v>4.3665502517026971</v>
      </c>
      <c r="O58" s="3">
        <f>100*(Income!P58+Income!R58)/(IIP!O57+IIP!W57)</f>
        <v>3.1176328128069097</v>
      </c>
      <c r="P58" s="3">
        <f>100*(Income!AL58+Income!AN58)/(IIP!AV57+IIP!BH57)</f>
        <v>2.7924968750412145</v>
      </c>
      <c r="Q58" s="3">
        <f>100*Income!Q58/IIP!P57</f>
        <v>7.3440658310924096</v>
      </c>
      <c r="R58" s="3">
        <f>100*Income!AM58/IIP!AY57</f>
        <v>5.3623414728283567</v>
      </c>
      <c r="T58" s="3">
        <f>J58+100*(IIP!M58-'PI Flow'!E58)/IIP!M57-100</f>
        <v>-13.484692805050997</v>
      </c>
      <c r="U58" s="3">
        <f>K58+100*((IIP!AT58-'PI Flow'!S58)/IIP!AT57)-100</f>
        <v>-17.004656379774417</v>
      </c>
    </row>
    <row r="59" spans="1:21" ht="15">
      <c r="A59" s="2" t="s">
        <v>108</v>
      </c>
      <c r="B59" s="3">
        <f>100*Income!D59/IIP!I58</f>
        <v>8.2509139820974706</v>
      </c>
      <c r="C59" s="3">
        <f>100*Income!Z59/IIP!AP58</f>
        <v>3.669738035463137</v>
      </c>
      <c r="D59" s="3">
        <f>100*(Income!D59+'Guvenen Adj.'!L59*1000)/'Cum. Flows'!K58</f>
        <v>4.0233656266698938</v>
      </c>
      <c r="E59" s="43">
        <f>100*(Income!Z59-0.25*'Guvenen Adj.'!L59*1000)/'Cum. Flows'!L58</f>
        <v>2.6084389033663893</v>
      </c>
      <c r="G59" s="3">
        <f>100*'DI Flow'!T59/'Cum. Flows'!B58</f>
        <v>0.51277085438419223</v>
      </c>
      <c r="H59" s="3">
        <f>100*'DI Flow'!BN59/'Cum. Flows'!C58</f>
        <v>0.44926281366725285</v>
      </c>
      <c r="J59" s="3">
        <f>100*Income!L59/IIP!M58</f>
        <v>3.0243526106639105</v>
      </c>
      <c r="K59" s="3">
        <f>100*Income!AH59/IIP!AT58</f>
        <v>1.920957753901805</v>
      </c>
      <c r="L59" s="3">
        <f>100*Income!L59/IIP!M58 + MSCI!K59</f>
        <v>5.4392330363192976</v>
      </c>
      <c r="M59" s="3">
        <f>100*Income!AH59/IIP!AT58 + MSCI!L59</f>
        <v>6.5453403313499994</v>
      </c>
      <c r="O59" s="3">
        <f>100*(Income!P59+Income!R59)/(IIP!O58+IIP!W58)</f>
        <v>2.5568781664484828</v>
      </c>
      <c r="P59" s="3">
        <f>100*(Income!AL59+Income!AN59)/(IIP!AV58+IIP!BH58)</f>
        <v>2.0034320927914835</v>
      </c>
      <c r="Q59" s="3">
        <f>100*Income!Q59/IIP!P58</f>
        <v>6.4861521621670679</v>
      </c>
      <c r="R59" s="3">
        <f>100*Income!AM59/IIP!AY58</f>
        <v>4.8361943595815182</v>
      </c>
      <c r="T59" s="3">
        <f>J59+100*(IIP!M59-'PI Flow'!E59)/IIP!M58-100</f>
        <v>45.77890507867653</v>
      </c>
      <c r="U59" s="3">
        <f>K59+100*((IIP!AT59-'PI Flow'!S59)/IIP!AT58)-100</f>
        <v>37.086312839124645</v>
      </c>
    </row>
    <row r="60" spans="1:21" ht="15">
      <c r="A60" s="2" t="s">
        <v>109</v>
      </c>
      <c r="B60" s="3">
        <f>100*Income!D60/IIP!I59</f>
        <v>8.2605935774790336</v>
      </c>
      <c r="C60" s="3">
        <f>100*Income!Z60/IIP!AP59</f>
        <v>3.9908637558128466</v>
      </c>
      <c r="D60" s="3">
        <f>100*(Income!D60+'Guvenen Adj.'!L60*1000)/'Cum. Flows'!K59</f>
        <v>4.8331825552427912</v>
      </c>
      <c r="E60" s="43">
        <f>100*(Income!Z60-0.25*'Guvenen Adj.'!L60*1000)/'Cum. Flows'!L59</f>
        <v>3.4111332416450382</v>
      </c>
      <c r="G60" s="3">
        <f>100*'DI Flow'!T60/'Cum. Flows'!B59</f>
        <v>0.4574219708367549</v>
      </c>
      <c r="H60" s="3">
        <f>100*'DI Flow'!BN60/'Cum. Flows'!C59</f>
        <v>0.42300786144577512</v>
      </c>
      <c r="J60" s="3">
        <f>100*Income!L60/IIP!M59</f>
        <v>2.6010593328338354</v>
      </c>
      <c r="K60" s="3">
        <f>100*Income!AH60/IIP!AT59</f>
        <v>2.013417710921773</v>
      </c>
      <c r="L60" s="3">
        <f>100*Income!L60/IIP!M59 + MSCI!K60</f>
        <v>5.9188268354768878</v>
      </c>
      <c r="M60" s="3">
        <f>100*Income!AH60/IIP!AT59 + MSCI!L60</f>
        <v>6.4517182527848647</v>
      </c>
      <c r="O60" s="3">
        <f>100*(Income!P60+Income!R60)/(IIP!O59+IIP!W59)</f>
        <v>2.9289707684824307</v>
      </c>
      <c r="P60" s="3">
        <f>100*(Income!AL60+Income!AN60)/(IIP!AV59+IIP!BH59)</f>
        <v>2.2914490148447184</v>
      </c>
      <c r="Q60" s="3">
        <f>100*Income!Q60/IIP!P59</f>
        <v>5.7298660670198407</v>
      </c>
      <c r="R60" s="3">
        <f>100*Income!AM60/IIP!AY59</f>
        <v>4.8030404911930775</v>
      </c>
      <c r="T60" s="3">
        <f>J60+100*(IIP!M60-'PI Flow'!E60)/IIP!M59-100</f>
        <v>21.656498777064016</v>
      </c>
      <c r="U60" s="3">
        <f>K60+100*((IIP!AT60-'PI Flow'!S60)/IIP!AT59)-100</f>
        <v>14.079898494652639</v>
      </c>
    </row>
    <row r="61" spans="1:21" ht="15">
      <c r="A61" s="2" t="s">
        <v>110</v>
      </c>
      <c r="B61" s="3">
        <f>100*Income!D61/IIP!I60</f>
        <v>7.7776529325998842</v>
      </c>
      <c r="C61" s="3">
        <f>100*Income!Z61/IIP!AP60</f>
        <v>4.2543326508568571</v>
      </c>
      <c r="D61" s="3">
        <f>100*(Income!D61+'Guvenen Adj.'!L61*1000)/'Cum. Flows'!K60</f>
        <v>4.6834926107867103</v>
      </c>
      <c r="E61" s="43">
        <f>100*(Income!Z61-0.25*'Guvenen Adj.'!L61*1000)/'Cum. Flows'!L60</f>
        <v>3.9479210324990088</v>
      </c>
      <c r="G61" s="3">
        <f>100*'DI Flow'!T61/'Cum. Flows'!B60</f>
        <v>0.2790884080053746</v>
      </c>
      <c r="H61" s="3">
        <f>100*'DI Flow'!BN61/'Cum. Flows'!C60</f>
        <v>0.29903988616249677</v>
      </c>
      <c r="J61" s="3">
        <f>100*Income!L61/IIP!M60</f>
        <v>2.5241191086767865</v>
      </c>
      <c r="K61" s="3">
        <f>100*Income!AH61/IIP!AT60</f>
        <v>1.7935635737326441</v>
      </c>
      <c r="L61" s="3">
        <f>100*Income!L61/IIP!M60 + MSCI!K61</f>
        <v>7.3921024522088752</v>
      </c>
      <c r="M61" s="3">
        <f>100*Income!AH61/IIP!AT60 + MSCI!L61</f>
        <v>6.3483726568423853</v>
      </c>
      <c r="O61" s="3">
        <f>100*(Income!P61+Income!R61)/(IIP!O60+IIP!W60)</f>
        <v>3.8469107924809731</v>
      </c>
      <c r="P61" s="3">
        <f>100*(Income!AL61+Income!AN61)/(IIP!AV60+IIP!BH60)</f>
        <v>3.0877314759223209</v>
      </c>
      <c r="Q61" s="3">
        <f>100*Income!Q61/IIP!P60</f>
        <v>5.5234099380119988</v>
      </c>
      <c r="R61" s="3">
        <f>100*Income!AM61/IIP!AY60</f>
        <v>4.8272475688025445</v>
      </c>
      <c r="T61" s="3">
        <f>J61+100*(IIP!M61-'PI Flow'!E61)/IIP!M60-100</f>
        <v>24.809659985205542</v>
      </c>
      <c r="U61" s="3">
        <f>K61+100*((IIP!AT61-'PI Flow'!S61)/IIP!AT60)-100</f>
        <v>6.1027882137789078</v>
      </c>
    </row>
    <row r="62" spans="1:21" ht="15">
      <c r="A62" s="2" t="s">
        <v>111</v>
      </c>
      <c r="B62" s="3">
        <f>100*Income!D62/IIP!I61</f>
        <v>7.9308504461141984</v>
      </c>
      <c r="C62" s="3">
        <f>100*Income!Z62/IIP!AP61</f>
        <v>5.0622160027566174</v>
      </c>
      <c r="D62" s="3">
        <f>100*(Income!D62+'Guvenen Adj.'!L62*1000)/'Cum. Flows'!K61</f>
        <v>5.2891435754784348</v>
      </c>
      <c r="E62" s="43">
        <f>100*(Income!Z62-0.25*'Guvenen Adj.'!L62*1000)/'Cum. Flows'!L61</f>
        <v>4.5752372885085819</v>
      </c>
      <c r="G62" s="3">
        <f>100*'DI Flow'!T62/'Cum. Flows'!B61</f>
        <v>0.20176288619144175</v>
      </c>
      <c r="H62" s="3">
        <f>100*'DI Flow'!BN62/'Cum. Flows'!C61</f>
        <v>0.24761111521461088</v>
      </c>
      <c r="J62" s="3">
        <f>100*Income!L62/IIP!M61</f>
        <v>2.5418173104600923</v>
      </c>
      <c r="K62" s="3">
        <f>100*Income!AH62/IIP!AT61</f>
        <v>1.948035883478088</v>
      </c>
      <c r="L62" s="3">
        <f>100*Income!L62/IIP!M61 + MSCI!K62</f>
        <v>8.6732482477590658</v>
      </c>
      <c r="M62" s="3">
        <f>100*Income!AH62/IIP!AT61 + MSCI!L62</f>
        <v>7.0165067148805553</v>
      </c>
      <c r="O62" s="3">
        <f>100*(Income!P62+Income!R62)/(IIP!O61+IIP!W61)</f>
        <v>5.4349472888577308</v>
      </c>
      <c r="P62" s="3">
        <f>100*(Income!AL62+Income!AN62)/(IIP!AV61+IIP!BH61)</f>
        <v>4.7860466894442624</v>
      </c>
      <c r="Q62" s="3">
        <f>100*Income!Q62/IIP!P61</f>
        <v>6.1592390031149042</v>
      </c>
      <c r="R62" s="3">
        <f>100*Income!AM62/IIP!AY61</f>
        <v>5.2307933896792029</v>
      </c>
      <c r="T62" s="3">
        <f>J62+100*(IIP!M62-'PI Flow'!E62)/IIP!M61-100</f>
        <v>28.88303812424553</v>
      </c>
      <c r="U62" s="3">
        <f>K62+100*((IIP!AT62-'PI Flow'!S62)/IIP!AT61)-100</f>
        <v>16.809019740774033</v>
      </c>
    </row>
    <row r="63" spans="1:21" ht="15">
      <c r="A63" s="2" t="s">
        <v>112</v>
      </c>
      <c r="B63" s="3">
        <f>100*Income!D63/IIP!I62</f>
        <v>7.5416256583308519</v>
      </c>
      <c r="C63" s="3">
        <f>100*Income!Z63/IIP!AP62</f>
        <v>3.8055994214147941</v>
      </c>
      <c r="D63" s="3">
        <f>100*(Income!D63+'Guvenen Adj.'!L63*1000)/'Cum. Flows'!K62</f>
        <v>5.8086149592691569</v>
      </c>
      <c r="E63" s="43">
        <f>100*(Income!Z63-0.25*'Guvenen Adj.'!L63*1000)/'Cum. Flows'!L62</f>
        <v>3.8658408808877294</v>
      </c>
      <c r="G63" s="3">
        <f>100*'DI Flow'!T63/'Cum. Flows'!B62</f>
        <v>0.25671295078903816</v>
      </c>
      <c r="H63" s="3">
        <f>100*'DI Flow'!BN63/'Cum. Flows'!C62</f>
        <v>0.26645873129215947</v>
      </c>
      <c r="J63" s="3">
        <f>100*Income!L63/IIP!M62</f>
        <v>2.6830231741573032</v>
      </c>
      <c r="K63" s="3">
        <f>100*Income!AH63/IIP!AT62</f>
        <v>1.9672673702036576</v>
      </c>
      <c r="L63" s="3">
        <f>100*Income!L63/IIP!M62 + MSCI!K63</f>
        <v>7.795862929279231</v>
      </c>
      <c r="M63" s="3">
        <f>100*Income!AH63/IIP!AT62 + MSCI!L63</f>
        <v>6.5490690112710226</v>
      </c>
      <c r="O63" s="3">
        <f>100*(Income!P63+Income!R63)/(IIP!O62+IIP!W62)</f>
        <v>5.4524038756990389</v>
      </c>
      <c r="P63" s="3">
        <f>100*(Income!AL63+Income!AN63)/(IIP!AV62+IIP!BH62)</f>
        <v>4.7844822820062021</v>
      </c>
      <c r="Q63" s="3">
        <f>100*Income!Q63/IIP!P62</f>
        <v>6.3709082176988661</v>
      </c>
      <c r="R63" s="3">
        <f>100*Income!AM63/IIP!AY62</f>
        <v>5.4589122615819869</v>
      </c>
      <c r="T63" s="3">
        <f>J63+100*(IIP!M63-'PI Flow'!E63)/IIP!M62-100</f>
        <v>20.499034410112358</v>
      </c>
      <c r="U63" s="3">
        <f>K63+100*((IIP!AT63-'PI Flow'!S63)/IIP!AT62)-100</f>
        <v>7.8464683281200251</v>
      </c>
    </row>
    <row r="64" spans="1:21" ht="15">
      <c r="A64" s="2" t="s">
        <v>113</v>
      </c>
      <c r="B64" s="3">
        <f>100*Income!D64/IIP!I63</f>
        <v>7.088263194992491</v>
      </c>
      <c r="C64" s="3">
        <f>100*Income!Z64/IIP!AP63</f>
        <v>3.566073465999426</v>
      </c>
      <c r="D64" s="3">
        <f>100*(Income!D64+'Guvenen Adj.'!L64*1000)/'Cum. Flows'!K63</f>
        <v>4.9141814742328416</v>
      </c>
      <c r="E64" s="43">
        <f>100*(Income!Z64-0.25*'Guvenen Adj.'!L64*1000)/'Cum. Flows'!L63</f>
        <v>3.969294111778825</v>
      </c>
      <c r="G64" s="3">
        <f>100*'DI Flow'!T64/'Cum. Flows'!B63</f>
        <v>0.25328986375829676</v>
      </c>
      <c r="H64" s="3">
        <f>100*'DI Flow'!BN64/'Cum. Flows'!C63</f>
        <v>0.25380150886183794</v>
      </c>
      <c r="J64" s="3">
        <f>100*Income!L64/IIP!M63</f>
        <v>2.7423451645296582</v>
      </c>
      <c r="K64" s="3">
        <f>100*Income!AH64/IIP!AT63</f>
        <v>2.1702838580032311</v>
      </c>
      <c r="L64" s="3">
        <f>100*Income!L64/IIP!M63 + MSCI!K64</f>
        <v>6.7325876919259109</v>
      </c>
      <c r="M64" s="3">
        <f>100*Income!AH64/IIP!AT63 + MSCI!L64</f>
        <v>5.4597367189258978</v>
      </c>
      <c r="O64" s="3">
        <f>100*(Income!P64+Income!R64)/(IIP!O63+IIP!W63)</f>
        <v>3.2967264199872734</v>
      </c>
      <c r="P64" s="3">
        <f>100*(Income!AL64+Income!AN64)/(IIP!AV63+IIP!BH63)</f>
        <v>2.7540158732607023</v>
      </c>
      <c r="Q64" s="3">
        <f>100*Income!Q64/IIP!P63</f>
        <v>5.2116810261537942</v>
      </c>
      <c r="R64" s="3">
        <f>100*Income!AM64/IIP!AY63</f>
        <v>4.9679791640588915</v>
      </c>
      <c r="T64" s="3">
        <f>J64+100*(IIP!M64-'PI Flow'!E64)/IIP!M63-100</f>
        <v>-44.152027728711374</v>
      </c>
      <c r="U64" s="3">
        <f>K64+100*((IIP!AT64-'PI Flow'!S64)/IIP!AT63)-100</f>
        <v>-35.767661792687392</v>
      </c>
    </row>
    <row r="65" spans="1:21" ht="15">
      <c r="A65" s="2" t="s">
        <v>114</v>
      </c>
      <c r="B65" s="3">
        <f>100*Income!D65/IIP!I64</f>
        <v>9.9582138702113259</v>
      </c>
      <c r="C65" s="3">
        <f>100*Income!Z65/IIP!AP64</f>
        <v>3.8788317956548179</v>
      </c>
      <c r="D65" s="3">
        <f>100*(Income!D65+'Guvenen Adj.'!L65*1000)/'Cum. Flows'!K64</f>
        <v>4.2064642040671201</v>
      </c>
      <c r="E65" s="43">
        <f>100*(Income!Z65-0.25*'Guvenen Adj.'!L65*1000)/'Cum. Flows'!L64</f>
        <v>3.1730472971270292</v>
      </c>
      <c r="G65" s="3">
        <f>100*'DI Flow'!T65/'Cum. Flows'!B64</f>
        <v>0.40013958313967607</v>
      </c>
      <c r="H65" s="3">
        <f>100*'DI Flow'!BN65/'Cum. Flows'!C64</f>
        <v>0.27701455419140092</v>
      </c>
      <c r="J65" s="3">
        <f>100*Income!L65/IIP!M64</f>
        <v>3.9510585687527562</v>
      </c>
      <c r="K65" s="3">
        <f>100*Income!AH65/IIP!AT64</f>
        <v>2.8017292923153976</v>
      </c>
      <c r="L65" s="3">
        <f>100*Income!L65/IIP!M64 + MSCI!K65</f>
        <v>5.8449978473072557</v>
      </c>
      <c r="M65" s="3">
        <f>100*Income!AH65/IIP!AT64 + MSCI!L65</f>
        <v>6.6439518435424612</v>
      </c>
      <c r="O65" s="3">
        <f>100*(Income!P65+Income!R65)/(IIP!O64+IIP!W64)</f>
        <v>1.8222021805696178</v>
      </c>
      <c r="P65" s="3">
        <f>100*(Income!AL65+Income!AN65)/(IIP!AV64+IIP!BH64)</f>
        <v>1.2940083675687022</v>
      </c>
      <c r="Q65" s="3">
        <f>100*Income!Q65/IIP!P64</f>
        <v>5.7667243111275006</v>
      </c>
      <c r="R65" s="3">
        <f>100*Income!AM65/IIP!AY64</f>
        <v>4.2715224999727726</v>
      </c>
      <c r="T65" s="3">
        <f>J65+100*(IIP!M65-'PI Flow'!E65)/IIP!M64-100</f>
        <v>47.000066947360466</v>
      </c>
      <c r="U65" s="3">
        <f>K65+100*((IIP!AT65-'PI Flow'!S65)/IIP!AT64)-100</f>
        <v>29.341648717685388</v>
      </c>
    </row>
    <row r="66" spans="1:21" ht="15">
      <c r="A66" s="2" t="s">
        <v>115</v>
      </c>
      <c r="B66" s="3">
        <f>100*Income!D66/IIP!I65</f>
        <v>8.9585812121913122</v>
      </c>
      <c r="C66" s="3">
        <f>100*Income!Z66/IIP!AP65</f>
        <v>4.544565208379967</v>
      </c>
      <c r="D66" s="3">
        <f>100*(Income!D66+'Guvenen Adj.'!L66*1000)/'Cum. Flows'!K65</f>
        <v>4.7492937210890558</v>
      </c>
      <c r="E66" s="43">
        <f>100*(Income!Z66-0.25*'Guvenen Adj.'!L66*1000)/'Cum. Flows'!L65</f>
        <v>4.1334757601413035</v>
      </c>
      <c r="G66" s="3">
        <f>100*'DI Flow'!T66/'Cum. Flows'!B65</f>
        <v>0.32849516286225422</v>
      </c>
      <c r="H66" s="3">
        <f>100*'DI Flow'!BN66/'Cum. Flows'!C65</f>
        <v>0.23743202520245185</v>
      </c>
      <c r="J66" s="3">
        <f>100*Income!L66/IIP!M65</f>
        <v>2.8878218003927119</v>
      </c>
      <c r="K66" s="3">
        <f>100*Income!AH66/IIP!AT65</f>
        <v>2.0573530828078876</v>
      </c>
      <c r="L66" s="3">
        <f>100*Income!L66/IIP!M65 + MSCI!K66</f>
        <v>7.6993287564395025</v>
      </c>
      <c r="M66" s="3">
        <f>100*Income!AH66/IIP!AT65 + MSCI!L66</f>
        <v>7.3197007275940846</v>
      </c>
      <c r="O66" s="3">
        <f>100*(Income!P66+Income!R66)/(IIP!O65+IIP!W65)</f>
        <v>1.622118828548921</v>
      </c>
      <c r="P66" s="3">
        <f>100*(Income!AL66+Income!AN66)/(IIP!AV65+IIP!BH65)</f>
        <v>1.1079059985886686</v>
      </c>
      <c r="Q66" s="3">
        <f>100*Income!Q66/IIP!P65</f>
        <v>4.7740514021680829</v>
      </c>
      <c r="R66" s="3">
        <f>100*Income!AM66/IIP!AY65</f>
        <v>3.8582601159906433</v>
      </c>
      <c r="T66" s="3">
        <f>J66+100*(IIP!M66-'PI Flow'!E66)/IIP!M65-100</f>
        <v>23.557159108401265</v>
      </c>
      <c r="U66" s="3">
        <f>K66+100*((IIP!AT66-'PI Flow'!S66)/IIP!AT65)-100</f>
        <v>17.45094820167111</v>
      </c>
    </row>
    <row r="67" spans="1:21" ht="15">
      <c r="A67" s="2" t="s">
        <v>116</v>
      </c>
      <c r="B67" s="3">
        <f>100*Income!D67/IIP!I66</f>
        <v>8.6327241350461534</v>
      </c>
      <c r="C67" s="3">
        <f>100*Income!Z67/IIP!AP66</f>
        <v>4.5119449478751052</v>
      </c>
      <c r="D67" s="3">
        <f>100*(Income!D67+'Guvenen Adj.'!L67*1000)/'Cum. Flows'!K66</f>
        <v>5.4868558435174233</v>
      </c>
      <c r="E67" s="43">
        <f>100*(Income!Z67-0.25*'Guvenen Adj.'!L67*1000)/'Cum. Flows'!L66</f>
        <v>4.1700055137143099</v>
      </c>
      <c r="G67" s="3">
        <f>100*'DI Flow'!T67/'Cum. Flows'!B66</f>
        <v>0.31180428367037805</v>
      </c>
      <c r="H67" s="3">
        <f>100*'DI Flow'!BN67/'Cum. Flows'!C66</f>
        <v>0.22241645993979756</v>
      </c>
      <c r="J67" s="3">
        <f>100*Income!L67/IIP!M66</f>
        <v>3.0095223790805603</v>
      </c>
      <c r="K67" s="3">
        <f>100*Income!AH67/IIP!AT66</f>
        <v>2.1020545895685814</v>
      </c>
      <c r="L67" s="3">
        <f>100*Income!L67/IIP!M66 + MSCI!K67</f>
        <v>7.8937833685689176</v>
      </c>
      <c r="M67" s="3">
        <f>100*Income!AH67/IIP!AT66 + MSCI!L67</f>
        <v>7.3742524352784979</v>
      </c>
      <c r="O67" s="3">
        <f>100*(Income!P67+Income!R67)/(IIP!O66+IIP!W66)</f>
        <v>1.3767200979020517</v>
      </c>
      <c r="P67" s="3">
        <f>100*(Income!AL67+Income!AN67)/(IIP!AV66+IIP!BH66)</f>
        <v>1.0407657420103364</v>
      </c>
      <c r="Q67" s="3">
        <f>100*Income!Q67/IIP!P66</f>
        <v>4.9425113718381253</v>
      </c>
      <c r="R67" s="3">
        <f>100*Income!AM67/IIP!AY66</f>
        <v>3.4630102307831625</v>
      </c>
      <c r="T67" s="3">
        <f>J67+100*(IIP!M67-'PI Flow'!E67)/IIP!M66-100</f>
        <v>-5.2708374232640551</v>
      </c>
      <c r="U67" s="3">
        <f>K67+100*((IIP!AT67-'PI Flow'!S67)/IIP!AT66)-100</f>
        <v>6.9747634434166486</v>
      </c>
    </row>
    <row r="68" spans="1:21" ht="15">
      <c r="A68" s="2" t="s">
        <v>117</v>
      </c>
      <c r="B68" s="3">
        <f>100*Income!D68/IIP!I67</f>
        <v>8.9132983535788153</v>
      </c>
      <c r="C68" s="3">
        <f>100*Income!Z68/IIP!AP67</f>
        <v>4.2702879698039515</v>
      </c>
      <c r="D68" s="3">
        <f>100*(Income!D68+'Guvenen Adj.'!L68*1000)/'Cum. Flows'!K67</f>
        <v>5.086951060739473</v>
      </c>
      <c r="E68" s="43">
        <f>100*(Income!Z68-0.25*'Guvenen Adj.'!L68*1000)/'Cum. Flows'!L67</f>
        <v>3.8587371017282504</v>
      </c>
      <c r="G68" s="3">
        <f>100*'DI Flow'!T68/'Cum. Flows'!B67</f>
        <v>0.31339895125494005</v>
      </c>
      <c r="H68" s="3">
        <f>100*'DI Flow'!BN68/'Cum. Flows'!C67</f>
        <v>0.21473035745679403</v>
      </c>
      <c r="J68" s="3">
        <f>100*Income!L68/IIP!M67</f>
        <v>3.7033721224195468</v>
      </c>
      <c r="K68" s="3">
        <f>100*Income!AH68/IIP!AT67</f>
        <v>2.5192216040965136</v>
      </c>
      <c r="L68" s="3">
        <f>100*Income!L68/IIP!M67 + MSCI!K68</f>
        <v>8.4357488348041709</v>
      </c>
      <c r="M68" s="3">
        <f>100*Income!AH68/IIP!AT67 + MSCI!L68</f>
        <v>8.0137961860007092</v>
      </c>
      <c r="O68" s="3">
        <f>100*(Income!P68+Income!R68)/(IIP!O67+IIP!W67)</f>
        <v>1.1506971112918787</v>
      </c>
      <c r="P68" s="3">
        <f>100*(Income!AL68+Income!AN68)/(IIP!AV67+IIP!BH67)</f>
        <v>0.82968094256274871</v>
      </c>
      <c r="Q68" s="3">
        <f>100*Income!Q68/IIP!P67</f>
        <v>4.7341839406284505</v>
      </c>
      <c r="R68" s="3">
        <f>100*Income!AM68/IIP!AY67</f>
        <v>3.1777325481587391</v>
      </c>
      <c r="T68" s="3">
        <f>J68+100*(IIP!M68-'PI Flow'!E68)/IIP!M67-100</f>
        <v>19.619286103685099</v>
      </c>
      <c r="U68" s="3">
        <f>K68+100*((IIP!AT68-'PI Flow'!S68)/IIP!AT67)-100</f>
        <v>14.606857386486539</v>
      </c>
    </row>
    <row r="69" spans="1:21" ht="15">
      <c r="A69" s="2" t="s">
        <v>118</v>
      </c>
      <c r="B69" s="3">
        <f>100*Income!D69/IIP!I68</f>
        <v>7.9774158715417132</v>
      </c>
      <c r="C69" s="3">
        <f>100*Income!Z69/IIP!AP68</f>
        <v>4.1379888701909779</v>
      </c>
      <c r="D69" s="3">
        <f>100*(Income!D69+'Guvenen Adj.'!L69*1000)/'Cum. Flows'!K68</f>
        <v>5.2447136422055234</v>
      </c>
      <c r="E69" s="43">
        <f>100*(Income!Z69-0.25*'Guvenen Adj.'!L69*1000)/'Cum. Flows'!L68</f>
        <v>3.872235310999284</v>
      </c>
      <c r="G69" s="3">
        <f>100*'DI Flow'!T69/'Cum. Flows'!B68</f>
        <v>0.2716609455315841</v>
      </c>
      <c r="H69" s="3">
        <f>100*'DI Flow'!BN69/'Cum. Flows'!C68</f>
        <v>0.26287643433609875</v>
      </c>
      <c r="J69" s="3">
        <f>100*Income!L69/IIP!M68</f>
        <v>3.2672242038822161</v>
      </c>
      <c r="K69" s="3">
        <f>100*Income!AH69/IIP!AT68</f>
        <v>2.4105236085758643</v>
      </c>
      <c r="L69" s="3">
        <f>100*Income!L69/IIP!M68 + MSCI!K69</f>
        <v>6.9256496557181517</v>
      </c>
      <c r="M69" s="3">
        <f>100*Income!AH69/IIP!AT68 + MSCI!L69</f>
        <v>7.909391924807192</v>
      </c>
      <c r="O69" s="3">
        <f>100*(Income!P69+Income!R69)/(IIP!O68+IIP!W68)</f>
        <v>1.0611588416060962</v>
      </c>
      <c r="P69" s="3">
        <f>100*(Income!AL69+Income!AN69)/(IIP!AV68+IIP!BH68)</f>
        <v>0.76341841568657065</v>
      </c>
      <c r="Q69" s="3">
        <f>100*Income!Q69/IIP!P68</f>
        <v>4.6147308088528147</v>
      </c>
      <c r="R69" s="3">
        <f>100*Income!AM69/IIP!AY68</f>
        <v>2.9649561793604455</v>
      </c>
      <c r="T69" s="3">
        <f>J69+100*(IIP!M69-'PI Flow'!E69)/IIP!M68-100</f>
        <v>19.494417080353728</v>
      </c>
      <c r="U69" s="3">
        <f>K69+100*((IIP!AT69-'PI Flow'!S69)/IIP!AT68)-100</f>
        <v>32.812531281893769</v>
      </c>
    </row>
    <row r="70" spans="1:21" ht="15">
      <c r="A70" s="2" t="s">
        <v>119</v>
      </c>
      <c r="B70" s="3">
        <f>100*Income!D70/IIP!I69</f>
        <v>6.7697671910354726</v>
      </c>
      <c r="C70" s="3">
        <f>100*Income!Z70/IIP!AP69</f>
        <v>3.4022048397789484</v>
      </c>
      <c r="D70" s="3">
        <f>100*(Income!D70+'Guvenen Adj.'!L70*1000)/'Cum. Flows'!K69</f>
        <v>4.7511071472297361</v>
      </c>
      <c r="E70" s="43">
        <f>100*(Income!Z70-0.25*'Guvenen Adj.'!L70*1000)/'Cum. Flows'!L69</f>
        <v>3.8597946591797543</v>
      </c>
      <c r="G70" s="3">
        <f>100*'DI Flow'!T70/'Cum. Flows'!B69</f>
        <v>0.20323488084048719</v>
      </c>
      <c r="H70" s="3">
        <f>100*'DI Flow'!BN70/'Cum. Flows'!C69</f>
        <v>0.16200052077803226</v>
      </c>
      <c r="J70" s="3">
        <f>100*Income!L70/IIP!M69</f>
        <v>3.0550093876339686</v>
      </c>
      <c r="K70" s="3">
        <f>100*Income!AH70/IIP!AT69</f>
        <v>2.153411997408178</v>
      </c>
      <c r="L70" s="3">
        <f>100*Income!L70/IIP!M69 + MSCI!K70</f>
        <v>6.8419021168358265</v>
      </c>
      <c r="M70" s="3">
        <f>100*Income!AH70/IIP!AT69 + MSCI!L70</f>
        <v>6.2803043133482266</v>
      </c>
      <c r="O70" s="3">
        <f>100*(Income!P70+Income!R70)/(IIP!O69+IIP!W69)</f>
        <v>1.1152264584515741</v>
      </c>
      <c r="P70" s="3">
        <f>100*(Income!AL70+Income!AN70)/(IIP!AV69+IIP!BH69)</f>
        <v>0.78740131703325578</v>
      </c>
      <c r="Q70" s="3">
        <f>100*Income!Q70/IIP!P69</f>
        <v>4.6646353212375153</v>
      </c>
      <c r="R70" s="3">
        <f>100*Income!AM70/IIP!AY69</f>
        <v>2.9305048773449758</v>
      </c>
      <c r="T70" s="3">
        <f>J70+100*(IIP!M70-'PI Flow'!E70)/IIP!M69-100</f>
        <v>0.98679458917573015</v>
      </c>
      <c r="U70" s="3">
        <f>K70+100*((IIP!AT70-'PI Flow'!S70)/IIP!AT69)-100</f>
        <v>12.786635064625045</v>
      </c>
    </row>
    <row r="71" spans="1:21" ht="15">
      <c r="A71" s="2" t="s">
        <v>120</v>
      </c>
      <c r="B71" s="3">
        <f>100*Income!D71/IIP!I70</f>
        <v>6.2815092081347901</v>
      </c>
      <c r="C71" s="3">
        <f>100*Income!Z71/IIP!AP70</f>
        <v>2.784244852515946</v>
      </c>
      <c r="D71" s="3">
        <f>100*(Income!D71+'Guvenen Adj.'!L71*1000)/'Cum. Flows'!K70</f>
        <v>3.8531142292263296</v>
      </c>
      <c r="E71" s="43">
        <f>100*(Income!Z71-0.25*'Guvenen Adj.'!L71*1000)/'Cum. Flows'!L70</f>
        <v>3.4799369593102893</v>
      </c>
      <c r="G71" s="3">
        <f>100*'DI Flow'!T71/'Cum. Flows'!B70</f>
        <v>0.13338176714575398</v>
      </c>
      <c r="H71" s="3">
        <f>100*'DI Flow'!BN71/'Cum. Flows'!C70</f>
        <v>0.2465183443655978</v>
      </c>
      <c r="J71" s="3">
        <f>100*Income!L71/IIP!M70</f>
        <v>2.9990123517327563</v>
      </c>
      <c r="K71" s="3">
        <f>100*Income!AH71/IIP!AT70</f>
        <v>2.0589515374240479</v>
      </c>
      <c r="L71" s="3">
        <f>100*Income!L71/IIP!M70 + MSCI!K71</f>
        <v>6.1479412835253839</v>
      </c>
      <c r="M71" s="3">
        <f>100*Income!AH71/IIP!AT70 + MSCI!L71</f>
        <v>5.5064641508498413</v>
      </c>
      <c r="O71" s="3">
        <f>100*(Income!P71+Income!R71)/(IIP!O70+IIP!W70)</f>
        <v>1.128066441062034</v>
      </c>
      <c r="P71" s="3">
        <f>100*(Income!AL71+Income!AN71)/(IIP!AV70+IIP!BH70)</f>
        <v>0.75319989593004866</v>
      </c>
      <c r="Q71" s="3">
        <f>100*Income!Q71/IIP!P70</f>
        <v>4.3448062289860205</v>
      </c>
      <c r="R71" s="3">
        <f>100*Income!AM71/IIP!AY70</f>
        <v>2.7906818352622875</v>
      </c>
      <c r="T71" s="3">
        <f>J71+100*(IIP!M71-'PI Flow'!E71)/IIP!M70-100</f>
        <v>-0.12312002326518723</v>
      </c>
      <c r="U71" s="3">
        <f>K71+100*((IIP!AT71-'PI Flow'!S71)/IIP!AT70)-100</f>
        <v>-1.6462910765468592</v>
      </c>
    </row>
    <row r="72" spans="1:21" ht="15">
      <c r="A72" s="2" t="s">
        <v>121</v>
      </c>
      <c r="B72" s="3">
        <f>100*Income!D72/IIP!I71</f>
        <v>6.6220043677948528</v>
      </c>
      <c r="C72" s="3">
        <f>100*Income!Z72/IIP!AP71</f>
        <v>2.6392360481601136</v>
      </c>
      <c r="D72" s="3">
        <f>100*(Income!D72+'Guvenen Adj.'!L72*1000)/'Cum. Flows'!K71</f>
        <v>4.0846877534847046</v>
      </c>
      <c r="E72" s="43">
        <f>100*(Income!Z72-0.25*'Guvenen Adj.'!L72*1000)/'Cum. Flows'!L71</f>
        <v>3.1460639462060893</v>
      </c>
      <c r="G72" s="3">
        <f>100*'DI Flow'!T72/'Cum. Flows'!B71</f>
        <v>0.26566381626648411</v>
      </c>
      <c r="H72" s="3">
        <f>100*'DI Flow'!BN72/'Cum. Flows'!C71</f>
        <v>0.29040014336709352</v>
      </c>
      <c r="J72" s="3">
        <f>100*Income!L72/IIP!M71</f>
        <v>3.2261210986176621</v>
      </c>
      <c r="K72" s="3">
        <f>100*Income!AH72/IIP!AT71</f>
        <v>2.2308296881341518</v>
      </c>
      <c r="L72" s="3">
        <f>100*Income!L72/IIP!M71 + MSCI!K72</f>
        <v>6.6894512634557897</v>
      </c>
      <c r="M72" s="3">
        <f>100*Income!AH72/IIP!AT71 + MSCI!L72</f>
        <v>5.3701210943336388</v>
      </c>
      <c r="O72" s="3">
        <f>100*(Income!P72+Income!R72)/(IIP!O71+IIP!W71)</f>
        <v>1.3710674619256207</v>
      </c>
      <c r="P72" s="3">
        <f>100*(Income!AL72+Income!AN72)/(IIP!AV71+IIP!BH71)</f>
        <v>0.86709596820922086</v>
      </c>
      <c r="Q72" s="3">
        <f>100*Income!Q72/IIP!P71</f>
        <v>4.5605352073558763</v>
      </c>
      <c r="R72" s="3">
        <f>100*Income!AM72/IIP!AY71</f>
        <v>2.8963669141345689</v>
      </c>
      <c r="T72" s="3">
        <f>J72+100*(IIP!M72-'PI Flow'!E72)/IIP!M71-100</f>
        <v>8.6791274870070509</v>
      </c>
      <c r="U72" s="3">
        <f>K72+100*((IIP!AT72-'PI Flow'!S72)/IIP!AT71)-100</f>
        <v>10.297048838153145</v>
      </c>
    </row>
    <row r="73" spans="1:21" ht="15">
      <c r="A73" s="2" t="s">
        <v>122</v>
      </c>
      <c r="B73" s="3">
        <f>100*Income!D73/IIP!I72</f>
        <v>7.5814739887164873</v>
      </c>
      <c r="C73" s="3">
        <f>100*Income!Z73/IIP!AP72</f>
        <v>2.7891954708311024</v>
      </c>
      <c r="D73" s="3">
        <f>100*(Income!D73+'Guvenen Adj.'!L73*1000)/'Cum. Flows'!K72</f>
        <v>5.0056231200239285</v>
      </c>
      <c r="E73" s="43">
        <f>100*(Income!Z73-0.25*'Guvenen Adj.'!L73*1000)/'Cum. Flows'!L72</f>
        <v>3.4403756172922431</v>
      </c>
      <c r="G73" s="3">
        <f>100*'DI Flow'!T73/'Cum. Flows'!B72</f>
        <v>0.31586290014934632</v>
      </c>
      <c r="H73" s="3">
        <f>100*'DI Flow'!BN73/'Cum. Flows'!C72</f>
        <v>0.21298666216622872</v>
      </c>
      <c r="J73" s="3">
        <f>100*Income!L73/IIP!M72</f>
        <v>3.3066529346572779</v>
      </c>
      <c r="K73" s="3">
        <f>100*Income!AH73/IIP!AT72</f>
        <v>2.2009619772129327</v>
      </c>
      <c r="L73" s="3">
        <f>100*Income!L73/IIP!M72 + MSCI!K73</f>
        <v>7.5608353513498354</v>
      </c>
      <c r="M73" s="3">
        <f>100*Income!AH73/IIP!AT72 + MSCI!L73</f>
        <v>5.5027363596416992</v>
      </c>
      <c r="O73" s="3">
        <f>100*(Income!P73+Income!R73)/(IIP!O72+IIP!W72)</f>
        <v>1.8166721002739372</v>
      </c>
      <c r="P73" s="3">
        <f>100*(Income!AL73+Income!AN73)/(IIP!AV72+IIP!BH72)</f>
        <v>1.212143477642718</v>
      </c>
      <c r="Q73" s="3">
        <f>100*Income!Q73/IIP!P72</f>
        <v>4.672373760074235</v>
      </c>
      <c r="R73" s="3">
        <f>100*Income!AM73/IIP!AY72</f>
        <v>2.9740887162517025</v>
      </c>
      <c r="T73" s="3">
        <f>J73+100*(IIP!M73-'PI Flow'!E73)/IIP!M72-100</f>
        <v>28.940517637049538</v>
      </c>
      <c r="U73" s="3">
        <f>K73+100*((IIP!AT73-'PI Flow'!S73)/IIP!AT72)-100</f>
        <v>20.795474366299558</v>
      </c>
    </row>
    <row r="74" spans="1:21" ht="15">
      <c r="A74" s="2" t="s">
        <v>123</v>
      </c>
      <c r="B74" s="3">
        <f>100*Income!D74/IIP!I73</f>
        <v>6.5725089218051842</v>
      </c>
      <c r="C74" s="3">
        <f>100*Income!Z74/IIP!AP73</f>
        <v>2.6678016654193906</v>
      </c>
      <c r="D74" s="3">
        <f>100*(Income!D74+'Guvenen Adj.'!L74*1000)/'Cum. Flows'!K73</f>
        <v>4.9529991119635035</v>
      </c>
      <c r="E74" s="43">
        <f>100*(Income!Z74-0.25*'Guvenen Adj.'!L74*1000)/'Cum. Flows'!L73</f>
        <v>3.6658039872874144</v>
      </c>
      <c r="G74" s="3">
        <f>100*'DI Flow'!T74/'Cum. Flows'!B73</f>
        <v>0.32992433219263462</v>
      </c>
      <c r="H74" s="3">
        <f>100*'DI Flow'!BN74/'Cum. Flows'!C73</f>
        <v>0.16586360430092806</v>
      </c>
      <c r="J74" s="3">
        <f>100*Income!L74/IIP!M73</f>
        <v>2.9996913843593944</v>
      </c>
      <c r="K74" s="3">
        <f>100*Income!AH74/IIP!AT73</f>
        <v>2.0056535555837898</v>
      </c>
      <c r="L74" s="3">
        <f>100*Income!L74/IIP!M73 + MSCI!K74</f>
        <v>6.9385632924473573</v>
      </c>
      <c r="M74" s="3">
        <f>100*Income!AH74/IIP!AT73 + MSCI!L74</f>
        <v>5.663529688061649</v>
      </c>
      <c r="O74" s="3">
        <f>100*(Income!P74+Income!R74)/(IIP!O73+IIP!W73)</f>
        <v>2.370543668868895</v>
      </c>
      <c r="P74" s="3">
        <f>100*(Income!AL74+Income!AN74)/(IIP!AV73+IIP!BH73)</f>
        <v>1.8827251644888139</v>
      </c>
      <c r="Q74" s="3">
        <f>100*Income!Q74/IIP!P73</f>
        <v>4.4364464919202904</v>
      </c>
      <c r="R74" s="3">
        <f>100*Income!AM74/IIP!AY73</f>
        <v>2.9613503402613799</v>
      </c>
      <c r="T74" s="3">
        <f>J74+100*(IIP!M74-'PI Flow'!E74)/IIP!M73-100</f>
        <v>-12.243278178066618</v>
      </c>
      <c r="U74" s="3">
        <f>K74+100*((IIP!AT74-'PI Flow'!S74)/IIP!AT73)-100</f>
        <v>-5.0363587666943062</v>
      </c>
    </row>
    <row r="75" spans="1:21" ht="15">
      <c r="A75" s="2" t="s">
        <v>124</v>
      </c>
      <c r="B75" s="3">
        <f>100*Income!D75/IIP!I74</f>
        <v>7.9127177677565461</v>
      </c>
      <c r="C75" s="3">
        <f>100*Income!Z75/IIP!AP74</f>
        <v>2.74586922263933</v>
      </c>
      <c r="D75" s="3">
        <f>100*(Income!D75+'Guvenen Adj.'!L75*1000)/'Cum. Flows'!K74</f>
        <v>5.006414072741654</v>
      </c>
      <c r="E75" s="43">
        <f>100*(Income!Z75-0.25*'Guvenen Adj.'!L75*1000)/'Cum. Flows'!L74</f>
        <v>3.5205304143376357</v>
      </c>
      <c r="G75" s="3">
        <f>100*'DI Flow'!T75/'Cum. Flows'!B74</f>
        <v>0.28050042304614231</v>
      </c>
      <c r="H75" s="3">
        <f>100*'DI Flow'!BN75/'Cum. Flows'!C74</f>
        <v>0.17359269119515425</v>
      </c>
      <c r="J75" s="3">
        <f>100*Income!L75/IIP!M74</f>
        <v>3.6298083830713166</v>
      </c>
      <c r="K75" s="3">
        <f>100*Income!AH75/IIP!AT74</f>
        <v>2.2305086652177106</v>
      </c>
      <c r="L75" s="3">
        <f>100*Income!L75/IIP!M74 + MSCI!K75</f>
        <v>7.4540324629621608</v>
      </c>
      <c r="M75" s="3">
        <f>100*Income!AH75/IIP!AT74 + MSCI!L75</f>
        <v>5.9973352032120912</v>
      </c>
      <c r="O75" s="3">
        <f>100*(Income!P75+Income!R75)/(IIP!O74+IIP!W74)</f>
        <v>2.6836619813354741</v>
      </c>
      <c r="P75" s="3">
        <f>100*(Income!AL75+Income!AN75)/(IIP!AV74+IIP!BH74)</f>
        <v>2.12526581362278</v>
      </c>
      <c r="Q75" s="3">
        <f>100*Income!Q75/IIP!P74</f>
        <v>4.2781442524991169</v>
      </c>
      <c r="R75" s="3">
        <f>100*Income!AM75/IIP!AY74</f>
        <v>3.1048581547161089</v>
      </c>
      <c r="T75" s="3">
        <f>J75+100*(IIP!M75-'PI Flow'!E75)/IIP!M74-100</f>
        <v>23.931627610286796</v>
      </c>
      <c r="U75" s="3">
        <f>K75+100*((IIP!AT75-'PI Flow'!S75)/IIP!AT74)-100</f>
        <v>29.401031034767243</v>
      </c>
    </row>
    <row r="76" spans="1:21" ht="15">
      <c r="A76" s="2" t="s">
        <v>125</v>
      </c>
      <c r="B76" s="3">
        <f>100*Income!D76/IIP!I75</f>
        <v>5.6896002392017193</v>
      </c>
      <c r="C76" s="3">
        <f>100*Income!Z76/IIP!AP75</f>
        <v>1.7472094922029535</v>
      </c>
      <c r="D76" s="3">
        <f>100*(Income!D76+'Guvenen Adj.'!L76*1000)/'Cum. Flows'!K75</f>
        <v>3.8753873070104947</v>
      </c>
      <c r="E76" s="43">
        <f>100*(Income!Z76-0.25*'Guvenen Adj.'!L76*1000)/'Cum. Flows'!L75</f>
        <v>2.7800411607733668</v>
      </c>
      <c r="G76" s="3">
        <f>100*'DI Flow'!T76/'Cum. Flows'!B75</f>
        <v>0.3527482258664566</v>
      </c>
      <c r="H76" s="3">
        <f>100*'DI Flow'!BN76/'Cum. Flows'!C75</f>
        <v>0.18879022923870689</v>
      </c>
      <c r="J76" s="3">
        <f>100*Income!L76/IIP!M75</f>
        <v>2.6914815698731824</v>
      </c>
      <c r="K76" s="3">
        <f>100*Income!AH76/IIP!AT75</f>
        <v>1.8911192168963777</v>
      </c>
      <c r="L76" s="3">
        <f>100*Income!L76/IIP!M75 + MSCI!K76</f>
        <v>5.1242870726144059</v>
      </c>
      <c r="M76" s="3">
        <f>100*Income!AH76/IIP!AT75 + MSCI!L76</f>
        <v>4.279702648478847</v>
      </c>
      <c r="O76" s="3">
        <f>100*(Income!P76+Income!R76)/(IIP!O75+IIP!W75)</f>
        <v>1.441977195748352</v>
      </c>
      <c r="P76" s="3">
        <f>100*(Income!AL76+Income!AN76)/(IIP!AV75+IIP!BH75)</f>
        <v>1.2269214098375187</v>
      </c>
      <c r="Q76" s="3">
        <f>100*Income!Q76/IIP!P75</f>
        <v>3.9256745442069838</v>
      </c>
      <c r="R76" s="3">
        <f>100*Income!AM76/IIP!AY75</f>
        <v>2.705715902954573</v>
      </c>
      <c r="T76" s="3">
        <f>J76+100*(IIP!M76-'PI Flow'!E76)/IIP!M75-100</f>
        <v>10.509648962324803</v>
      </c>
      <c r="U76" s="3">
        <f>K76+100*((IIP!AT76-'PI Flow'!S76)/IIP!AT75)-100</f>
        <v>21.80207032068121</v>
      </c>
    </row>
    <row r="77" spans="1:21" ht="15">
      <c r="A77" s="2" t="s">
        <v>126</v>
      </c>
      <c r="B77" s="3">
        <f>100*Income!D77/IIP!I76</f>
        <v>6.2785972857212382</v>
      </c>
      <c r="C77" s="3">
        <f>100*Income!Z77/IIP!AP76</f>
        <v>2.6669684624272278</v>
      </c>
      <c r="D77" s="3">
        <f>100*(Income!D77+'Guvenen Adj.'!L77*1000)/'Cum. Flows'!K76</f>
        <v>4.6061933904966335</v>
      </c>
      <c r="E77" s="43">
        <f>100*(Income!Z77-0.25*'Guvenen Adj.'!L77*1000)/'Cum. Flows'!L76</f>
        <v>4.452266745612528</v>
      </c>
      <c r="G77" s="3">
        <f>100*'DI Flow'!T77/'Cum. Flows'!B76</f>
        <v>0.33842040564903575</v>
      </c>
      <c r="H77" s="3">
        <f>100*'DI Flow'!BN77/'Cum. Flows'!C76</f>
        <v>0.20017965793491341</v>
      </c>
      <c r="J77" s="3">
        <f>100*Income!L77/IIP!M76</f>
        <v>2.5254036357552359</v>
      </c>
      <c r="K77" s="3">
        <f>100*Income!AH77/IIP!AT76</f>
        <v>1.6042075847250965</v>
      </c>
      <c r="L77" s="3">
        <f>100*Income!L77/IIP!M76 + MSCI!K77</f>
        <v>6.7154757939118843</v>
      </c>
      <c r="M77" s="3">
        <f>100*Income!AH77/IIP!AT76 + MSCI!L77</f>
        <v>5.0431262353575796</v>
      </c>
      <c r="O77" s="3">
        <f>100*(Income!P77+Income!R77)/(IIP!O76+IIP!W76)</f>
        <v>1.090166839856934</v>
      </c>
      <c r="P77" s="3">
        <f>100*(Income!AL77+Income!AN77)/(IIP!AV76+IIP!BH76)</f>
        <v>0.8517010690226694</v>
      </c>
      <c r="Q77" s="3">
        <f>100*Income!Q77/IIP!P76</f>
        <v>3.758028269990437</v>
      </c>
      <c r="R77" s="3">
        <f>100*Income!AM77/IIP!AY76</f>
        <v>2.7473717779129796</v>
      </c>
      <c r="T77" s="3">
        <f>J77+100*(IIP!M77-'PI Flow'!E77)/IIP!M76-100</f>
        <v>14.291970921193155</v>
      </c>
      <c r="U77" s="3">
        <f>K77+100*((IIP!AT77-'PI Flow'!S77)/IIP!AT76)-100</f>
        <v>30.916958268565764</v>
      </c>
    </row>
    <row r="78" spans="1:21" ht="15">
      <c r="A78" s="2" t="s">
        <v>127</v>
      </c>
      <c r="B78" s="3">
        <f>100*Income!D78/IIP!I77</f>
        <v>5.6056744628705761</v>
      </c>
      <c r="C78" s="3">
        <f>100*Income!Z78/IIP!AP77</f>
        <v>2.1481415210091268</v>
      </c>
      <c r="D78" s="3">
        <f>100*(Income!D78+'Guvenen Adj.'!L78*1000)/'Cum. Flows'!K77</f>
        <v>4.4759328906278295</v>
      </c>
      <c r="E78" s="43">
        <f>100*(Income!Z78-0.25*'Guvenen Adj.'!L78*1000)/'Cum. Flows'!L77</f>
        <v>4.2711704239799326</v>
      </c>
      <c r="G78" s="3">
        <f>100*'DI Flow'!T78/'Cum. Flows'!B77</f>
        <v>0.32809456678653925</v>
      </c>
      <c r="H78" s="3">
        <f>100*'DI Flow'!BN78/'Cum. Flows'!C77</f>
        <v>0.18778880007884666</v>
      </c>
      <c r="J78" s="3">
        <f>100*Income!L78/IIP!M77</f>
        <v>2.5615908210180431</v>
      </c>
      <c r="K78" s="3">
        <f>100*Income!AH78/IIP!AT77</f>
        <v>1.353656885312494</v>
      </c>
      <c r="L78" s="3">
        <f>100*Income!L78/IIP!M77 + MSCI!K78</f>
        <v>6.2830406141957305</v>
      </c>
      <c r="M78" s="3">
        <f>100*Income!AH78/IIP!AT77 + MSCI!L78</f>
        <v>4.3733558361638547</v>
      </c>
      <c r="O78" s="3">
        <f>100*(Income!P78+Income!R78)/(IIP!O77+IIP!W77)</f>
        <v>2.0448928654032121</v>
      </c>
      <c r="P78" s="3">
        <f>100*(Income!AL78+Income!AN78)/(IIP!AV77+IIP!BH77)</f>
        <v>1.6983468266708606</v>
      </c>
      <c r="Q78" s="3">
        <f>100*Income!Q78/IIP!P77</f>
        <v>3.8615948142768302</v>
      </c>
      <c r="R78" s="3">
        <f>100*Income!AM78/IIP!AY77</f>
        <v>2.8906970084243522</v>
      </c>
      <c r="T78" s="3">
        <f>J78+100*(IIP!M78-'PI Flow'!E78)/IIP!M77-100</f>
        <v>-13.53146685587798</v>
      </c>
      <c r="U78" s="3">
        <f>K78+100*((IIP!AT78-'PI Flow'!S78)/IIP!AT77)-100</f>
        <v>-19.145385284462307</v>
      </c>
    </row>
    <row r="79" spans="1:21" ht="15">
      <c r="A79" s="2" t="s">
        <v>128</v>
      </c>
      <c r="B79" s="3">
        <f>100*Income!D79/IIP!I78</f>
        <v>6.8760488745485935</v>
      </c>
      <c r="C79" s="3">
        <f>100*Income!Z79/IIP!AP78</f>
        <v>2.5105711528326831</v>
      </c>
      <c r="D79" s="3">
        <f>100*(Income!D79+'Guvenen Adj.'!L79*1000)/'Cum. Flows'!K78</f>
        <v>4.4385004062096431</v>
      </c>
      <c r="E79" s="43">
        <f>100*(Income!Z79-0.25*'Guvenen Adj.'!L79*1000)/'Cum. Flows'!L78</f>
        <v>4.0469961764942672</v>
      </c>
      <c r="G79" s="3">
        <f>100*'DI Flow'!T79/'Cum. Flows'!B78</f>
        <v>0.32122346560331005</v>
      </c>
      <c r="H79" s="3">
        <f>100*'DI Flow'!BN79/'Cum. Flows'!C78</f>
        <v>0.18389384640874371</v>
      </c>
      <c r="J79" s="3">
        <f>100*Income!L79/IIP!M78</f>
        <v>3.2157666459203291</v>
      </c>
      <c r="K79" s="3">
        <f>100*Income!AH79/IIP!AT78</f>
        <v>1.7897133414199919</v>
      </c>
      <c r="L79" s="3">
        <f>100*Income!L79/IIP!M78 + MSCI!K79</f>
        <v>7.571231394084065</v>
      </c>
      <c r="M79" s="3">
        <f>100*Income!AH79/IIP!AT78 + MSCI!L79</f>
        <v>5.4017687849675102</v>
      </c>
      <c r="O79" s="3">
        <f>100*(Income!P79+Income!R79)/(IIP!O78+IIP!W78)</f>
        <v>4.764195860636713</v>
      </c>
      <c r="P79" s="3">
        <f>100*(Income!AL79+Income!AN79)/(IIP!AV78+IIP!BH78)</f>
        <v>3.803501405804393</v>
      </c>
      <c r="Q79" s="3">
        <f>100*Income!Q79/IIP!P78</f>
        <v>4.2800254161403508</v>
      </c>
      <c r="R79" s="3">
        <f>100*Income!AM79/IIP!AY78</f>
        <v>3.4915577703672955</v>
      </c>
      <c r="T79" s="3">
        <f>J79+100*(IIP!M79-'PI Flow'!E79)/IIP!M78-100</f>
        <v>14.962713986734656</v>
      </c>
      <c r="U79" s="3">
        <f>K79+100*((IIP!AT79-'PI Flow'!S79)/IIP!AT78)-100</f>
        <v>22.2114262672374</v>
      </c>
    </row>
    <row r="80" spans="1:21" ht="15">
      <c r="A80" s="2" t="s">
        <v>129</v>
      </c>
      <c r="B80" s="3">
        <f>100*Income!D80/IIP!I79</f>
        <v>5.9588886762372475</v>
      </c>
      <c r="C80" s="3">
        <f>100*Income!Z80/IIP!AP79</f>
        <v>2.3413518747331876</v>
      </c>
      <c r="D80" s="3">
        <f>100*(Income!D80+'Guvenen Adj.'!L80*1000)/'Cum. Flows'!K79</f>
        <v>4.1653960856224002</v>
      </c>
      <c r="E80" s="43">
        <f>100*(Income!Z80-0.25*'Guvenen Adj.'!L80*1000)/'Cum. Flows'!L79</f>
        <v>4.3703847421198638</v>
      </c>
      <c r="G80" s="3">
        <f>100*'DI Flow'!T80/'Cum. Flows'!B79</f>
        <v>0.31210721800901015</v>
      </c>
      <c r="H80" s="3">
        <f>100*'DI Flow'!BN80/'Cum. Flows'!C79</f>
        <v>0.17943248081244167</v>
      </c>
      <c r="J80" s="3">
        <f>100*Income!L80/IIP!M79</f>
        <v>3.0481627444821022</v>
      </c>
      <c r="K80" s="3">
        <f>100*Income!AH80/IIP!AT79</f>
        <v>1.5827482731844611</v>
      </c>
      <c r="L80" s="3">
        <f>100*Income!L80/IIP!M79 + MSCI!K80</f>
        <v>7.5033882822565179</v>
      </c>
      <c r="M80" s="3">
        <f>100*Income!AH80/IIP!AT79 + MSCI!L80</f>
        <v>4.7906510671223526</v>
      </c>
      <c r="O80" s="3">
        <f>100*(Income!P80+Income!R80)/(IIP!O79+IIP!W79)</f>
        <v>4.958847212506142</v>
      </c>
      <c r="P80" s="3">
        <f>100*(Income!AL80+Income!AN80)/(IIP!AV79+IIP!BH79)</f>
        <v>4.0828498224059464</v>
      </c>
      <c r="Q80" s="3">
        <f>100*Income!Q80/IIP!P79</f>
        <v>4.1969530577595089</v>
      </c>
      <c r="R80" s="3">
        <f>100*Income!AM80/IIP!AY79</f>
        <v>3.4191327793651833</v>
      </c>
      <c r="T80" s="3">
        <f>J80+100*(IIP!M80-'PI Flow'!E80)/IIP!M79-100</f>
        <v>7.131510149845127</v>
      </c>
      <c r="U80" s="3">
        <f>K80+100*((IIP!AT80-'PI Flow'!S80)/IIP!AT79)-100</f>
        <v>23.877613159525666</v>
      </c>
    </row>
    <row r="82" spans="10:21">
      <c r="J82" s="5">
        <f>AVERAGE(J56:J80)</f>
        <v>2.8831747739262328</v>
      </c>
      <c r="K82" s="5">
        <f>AVERAGE(K56:K80)</f>
        <v>1.9523646177550367</v>
      </c>
      <c r="L82" s="5">
        <f t="shared" ref="L82:M82" si="0">AVERAGE(L56:L80)</f>
        <v>6.579371925395046</v>
      </c>
      <c r="M82" s="5">
        <f t="shared" si="0"/>
        <v>5.8496438939952728</v>
      </c>
      <c r="T82" s="3">
        <f>AVERAGE(T56:T80)</f>
        <v>9.7494282957600653</v>
      </c>
      <c r="U82" s="3">
        <f>AVERAGE(U56:U80)</f>
        <v>10.294797409031254</v>
      </c>
    </row>
    <row r="83" spans="10:21">
      <c r="K83" s="44">
        <f>J82-K82</f>
        <v>0.93081015617119611</v>
      </c>
      <c r="M83" s="44">
        <f>L82-M82</f>
        <v>0.72972803139977316</v>
      </c>
    </row>
  </sheetData>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DCEFE-AFA5-4F72-AF4D-ABC3FF213014}">
  <dimension ref="A1:BQ270"/>
  <sheetViews>
    <sheetView workbookViewId="0"/>
  </sheetViews>
  <sheetFormatPr defaultColWidth="8.8984375" defaultRowHeight="13.8"/>
  <cols>
    <col min="1" max="1" width="36.3984375" customWidth="1"/>
    <col min="2" max="2" width="12.69921875" customWidth="1"/>
    <col min="3" max="3" width="37.296875" bestFit="1" customWidth="1"/>
    <col min="4" max="4" width="17" bestFit="1" customWidth="1"/>
    <col min="5" max="16" width="5" bestFit="1" customWidth="1"/>
    <col min="17" max="68" width="12.09765625" bestFit="1" customWidth="1"/>
    <col min="69" max="69" width="5" bestFit="1" customWidth="1"/>
    <col min="70" max="256" width="8.69921875"/>
    <col min="257" max="257" width="44" bestFit="1" customWidth="1"/>
    <col min="258" max="258" width="12.69921875" customWidth="1"/>
    <col min="259" max="259" width="37.296875" bestFit="1" customWidth="1"/>
    <col min="260" max="260" width="17" bestFit="1" customWidth="1"/>
    <col min="261" max="272" width="5" bestFit="1" customWidth="1"/>
    <col min="273" max="324" width="12.09765625" bestFit="1" customWidth="1"/>
    <col min="325" max="325" width="5" bestFit="1" customWidth="1"/>
    <col min="326" max="512" width="8.69921875"/>
    <col min="513" max="513" width="44" bestFit="1" customWidth="1"/>
    <col min="514" max="514" width="12.69921875" customWidth="1"/>
    <col min="515" max="515" width="37.296875" bestFit="1" customWidth="1"/>
    <col min="516" max="516" width="17" bestFit="1" customWidth="1"/>
    <col min="517" max="528" width="5" bestFit="1" customWidth="1"/>
    <col min="529" max="580" width="12.09765625" bestFit="1" customWidth="1"/>
    <col min="581" max="581" width="5" bestFit="1" customWidth="1"/>
    <col min="582" max="768" width="8.69921875"/>
    <col min="769" max="769" width="44" bestFit="1" customWidth="1"/>
    <col min="770" max="770" width="12.69921875" customWidth="1"/>
    <col min="771" max="771" width="37.296875" bestFit="1" customWidth="1"/>
    <col min="772" max="772" width="17" bestFit="1" customWidth="1"/>
    <col min="773" max="784" width="5" bestFit="1" customWidth="1"/>
    <col min="785" max="836" width="12.09765625" bestFit="1" customWidth="1"/>
    <col min="837" max="837" width="5" bestFit="1" customWidth="1"/>
    <col min="838" max="1024" width="8.69921875"/>
    <col min="1025" max="1025" width="44" bestFit="1" customWidth="1"/>
    <col min="1026" max="1026" width="12.69921875" customWidth="1"/>
    <col min="1027" max="1027" width="37.296875" bestFit="1" customWidth="1"/>
    <col min="1028" max="1028" width="17" bestFit="1" customWidth="1"/>
    <col min="1029" max="1040" width="5" bestFit="1" customWidth="1"/>
    <col min="1041" max="1092" width="12.09765625" bestFit="1" customWidth="1"/>
    <col min="1093" max="1093" width="5" bestFit="1" customWidth="1"/>
    <col min="1094" max="1280" width="8.69921875"/>
    <col min="1281" max="1281" width="44" bestFit="1" customWidth="1"/>
    <col min="1282" max="1282" width="12.69921875" customWidth="1"/>
    <col min="1283" max="1283" width="37.296875" bestFit="1" customWidth="1"/>
    <col min="1284" max="1284" width="17" bestFit="1" customWidth="1"/>
    <col min="1285" max="1296" width="5" bestFit="1" customWidth="1"/>
    <col min="1297" max="1348" width="12.09765625" bestFit="1" customWidth="1"/>
    <col min="1349" max="1349" width="5" bestFit="1" customWidth="1"/>
    <col min="1350" max="1536" width="8.69921875"/>
    <col min="1537" max="1537" width="44" bestFit="1" customWidth="1"/>
    <col min="1538" max="1538" width="12.69921875" customWidth="1"/>
    <col min="1539" max="1539" width="37.296875" bestFit="1" customWidth="1"/>
    <col min="1540" max="1540" width="17" bestFit="1" customWidth="1"/>
    <col min="1541" max="1552" width="5" bestFit="1" customWidth="1"/>
    <col min="1553" max="1604" width="12.09765625" bestFit="1" customWidth="1"/>
    <col min="1605" max="1605" width="5" bestFit="1" customWidth="1"/>
    <col min="1606" max="1792" width="8.69921875"/>
    <col min="1793" max="1793" width="44" bestFit="1" customWidth="1"/>
    <col min="1794" max="1794" width="12.69921875" customWidth="1"/>
    <col min="1795" max="1795" width="37.296875" bestFit="1" customWidth="1"/>
    <col min="1796" max="1796" width="17" bestFit="1" customWidth="1"/>
    <col min="1797" max="1808" width="5" bestFit="1" customWidth="1"/>
    <col min="1809" max="1860" width="12.09765625" bestFit="1" customWidth="1"/>
    <col min="1861" max="1861" width="5" bestFit="1" customWidth="1"/>
    <col min="1862" max="2048" width="8.69921875"/>
    <col min="2049" max="2049" width="44" bestFit="1" customWidth="1"/>
    <col min="2050" max="2050" width="12.69921875" customWidth="1"/>
    <col min="2051" max="2051" width="37.296875" bestFit="1" customWidth="1"/>
    <col min="2052" max="2052" width="17" bestFit="1" customWidth="1"/>
    <col min="2053" max="2064" width="5" bestFit="1" customWidth="1"/>
    <col min="2065" max="2116" width="12.09765625" bestFit="1" customWidth="1"/>
    <col min="2117" max="2117" width="5" bestFit="1" customWidth="1"/>
    <col min="2118" max="2304" width="8.69921875"/>
    <col min="2305" max="2305" width="44" bestFit="1" customWidth="1"/>
    <col min="2306" max="2306" width="12.69921875" customWidth="1"/>
    <col min="2307" max="2307" width="37.296875" bestFit="1" customWidth="1"/>
    <col min="2308" max="2308" width="17" bestFit="1" customWidth="1"/>
    <col min="2309" max="2320" width="5" bestFit="1" customWidth="1"/>
    <col min="2321" max="2372" width="12.09765625" bestFit="1" customWidth="1"/>
    <col min="2373" max="2373" width="5" bestFit="1" customWidth="1"/>
    <col min="2374" max="2560" width="8.69921875"/>
    <col min="2561" max="2561" width="44" bestFit="1" customWidth="1"/>
    <col min="2562" max="2562" width="12.69921875" customWidth="1"/>
    <col min="2563" max="2563" width="37.296875" bestFit="1" customWidth="1"/>
    <col min="2564" max="2564" width="17" bestFit="1" customWidth="1"/>
    <col min="2565" max="2576" width="5" bestFit="1" customWidth="1"/>
    <col min="2577" max="2628" width="12.09765625" bestFit="1" customWidth="1"/>
    <col min="2629" max="2629" width="5" bestFit="1" customWidth="1"/>
    <col min="2630" max="2816" width="8.69921875"/>
    <col min="2817" max="2817" width="44" bestFit="1" customWidth="1"/>
    <col min="2818" max="2818" width="12.69921875" customWidth="1"/>
    <col min="2819" max="2819" width="37.296875" bestFit="1" customWidth="1"/>
    <col min="2820" max="2820" width="17" bestFit="1" customWidth="1"/>
    <col min="2821" max="2832" width="5" bestFit="1" customWidth="1"/>
    <col min="2833" max="2884" width="12.09765625" bestFit="1" customWidth="1"/>
    <col min="2885" max="2885" width="5" bestFit="1" customWidth="1"/>
    <col min="2886" max="3072" width="8.69921875"/>
    <col min="3073" max="3073" width="44" bestFit="1" customWidth="1"/>
    <col min="3074" max="3074" width="12.69921875" customWidth="1"/>
    <col min="3075" max="3075" width="37.296875" bestFit="1" customWidth="1"/>
    <col min="3076" max="3076" width="17" bestFit="1" customWidth="1"/>
    <col min="3077" max="3088" width="5" bestFit="1" customWidth="1"/>
    <col min="3089" max="3140" width="12.09765625" bestFit="1" customWidth="1"/>
    <col min="3141" max="3141" width="5" bestFit="1" customWidth="1"/>
    <col min="3142" max="3328" width="8.69921875"/>
    <col min="3329" max="3329" width="44" bestFit="1" customWidth="1"/>
    <col min="3330" max="3330" width="12.69921875" customWidth="1"/>
    <col min="3331" max="3331" width="37.296875" bestFit="1" customWidth="1"/>
    <col min="3332" max="3332" width="17" bestFit="1" customWidth="1"/>
    <col min="3333" max="3344" width="5" bestFit="1" customWidth="1"/>
    <col min="3345" max="3396" width="12.09765625" bestFit="1" customWidth="1"/>
    <col min="3397" max="3397" width="5" bestFit="1" customWidth="1"/>
    <col min="3398" max="3584" width="8.69921875"/>
    <col min="3585" max="3585" width="44" bestFit="1" customWidth="1"/>
    <col min="3586" max="3586" width="12.69921875" customWidth="1"/>
    <col min="3587" max="3587" width="37.296875" bestFit="1" customWidth="1"/>
    <col min="3588" max="3588" width="17" bestFit="1" customWidth="1"/>
    <col min="3589" max="3600" width="5" bestFit="1" customWidth="1"/>
    <col min="3601" max="3652" width="12.09765625" bestFit="1" customWidth="1"/>
    <col min="3653" max="3653" width="5" bestFit="1" customWidth="1"/>
    <col min="3654" max="3840" width="8.69921875"/>
    <col min="3841" max="3841" width="44" bestFit="1" customWidth="1"/>
    <col min="3842" max="3842" width="12.69921875" customWidth="1"/>
    <col min="3843" max="3843" width="37.296875" bestFit="1" customWidth="1"/>
    <col min="3844" max="3844" width="17" bestFit="1" customWidth="1"/>
    <col min="3845" max="3856" width="5" bestFit="1" customWidth="1"/>
    <col min="3857" max="3908" width="12.09765625" bestFit="1" customWidth="1"/>
    <col min="3909" max="3909" width="5" bestFit="1" customWidth="1"/>
    <col min="3910" max="4096" width="8.69921875"/>
    <col min="4097" max="4097" width="44" bestFit="1" customWidth="1"/>
    <col min="4098" max="4098" width="12.69921875" customWidth="1"/>
    <col min="4099" max="4099" width="37.296875" bestFit="1" customWidth="1"/>
    <col min="4100" max="4100" width="17" bestFit="1" customWidth="1"/>
    <col min="4101" max="4112" width="5" bestFit="1" customWidth="1"/>
    <col min="4113" max="4164" width="12.09765625" bestFit="1" customWidth="1"/>
    <col min="4165" max="4165" width="5" bestFit="1" customWidth="1"/>
    <col min="4166" max="4352" width="8.69921875"/>
    <col min="4353" max="4353" width="44" bestFit="1" customWidth="1"/>
    <col min="4354" max="4354" width="12.69921875" customWidth="1"/>
    <col min="4355" max="4355" width="37.296875" bestFit="1" customWidth="1"/>
    <col min="4356" max="4356" width="17" bestFit="1" customWidth="1"/>
    <col min="4357" max="4368" width="5" bestFit="1" customWidth="1"/>
    <col min="4369" max="4420" width="12.09765625" bestFit="1" customWidth="1"/>
    <col min="4421" max="4421" width="5" bestFit="1" customWidth="1"/>
    <col min="4422" max="4608" width="8.69921875"/>
    <col min="4609" max="4609" width="44" bestFit="1" customWidth="1"/>
    <col min="4610" max="4610" width="12.69921875" customWidth="1"/>
    <col min="4611" max="4611" width="37.296875" bestFit="1" customWidth="1"/>
    <col min="4612" max="4612" width="17" bestFit="1" customWidth="1"/>
    <col min="4613" max="4624" width="5" bestFit="1" customWidth="1"/>
    <col min="4625" max="4676" width="12.09765625" bestFit="1" customWidth="1"/>
    <col min="4677" max="4677" width="5" bestFit="1" customWidth="1"/>
    <col min="4678" max="4864" width="8.69921875"/>
    <col min="4865" max="4865" width="44" bestFit="1" customWidth="1"/>
    <col min="4866" max="4866" width="12.69921875" customWidth="1"/>
    <col min="4867" max="4867" width="37.296875" bestFit="1" customWidth="1"/>
    <col min="4868" max="4868" width="17" bestFit="1" customWidth="1"/>
    <col min="4869" max="4880" width="5" bestFit="1" customWidth="1"/>
    <col min="4881" max="4932" width="12.09765625" bestFit="1" customWidth="1"/>
    <col min="4933" max="4933" width="5" bestFit="1" customWidth="1"/>
    <col min="4934" max="5120" width="8.69921875"/>
    <col min="5121" max="5121" width="44" bestFit="1" customWidth="1"/>
    <col min="5122" max="5122" width="12.69921875" customWidth="1"/>
    <col min="5123" max="5123" width="37.296875" bestFit="1" customWidth="1"/>
    <col min="5124" max="5124" width="17" bestFit="1" customWidth="1"/>
    <col min="5125" max="5136" width="5" bestFit="1" customWidth="1"/>
    <col min="5137" max="5188" width="12.09765625" bestFit="1" customWidth="1"/>
    <col min="5189" max="5189" width="5" bestFit="1" customWidth="1"/>
    <col min="5190" max="5376" width="8.69921875"/>
    <col min="5377" max="5377" width="44" bestFit="1" customWidth="1"/>
    <col min="5378" max="5378" width="12.69921875" customWidth="1"/>
    <col min="5379" max="5379" width="37.296875" bestFit="1" customWidth="1"/>
    <col min="5380" max="5380" width="17" bestFit="1" customWidth="1"/>
    <col min="5381" max="5392" width="5" bestFit="1" customWidth="1"/>
    <col min="5393" max="5444" width="12.09765625" bestFit="1" customWidth="1"/>
    <col min="5445" max="5445" width="5" bestFit="1" customWidth="1"/>
    <col min="5446" max="5632" width="8.69921875"/>
    <col min="5633" max="5633" width="44" bestFit="1" customWidth="1"/>
    <col min="5634" max="5634" width="12.69921875" customWidth="1"/>
    <col min="5635" max="5635" width="37.296875" bestFit="1" customWidth="1"/>
    <col min="5636" max="5636" width="17" bestFit="1" customWidth="1"/>
    <col min="5637" max="5648" width="5" bestFit="1" customWidth="1"/>
    <col min="5649" max="5700" width="12.09765625" bestFit="1" customWidth="1"/>
    <col min="5701" max="5701" width="5" bestFit="1" customWidth="1"/>
    <col min="5702" max="5888" width="8.69921875"/>
    <col min="5889" max="5889" width="44" bestFit="1" customWidth="1"/>
    <col min="5890" max="5890" width="12.69921875" customWidth="1"/>
    <col min="5891" max="5891" width="37.296875" bestFit="1" customWidth="1"/>
    <col min="5892" max="5892" width="17" bestFit="1" customWidth="1"/>
    <col min="5893" max="5904" width="5" bestFit="1" customWidth="1"/>
    <col min="5905" max="5956" width="12.09765625" bestFit="1" customWidth="1"/>
    <col min="5957" max="5957" width="5" bestFit="1" customWidth="1"/>
    <col min="5958" max="6144" width="8.69921875"/>
    <col min="6145" max="6145" width="44" bestFit="1" customWidth="1"/>
    <col min="6146" max="6146" width="12.69921875" customWidth="1"/>
    <col min="6147" max="6147" width="37.296875" bestFit="1" customWidth="1"/>
    <col min="6148" max="6148" width="17" bestFit="1" customWidth="1"/>
    <col min="6149" max="6160" width="5" bestFit="1" customWidth="1"/>
    <col min="6161" max="6212" width="12.09765625" bestFit="1" customWidth="1"/>
    <col min="6213" max="6213" width="5" bestFit="1" customWidth="1"/>
    <col min="6214" max="6400" width="8.69921875"/>
    <col min="6401" max="6401" width="44" bestFit="1" customWidth="1"/>
    <col min="6402" max="6402" width="12.69921875" customWidth="1"/>
    <col min="6403" max="6403" width="37.296875" bestFit="1" customWidth="1"/>
    <col min="6404" max="6404" width="17" bestFit="1" customWidth="1"/>
    <col min="6405" max="6416" width="5" bestFit="1" customWidth="1"/>
    <col min="6417" max="6468" width="12.09765625" bestFit="1" customWidth="1"/>
    <col min="6469" max="6469" width="5" bestFit="1" customWidth="1"/>
    <col min="6470" max="6656" width="8.69921875"/>
    <col min="6657" max="6657" width="44" bestFit="1" customWidth="1"/>
    <col min="6658" max="6658" width="12.69921875" customWidth="1"/>
    <col min="6659" max="6659" width="37.296875" bestFit="1" customWidth="1"/>
    <col min="6660" max="6660" width="17" bestFit="1" customWidth="1"/>
    <col min="6661" max="6672" width="5" bestFit="1" customWidth="1"/>
    <col min="6673" max="6724" width="12.09765625" bestFit="1" customWidth="1"/>
    <col min="6725" max="6725" width="5" bestFit="1" customWidth="1"/>
    <col min="6726" max="6912" width="8.69921875"/>
    <col min="6913" max="6913" width="44" bestFit="1" customWidth="1"/>
    <col min="6914" max="6914" width="12.69921875" customWidth="1"/>
    <col min="6915" max="6915" width="37.296875" bestFit="1" customWidth="1"/>
    <col min="6916" max="6916" width="17" bestFit="1" customWidth="1"/>
    <col min="6917" max="6928" width="5" bestFit="1" customWidth="1"/>
    <col min="6929" max="6980" width="12.09765625" bestFit="1" customWidth="1"/>
    <col min="6981" max="6981" width="5" bestFit="1" customWidth="1"/>
    <col min="6982" max="7168" width="8.69921875"/>
    <col min="7169" max="7169" width="44" bestFit="1" customWidth="1"/>
    <col min="7170" max="7170" width="12.69921875" customWidth="1"/>
    <col min="7171" max="7171" width="37.296875" bestFit="1" customWidth="1"/>
    <col min="7172" max="7172" width="17" bestFit="1" customWidth="1"/>
    <col min="7173" max="7184" width="5" bestFit="1" customWidth="1"/>
    <col min="7185" max="7236" width="12.09765625" bestFit="1" customWidth="1"/>
    <col min="7237" max="7237" width="5" bestFit="1" customWidth="1"/>
    <col min="7238" max="7424" width="8.69921875"/>
    <col min="7425" max="7425" width="44" bestFit="1" customWidth="1"/>
    <col min="7426" max="7426" width="12.69921875" customWidth="1"/>
    <col min="7427" max="7427" width="37.296875" bestFit="1" customWidth="1"/>
    <col min="7428" max="7428" width="17" bestFit="1" customWidth="1"/>
    <col min="7429" max="7440" width="5" bestFit="1" customWidth="1"/>
    <col min="7441" max="7492" width="12.09765625" bestFit="1" customWidth="1"/>
    <col min="7493" max="7493" width="5" bestFit="1" customWidth="1"/>
    <col min="7494" max="7680" width="8.69921875"/>
    <col min="7681" max="7681" width="44" bestFit="1" customWidth="1"/>
    <col min="7682" max="7682" width="12.69921875" customWidth="1"/>
    <col min="7683" max="7683" width="37.296875" bestFit="1" customWidth="1"/>
    <col min="7684" max="7684" width="17" bestFit="1" customWidth="1"/>
    <col min="7685" max="7696" width="5" bestFit="1" customWidth="1"/>
    <col min="7697" max="7748" width="12.09765625" bestFit="1" customWidth="1"/>
    <col min="7749" max="7749" width="5" bestFit="1" customWidth="1"/>
    <col min="7750" max="7936" width="8.69921875"/>
    <col min="7937" max="7937" width="44" bestFit="1" customWidth="1"/>
    <col min="7938" max="7938" width="12.69921875" customWidth="1"/>
    <col min="7939" max="7939" width="37.296875" bestFit="1" customWidth="1"/>
    <col min="7940" max="7940" width="17" bestFit="1" customWidth="1"/>
    <col min="7941" max="7952" width="5" bestFit="1" customWidth="1"/>
    <col min="7953" max="8004" width="12.09765625" bestFit="1" customWidth="1"/>
    <col min="8005" max="8005" width="5" bestFit="1" customWidth="1"/>
    <col min="8006" max="8192" width="8.69921875"/>
    <col min="8193" max="8193" width="44" bestFit="1" customWidth="1"/>
    <col min="8194" max="8194" width="12.69921875" customWidth="1"/>
    <col min="8195" max="8195" width="37.296875" bestFit="1" customWidth="1"/>
    <col min="8196" max="8196" width="17" bestFit="1" customWidth="1"/>
    <col min="8197" max="8208" width="5" bestFit="1" customWidth="1"/>
    <col min="8209" max="8260" width="12.09765625" bestFit="1" customWidth="1"/>
    <col min="8261" max="8261" width="5" bestFit="1" customWidth="1"/>
    <col min="8262" max="8448" width="8.69921875"/>
    <col min="8449" max="8449" width="44" bestFit="1" customWidth="1"/>
    <col min="8450" max="8450" width="12.69921875" customWidth="1"/>
    <col min="8451" max="8451" width="37.296875" bestFit="1" customWidth="1"/>
    <col min="8452" max="8452" width="17" bestFit="1" customWidth="1"/>
    <col min="8453" max="8464" width="5" bestFit="1" customWidth="1"/>
    <col min="8465" max="8516" width="12.09765625" bestFit="1" customWidth="1"/>
    <col min="8517" max="8517" width="5" bestFit="1" customWidth="1"/>
    <col min="8518" max="8704" width="8.69921875"/>
    <col min="8705" max="8705" width="44" bestFit="1" customWidth="1"/>
    <col min="8706" max="8706" width="12.69921875" customWidth="1"/>
    <col min="8707" max="8707" width="37.296875" bestFit="1" customWidth="1"/>
    <col min="8708" max="8708" width="17" bestFit="1" customWidth="1"/>
    <col min="8709" max="8720" width="5" bestFit="1" customWidth="1"/>
    <col min="8721" max="8772" width="12.09765625" bestFit="1" customWidth="1"/>
    <col min="8773" max="8773" width="5" bestFit="1" customWidth="1"/>
    <col min="8774" max="8960" width="8.69921875"/>
    <col min="8961" max="8961" width="44" bestFit="1" customWidth="1"/>
    <col min="8962" max="8962" width="12.69921875" customWidth="1"/>
    <col min="8963" max="8963" width="37.296875" bestFit="1" customWidth="1"/>
    <col min="8964" max="8964" width="17" bestFit="1" customWidth="1"/>
    <col min="8965" max="8976" width="5" bestFit="1" customWidth="1"/>
    <col min="8977" max="9028" width="12.09765625" bestFit="1" customWidth="1"/>
    <col min="9029" max="9029" width="5" bestFit="1" customWidth="1"/>
    <col min="9030" max="9216" width="8.69921875"/>
    <col min="9217" max="9217" width="44" bestFit="1" customWidth="1"/>
    <col min="9218" max="9218" width="12.69921875" customWidth="1"/>
    <col min="9219" max="9219" width="37.296875" bestFit="1" customWidth="1"/>
    <col min="9220" max="9220" width="17" bestFit="1" customWidth="1"/>
    <col min="9221" max="9232" width="5" bestFit="1" customWidth="1"/>
    <col min="9233" max="9284" width="12.09765625" bestFit="1" customWidth="1"/>
    <col min="9285" max="9285" width="5" bestFit="1" customWidth="1"/>
    <col min="9286" max="9472" width="8.69921875"/>
    <col min="9473" max="9473" width="44" bestFit="1" customWidth="1"/>
    <col min="9474" max="9474" width="12.69921875" customWidth="1"/>
    <col min="9475" max="9475" width="37.296875" bestFit="1" customWidth="1"/>
    <col min="9476" max="9476" width="17" bestFit="1" customWidth="1"/>
    <col min="9477" max="9488" width="5" bestFit="1" customWidth="1"/>
    <col min="9489" max="9540" width="12.09765625" bestFit="1" customWidth="1"/>
    <col min="9541" max="9541" width="5" bestFit="1" customWidth="1"/>
    <col min="9542" max="9728" width="8.69921875"/>
    <col min="9729" max="9729" width="44" bestFit="1" customWidth="1"/>
    <col min="9730" max="9730" width="12.69921875" customWidth="1"/>
    <col min="9731" max="9731" width="37.296875" bestFit="1" customWidth="1"/>
    <col min="9732" max="9732" width="17" bestFit="1" customWidth="1"/>
    <col min="9733" max="9744" width="5" bestFit="1" customWidth="1"/>
    <col min="9745" max="9796" width="12.09765625" bestFit="1" customWidth="1"/>
    <col min="9797" max="9797" width="5" bestFit="1" customWidth="1"/>
    <col min="9798" max="9984" width="8.69921875"/>
    <col min="9985" max="9985" width="44" bestFit="1" customWidth="1"/>
    <col min="9986" max="9986" width="12.69921875" customWidth="1"/>
    <col min="9987" max="9987" width="37.296875" bestFit="1" customWidth="1"/>
    <col min="9988" max="9988" width="17" bestFit="1" customWidth="1"/>
    <col min="9989" max="10000" width="5" bestFit="1" customWidth="1"/>
    <col min="10001" max="10052" width="12.09765625" bestFit="1" customWidth="1"/>
    <col min="10053" max="10053" width="5" bestFit="1" customWidth="1"/>
    <col min="10054" max="10240" width="8.69921875"/>
    <col min="10241" max="10241" width="44" bestFit="1" customWidth="1"/>
    <col min="10242" max="10242" width="12.69921875" customWidth="1"/>
    <col min="10243" max="10243" width="37.296875" bestFit="1" customWidth="1"/>
    <col min="10244" max="10244" width="17" bestFit="1" customWidth="1"/>
    <col min="10245" max="10256" width="5" bestFit="1" customWidth="1"/>
    <col min="10257" max="10308" width="12.09765625" bestFit="1" customWidth="1"/>
    <col min="10309" max="10309" width="5" bestFit="1" customWidth="1"/>
    <col min="10310" max="10496" width="8.69921875"/>
    <col min="10497" max="10497" width="44" bestFit="1" customWidth="1"/>
    <col min="10498" max="10498" width="12.69921875" customWidth="1"/>
    <col min="10499" max="10499" width="37.296875" bestFit="1" customWidth="1"/>
    <col min="10500" max="10500" width="17" bestFit="1" customWidth="1"/>
    <col min="10501" max="10512" width="5" bestFit="1" customWidth="1"/>
    <col min="10513" max="10564" width="12.09765625" bestFit="1" customWidth="1"/>
    <col min="10565" max="10565" width="5" bestFit="1" customWidth="1"/>
    <col min="10566" max="10752" width="8.69921875"/>
    <col min="10753" max="10753" width="44" bestFit="1" customWidth="1"/>
    <col min="10754" max="10754" width="12.69921875" customWidth="1"/>
    <col min="10755" max="10755" width="37.296875" bestFit="1" customWidth="1"/>
    <col min="10756" max="10756" width="17" bestFit="1" customWidth="1"/>
    <col min="10757" max="10768" width="5" bestFit="1" customWidth="1"/>
    <col min="10769" max="10820" width="12.09765625" bestFit="1" customWidth="1"/>
    <col min="10821" max="10821" width="5" bestFit="1" customWidth="1"/>
    <col min="10822" max="11008" width="8.69921875"/>
    <col min="11009" max="11009" width="44" bestFit="1" customWidth="1"/>
    <col min="11010" max="11010" width="12.69921875" customWidth="1"/>
    <col min="11011" max="11011" width="37.296875" bestFit="1" customWidth="1"/>
    <col min="11012" max="11012" width="17" bestFit="1" customWidth="1"/>
    <col min="11013" max="11024" width="5" bestFit="1" customWidth="1"/>
    <col min="11025" max="11076" width="12.09765625" bestFit="1" customWidth="1"/>
    <col min="11077" max="11077" width="5" bestFit="1" customWidth="1"/>
    <col min="11078" max="11264" width="8.69921875"/>
    <col min="11265" max="11265" width="44" bestFit="1" customWidth="1"/>
    <col min="11266" max="11266" width="12.69921875" customWidth="1"/>
    <col min="11267" max="11267" width="37.296875" bestFit="1" customWidth="1"/>
    <col min="11268" max="11268" width="17" bestFit="1" customWidth="1"/>
    <col min="11269" max="11280" width="5" bestFit="1" customWidth="1"/>
    <col min="11281" max="11332" width="12.09765625" bestFit="1" customWidth="1"/>
    <col min="11333" max="11333" width="5" bestFit="1" customWidth="1"/>
    <col min="11334" max="11520" width="8.69921875"/>
    <col min="11521" max="11521" width="44" bestFit="1" customWidth="1"/>
    <col min="11522" max="11522" width="12.69921875" customWidth="1"/>
    <col min="11523" max="11523" width="37.296875" bestFit="1" customWidth="1"/>
    <col min="11524" max="11524" width="17" bestFit="1" customWidth="1"/>
    <col min="11525" max="11536" width="5" bestFit="1" customWidth="1"/>
    <col min="11537" max="11588" width="12.09765625" bestFit="1" customWidth="1"/>
    <col min="11589" max="11589" width="5" bestFit="1" customWidth="1"/>
    <col min="11590" max="11776" width="8.69921875"/>
    <col min="11777" max="11777" width="44" bestFit="1" customWidth="1"/>
    <col min="11778" max="11778" width="12.69921875" customWidth="1"/>
    <col min="11779" max="11779" width="37.296875" bestFit="1" customWidth="1"/>
    <col min="11780" max="11780" width="17" bestFit="1" customWidth="1"/>
    <col min="11781" max="11792" width="5" bestFit="1" customWidth="1"/>
    <col min="11793" max="11844" width="12.09765625" bestFit="1" customWidth="1"/>
    <col min="11845" max="11845" width="5" bestFit="1" customWidth="1"/>
    <col min="11846" max="12032" width="8.69921875"/>
    <col min="12033" max="12033" width="44" bestFit="1" customWidth="1"/>
    <col min="12034" max="12034" width="12.69921875" customWidth="1"/>
    <col min="12035" max="12035" width="37.296875" bestFit="1" customWidth="1"/>
    <col min="12036" max="12036" width="17" bestFit="1" customWidth="1"/>
    <col min="12037" max="12048" width="5" bestFit="1" customWidth="1"/>
    <col min="12049" max="12100" width="12.09765625" bestFit="1" customWidth="1"/>
    <col min="12101" max="12101" width="5" bestFit="1" customWidth="1"/>
    <col min="12102" max="12288" width="8.69921875"/>
    <col min="12289" max="12289" width="44" bestFit="1" customWidth="1"/>
    <col min="12290" max="12290" width="12.69921875" customWidth="1"/>
    <col min="12291" max="12291" width="37.296875" bestFit="1" customWidth="1"/>
    <col min="12292" max="12292" width="17" bestFit="1" customWidth="1"/>
    <col min="12293" max="12304" width="5" bestFit="1" customWidth="1"/>
    <col min="12305" max="12356" width="12.09765625" bestFit="1" customWidth="1"/>
    <col min="12357" max="12357" width="5" bestFit="1" customWidth="1"/>
    <col min="12358" max="12544" width="8.69921875"/>
    <col min="12545" max="12545" width="44" bestFit="1" customWidth="1"/>
    <col min="12546" max="12546" width="12.69921875" customWidth="1"/>
    <col min="12547" max="12547" width="37.296875" bestFit="1" customWidth="1"/>
    <col min="12548" max="12548" width="17" bestFit="1" customWidth="1"/>
    <col min="12549" max="12560" width="5" bestFit="1" customWidth="1"/>
    <col min="12561" max="12612" width="12.09765625" bestFit="1" customWidth="1"/>
    <col min="12613" max="12613" width="5" bestFit="1" customWidth="1"/>
    <col min="12614" max="12800" width="8.69921875"/>
    <col min="12801" max="12801" width="44" bestFit="1" customWidth="1"/>
    <col min="12802" max="12802" width="12.69921875" customWidth="1"/>
    <col min="12803" max="12803" width="37.296875" bestFit="1" customWidth="1"/>
    <col min="12804" max="12804" width="17" bestFit="1" customWidth="1"/>
    <col min="12805" max="12816" width="5" bestFit="1" customWidth="1"/>
    <col min="12817" max="12868" width="12.09765625" bestFit="1" customWidth="1"/>
    <col min="12869" max="12869" width="5" bestFit="1" customWidth="1"/>
    <col min="12870" max="13056" width="8.69921875"/>
    <col min="13057" max="13057" width="44" bestFit="1" customWidth="1"/>
    <col min="13058" max="13058" width="12.69921875" customWidth="1"/>
    <col min="13059" max="13059" width="37.296875" bestFit="1" customWidth="1"/>
    <col min="13060" max="13060" width="17" bestFit="1" customWidth="1"/>
    <col min="13061" max="13072" width="5" bestFit="1" customWidth="1"/>
    <col min="13073" max="13124" width="12.09765625" bestFit="1" customWidth="1"/>
    <col min="13125" max="13125" width="5" bestFit="1" customWidth="1"/>
    <col min="13126" max="13312" width="8.69921875"/>
    <col min="13313" max="13313" width="44" bestFit="1" customWidth="1"/>
    <col min="13314" max="13314" width="12.69921875" customWidth="1"/>
    <col min="13315" max="13315" width="37.296875" bestFit="1" customWidth="1"/>
    <col min="13316" max="13316" width="17" bestFit="1" customWidth="1"/>
    <col min="13317" max="13328" width="5" bestFit="1" customWidth="1"/>
    <col min="13329" max="13380" width="12.09765625" bestFit="1" customWidth="1"/>
    <col min="13381" max="13381" width="5" bestFit="1" customWidth="1"/>
    <col min="13382" max="13568" width="8.69921875"/>
    <col min="13569" max="13569" width="44" bestFit="1" customWidth="1"/>
    <col min="13570" max="13570" width="12.69921875" customWidth="1"/>
    <col min="13571" max="13571" width="37.296875" bestFit="1" customWidth="1"/>
    <col min="13572" max="13572" width="17" bestFit="1" customWidth="1"/>
    <col min="13573" max="13584" width="5" bestFit="1" customWidth="1"/>
    <col min="13585" max="13636" width="12.09765625" bestFit="1" customWidth="1"/>
    <col min="13637" max="13637" width="5" bestFit="1" customWidth="1"/>
    <col min="13638" max="13824" width="8.69921875"/>
    <col min="13825" max="13825" width="44" bestFit="1" customWidth="1"/>
    <col min="13826" max="13826" width="12.69921875" customWidth="1"/>
    <col min="13827" max="13827" width="37.296875" bestFit="1" customWidth="1"/>
    <col min="13828" max="13828" width="17" bestFit="1" customWidth="1"/>
    <col min="13829" max="13840" width="5" bestFit="1" customWidth="1"/>
    <col min="13841" max="13892" width="12.09765625" bestFit="1" customWidth="1"/>
    <col min="13893" max="13893" width="5" bestFit="1" customWidth="1"/>
    <col min="13894" max="14080" width="8.69921875"/>
    <col min="14081" max="14081" width="44" bestFit="1" customWidth="1"/>
    <col min="14082" max="14082" width="12.69921875" customWidth="1"/>
    <col min="14083" max="14083" width="37.296875" bestFit="1" customWidth="1"/>
    <col min="14084" max="14084" width="17" bestFit="1" customWidth="1"/>
    <col min="14085" max="14096" width="5" bestFit="1" customWidth="1"/>
    <col min="14097" max="14148" width="12.09765625" bestFit="1" customWidth="1"/>
    <col min="14149" max="14149" width="5" bestFit="1" customWidth="1"/>
    <col min="14150" max="14336" width="8.69921875"/>
    <col min="14337" max="14337" width="44" bestFit="1" customWidth="1"/>
    <col min="14338" max="14338" width="12.69921875" customWidth="1"/>
    <col min="14339" max="14339" width="37.296875" bestFit="1" customWidth="1"/>
    <col min="14340" max="14340" width="17" bestFit="1" customWidth="1"/>
    <col min="14341" max="14352" width="5" bestFit="1" customWidth="1"/>
    <col min="14353" max="14404" width="12.09765625" bestFit="1" customWidth="1"/>
    <col min="14405" max="14405" width="5" bestFit="1" customWidth="1"/>
    <col min="14406" max="14592" width="8.69921875"/>
    <col min="14593" max="14593" width="44" bestFit="1" customWidth="1"/>
    <col min="14594" max="14594" width="12.69921875" customWidth="1"/>
    <col min="14595" max="14595" width="37.296875" bestFit="1" customWidth="1"/>
    <col min="14596" max="14596" width="17" bestFit="1" customWidth="1"/>
    <col min="14597" max="14608" width="5" bestFit="1" customWidth="1"/>
    <col min="14609" max="14660" width="12.09765625" bestFit="1" customWidth="1"/>
    <col min="14661" max="14661" width="5" bestFit="1" customWidth="1"/>
    <col min="14662" max="14848" width="8.69921875"/>
    <col min="14849" max="14849" width="44" bestFit="1" customWidth="1"/>
    <col min="14850" max="14850" width="12.69921875" customWidth="1"/>
    <col min="14851" max="14851" width="37.296875" bestFit="1" customWidth="1"/>
    <col min="14852" max="14852" width="17" bestFit="1" customWidth="1"/>
    <col min="14853" max="14864" width="5" bestFit="1" customWidth="1"/>
    <col min="14865" max="14916" width="12.09765625" bestFit="1" customWidth="1"/>
    <col min="14917" max="14917" width="5" bestFit="1" customWidth="1"/>
    <col min="14918" max="15104" width="8.69921875"/>
    <col min="15105" max="15105" width="44" bestFit="1" customWidth="1"/>
    <col min="15106" max="15106" width="12.69921875" customWidth="1"/>
    <col min="15107" max="15107" width="37.296875" bestFit="1" customWidth="1"/>
    <col min="15108" max="15108" width="17" bestFit="1" customWidth="1"/>
    <col min="15109" max="15120" width="5" bestFit="1" customWidth="1"/>
    <col min="15121" max="15172" width="12.09765625" bestFit="1" customWidth="1"/>
    <col min="15173" max="15173" width="5" bestFit="1" customWidth="1"/>
    <col min="15174" max="15360" width="8.69921875"/>
    <col min="15361" max="15361" width="44" bestFit="1" customWidth="1"/>
    <col min="15362" max="15362" width="12.69921875" customWidth="1"/>
    <col min="15363" max="15363" width="37.296875" bestFit="1" customWidth="1"/>
    <col min="15364" max="15364" width="17" bestFit="1" customWidth="1"/>
    <col min="15365" max="15376" width="5" bestFit="1" customWidth="1"/>
    <col min="15377" max="15428" width="12.09765625" bestFit="1" customWidth="1"/>
    <col min="15429" max="15429" width="5" bestFit="1" customWidth="1"/>
    <col min="15430" max="15616" width="8.69921875"/>
    <col min="15617" max="15617" width="44" bestFit="1" customWidth="1"/>
    <col min="15618" max="15618" width="12.69921875" customWidth="1"/>
    <col min="15619" max="15619" width="37.296875" bestFit="1" customWidth="1"/>
    <col min="15620" max="15620" width="17" bestFit="1" customWidth="1"/>
    <col min="15621" max="15632" width="5" bestFit="1" customWidth="1"/>
    <col min="15633" max="15684" width="12.09765625" bestFit="1" customWidth="1"/>
    <col min="15685" max="15685" width="5" bestFit="1" customWidth="1"/>
    <col min="15686" max="15872" width="8.69921875"/>
    <col min="15873" max="15873" width="44" bestFit="1" customWidth="1"/>
    <col min="15874" max="15874" width="12.69921875" customWidth="1"/>
    <col min="15875" max="15875" width="37.296875" bestFit="1" customWidth="1"/>
    <col min="15876" max="15876" width="17" bestFit="1" customWidth="1"/>
    <col min="15877" max="15888" width="5" bestFit="1" customWidth="1"/>
    <col min="15889" max="15940" width="12.09765625" bestFit="1" customWidth="1"/>
    <col min="15941" max="15941" width="5" bestFit="1" customWidth="1"/>
    <col min="15942" max="16128" width="8.69921875"/>
    <col min="16129" max="16129" width="44" bestFit="1" customWidth="1"/>
    <col min="16130" max="16130" width="12.69921875" customWidth="1"/>
    <col min="16131" max="16131" width="37.296875" bestFit="1" customWidth="1"/>
    <col min="16132" max="16132" width="17" bestFit="1" customWidth="1"/>
    <col min="16133" max="16144" width="5" bestFit="1" customWidth="1"/>
    <col min="16145" max="16196" width="12.09765625" bestFit="1" customWidth="1"/>
    <col min="16197" max="16197" width="5" bestFit="1" customWidth="1"/>
    <col min="16198" max="16384" width="8.69921875"/>
  </cols>
  <sheetData>
    <row r="1" spans="1:69">
      <c r="A1" t="s">
        <v>1365</v>
      </c>
      <c r="B1" t="s">
        <v>1366</v>
      </c>
    </row>
    <row r="2" spans="1:69">
      <c r="A2" t="s">
        <v>1367</v>
      </c>
      <c r="B2" s="40">
        <v>45762</v>
      </c>
    </row>
    <row r="4" spans="1:69">
      <c r="A4" t="s">
        <v>1368</v>
      </c>
      <c r="B4" t="s">
        <v>1369</v>
      </c>
      <c r="C4" t="s">
        <v>1370</v>
      </c>
      <c r="D4" t="s">
        <v>1371</v>
      </c>
      <c r="E4" t="s">
        <v>65</v>
      </c>
      <c r="F4" t="s">
        <v>66</v>
      </c>
      <c r="G4" t="s">
        <v>67</v>
      </c>
      <c r="H4" t="s">
        <v>68</v>
      </c>
      <c r="I4" t="s">
        <v>69</v>
      </c>
      <c r="J4" t="s">
        <v>70</v>
      </c>
      <c r="K4" t="s">
        <v>71</v>
      </c>
      <c r="L4" t="s">
        <v>72</v>
      </c>
      <c r="M4" t="s">
        <v>73</v>
      </c>
      <c r="N4" t="s">
        <v>74</v>
      </c>
      <c r="O4" t="s">
        <v>75</v>
      </c>
      <c r="P4" t="s">
        <v>76</v>
      </c>
      <c r="Q4" t="s">
        <v>77</v>
      </c>
      <c r="R4" t="s">
        <v>78</v>
      </c>
      <c r="S4" t="s">
        <v>79</v>
      </c>
      <c r="T4" t="s">
        <v>80</v>
      </c>
      <c r="U4" t="s">
        <v>81</v>
      </c>
      <c r="V4" t="s">
        <v>82</v>
      </c>
      <c r="W4" t="s">
        <v>83</v>
      </c>
      <c r="X4" t="s">
        <v>84</v>
      </c>
      <c r="Y4" t="s">
        <v>85</v>
      </c>
      <c r="Z4" t="s">
        <v>86</v>
      </c>
      <c r="AA4" t="s">
        <v>87</v>
      </c>
      <c r="AB4" t="s">
        <v>88</v>
      </c>
      <c r="AC4" t="s">
        <v>89</v>
      </c>
      <c r="AD4" t="s">
        <v>90</v>
      </c>
      <c r="AE4" t="s">
        <v>91</v>
      </c>
      <c r="AF4" t="s">
        <v>92</v>
      </c>
      <c r="AG4" t="s">
        <v>93</v>
      </c>
      <c r="AH4" t="s">
        <v>94</v>
      </c>
      <c r="AI4" t="s">
        <v>95</v>
      </c>
      <c r="AJ4" t="s">
        <v>96</v>
      </c>
      <c r="AK4" t="s">
        <v>97</v>
      </c>
      <c r="AL4" t="s">
        <v>98</v>
      </c>
      <c r="AM4" t="s">
        <v>99</v>
      </c>
      <c r="AN4" t="s">
        <v>100</v>
      </c>
      <c r="AO4" t="s">
        <v>101</v>
      </c>
      <c r="AP4" t="s">
        <v>102</v>
      </c>
      <c r="AQ4" t="s">
        <v>103</v>
      </c>
      <c r="AR4" t="s">
        <v>104</v>
      </c>
      <c r="AS4" t="s">
        <v>105</v>
      </c>
      <c r="AT4" t="s">
        <v>106</v>
      </c>
      <c r="AU4" t="s">
        <v>107</v>
      </c>
      <c r="AV4" t="s">
        <v>108</v>
      </c>
      <c r="AW4" t="s">
        <v>109</v>
      </c>
      <c r="AX4" t="s">
        <v>110</v>
      </c>
      <c r="AY4" t="s">
        <v>111</v>
      </c>
      <c r="AZ4" t="s">
        <v>112</v>
      </c>
      <c r="BA4" t="s">
        <v>113</v>
      </c>
      <c r="BB4" t="s">
        <v>114</v>
      </c>
      <c r="BC4" t="s">
        <v>115</v>
      </c>
      <c r="BD4" t="s">
        <v>116</v>
      </c>
      <c r="BE4" t="s">
        <v>117</v>
      </c>
      <c r="BF4" t="s">
        <v>118</v>
      </c>
      <c r="BG4" t="s">
        <v>119</v>
      </c>
      <c r="BH4" t="s">
        <v>120</v>
      </c>
      <c r="BI4" t="s">
        <v>121</v>
      </c>
      <c r="BJ4" t="s">
        <v>122</v>
      </c>
      <c r="BK4" t="s">
        <v>123</v>
      </c>
      <c r="BL4" t="s">
        <v>124</v>
      </c>
      <c r="BM4" t="s">
        <v>125</v>
      </c>
      <c r="BN4" t="s">
        <v>126</v>
      </c>
      <c r="BO4" t="s">
        <v>127</v>
      </c>
      <c r="BP4" t="s">
        <v>128</v>
      </c>
      <c r="BQ4" t="s">
        <v>129</v>
      </c>
    </row>
    <row r="5" spans="1:69">
      <c r="A5" t="s">
        <v>1372</v>
      </c>
      <c r="B5" t="s">
        <v>1373</v>
      </c>
      <c r="C5" t="s">
        <v>1374</v>
      </c>
      <c r="D5" t="s">
        <v>1375</v>
      </c>
    </row>
    <row r="6" spans="1:69">
      <c r="A6" t="s">
        <v>1376</v>
      </c>
      <c r="B6" t="s">
        <v>1377</v>
      </c>
      <c r="C6" t="s">
        <v>1374</v>
      </c>
      <c r="D6" t="s">
        <v>1375</v>
      </c>
      <c r="AR6">
        <v>-4.2854450477143091</v>
      </c>
      <c r="AT6">
        <v>0.45065214261545783</v>
      </c>
      <c r="AU6">
        <v>-1.3828819558887528</v>
      </c>
      <c r="AV6">
        <v>-4.1902605715852141</v>
      </c>
      <c r="AW6">
        <v>0.62239148293501512</v>
      </c>
      <c r="AX6">
        <v>-0.67954543772902676</v>
      </c>
      <c r="AY6">
        <v>4.2644993988516493</v>
      </c>
      <c r="AZ6">
        <v>3.2584212522399456</v>
      </c>
      <c r="BA6">
        <v>0.88154202504417911</v>
      </c>
      <c r="BB6">
        <v>-4.9054151424395878</v>
      </c>
      <c r="BC6">
        <v>-2.5974150387098378</v>
      </c>
      <c r="BD6">
        <v>-1.4087963660182474</v>
      </c>
      <c r="BE6">
        <v>-1.6293258365743064</v>
      </c>
      <c r="BF6">
        <v>-3.1294590467318315</v>
      </c>
      <c r="BG6">
        <v>-4.1384739776709862</v>
      </c>
      <c r="BH6">
        <v>-4.17535433604455</v>
      </c>
      <c r="BI6">
        <v>-3.747122767561557</v>
      </c>
      <c r="BJ6">
        <v>-4.6662916803115664</v>
      </c>
      <c r="BK6">
        <v>-3.8200356843406218</v>
      </c>
      <c r="BL6">
        <v>-3.4419702680401913</v>
      </c>
      <c r="BM6">
        <v>-7.2235117428730842</v>
      </c>
      <c r="BN6">
        <v>-4.5856336535597899</v>
      </c>
      <c r="BO6">
        <v>-4.1172227381013338</v>
      </c>
    </row>
    <row r="7" spans="1:69">
      <c r="A7" t="s">
        <v>1378</v>
      </c>
      <c r="B7" t="s">
        <v>1379</v>
      </c>
      <c r="C7" t="s">
        <v>1374</v>
      </c>
      <c r="D7" t="s">
        <v>1375</v>
      </c>
      <c r="AY7">
        <v>-2.0526754642938823</v>
      </c>
      <c r="AZ7">
        <v>-1.7490070473525223</v>
      </c>
      <c r="BA7">
        <v>-2.3328486254403886</v>
      </c>
      <c r="BB7">
        <v>0.28326180515993155</v>
      </c>
      <c r="BC7">
        <v>1.5031237019131953</v>
      </c>
      <c r="BD7">
        <v>-0.63081151786143186</v>
      </c>
      <c r="BE7">
        <v>-0.64073977922438663</v>
      </c>
      <c r="BF7">
        <v>2.2824707162315385</v>
      </c>
      <c r="BG7">
        <v>-1.9474359341357259</v>
      </c>
      <c r="BH7">
        <v>-1.2804403846416157</v>
      </c>
      <c r="BI7">
        <v>0.67579650261966684</v>
      </c>
      <c r="BJ7">
        <v>0.35560309105657723</v>
      </c>
    </row>
    <row r="8" spans="1:69">
      <c r="A8" t="s">
        <v>1380</v>
      </c>
      <c r="B8" t="s">
        <v>1381</v>
      </c>
      <c r="C8" t="s">
        <v>1374</v>
      </c>
      <c r="D8" t="s">
        <v>1375</v>
      </c>
    </row>
    <row r="9" spans="1:69">
      <c r="A9" t="s">
        <v>1382</v>
      </c>
      <c r="B9" t="s">
        <v>1383</v>
      </c>
      <c r="C9" t="s">
        <v>1374</v>
      </c>
      <c r="D9" t="s">
        <v>1375</v>
      </c>
      <c r="AR9">
        <v>4.2833315240812997</v>
      </c>
      <c r="AS9">
        <v>26.289874225040666</v>
      </c>
      <c r="AT9">
        <v>6.8925726053569862</v>
      </c>
      <c r="AU9">
        <v>1.3667642875928974</v>
      </c>
      <c r="AV9">
        <v>-10.946995349677186</v>
      </c>
      <c r="AW9">
        <v>9.7489401677499821</v>
      </c>
      <c r="AX9">
        <v>0.68678987304925099</v>
      </c>
      <c r="AY9">
        <v>19.398056232157543</v>
      </c>
      <c r="AZ9">
        <v>13.571205282906556</v>
      </c>
      <c r="BA9">
        <v>6.8606319730413245</v>
      </c>
      <c r="BB9">
        <v>-11.784809284567682</v>
      </c>
      <c r="BC9">
        <v>0.84603937519370842</v>
      </c>
      <c r="BD9">
        <v>10.657624811183606</v>
      </c>
      <c r="BE9">
        <v>6.0002290397915736</v>
      </c>
      <c r="BF9">
        <v>-4.1189832151623449</v>
      </c>
      <c r="BG9">
        <v>-10.388973976998027</v>
      </c>
      <c r="BH9">
        <v>-6.116514940322106</v>
      </c>
      <c r="BI9">
        <v>-5.6178457055774578</v>
      </c>
      <c r="BJ9">
        <v>-6.7821317983062235</v>
      </c>
      <c r="BK9">
        <v>1.8004847440518561</v>
      </c>
      <c r="BL9">
        <v>1.5475151190785332</v>
      </c>
    </row>
    <row r="10" spans="1:69">
      <c r="A10" t="s">
        <v>1384</v>
      </c>
      <c r="B10" t="s">
        <v>1385</v>
      </c>
      <c r="C10" t="s">
        <v>1374</v>
      </c>
      <c r="D10" t="s">
        <v>1375</v>
      </c>
      <c r="AN10">
        <v>-9.0264654289214423</v>
      </c>
      <c r="AO10">
        <v>-10.55158108500145</v>
      </c>
      <c r="AP10">
        <v>-12.665230408904879</v>
      </c>
      <c r="AQ10">
        <v>-10.161066447012846</v>
      </c>
      <c r="AU10">
        <v>-6.8120357950168229</v>
      </c>
      <c r="AV10">
        <v>-2.9044418344552025</v>
      </c>
      <c r="AW10">
        <v>-3.0997216073616971</v>
      </c>
      <c r="BD10">
        <v>-3.9009344745291488</v>
      </c>
      <c r="BE10">
        <v>-3.906908031221231</v>
      </c>
      <c r="BF10">
        <v>-5.3258049869153288</v>
      </c>
      <c r="BG10">
        <v>-3.1440330250375368</v>
      </c>
      <c r="BH10">
        <v>-3.0283628260895332</v>
      </c>
      <c r="BI10">
        <v>-2.5308619002376265</v>
      </c>
      <c r="BJ10">
        <v>-1.4666472257390395</v>
      </c>
      <c r="BK10">
        <v>-1.2512869677698359</v>
      </c>
      <c r="BL10">
        <v>-1.4189993035805228</v>
      </c>
      <c r="BM10">
        <v>-6.0419025930066512</v>
      </c>
      <c r="BN10">
        <v>-0.15958600297646758</v>
      </c>
      <c r="BO10">
        <v>-6.1167689973297996</v>
      </c>
      <c r="BP10">
        <v>-1.401361117474003</v>
      </c>
    </row>
    <row r="11" spans="1:69">
      <c r="A11" t="s">
        <v>1386</v>
      </c>
      <c r="B11" t="s">
        <v>1387</v>
      </c>
      <c r="C11" t="s">
        <v>1374</v>
      </c>
      <c r="D11" t="s">
        <v>1375</v>
      </c>
    </row>
    <row r="12" spans="1:69">
      <c r="A12" t="s">
        <v>1388</v>
      </c>
      <c r="B12" t="s">
        <v>1389</v>
      </c>
      <c r="C12" t="s">
        <v>1374</v>
      </c>
      <c r="D12" t="s">
        <v>1375</v>
      </c>
      <c r="BG12">
        <v>-3.9424743902185657</v>
      </c>
      <c r="BH12">
        <v>-8.6856177822825469</v>
      </c>
    </row>
    <row r="13" spans="1:69">
      <c r="A13" t="s">
        <v>1390</v>
      </c>
      <c r="B13" t="s">
        <v>1391</v>
      </c>
      <c r="C13" t="s">
        <v>1374</v>
      </c>
      <c r="D13" t="s">
        <v>1375</v>
      </c>
      <c r="AP13">
        <v>0.33239121270964489</v>
      </c>
      <c r="AQ13">
        <v>3.0944824657987723E-2</v>
      </c>
      <c r="AR13">
        <v>5.9330723641358676E-2</v>
      </c>
      <c r="BD13">
        <v>7.349209595670636E-2</v>
      </c>
      <c r="BE13">
        <v>-0.18591969248774826</v>
      </c>
      <c r="BF13">
        <v>0.22249380399985488</v>
      </c>
      <c r="BG13">
        <v>-8.3599219924934853E-2</v>
      </c>
      <c r="BH13">
        <v>-6.6468183002752427E-3</v>
      </c>
      <c r="BI13">
        <v>0.11745633976282632</v>
      </c>
      <c r="BJ13">
        <v>0.1820543701522955</v>
      </c>
      <c r="BK13">
        <v>0.3139419493947414</v>
      </c>
      <c r="BL13">
        <v>1.0484012586389824</v>
      </c>
      <c r="BM13">
        <v>1.5578688847540563</v>
      </c>
      <c r="BN13">
        <v>0.73607463074212653</v>
      </c>
      <c r="BO13">
        <v>8.8146565919271461E-2</v>
      </c>
      <c r="BP13">
        <v>0.75836621540398674</v>
      </c>
    </row>
    <row r="14" spans="1:69">
      <c r="A14" t="s">
        <v>1392</v>
      </c>
      <c r="B14" t="s">
        <v>1393</v>
      </c>
      <c r="C14" t="s">
        <v>1374</v>
      </c>
      <c r="D14" t="s">
        <v>1375</v>
      </c>
      <c r="AI14">
        <v>-0.10780302470900344</v>
      </c>
      <c r="AJ14">
        <v>-0.22946632274910939</v>
      </c>
      <c r="AK14">
        <v>0.26456286628383574</v>
      </c>
      <c r="AL14">
        <v>0.48320336949125803</v>
      </c>
      <c r="AM14">
        <v>-0.32605655686761964</v>
      </c>
      <c r="AN14">
        <v>-1.7179668781070547</v>
      </c>
      <c r="AO14">
        <v>-2.3340091254906539</v>
      </c>
      <c r="AP14">
        <v>-1.6575211962070484</v>
      </c>
      <c r="AQ14">
        <v>-1.5861608154588629</v>
      </c>
      <c r="AR14">
        <v>-2.92441883021836</v>
      </c>
      <c r="AS14">
        <v>-2.7722012816509283</v>
      </c>
      <c r="AT14">
        <v>-3.3195414533298226</v>
      </c>
      <c r="AU14">
        <v>-5.7062831915029752</v>
      </c>
      <c r="AV14">
        <v>-2.8293680429757697</v>
      </c>
      <c r="AW14">
        <v>-0.42527631678612315</v>
      </c>
      <c r="BG14">
        <v>-2.9061460657706499</v>
      </c>
      <c r="BH14">
        <v>-3.3901103471953462</v>
      </c>
      <c r="BI14">
        <v>-5.333777827063459</v>
      </c>
      <c r="BJ14">
        <v>-5.5182456950800702</v>
      </c>
      <c r="BK14">
        <v>-5.3361851652074046</v>
      </c>
      <c r="BL14">
        <v>-3.9814928749404768</v>
      </c>
      <c r="BM14">
        <v>-8.6954914491347157</v>
      </c>
      <c r="BN14">
        <v>-4.3723953490457754</v>
      </c>
      <c r="BO14">
        <v>-4.4352018755583158</v>
      </c>
    </row>
    <row r="15" spans="1:69">
      <c r="A15" t="s">
        <v>1394</v>
      </c>
      <c r="B15" t="s">
        <v>1395</v>
      </c>
      <c r="C15" t="s">
        <v>1374</v>
      </c>
      <c r="D15" t="s">
        <v>1375</v>
      </c>
      <c r="AW15">
        <v>-0.848435545377766</v>
      </c>
      <c r="AX15">
        <v>-1.0043185866266906</v>
      </c>
      <c r="AY15">
        <v>-0.30042279742208183</v>
      </c>
      <c r="AZ15">
        <v>-0.56688368217830132</v>
      </c>
      <c r="BA15">
        <v>-0.54274955511526224</v>
      </c>
      <c r="BB15">
        <v>-7.6008153669646941</v>
      </c>
      <c r="BC15">
        <v>-4.9676617739810451</v>
      </c>
      <c r="BD15">
        <v>-2.764406811024489</v>
      </c>
      <c r="BE15">
        <v>-1.3043599020780809</v>
      </c>
      <c r="BF15">
        <v>-1.5679277816133423</v>
      </c>
      <c r="BG15">
        <v>-1.7705554348364048</v>
      </c>
      <c r="BH15">
        <v>-4.7003688538056254</v>
      </c>
      <c r="BI15">
        <v>-5.4815413153984469</v>
      </c>
      <c r="BJ15">
        <v>-4.0588174287536658</v>
      </c>
      <c r="BK15">
        <v>-1.8476974006025426</v>
      </c>
      <c r="BL15">
        <v>-0.53337032071386126</v>
      </c>
      <c r="BM15">
        <v>-5.2025601292424115</v>
      </c>
      <c r="BN15">
        <v>-4.4297511183807936</v>
      </c>
      <c r="BO15">
        <v>-1.9767504112534036</v>
      </c>
      <c r="BP15">
        <v>-1.9024153073311345</v>
      </c>
    </row>
    <row r="16" spans="1:69">
      <c r="A16" t="s">
        <v>1396</v>
      </c>
      <c r="B16" t="s">
        <v>1397</v>
      </c>
      <c r="C16" t="s">
        <v>1374</v>
      </c>
      <c r="D16" t="s">
        <v>1375</v>
      </c>
    </row>
    <row r="17" spans="1:68">
      <c r="A17" t="s">
        <v>1398</v>
      </c>
      <c r="B17" t="s">
        <v>1399</v>
      </c>
      <c r="C17" t="s">
        <v>1374</v>
      </c>
      <c r="D17" t="s">
        <v>1375</v>
      </c>
    </row>
    <row r="18" spans="1:68">
      <c r="A18" t="s">
        <v>1400</v>
      </c>
      <c r="B18" t="s">
        <v>1401</v>
      </c>
      <c r="C18" t="s">
        <v>1374</v>
      </c>
      <c r="D18" t="s">
        <v>1375</v>
      </c>
      <c r="Q18">
        <v>1.9013199245757384</v>
      </c>
      <c r="R18">
        <v>0.60013648588976753</v>
      </c>
      <c r="S18">
        <v>1.7477593890297036</v>
      </c>
      <c r="T18">
        <v>9.6833950825193665E-2</v>
      </c>
      <c r="U18">
        <v>-1.820057829128124</v>
      </c>
      <c r="V18">
        <v>-1.2307052647991268</v>
      </c>
      <c r="W18">
        <v>-1.8589554440838005</v>
      </c>
      <c r="X18">
        <v>-1.7591134539758997</v>
      </c>
      <c r="Y18">
        <v>-0.93823822187885353</v>
      </c>
      <c r="Z18">
        <v>-7.4822788133368345E-2</v>
      </c>
      <c r="AA18">
        <v>0.24735585124530876</v>
      </c>
      <c r="AB18">
        <v>-1.7158182605298449</v>
      </c>
      <c r="AC18">
        <v>-3.2125525871226484</v>
      </c>
      <c r="AD18">
        <v>-2.4967834804652167</v>
      </c>
      <c r="AE18">
        <v>-1.9147101102060373</v>
      </c>
      <c r="AF18">
        <v>-0.78361257970569131</v>
      </c>
      <c r="AG18">
        <v>0.53114467222458417</v>
      </c>
      <c r="AH18">
        <v>1.6720973172586078</v>
      </c>
      <c r="AI18">
        <v>1.6557821414716469</v>
      </c>
      <c r="AJ18">
        <v>9.3178469272774553E-2</v>
      </c>
      <c r="AK18">
        <v>-2.7336514836514834</v>
      </c>
      <c r="AL18">
        <v>-3.8228031038045693</v>
      </c>
      <c r="AM18">
        <v>-3.6434591967287946</v>
      </c>
      <c r="AN18">
        <v>-3.2231781641880746</v>
      </c>
      <c r="AO18">
        <v>-1.7339390399059302</v>
      </c>
      <c r="AP18">
        <v>-0.40293533812975485</v>
      </c>
      <c r="AQ18">
        <v>1.9908695947321975</v>
      </c>
      <c r="AR18">
        <v>0.55193974979374627</v>
      </c>
      <c r="AS18">
        <v>2.0091326957146349</v>
      </c>
      <c r="AT18">
        <v>0.88506959267856189</v>
      </c>
      <c r="AU18">
        <v>-0.44048088032721439</v>
      </c>
      <c r="AV18">
        <v>0.80312984056938785</v>
      </c>
      <c r="AW18">
        <v>0.81160621186012094</v>
      </c>
      <c r="AX18">
        <v>1.2491328467910467</v>
      </c>
      <c r="AY18">
        <v>1.7225148436601188</v>
      </c>
      <c r="AZ18">
        <v>1.6301767731260037</v>
      </c>
      <c r="BA18">
        <v>1.9026320987361278</v>
      </c>
      <c r="BB18">
        <v>-2.4400665588006096</v>
      </c>
      <c r="BC18">
        <v>-4.0190995781716481</v>
      </c>
      <c r="BD18">
        <v>-3.7851791853564078</v>
      </c>
      <c r="BE18">
        <v>-3.1383892458243876</v>
      </c>
      <c r="BF18">
        <v>-1.4824972304818083</v>
      </c>
      <c r="BG18">
        <v>-2.2092960002701125</v>
      </c>
      <c r="BH18">
        <v>-2.6114957532024148</v>
      </c>
      <c r="BI18">
        <v>-2.33667126280374</v>
      </c>
      <c r="BJ18">
        <v>-1.7549519103578346</v>
      </c>
      <c r="BK18">
        <v>-0.49472189875925943</v>
      </c>
      <c r="BL18">
        <v>-0.14101438952734505</v>
      </c>
      <c r="BM18">
        <v>-4.9717837997681746</v>
      </c>
      <c r="BN18">
        <v>-6.8600772261487322</v>
      </c>
      <c r="BO18">
        <v>-1.3511396888593843</v>
      </c>
    </row>
    <row r="19" spans="1:68">
      <c r="A19" t="s">
        <v>1402</v>
      </c>
      <c r="B19" t="s">
        <v>1403</v>
      </c>
      <c r="C19" t="s">
        <v>1374</v>
      </c>
      <c r="D19" t="s">
        <v>1375</v>
      </c>
      <c r="Q19">
        <v>0.41344190857337476</v>
      </c>
      <c r="R19">
        <v>-0.8338610555076762</v>
      </c>
      <c r="S19">
        <v>-0.49757185349543298</v>
      </c>
      <c r="T19">
        <v>-3.2534485461375384</v>
      </c>
      <c r="U19">
        <v>-3.6461767272809205</v>
      </c>
      <c r="V19">
        <v>-3.0038223072495351</v>
      </c>
      <c r="W19">
        <v>-3.0137709671017445</v>
      </c>
      <c r="X19">
        <v>-2.6205342715434594</v>
      </c>
      <c r="Y19">
        <v>-2.2894190819218361</v>
      </c>
      <c r="Z19">
        <v>-2.2602387135370963</v>
      </c>
      <c r="AA19">
        <v>-3.7560975908526473</v>
      </c>
      <c r="AB19">
        <v>-4.6008503853977398</v>
      </c>
      <c r="AC19">
        <v>-3.5070613333559058</v>
      </c>
      <c r="AD19">
        <v>-3.7301002548136037</v>
      </c>
      <c r="AE19">
        <v>-4.709614361483883</v>
      </c>
      <c r="AF19">
        <v>-4.997735542039754</v>
      </c>
      <c r="AG19">
        <v>-4.3270704138113754</v>
      </c>
      <c r="AH19">
        <v>-3.6325030737391275</v>
      </c>
      <c r="AI19">
        <v>-3.3061089238240213</v>
      </c>
      <c r="AJ19">
        <v>-3.3900553932707362</v>
      </c>
      <c r="AK19">
        <v>-2.5438903591091977</v>
      </c>
      <c r="AL19">
        <v>-4.2910697496447501</v>
      </c>
      <c r="AM19">
        <v>-4.232304103402865</v>
      </c>
      <c r="AN19">
        <v>-5.5373386942403373</v>
      </c>
      <c r="AO19">
        <v>-4.5371670529245707</v>
      </c>
      <c r="AP19">
        <v>-3.0796138706567926</v>
      </c>
      <c r="AQ19">
        <v>-2.9198392313997044</v>
      </c>
      <c r="AR19">
        <v>-2.578170567323987</v>
      </c>
      <c r="AS19">
        <v>-2.2497489075385837</v>
      </c>
      <c r="AT19">
        <v>-0.87897660399896793</v>
      </c>
      <c r="AU19">
        <v>-1.3499924769397109</v>
      </c>
      <c r="AV19">
        <v>-1.7551692301691728</v>
      </c>
      <c r="AW19">
        <v>-4.7063934150601652</v>
      </c>
      <c r="AX19">
        <v>-2.4663833300219258</v>
      </c>
      <c r="AY19">
        <v>-2.189162589280587</v>
      </c>
      <c r="AZ19">
        <v>-1.1977574275324014</v>
      </c>
      <c r="BA19">
        <v>-1.3109918719758022</v>
      </c>
      <c r="BB19">
        <v>-4.223741827090584</v>
      </c>
      <c r="BC19">
        <v>-3.1317432483033212</v>
      </c>
      <c r="BD19">
        <v>-1.9957552566985219</v>
      </c>
      <c r="BE19">
        <v>-1.9728455225334292</v>
      </c>
      <c r="BF19">
        <v>-1.9163103615479689</v>
      </c>
      <c r="BG19">
        <v>-1.9310813790662407</v>
      </c>
      <c r="BH19">
        <v>-0.58466420220043325</v>
      </c>
      <c r="BI19">
        <v>-1.0329646724338817</v>
      </c>
      <c r="BJ19">
        <v>-0.76899243004197093</v>
      </c>
      <c r="BK19">
        <v>2.0144333786266851E-2</v>
      </c>
      <c r="BL19">
        <v>0.42331850930930492</v>
      </c>
      <c r="BM19">
        <v>-7.3842229226357246</v>
      </c>
      <c r="BN19">
        <v>-5.1436240148685064</v>
      </c>
      <c r="BO19">
        <v>-3.9159996548718068</v>
      </c>
      <c r="BP19">
        <v>-2.0297099962136964</v>
      </c>
    </row>
    <row r="20" spans="1:68">
      <c r="A20" t="s">
        <v>1404</v>
      </c>
      <c r="B20" t="s">
        <v>1405</v>
      </c>
      <c r="C20" t="s">
        <v>1374</v>
      </c>
      <c r="D20" t="s">
        <v>1375</v>
      </c>
      <c r="AM20">
        <v>-11.166639978649586</v>
      </c>
      <c r="AN20">
        <v>-3.131399381385322</v>
      </c>
      <c r="AO20">
        <v>-2.3630535021591159</v>
      </c>
      <c r="AP20">
        <v>-3.9676028243042145</v>
      </c>
      <c r="AQ20">
        <v>-4.9416671510782999</v>
      </c>
      <c r="AR20">
        <v>-4.6662128155545544</v>
      </c>
      <c r="BA20">
        <v>19.566387291589844</v>
      </c>
      <c r="BB20">
        <v>7.570467536480205</v>
      </c>
      <c r="BC20">
        <v>15.44636759684446</v>
      </c>
      <c r="BD20">
        <v>12.85626512038708</v>
      </c>
      <c r="BE20">
        <v>5.9727420689504003</v>
      </c>
      <c r="BF20">
        <v>4.877453507957787</v>
      </c>
      <c r="BG20">
        <v>4.6227935357821259</v>
      </c>
      <c r="BH20">
        <v>-2.7236116219198232</v>
      </c>
      <c r="BI20">
        <v>2.4759380324765163</v>
      </c>
      <c r="BJ20">
        <v>1.8654891111180616</v>
      </c>
      <c r="BK20">
        <v>9.5077735604055338</v>
      </c>
      <c r="BL20">
        <v>6.1046177966743267</v>
      </c>
      <c r="BM20">
        <v>-5.2644516734386819</v>
      </c>
      <c r="BN20">
        <v>4.8140053131222968</v>
      </c>
      <c r="BO20">
        <v>10.171934168677648</v>
      </c>
    </row>
    <row r="21" spans="1:68">
      <c r="A21" t="s">
        <v>1406</v>
      </c>
      <c r="B21" t="s">
        <v>1407</v>
      </c>
      <c r="C21" t="s">
        <v>1374</v>
      </c>
      <c r="D21" t="s">
        <v>1375</v>
      </c>
      <c r="AJ21">
        <v>-2.6550510151110438</v>
      </c>
      <c r="AK21">
        <v>-6.9800533183431668</v>
      </c>
      <c r="AL21">
        <v>-5.5840281265960972</v>
      </c>
      <c r="AM21">
        <v>-5.8060678192191917</v>
      </c>
      <c r="AN21">
        <v>-4.9130531508929876</v>
      </c>
      <c r="AO21">
        <v>-4.1877613074876479</v>
      </c>
      <c r="AP21">
        <v>-7.1408984830805124</v>
      </c>
      <c r="AQ21">
        <v>-5.5683483258370821</v>
      </c>
      <c r="AR21">
        <v>-5.4779754062362764</v>
      </c>
      <c r="BC21">
        <v>-2.7999073987813903</v>
      </c>
      <c r="BD21">
        <v>-2.897890218738274</v>
      </c>
      <c r="BE21">
        <v>-2.731339230591427</v>
      </c>
      <c r="BF21">
        <v>-2.0899831106912026</v>
      </c>
      <c r="BG21">
        <v>-4.0861348981923289</v>
      </c>
      <c r="BH21">
        <v>-5.9733897878905013</v>
      </c>
      <c r="BI21">
        <v>-5.7735248357548681</v>
      </c>
      <c r="BJ21">
        <v>-2.4661940386883083</v>
      </c>
      <c r="BL21">
        <v>-4.4018859823359886</v>
      </c>
      <c r="BM21">
        <v>-1.9099860359678797</v>
      </c>
      <c r="BN21">
        <v>-0.7232556735954857</v>
      </c>
    </row>
    <row r="22" spans="1:68">
      <c r="A22" t="s">
        <v>1408</v>
      </c>
      <c r="B22" t="s">
        <v>1409</v>
      </c>
      <c r="C22" t="s">
        <v>1374</v>
      </c>
      <c r="D22" t="s">
        <v>1375</v>
      </c>
      <c r="AN22">
        <v>-3.933362820212543</v>
      </c>
      <c r="AO22">
        <v>-3.7839421971737917</v>
      </c>
      <c r="AP22">
        <v>-2.161565183633309</v>
      </c>
      <c r="AQ22">
        <v>-1.4501525639251014</v>
      </c>
      <c r="AR22">
        <v>-1.1143686784896552</v>
      </c>
      <c r="AS22">
        <v>-7.4616852409192108E-2</v>
      </c>
      <c r="AT22">
        <v>-0.44651689958457991</v>
      </c>
      <c r="AU22">
        <v>0.13694123347382434</v>
      </c>
      <c r="AV22">
        <v>-1.8721892800929729</v>
      </c>
      <c r="AW22">
        <v>-0.26467245940885997</v>
      </c>
      <c r="AX22">
        <v>-2.8611045886047433</v>
      </c>
      <c r="AY22">
        <v>0.12634110560769363</v>
      </c>
      <c r="AZ22">
        <v>-0.44593006962073978</v>
      </c>
      <c r="BA22">
        <v>-1.2195264100418743</v>
      </c>
      <c r="BB22">
        <v>-4.5990206907618418</v>
      </c>
      <c r="BC22">
        <v>-3.2271012414850246</v>
      </c>
      <c r="BD22">
        <v>-3.668321780277727</v>
      </c>
      <c r="BE22">
        <v>-3.6394508460053481</v>
      </c>
      <c r="BF22">
        <v>-2.6595708286758555</v>
      </c>
      <c r="BG22">
        <v>-2.5493982960714723</v>
      </c>
      <c r="BH22">
        <v>-1.092872372683124</v>
      </c>
      <c r="BI22">
        <v>-2.627903052533088</v>
      </c>
      <c r="BJ22">
        <v>-1.084759110812815</v>
      </c>
      <c r="BK22">
        <v>-0.28168076122359526</v>
      </c>
      <c r="BL22">
        <v>-1.717527916138017</v>
      </c>
      <c r="BM22">
        <v>-6.7500030727703164</v>
      </c>
      <c r="BN22">
        <v>-3.7258568381844945</v>
      </c>
      <c r="BO22">
        <v>-2.5471676015839768</v>
      </c>
    </row>
    <row r="23" spans="1:68">
      <c r="A23" t="s">
        <v>1410</v>
      </c>
      <c r="B23" t="s">
        <v>1411</v>
      </c>
      <c r="C23" t="s">
        <v>1374</v>
      </c>
      <c r="D23" t="s">
        <v>1375</v>
      </c>
    </row>
    <row r="24" spans="1:68">
      <c r="A24" t="s">
        <v>1412</v>
      </c>
      <c r="B24" t="s">
        <v>1413</v>
      </c>
      <c r="C24" t="s">
        <v>1374</v>
      </c>
      <c r="D24" t="s">
        <v>1375</v>
      </c>
      <c r="AU24">
        <v>-4.0719644254850191</v>
      </c>
      <c r="AV24">
        <v>-1.8043601684586477</v>
      </c>
      <c r="AW24">
        <v>-3.9438298908657266</v>
      </c>
      <c r="AX24">
        <v>-4.7983093752770571</v>
      </c>
      <c r="AY24">
        <v>-5.2328234497335213</v>
      </c>
      <c r="AZ24">
        <v>-4.818947368811572</v>
      </c>
      <c r="BA24">
        <v>-3.5099433823852597</v>
      </c>
      <c r="BB24">
        <v>-4.1605315514067582</v>
      </c>
      <c r="BC24">
        <v>-4.0401370145416742</v>
      </c>
      <c r="BD24">
        <v>-2.0393573175346544</v>
      </c>
      <c r="BE24">
        <v>-2.7667249343686451</v>
      </c>
      <c r="BF24">
        <v>-3.5508916852059804</v>
      </c>
      <c r="BG24">
        <v>-1.7375720808561732</v>
      </c>
      <c r="BH24">
        <v>-2.093845796388409</v>
      </c>
      <c r="BI24">
        <v>-3.084762731648127</v>
      </c>
      <c r="BJ24">
        <v>-6.4957555966797091</v>
      </c>
      <c r="BK24">
        <v>-4.2663027744272455</v>
      </c>
      <c r="BL24">
        <v>-2.9245131880046427</v>
      </c>
      <c r="BM24">
        <v>-5.2222742742440431</v>
      </c>
      <c r="BN24">
        <v>-6.2358372572760059</v>
      </c>
      <c r="BO24">
        <v>-9.1849561022811308</v>
      </c>
    </row>
    <row r="25" spans="1:68">
      <c r="A25" t="s">
        <v>1414</v>
      </c>
      <c r="B25" t="s">
        <v>1415</v>
      </c>
      <c r="C25" t="s">
        <v>1374</v>
      </c>
      <c r="D25" t="s">
        <v>1375</v>
      </c>
      <c r="AT25">
        <v>-0.57092748260605419</v>
      </c>
      <c r="AU25">
        <v>-0.15186470425772655</v>
      </c>
      <c r="AV25">
        <v>-0.10476079193799269</v>
      </c>
      <c r="AW25">
        <v>-0.63112206295950368</v>
      </c>
      <c r="AX25">
        <v>-0.97070674620633757</v>
      </c>
      <c r="AY25">
        <v>-1.2407973930307967</v>
      </c>
      <c r="AZ25">
        <v>-1.1451289442318722</v>
      </c>
      <c r="BA25">
        <v>-0.82975773769322569</v>
      </c>
      <c r="BB25">
        <v>-1.4431577464876626</v>
      </c>
      <c r="BC25">
        <v>-0.81367418283275783</v>
      </c>
      <c r="BD25">
        <v>-0.82274438191941546</v>
      </c>
      <c r="BE25">
        <v>-0.13739901919929998</v>
      </c>
      <c r="BF25">
        <v>6.9073650373076084E-2</v>
      </c>
      <c r="BG25">
        <v>-0.76928755954567574</v>
      </c>
      <c r="BH25">
        <v>-1.3380731115132891</v>
      </c>
      <c r="BI25">
        <v>-1.2217334143101253</v>
      </c>
      <c r="BJ25">
        <v>-2.9396828439889533</v>
      </c>
      <c r="BK25">
        <v>-3.5361798688043002</v>
      </c>
      <c r="BL25">
        <v>-3.9287973323189092</v>
      </c>
      <c r="BM25">
        <v>-3.947145176673208</v>
      </c>
      <c r="BN25">
        <v>-2.8221067052763069</v>
      </c>
    </row>
    <row r="26" spans="1:68">
      <c r="A26" t="s">
        <v>1416</v>
      </c>
      <c r="B26" t="s">
        <v>1417</v>
      </c>
      <c r="C26" t="s">
        <v>1374</v>
      </c>
      <c r="D26" t="s">
        <v>1375</v>
      </c>
      <c r="AI26">
        <v>-5.0495036417231765</v>
      </c>
      <c r="AJ26">
        <v>-3.3529845246868093</v>
      </c>
      <c r="AK26">
        <v>-4.8944223107569718</v>
      </c>
      <c r="AL26">
        <v>-11.344931415189025</v>
      </c>
      <c r="AM26">
        <v>-5.0355783866057839</v>
      </c>
      <c r="AN26">
        <v>-3.8802925818996505</v>
      </c>
      <c r="AO26">
        <v>-6.6799595270350896</v>
      </c>
      <c r="AP26">
        <v>1.4470094271560796</v>
      </c>
      <c r="AQ26">
        <v>1.4074053861902995</v>
      </c>
      <c r="AR26">
        <v>0.38254300534090729</v>
      </c>
      <c r="AS26">
        <v>0.22648985524560461</v>
      </c>
      <c r="AT26">
        <v>0.74257694142723474</v>
      </c>
      <c r="AU26">
        <v>-1.1550187162931196</v>
      </c>
      <c r="AV26">
        <v>0.13401419092917169</v>
      </c>
      <c r="AW26">
        <v>1.4836911566157736</v>
      </c>
      <c r="AX26">
        <v>1.9933113896094286</v>
      </c>
      <c r="AY26">
        <v>2.4772220551258015</v>
      </c>
      <c r="AZ26">
        <v>9.2921451701445335E-2</v>
      </c>
      <c r="BA26">
        <v>1.7879928121728033</v>
      </c>
      <c r="BB26">
        <v>-3.6007751416291001</v>
      </c>
      <c r="BC26">
        <v>-3.6521400559256816</v>
      </c>
      <c r="BD26">
        <v>-1.7238549325967176</v>
      </c>
      <c r="BE26">
        <v>-1.0541749611956648</v>
      </c>
      <c r="BF26">
        <v>-1.1094978989506612</v>
      </c>
      <c r="BG26">
        <v>-5.34167973812899</v>
      </c>
      <c r="BH26">
        <v>-0.92719342313180242</v>
      </c>
      <c r="BI26">
        <v>0.24300090533306654</v>
      </c>
      <c r="BJ26">
        <v>1.3899091949690157</v>
      </c>
      <c r="BK26">
        <v>1.5916138410521672</v>
      </c>
      <c r="BL26">
        <v>2.2768575935869491</v>
      </c>
      <c r="BM26">
        <v>-4.0697535609786213</v>
      </c>
      <c r="BN26">
        <v>-4.0186396801890307</v>
      </c>
      <c r="BO26">
        <v>-3.147005797985321</v>
      </c>
      <c r="BP26">
        <v>-1.8863319912452732</v>
      </c>
    </row>
    <row r="27" spans="1:68">
      <c r="A27" t="s">
        <v>1418</v>
      </c>
      <c r="B27" t="s">
        <v>1419</v>
      </c>
      <c r="C27" t="s">
        <v>1374</v>
      </c>
      <c r="D27" t="s">
        <v>1375</v>
      </c>
      <c r="AI27">
        <v>-2.0570941641124438</v>
      </c>
      <c r="AJ27">
        <v>-1.1400540720045991</v>
      </c>
      <c r="AK27">
        <v>-3.5150952664663753</v>
      </c>
      <c r="AL27">
        <v>-2.9146016324287936</v>
      </c>
      <c r="AM27">
        <v>-5.6505100309996639</v>
      </c>
      <c r="AN27">
        <v>-2.7510712383499327</v>
      </c>
      <c r="AO27">
        <v>0.24532815650035092</v>
      </c>
      <c r="AP27">
        <v>1.6614494330128824</v>
      </c>
      <c r="AQ27">
        <v>-5.3484184454318715</v>
      </c>
      <c r="AR27">
        <v>-2.2326598284158528</v>
      </c>
      <c r="AS27">
        <v>7.4919666045515241</v>
      </c>
      <c r="AT27">
        <v>3.9732744700078517</v>
      </c>
      <c r="AU27">
        <v>-0.7956397830980606</v>
      </c>
      <c r="AV27">
        <v>1.7746804254430097</v>
      </c>
      <c r="AW27">
        <v>4.5181880326668633</v>
      </c>
      <c r="AX27">
        <v>6.5481600993298068</v>
      </c>
      <c r="AY27">
        <v>3.9884791004040077</v>
      </c>
      <c r="AZ27">
        <v>3.3636835329503292</v>
      </c>
      <c r="BA27">
        <v>5.4826063120002484</v>
      </c>
      <c r="BB27">
        <v>-4.3770442574120816</v>
      </c>
      <c r="BC27">
        <v>-4.5846582763256452</v>
      </c>
      <c r="BD27">
        <v>-0.51906217771819141</v>
      </c>
      <c r="BE27">
        <v>-1.8748656571178475</v>
      </c>
      <c r="BF27">
        <v>-3.360248852571678</v>
      </c>
      <c r="BG27">
        <v>-3.4794527043926062</v>
      </c>
      <c r="BH27">
        <v>-12.406981574583195</v>
      </c>
      <c r="BI27">
        <v>-12.829305066935333</v>
      </c>
      <c r="BJ27">
        <v>-9.5492154070874218</v>
      </c>
      <c r="BK27">
        <v>-6.0152108764474823</v>
      </c>
      <c r="BL27">
        <v>-4.4960862384271438</v>
      </c>
      <c r="BM27">
        <v>-12.399160901346571</v>
      </c>
    </row>
    <row r="28" spans="1:68">
      <c r="A28" t="s">
        <v>1420</v>
      </c>
      <c r="B28" t="s">
        <v>1421</v>
      </c>
      <c r="C28" t="s">
        <v>1374</v>
      </c>
      <c r="D28" t="s">
        <v>1375</v>
      </c>
      <c r="AI28">
        <v>-1.8603916614024003</v>
      </c>
      <c r="AJ28">
        <v>-2.5103176950076498</v>
      </c>
      <c r="AK28">
        <v>-1.8301704728208426</v>
      </c>
      <c r="AL28">
        <v>-1.6332470892626132</v>
      </c>
      <c r="AM28">
        <v>0.1350107394906413</v>
      </c>
      <c r="AN28">
        <v>0.32662583843686205</v>
      </c>
      <c r="AO28">
        <v>-0.91992241618176784</v>
      </c>
      <c r="AP28">
        <v>-1.5758895577636143</v>
      </c>
      <c r="AQ28">
        <v>-0.67173309215860166</v>
      </c>
      <c r="AR28">
        <v>-0.19949582697260626</v>
      </c>
      <c r="AS28">
        <v>0.2406373081309037</v>
      </c>
      <c r="AT28">
        <v>-0.42919848085378037</v>
      </c>
      <c r="AU28">
        <v>-1.455620662165753</v>
      </c>
      <c r="AV28">
        <v>-1.868075746694791</v>
      </c>
      <c r="AW28">
        <v>-1.9274258472119614</v>
      </c>
      <c r="AX28">
        <v>-1.1091580081738883</v>
      </c>
      <c r="AY28">
        <v>-0.43142442646733381</v>
      </c>
      <c r="AZ28">
        <v>-0.75662485849953942</v>
      </c>
      <c r="BA28">
        <v>-0.82796883906517194</v>
      </c>
      <c r="BB28">
        <v>-2.4530152394920437</v>
      </c>
      <c r="BC28">
        <v>-3.943984963588675</v>
      </c>
      <c r="BD28">
        <v>-3.8685644150956509</v>
      </c>
      <c r="BE28">
        <v>-4.1614330676094173</v>
      </c>
      <c r="BF28">
        <v>-5.1973308847803921</v>
      </c>
      <c r="BG28">
        <v>-4.4428760455071483</v>
      </c>
      <c r="BH28">
        <v>-3.2841912269639049</v>
      </c>
      <c r="BI28">
        <v>-2.6392466856816887</v>
      </c>
      <c r="BJ28">
        <v>-5.3995510876298347</v>
      </c>
      <c r="BK28">
        <v>-3.2886301304713137</v>
      </c>
      <c r="BL28">
        <v>-1.6849080376761267</v>
      </c>
      <c r="BM28">
        <v>-8.1507191359884317</v>
      </c>
      <c r="BN28">
        <v>-11.745807518757312</v>
      </c>
      <c r="BO28">
        <v>-5.4942464069303618</v>
      </c>
      <c r="BP28">
        <v>-3.7227974683544303</v>
      </c>
    </row>
    <row r="29" spans="1:68">
      <c r="A29" t="s">
        <v>1422</v>
      </c>
      <c r="B29" t="s">
        <v>1423</v>
      </c>
      <c r="C29" t="s">
        <v>1374</v>
      </c>
      <c r="D29" t="s">
        <v>1375</v>
      </c>
      <c r="AX29">
        <v>2.008016206907123</v>
      </c>
      <c r="AY29">
        <v>2.7457192842647324</v>
      </c>
      <c r="AZ29">
        <v>0.91655605481755598</v>
      </c>
      <c r="BA29">
        <v>-1.6050799586953102</v>
      </c>
      <c r="BB29">
        <v>-4.1819324263394364</v>
      </c>
      <c r="BC29">
        <v>-2.1891448738527863</v>
      </c>
      <c r="BD29">
        <v>-1.1435924497265932</v>
      </c>
      <c r="BE29">
        <v>-1.6123176392700653</v>
      </c>
      <c r="BF29">
        <v>-2.0774151807063128</v>
      </c>
      <c r="BG29">
        <v>-4.028258912117848</v>
      </c>
      <c r="BH29">
        <v>0.36048769775925066</v>
      </c>
      <c r="BI29">
        <v>1.0629593296031816</v>
      </c>
      <c r="BJ29">
        <v>2.2209037416709578</v>
      </c>
      <c r="BK29">
        <v>1.6252412328829613</v>
      </c>
      <c r="BL29">
        <v>1.3915021636473888</v>
      </c>
      <c r="BM29">
        <v>-5.1537414726940591</v>
      </c>
      <c r="BN29">
        <v>-1.1826868281235243</v>
      </c>
      <c r="BO29">
        <v>0.10570840168137588</v>
      </c>
      <c r="BP29">
        <v>-0.97046445534433057</v>
      </c>
    </row>
    <row r="30" spans="1:68">
      <c r="A30" t="s">
        <v>1424</v>
      </c>
      <c r="B30" t="s">
        <v>1425</v>
      </c>
      <c r="C30" t="s">
        <v>1374</v>
      </c>
      <c r="D30" t="s">
        <v>1375</v>
      </c>
      <c r="AK30">
        <v>-4.7826086956521738</v>
      </c>
      <c r="AL30">
        <v>-3.5837563451776648</v>
      </c>
      <c r="AM30">
        <v>-1.8265610071376386</v>
      </c>
      <c r="AN30">
        <v>-2.6526527351053928</v>
      </c>
      <c r="AO30">
        <v>-1.8356017285327801</v>
      </c>
      <c r="AP30">
        <v>-1.0693236649129025</v>
      </c>
      <c r="AQ30">
        <v>-0.94438454998212651</v>
      </c>
      <c r="AR30">
        <v>-1.9049894516441159</v>
      </c>
      <c r="AS30">
        <v>6.9084061398322724E-2</v>
      </c>
      <c r="AT30">
        <v>-0.82692800409941081</v>
      </c>
      <c r="AU30">
        <v>1.1315196474139482</v>
      </c>
      <c r="AV30">
        <v>-1.0560544840939921</v>
      </c>
      <c r="AW30">
        <v>-0.13539220432150872</v>
      </c>
      <c r="AX30">
        <v>0.22481715029561791</v>
      </c>
      <c r="AY30">
        <v>1.4685834205911665</v>
      </c>
      <c r="AZ30">
        <v>0.43150871041410865</v>
      </c>
      <c r="BA30">
        <v>2.3726215895117373</v>
      </c>
      <c r="BB30">
        <v>0.21276800901955292</v>
      </c>
      <c r="BC30">
        <v>-1.447922920287295</v>
      </c>
      <c r="BD30">
        <v>1.6697749353122102</v>
      </c>
      <c r="BE30">
        <v>8.557080162091478E-2</v>
      </c>
      <c r="BF30">
        <v>-0.82926425605925835</v>
      </c>
      <c r="BG30">
        <v>0.42289241613819972</v>
      </c>
      <c r="BH30">
        <v>2.2536587899788678</v>
      </c>
      <c r="BI30">
        <v>1.5397845886178894</v>
      </c>
      <c r="BJ30">
        <v>2.3088726449672805</v>
      </c>
      <c r="BK30">
        <v>4.1350787830281224</v>
      </c>
      <c r="BL30">
        <v>2.4405987253659114</v>
      </c>
      <c r="BM30">
        <v>-1.3071573986615104</v>
      </c>
      <c r="BN30">
        <v>-0.31162726639114874</v>
      </c>
      <c r="BO30">
        <v>-1.6356386225940818</v>
      </c>
      <c r="BP30">
        <v>1.3406397125084972</v>
      </c>
    </row>
    <row r="31" spans="1:68">
      <c r="A31" t="s">
        <v>1426</v>
      </c>
      <c r="B31" t="s">
        <v>1427</v>
      </c>
      <c r="C31" t="s">
        <v>1374</v>
      </c>
      <c r="D31" t="s">
        <v>1375</v>
      </c>
      <c r="AI31">
        <v>-0.46394955679429767</v>
      </c>
      <c r="AJ31">
        <v>-4.1763523697873053</v>
      </c>
      <c r="AK31">
        <v>-5.5518132854578095</v>
      </c>
      <c r="AL31">
        <v>-5.8522946138008898</v>
      </c>
      <c r="AM31">
        <v>-4.9663990677197987</v>
      </c>
      <c r="AN31">
        <v>-2.6465417251694037</v>
      </c>
      <c r="AO31">
        <v>-1.4955044955044956</v>
      </c>
      <c r="AP31">
        <v>-0.73545912525761392</v>
      </c>
      <c r="AQ31">
        <v>-0.78714362560516404</v>
      </c>
      <c r="AR31">
        <v>-2.555461134716321</v>
      </c>
      <c r="AS31">
        <v>-4.1936517692510318</v>
      </c>
      <c r="AT31">
        <v>-7.8414904502046383</v>
      </c>
      <c r="AU31">
        <v>-5.1716546820391276</v>
      </c>
      <c r="AV31">
        <v>-3.9912521965008789</v>
      </c>
      <c r="AW31">
        <v>-7.2211157511510873</v>
      </c>
      <c r="AX31">
        <v>-2.4464558120614259</v>
      </c>
      <c r="AY31">
        <v>-3.1298431951733021</v>
      </c>
      <c r="AZ31">
        <v>0.6574014410403608</v>
      </c>
      <c r="BA31">
        <v>-0.21427339122433725</v>
      </c>
      <c r="BB31">
        <v>-1.0995262066923304</v>
      </c>
      <c r="BC31">
        <v>-0.61396359626510855</v>
      </c>
      <c r="BD31">
        <v>-1.3539675433075176</v>
      </c>
      <c r="BE31">
        <v>-0.95147577696414842</v>
      </c>
      <c r="BF31">
        <v>-1.2121796020512359</v>
      </c>
      <c r="BG31">
        <v>-1.8535048236886262</v>
      </c>
      <c r="BH31">
        <v>-3.7534922212147692</v>
      </c>
      <c r="BI31">
        <v>-3.396669074455406</v>
      </c>
      <c r="BJ31">
        <v>-1.1633601105325841</v>
      </c>
    </row>
    <row r="32" spans="1:68">
      <c r="A32" t="s">
        <v>1428</v>
      </c>
      <c r="B32" t="s">
        <v>1429</v>
      </c>
      <c r="C32" t="s">
        <v>1374</v>
      </c>
      <c r="D32" t="s">
        <v>1375</v>
      </c>
    </row>
    <row r="33" spans="1:68">
      <c r="A33" t="s">
        <v>1430</v>
      </c>
      <c r="B33" t="s">
        <v>1431</v>
      </c>
      <c r="C33" t="s">
        <v>1374</v>
      </c>
      <c r="D33" t="s">
        <v>1375</v>
      </c>
      <c r="AE33">
        <v>4.2051211686800843E-2</v>
      </c>
      <c r="AF33">
        <v>0.74655281078022517</v>
      </c>
      <c r="AG33">
        <v>-0.67835823463527722</v>
      </c>
      <c r="AH33">
        <v>-1.4440000326676452</v>
      </c>
      <c r="AI33">
        <v>-1.6544567190964896</v>
      </c>
      <c r="AJ33">
        <v>-0.43068914606850095</v>
      </c>
      <c r="AK33">
        <v>-2.6074309237491806</v>
      </c>
      <c r="AL33">
        <v>-2.646064075970691</v>
      </c>
      <c r="AM33">
        <v>-3.5721080726678958</v>
      </c>
      <c r="AN33">
        <v>-2.7882673099213</v>
      </c>
      <c r="AO33">
        <v>-2.5833421007653778</v>
      </c>
      <c r="AP33">
        <v>-3.0849681365198705</v>
      </c>
      <c r="AQ33">
        <v>-2.8569704302407173</v>
      </c>
      <c r="AR33">
        <v>-3.2101802238661201</v>
      </c>
      <c r="AS33">
        <v>-3.9976127094204608</v>
      </c>
      <c r="AT33">
        <v>-6.6115233440504895</v>
      </c>
      <c r="AU33">
        <v>-8.7114104606270715</v>
      </c>
      <c r="AV33">
        <v>-7.565430695056703</v>
      </c>
      <c r="AW33">
        <v>-5.3889264141617002</v>
      </c>
      <c r="AX33">
        <v>-3.6902011920665978</v>
      </c>
      <c r="AY33">
        <v>12.163758914379057</v>
      </c>
      <c r="AZ33">
        <v>1.2421216510494311</v>
      </c>
    </row>
    <row r="34" spans="1:68">
      <c r="A34" t="s">
        <v>1432</v>
      </c>
      <c r="B34" t="s">
        <v>1433</v>
      </c>
      <c r="C34" t="s">
        <v>1374</v>
      </c>
      <c r="D34" t="s">
        <v>1375</v>
      </c>
      <c r="BC34">
        <v>-2.0287204584998073</v>
      </c>
      <c r="BD34">
        <v>-2.2575317742439305</v>
      </c>
      <c r="BE34">
        <v>-1.1678217201457393</v>
      </c>
      <c r="BF34">
        <v>-2.3251943875675285</v>
      </c>
      <c r="BG34">
        <v>-4.8278358755453104</v>
      </c>
      <c r="BH34">
        <v>-7.5663252996715196</v>
      </c>
      <c r="BI34">
        <v>-6.649830924913994</v>
      </c>
      <c r="BJ34">
        <v>-8.1391666484481995</v>
      </c>
      <c r="BK34">
        <v>-6.6993178076004325</v>
      </c>
      <c r="BL34">
        <v>-5.3663654188052154</v>
      </c>
      <c r="BM34">
        <v>-12.50136127011738</v>
      </c>
      <c r="BN34">
        <v>-4.1412783463048521</v>
      </c>
      <c r="BO34">
        <v>-4.2798799807339858</v>
      </c>
      <c r="BP34">
        <v>-6.9238820025316787</v>
      </c>
    </row>
    <row r="35" spans="1:68">
      <c r="A35" t="s">
        <v>1434</v>
      </c>
      <c r="B35" t="s">
        <v>1435</v>
      </c>
      <c r="C35" t="s">
        <v>1374</v>
      </c>
      <c r="D35" t="s">
        <v>1375</v>
      </c>
      <c r="AV35">
        <v>-2.4011684062938152</v>
      </c>
      <c r="AW35">
        <v>-1.7680359994193644</v>
      </c>
      <c r="AX35">
        <v>-2.3931139307500979</v>
      </c>
      <c r="AY35">
        <v>-1.7750978902874865</v>
      </c>
      <c r="AZ35">
        <v>-7.6053351962216187</v>
      </c>
      <c r="BA35">
        <v>-4.3058529285925067</v>
      </c>
      <c r="BB35">
        <v>-5.8930458777557924</v>
      </c>
      <c r="BC35">
        <v>-6.8172504427454328</v>
      </c>
      <c r="BD35">
        <v>-3.7434354654738757</v>
      </c>
      <c r="BE35">
        <v>-8.0954569379317931</v>
      </c>
      <c r="BF35">
        <v>-9.7640693172213417</v>
      </c>
      <c r="BG35">
        <v>-7.2412507680102296</v>
      </c>
      <c r="BH35">
        <v>-7.77316246215352</v>
      </c>
      <c r="BI35">
        <v>-4.4202103301751539</v>
      </c>
    </row>
    <row r="36" spans="1:68">
      <c r="A36" t="s">
        <v>1436</v>
      </c>
      <c r="B36" t="s">
        <v>1437</v>
      </c>
      <c r="C36" t="s">
        <v>1374</v>
      </c>
      <c r="D36" t="s">
        <v>1375</v>
      </c>
    </row>
    <row r="37" spans="1:68">
      <c r="A37" t="s">
        <v>1438</v>
      </c>
      <c r="B37" t="s">
        <v>1439</v>
      </c>
      <c r="C37" t="s">
        <v>1374</v>
      </c>
      <c r="D37" t="s">
        <v>1375</v>
      </c>
      <c r="AC37">
        <v>2.0188440826773379</v>
      </c>
      <c r="AD37">
        <v>-6.3425935256572901</v>
      </c>
      <c r="AE37">
        <v>2.4093690324431085</v>
      </c>
      <c r="AG37">
        <v>3.9661232456205773</v>
      </c>
      <c r="AH37">
        <v>1.9038796302277254</v>
      </c>
      <c r="AI37">
        <v>-6.0771568998911167</v>
      </c>
      <c r="AJ37">
        <v>-5.3066156094610517E-2</v>
      </c>
      <c r="AK37">
        <v>-2.3384326905437991</v>
      </c>
      <c r="AL37">
        <v>7.0196246763273855</v>
      </c>
      <c r="AM37">
        <v>2.8494488353582552</v>
      </c>
      <c r="AN37">
        <v>-5.3079832545867477E-2</v>
      </c>
      <c r="AO37">
        <v>3.1504865478596202</v>
      </c>
      <c r="AP37">
        <v>0.20092888249641422</v>
      </c>
      <c r="AQ37">
        <v>2.4066584947434864</v>
      </c>
      <c r="AR37">
        <v>-2.1201087128929936</v>
      </c>
      <c r="AS37">
        <v>-2.2925612068324237</v>
      </c>
      <c r="AT37">
        <v>-8.6707230401121755</v>
      </c>
      <c r="AU37">
        <v>-3.5076450687479519</v>
      </c>
      <c r="AV37">
        <v>-9.3849039286008011</v>
      </c>
      <c r="AW37">
        <v>1.9287890337322044</v>
      </c>
      <c r="AX37">
        <v>-0.93925603829064419</v>
      </c>
      <c r="AY37">
        <v>1.2591146011520262</v>
      </c>
      <c r="AZ37">
        <v>2.345226051414202</v>
      </c>
      <c r="BA37">
        <v>-1.3235923966345142</v>
      </c>
      <c r="BB37">
        <v>0.47543410212629084</v>
      </c>
      <c r="BC37">
        <v>1.8097903922006029</v>
      </c>
      <c r="BD37">
        <v>-1.4390580276204432</v>
      </c>
      <c r="BE37">
        <v>-1.5838709937116864</v>
      </c>
      <c r="BF37">
        <v>-4.7002560139359595</v>
      </c>
      <c r="BG37">
        <v>4.0871301350022629</v>
      </c>
      <c r="BH37">
        <v>-0.82543549739031907</v>
      </c>
      <c r="BI37">
        <v>-1.1542861896628267</v>
      </c>
      <c r="BJ37">
        <v>-3.9436511670903189</v>
      </c>
      <c r="BK37">
        <v>-1.6210759794922525</v>
      </c>
      <c r="BL37">
        <v>1.4552891017802234</v>
      </c>
      <c r="BM37">
        <v>-2.5166151837538964</v>
      </c>
    </row>
    <row r="38" spans="1:68">
      <c r="A38" t="s">
        <v>1440</v>
      </c>
      <c r="B38" t="s">
        <v>1441</v>
      </c>
      <c r="C38" t="s">
        <v>1374</v>
      </c>
      <c r="D38" t="s">
        <v>1375</v>
      </c>
      <c r="AI38">
        <v>19.084702262366445</v>
      </c>
      <c r="AJ38">
        <v>16.908070131417997</v>
      </c>
      <c r="AK38">
        <v>15.825512408692372</v>
      </c>
      <c r="AL38">
        <v>13.938070326245089</v>
      </c>
      <c r="AM38">
        <v>3.5619960470851626</v>
      </c>
      <c r="AN38">
        <v>4.9938234890424118</v>
      </c>
      <c r="AO38">
        <v>9.761773265735437</v>
      </c>
      <c r="AY38">
        <v>12.776407871896531</v>
      </c>
      <c r="AZ38">
        <v>5.3997078798440663</v>
      </c>
      <c r="BA38">
        <v>-6.6784381838491003</v>
      </c>
      <c r="BB38">
        <v>-12.302584894227433</v>
      </c>
      <c r="BC38">
        <v>-7.6313790819360907</v>
      </c>
      <c r="BD38">
        <v>-0.41372261572667879</v>
      </c>
      <c r="BE38">
        <v>1.1950056439594992</v>
      </c>
      <c r="BF38">
        <v>5.6742958115929021</v>
      </c>
      <c r="BG38">
        <v>3.7802821678144696</v>
      </c>
      <c r="BH38">
        <v>-3.3417912191810091</v>
      </c>
      <c r="BI38">
        <v>0.34932870057806431</v>
      </c>
      <c r="BJ38">
        <v>-1.1382957341382751</v>
      </c>
      <c r="BK38">
        <v>-5.3317828493614012</v>
      </c>
      <c r="BL38">
        <v>-4.2166339473324488</v>
      </c>
      <c r="BM38">
        <v>-9.615720598146055</v>
      </c>
      <c r="BN38">
        <v>-9.1179949924208165E-2</v>
      </c>
      <c r="BO38">
        <v>4.0985301087633562E-2</v>
      </c>
    </row>
    <row r="39" spans="1:68">
      <c r="A39" t="s">
        <v>1442</v>
      </c>
      <c r="B39" t="s">
        <v>1443</v>
      </c>
      <c r="C39" t="s">
        <v>1374</v>
      </c>
      <c r="D39" t="s">
        <v>1375</v>
      </c>
      <c r="AW39">
        <v>-0.47293372769395087</v>
      </c>
      <c r="BA39">
        <v>-0.96771928479507696</v>
      </c>
      <c r="BB39">
        <v>-5.905514098367429</v>
      </c>
      <c r="BC39">
        <v>-8.3707323135910094</v>
      </c>
      <c r="BD39">
        <v>-5.9702637606004281</v>
      </c>
      <c r="BE39">
        <v>0.57217731891029766</v>
      </c>
      <c r="BG39">
        <v>2.3087658390527568</v>
      </c>
      <c r="BH39">
        <v>-1.085335751899277</v>
      </c>
      <c r="BI39">
        <v>0.66301787435414739</v>
      </c>
      <c r="BJ39">
        <v>1.5773281846546732</v>
      </c>
      <c r="BK39">
        <v>0.34967015005118124</v>
      </c>
      <c r="BL39">
        <v>3.5288913069046886</v>
      </c>
      <c r="BM39">
        <v>-7.9996134000969096E-2</v>
      </c>
      <c r="BN39">
        <v>-4.0383210034674999</v>
      </c>
    </row>
    <row r="40" spans="1:68">
      <c r="A40" t="s">
        <v>1444</v>
      </c>
      <c r="B40" t="s">
        <v>1445</v>
      </c>
      <c r="C40" t="s">
        <v>1374</v>
      </c>
      <c r="D40" t="s">
        <v>1375</v>
      </c>
      <c r="AI40">
        <v>-4.5220639510223561</v>
      </c>
      <c r="AJ40">
        <v>-5.0278366366332135</v>
      </c>
      <c r="AK40">
        <v>-5.004760340517457</v>
      </c>
      <c r="AL40">
        <v>-5.5025386962091565</v>
      </c>
      <c r="AM40">
        <v>-4.6982721611370097</v>
      </c>
      <c r="AN40">
        <v>-3.9792164940519776</v>
      </c>
      <c r="AO40">
        <v>-2.3727835838080376</v>
      </c>
      <c r="AP40">
        <v>0.39751018585393011</v>
      </c>
      <c r="AQ40">
        <v>0.67025397139299914</v>
      </c>
      <c r="AR40">
        <v>0.96505962296498626</v>
      </c>
      <c r="AS40">
        <v>2.1924610080980922</v>
      </c>
      <c r="AT40">
        <v>1.6407536685204036</v>
      </c>
      <c r="AU40">
        <v>1.4750935546755557</v>
      </c>
      <c r="AV40">
        <v>1.1059644134013207</v>
      </c>
      <c r="AW40">
        <v>1.4918501127478432</v>
      </c>
      <c r="AX40">
        <v>0.74305012827339856</v>
      </c>
      <c r="AY40">
        <v>1.5320324955531768</v>
      </c>
      <c r="AZ40">
        <v>1.7867601384328691</v>
      </c>
      <c r="BA40">
        <v>0.77765171631342633</v>
      </c>
      <c r="BB40">
        <v>-1.2041997436573</v>
      </c>
      <c r="BC40">
        <v>-2.221367237159118</v>
      </c>
      <c r="BD40">
        <v>-0.9110724929159788</v>
      </c>
      <c r="BE40">
        <v>-0.51685497795813828</v>
      </c>
      <c r="BF40">
        <v>-7.1967444850805543E-2</v>
      </c>
      <c r="BG40">
        <v>0.94887104446996517</v>
      </c>
      <c r="BH40">
        <v>0.99872289672344128</v>
      </c>
      <c r="BI40">
        <v>0.41273087133115083</v>
      </c>
      <c r="BJ40">
        <v>0.43958795519659766</v>
      </c>
      <c r="BK40">
        <v>0.89096253833299344</v>
      </c>
      <c r="BL40">
        <v>0.23824724029559602</v>
      </c>
      <c r="BM40">
        <v>-9.5775955787052247</v>
      </c>
      <c r="BN40">
        <v>-3.240286628821873</v>
      </c>
      <c r="BO40">
        <v>-0.2834760310796367</v>
      </c>
      <c r="BP40">
        <v>0.50834330288298635</v>
      </c>
    </row>
    <row r="41" spans="1:68">
      <c r="A41" t="s">
        <v>1446</v>
      </c>
      <c r="B41" t="s">
        <v>1447</v>
      </c>
      <c r="C41" t="s">
        <v>1374</v>
      </c>
      <c r="D41" t="s">
        <v>1375</v>
      </c>
      <c r="AM41">
        <v>-2.3158064228942257</v>
      </c>
      <c r="AN41">
        <v>-4.262780359536988</v>
      </c>
      <c r="AO41">
        <v>-4.058080528199719</v>
      </c>
      <c r="AP41">
        <v>-3.2986169375977523</v>
      </c>
      <c r="AQ41">
        <v>-3.3732992968714122</v>
      </c>
      <c r="AR41">
        <v>-3.2049930587015143</v>
      </c>
      <c r="AS41">
        <v>-4.2536927051584668</v>
      </c>
      <c r="AT41">
        <v>-4.2880082769104808</v>
      </c>
      <c r="AU41">
        <v>-4.5292169994113527</v>
      </c>
      <c r="AV41">
        <v>-4.4059242579986044</v>
      </c>
      <c r="AW41">
        <v>-3.387277120250987</v>
      </c>
      <c r="AX41">
        <v>-2.8995033322276602</v>
      </c>
      <c r="AY41">
        <v>-2.7661569703683719</v>
      </c>
      <c r="AZ41">
        <v>-1.8231093141180075</v>
      </c>
      <c r="BA41">
        <v>-2.9076400020282325</v>
      </c>
      <c r="BB41">
        <v>-6.1880558927431766</v>
      </c>
      <c r="BC41">
        <v>-5.585755559008172</v>
      </c>
      <c r="BD41">
        <v>-4.2504497511779711</v>
      </c>
      <c r="BE41">
        <v>-3.3954391768061227</v>
      </c>
      <c r="BF41">
        <v>-3.4740077236504208</v>
      </c>
      <c r="BG41">
        <v>-3.0417685980608162</v>
      </c>
      <c r="BH41">
        <v>-2.0404491951679939</v>
      </c>
      <c r="BI41">
        <v>-1.9480121030020263</v>
      </c>
      <c r="BJ41">
        <v>-1.0934841656471563</v>
      </c>
      <c r="BK41">
        <v>-0.48937039168517538</v>
      </c>
      <c r="BL41">
        <v>-0.96289454819220988</v>
      </c>
      <c r="BM41">
        <v>-6.8790115750130827</v>
      </c>
      <c r="BN41">
        <v>-4.3937839464366677</v>
      </c>
      <c r="BO41">
        <v>-3.6442713304392109</v>
      </c>
    </row>
    <row r="42" spans="1:68">
      <c r="A42" t="s">
        <v>1448</v>
      </c>
      <c r="B42" t="s">
        <v>1449</v>
      </c>
      <c r="C42" t="s">
        <v>1374</v>
      </c>
      <c r="D42" t="s">
        <v>1375</v>
      </c>
      <c r="Q42">
        <v>1.3409654711197929</v>
      </c>
      <c r="R42">
        <v>1.1835537553408182</v>
      </c>
      <c r="S42">
        <v>1.2572960052514179</v>
      </c>
      <c r="T42">
        <v>7.6336963357139159E-2</v>
      </c>
      <c r="U42">
        <v>-0.19805575732282973</v>
      </c>
      <c r="V42">
        <v>-0.53930489947237215</v>
      </c>
      <c r="W42">
        <v>9.7332922624854143E-2</v>
      </c>
      <c r="X42">
        <v>-0.4158802954430359</v>
      </c>
      <c r="Y42">
        <v>3.4571718418768098E-2</v>
      </c>
      <c r="Z42">
        <v>0.6390856037567566</v>
      </c>
      <c r="AA42">
        <v>0.30611474477875816</v>
      </c>
      <c r="AB42">
        <v>0.19656817564893325</v>
      </c>
      <c r="AC42">
        <v>0.31611222002474332</v>
      </c>
      <c r="AI42">
        <v>0.60528413644144519</v>
      </c>
      <c r="AJ42">
        <v>-0.39508047039759953</v>
      </c>
      <c r="AK42">
        <v>-1.2849883204495265</v>
      </c>
      <c r="AL42">
        <v>-2.1092814808211355</v>
      </c>
      <c r="AM42">
        <v>-1.7527088207745258</v>
      </c>
      <c r="AN42">
        <v>-1.121765122237945</v>
      </c>
      <c r="AO42">
        <v>-1.3640846319396145</v>
      </c>
      <c r="AP42">
        <v>-1.644309919864569</v>
      </c>
      <c r="AQ42">
        <v>-0.93432312218544566</v>
      </c>
      <c r="AR42">
        <v>-1.8154183921574321</v>
      </c>
      <c r="AS42">
        <v>2.2539082447968078E-2</v>
      </c>
      <c r="AT42">
        <v>0.12410885245116876</v>
      </c>
      <c r="AU42">
        <v>-1.7512113123844768</v>
      </c>
      <c r="AV42">
        <v>-0.78419027995809065</v>
      </c>
      <c r="AW42">
        <v>-0.93057400309334293</v>
      </c>
      <c r="AX42">
        <v>-0.46633848518450144</v>
      </c>
      <c r="AY42">
        <v>0.35488070164912056</v>
      </c>
      <c r="AZ42">
        <v>0.62904306256537734</v>
      </c>
      <c r="BA42">
        <v>1.2150754406781794</v>
      </c>
      <c r="BB42">
        <v>0.16072423855572582</v>
      </c>
      <c r="BC42">
        <v>0.23826327851743245</v>
      </c>
      <c r="BD42">
        <v>0.49624454418810754</v>
      </c>
      <c r="BE42">
        <v>0.51578674616225795</v>
      </c>
      <c r="BF42">
        <v>0.45449326960439507</v>
      </c>
      <c r="BG42">
        <v>0.32401306454019252</v>
      </c>
      <c r="BH42">
        <v>0.5702065046947411</v>
      </c>
      <c r="BI42">
        <v>0.16470784394835369</v>
      </c>
      <c r="BJ42">
        <v>0.88731357664005051</v>
      </c>
      <c r="BK42">
        <v>0.86251007101044297</v>
      </c>
      <c r="BL42">
        <v>0.93628221310668513</v>
      </c>
      <c r="BM42">
        <v>-2.3393186689214569</v>
      </c>
      <c r="BN42">
        <v>-0.67960238432842646</v>
      </c>
      <c r="BO42">
        <v>0.5506184187938542</v>
      </c>
      <c r="BP42">
        <v>0.14752072483038331</v>
      </c>
    </row>
    <row r="43" spans="1:68">
      <c r="A43" t="s">
        <v>1450</v>
      </c>
      <c r="B43" t="s">
        <v>1451</v>
      </c>
      <c r="C43" t="s">
        <v>1374</v>
      </c>
      <c r="D43" t="s">
        <v>1375</v>
      </c>
    </row>
    <row r="44" spans="1:68">
      <c r="A44" t="s">
        <v>1452</v>
      </c>
      <c r="B44" t="s">
        <v>1453</v>
      </c>
      <c r="C44" t="s">
        <v>1374</v>
      </c>
      <c r="D44" t="s">
        <v>1375</v>
      </c>
      <c r="Q44">
        <v>-12.167453360123362</v>
      </c>
      <c r="R44">
        <v>-5.8068333653676971</v>
      </c>
      <c r="S44">
        <v>-4.4747256878683608</v>
      </c>
      <c r="T44">
        <v>0.80160133868706129</v>
      </c>
      <c r="U44">
        <v>1.6967723414875557</v>
      </c>
      <c r="V44">
        <v>-0.19616923099689451</v>
      </c>
      <c r="W44">
        <v>0.47013153497322757</v>
      </c>
      <c r="X44">
        <v>5.1564434360593845</v>
      </c>
      <c r="Y44">
        <v>5.817569472192929</v>
      </c>
      <c r="Z44">
        <v>3.2996869686981323</v>
      </c>
      <c r="AA44">
        <v>-3.7554061820487221</v>
      </c>
      <c r="AB44">
        <v>-4.0552521159988961</v>
      </c>
      <c r="AC44">
        <v>-3.6078991763107289</v>
      </c>
      <c r="AD44">
        <v>-1.8962763893834116</v>
      </c>
      <c r="AE44">
        <v>-1.326327613224995</v>
      </c>
      <c r="AF44">
        <v>0.52753816817434451</v>
      </c>
      <c r="AG44">
        <v>-0.57412742921793203</v>
      </c>
      <c r="AH44">
        <v>0.49222963756530796</v>
      </c>
      <c r="AI44">
        <v>0.32546175468830796</v>
      </c>
      <c r="AJ44">
        <v>1.2010444522629535</v>
      </c>
      <c r="AK44">
        <v>2.0344723981710664</v>
      </c>
      <c r="AL44">
        <v>1.6560365536745729</v>
      </c>
      <c r="AM44">
        <v>1.4228222578205572</v>
      </c>
      <c r="AN44">
        <v>2.0953214031507201</v>
      </c>
      <c r="AO44">
        <v>1.9866418000388284</v>
      </c>
      <c r="AP44">
        <v>1.8461353553338227</v>
      </c>
      <c r="AQ44">
        <v>0.40043327566141723</v>
      </c>
      <c r="AR44">
        <v>-1.2938816925937764</v>
      </c>
      <c r="AS44">
        <v>-0.6326656655819326</v>
      </c>
      <c r="AT44">
        <v>-0.51256297013888596</v>
      </c>
      <c r="AU44">
        <v>-1.1869343516238651</v>
      </c>
      <c r="AV44">
        <v>-0.43569299475667955</v>
      </c>
      <c r="AW44">
        <v>2.0606452515717009</v>
      </c>
      <c r="AX44">
        <v>4.4122840659192653</v>
      </c>
      <c r="AY44">
        <v>7.3365787674381924</v>
      </c>
      <c r="AZ44">
        <v>8.3752372403866833</v>
      </c>
      <c r="BA44">
        <v>4.5106560651394059</v>
      </c>
      <c r="BB44">
        <v>-4.2418844624287946</v>
      </c>
      <c r="BC44">
        <v>-0.42492938759473975</v>
      </c>
      <c r="BD44">
        <v>1.2902447936897401</v>
      </c>
      <c r="BE44">
        <v>0.54140710695616445</v>
      </c>
      <c r="BF44">
        <v>-0.60537826188611044</v>
      </c>
      <c r="BG44">
        <v>-1.5608389593955987</v>
      </c>
      <c r="BH44">
        <v>-2.1456832896314757</v>
      </c>
      <c r="BI44">
        <v>-2.7338879861858367</v>
      </c>
      <c r="BJ44">
        <v>-2.5581476744940161</v>
      </c>
      <c r="BK44">
        <v>-1.7258596181871977</v>
      </c>
      <c r="BL44">
        <v>-2.8451950086343434</v>
      </c>
      <c r="BM44">
        <v>-7.2190464116491828</v>
      </c>
      <c r="BN44">
        <v>-7.7184854800587166</v>
      </c>
      <c r="BO44">
        <v>1.1286654356458223</v>
      </c>
      <c r="BP44">
        <v>-2.3906396442341009</v>
      </c>
    </row>
    <row r="45" spans="1:68">
      <c r="A45" t="s">
        <v>1454</v>
      </c>
      <c r="B45" t="s">
        <v>1455</v>
      </c>
      <c r="C45" t="s">
        <v>1374</v>
      </c>
      <c r="D45" t="s">
        <v>1375</v>
      </c>
    </row>
    <row r="46" spans="1:68">
      <c r="A46" t="s">
        <v>1456</v>
      </c>
      <c r="B46" t="s">
        <v>1457</v>
      </c>
      <c r="C46" t="s">
        <v>1374</v>
      </c>
      <c r="D46" t="s">
        <v>1375</v>
      </c>
      <c r="AV46">
        <v>-1.5822993266892798</v>
      </c>
      <c r="AW46">
        <v>-0.9106292256781825</v>
      </c>
      <c r="AX46">
        <v>-0.94211095799438294</v>
      </c>
      <c r="AY46">
        <v>-0.25409500823220316</v>
      </c>
      <c r="AZ46">
        <v>9.4438658070421528E-3</v>
      </c>
      <c r="BA46">
        <v>0.22837184163144439</v>
      </c>
      <c r="BB46">
        <v>1.1733951652604546</v>
      </c>
      <c r="BC46">
        <v>-0.46235498995937979</v>
      </c>
      <c r="BD46">
        <v>-2.3891529363212491</v>
      </c>
      <c r="BE46">
        <v>-2.0756571872749072</v>
      </c>
      <c r="BF46">
        <v>-1.6540585705484172</v>
      </c>
      <c r="BG46">
        <v>-1.3477187868614906</v>
      </c>
      <c r="BH46">
        <v>-2.4268123914197868</v>
      </c>
      <c r="BI46">
        <v>-3.2454466398818953</v>
      </c>
      <c r="BJ46">
        <v>-3.4830777332561276</v>
      </c>
      <c r="BK46">
        <v>-3.310115492399289</v>
      </c>
      <c r="BL46">
        <v>-2.6049166911197981</v>
      </c>
      <c r="BM46">
        <v>-5.8544873751986808</v>
      </c>
      <c r="BN46">
        <v>-5.4486863849520963</v>
      </c>
      <c r="BO46">
        <v>-7.2554301736504065</v>
      </c>
      <c r="BP46">
        <v>-5.5426184938285914</v>
      </c>
    </row>
    <row r="47" spans="1:68">
      <c r="A47" t="s">
        <v>1458</v>
      </c>
      <c r="B47" t="s">
        <v>1459</v>
      </c>
      <c r="C47" t="s">
        <v>1374</v>
      </c>
      <c r="D47" t="s">
        <v>1375</v>
      </c>
      <c r="AI47">
        <v>-5.585779047013971</v>
      </c>
      <c r="AJ47">
        <v>-4.5440392101123317</v>
      </c>
      <c r="AK47">
        <v>-1.870559911349909</v>
      </c>
      <c r="AL47">
        <v>-1.1518775199971427</v>
      </c>
      <c r="AM47">
        <v>-1.9772674073592935</v>
      </c>
      <c r="AN47">
        <v>0.20781341266007769</v>
      </c>
      <c r="AQ47">
        <v>1.2708989644111566</v>
      </c>
      <c r="AR47">
        <v>0.10760757534332741</v>
      </c>
      <c r="BE47">
        <v>-1.5377356494286676</v>
      </c>
      <c r="BF47">
        <v>-2.8838998849441451</v>
      </c>
      <c r="BG47">
        <v>-2.8180815384304556</v>
      </c>
      <c r="BH47">
        <v>-2.3399592637363487</v>
      </c>
      <c r="BI47">
        <v>-5.169032554525109</v>
      </c>
      <c r="BJ47">
        <v>-3.2799218925364007</v>
      </c>
      <c r="BK47">
        <v>-2.1284983542340883</v>
      </c>
      <c r="BL47">
        <v>-3.2717856415519635</v>
      </c>
      <c r="BM47">
        <v>-3.2689720997045106</v>
      </c>
      <c r="BN47">
        <v>-2.7519876092830673</v>
      </c>
    </row>
    <row r="48" spans="1:68">
      <c r="A48" t="s">
        <v>1460</v>
      </c>
      <c r="B48" t="s">
        <v>1461</v>
      </c>
      <c r="C48" t="s">
        <v>1374</v>
      </c>
      <c r="D48" t="s">
        <v>1375</v>
      </c>
      <c r="AI48">
        <v>-5.6581114346943711</v>
      </c>
      <c r="AJ48">
        <v>-13.542883252427396</v>
      </c>
      <c r="AK48">
        <v>-13.717486808651461</v>
      </c>
      <c r="AL48">
        <v>-13.362861994129052</v>
      </c>
      <c r="AM48">
        <v>-1.5248557349713081</v>
      </c>
      <c r="AN48">
        <v>2.0180524885362004E-2</v>
      </c>
      <c r="AO48">
        <v>-0.32246928333342367</v>
      </c>
      <c r="AP48">
        <v>-0.78637500982968767</v>
      </c>
      <c r="AQ48">
        <v>-2.840338770561655</v>
      </c>
      <c r="AR48">
        <v>-5.5804418111036771</v>
      </c>
      <c r="AS48">
        <v>-0.93646885507273803</v>
      </c>
      <c r="AT48">
        <v>-1.3763341043419501E-2</v>
      </c>
      <c r="AU48">
        <v>0.53120756119524348</v>
      </c>
      <c r="AV48">
        <v>-0.33670775179637491</v>
      </c>
      <c r="AW48">
        <v>-0.63843389275770546</v>
      </c>
      <c r="AX48">
        <v>-0.6038732063106842</v>
      </c>
      <c r="AY48">
        <v>-0.86097775529300069</v>
      </c>
      <c r="AZ48">
        <v>-0.63901050351309319</v>
      </c>
      <c r="BA48">
        <v>-6.2819456975352322E-2</v>
      </c>
      <c r="BB48">
        <v>0.2591764847810189</v>
      </c>
      <c r="BC48">
        <v>2.322861772853785</v>
      </c>
      <c r="BE48">
        <v>0.61772699309737156</v>
      </c>
      <c r="BF48">
        <v>-0.95992572503402984</v>
      </c>
      <c r="BG48">
        <v>9.9566774136301175E-2</v>
      </c>
      <c r="BH48">
        <v>-0.67916500152539871</v>
      </c>
      <c r="BI48">
        <v>-1.2865256629653345</v>
      </c>
      <c r="BJ48">
        <v>0.11572228400393739</v>
      </c>
      <c r="BK48">
        <v>-0.71643665573812199</v>
      </c>
      <c r="BL48">
        <v>-0.73565842416025384</v>
      </c>
      <c r="BM48">
        <v>-1.1521902453437178</v>
      </c>
      <c r="BN48">
        <v>-0.24761739189240051</v>
      </c>
      <c r="BO48">
        <v>-2.2143539421648315</v>
      </c>
    </row>
    <row r="49" spans="1:68">
      <c r="A49" t="s">
        <v>1462</v>
      </c>
      <c r="B49" t="s">
        <v>1463</v>
      </c>
      <c r="C49" t="s">
        <v>1374</v>
      </c>
      <c r="D49" t="s">
        <v>1375</v>
      </c>
      <c r="AT49">
        <v>-0.76648928379631887</v>
      </c>
      <c r="AU49">
        <v>-5.3684260534942272</v>
      </c>
      <c r="AV49">
        <v>5.4526282114381344</v>
      </c>
      <c r="AW49">
        <v>-2.5530591723267366</v>
      </c>
      <c r="AX49">
        <v>9.2261576024258254</v>
      </c>
      <c r="AY49">
        <v>17.528945297318423</v>
      </c>
      <c r="AZ49">
        <v>11.314609184579863</v>
      </c>
      <c r="BA49">
        <v>27.881436619355071</v>
      </c>
      <c r="BB49">
        <v>7.4009951005991077</v>
      </c>
      <c r="BC49">
        <v>36.410692631796081</v>
      </c>
      <c r="BD49">
        <v>16.047407224362793</v>
      </c>
      <c r="BE49">
        <v>4.93582744040115</v>
      </c>
      <c r="BF49">
        <v>6.9920244122950406</v>
      </c>
      <c r="BG49">
        <v>-4.1374237869534092</v>
      </c>
      <c r="BH49">
        <v>-8.6954964126515186</v>
      </c>
      <c r="BI49">
        <v>-5.9293360572755702</v>
      </c>
      <c r="BJ49">
        <v>-5.2686375968971664</v>
      </c>
      <c r="BK49">
        <v>4.962698952531972</v>
      </c>
      <c r="BL49">
        <v>5.2064397848301631</v>
      </c>
      <c r="BM49">
        <v>-5.6867859749476457</v>
      </c>
      <c r="BN49">
        <v>1.3065492395241629</v>
      </c>
    </row>
    <row r="50" spans="1:68">
      <c r="A50" t="s">
        <v>1464</v>
      </c>
      <c r="B50" t="s">
        <v>1465</v>
      </c>
      <c r="C50" t="s">
        <v>1374</v>
      </c>
      <c r="D50" t="s">
        <v>1375</v>
      </c>
      <c r="AQ50">
        <v>-3.3846862132336968</v>
      </c>
      <c r="AR50">
        <v>-6.1130721498045997</v>
      </c>
      <c r="AS50">
        <v>-3.1222951819175089</v>
      </c>
      <c r="AV50">
        <v>-5.0496700595280615</v>
      </c>
      <c r="BA50">
        <v>-5.7245080305694636</v>
      </c>
      <c r="BB50">
        <v>-7.0818387715471696</v>
      </c>
      <c r="BC50">
        <v>-4.5601181854942467</v>
      </c>
      <c r="BD50">
        <v>-1.0707561754571315</v>
      </c>
      <c r="BE50">
        <v>2.7655928564891288</v>
      </c>
      <c r="BF50">
        <v>-5.5346956208785132</v>
      </c>
      <c r="BG50">
        <v>-4.1668121898389439</v>
      </c>
      <c r="BH50">
        <v>-1.4073861918583757</v>
      </c>
      <c r="BI50">
        <v>-3.0428624195889706</v>
      </c>
      <c r="BJ50">
        <v>-2.1982440958872576</v>
      </c>
      <c r="BK50">
        <v>-2.6132067467831148</v>
      </c>
      <c r="BL50">
        <v>-2.2379864366538182</v>
      </c>
      <c r="BM50">
        <v>-8.5155335790828772</v>
      </c>
      <c r="BN50">
        <v>-7.5280276282047547</v>
      </c>
      <c r="BO50">
        <v>-5.3039343604604392</v>
      </c>
      <c r="BP50">
        <v>-2.0566743860128791</v>
      </c>
    </row>
    <row r="51" spans="1:68">
      <c r="A51" t="s">
        <v>1466</v>
      </c>
      <c r="B51" t="s">
        <v>1467</v>
      </c>
      <c r="C51" t="s">
        <v>1374</v>
      </c>
      <c r="D51" t="s">
        <v>1375</v>
      </c>
    </row>
    <row r="52" spans="1:68">
      <c r="A52" t="s">
        <v>1468</v>
      </c>
      <c r="B52" t="s">
        <v>1469</v>
      </c>
      <c r="C52" t="s">
        <v>1374</v>
      </c>
      <c r="D52" t="s">
        <v>1375</v>
      </c>
      <c r="AX52">
        <v>-4.7633253164538232</v>
      </c>
      <c r="AY52">
        <v>-4.3408889918055458</v>
      </c>
      <c r="AZ52">
        <v>-0.59958188520011924</v>
      </c>
      <c r="BA52">
        <v>-1.5648026466078651</v>
      </c>
      <c r="BB52">
        <v>-3.2451519573014993</v>
      </c>
      <c r="BC52">
        <v>-7.4388332764073821</v>
      </c>
      <c r="BD52">
        <v>-4.7970904206388587</v>
      </c>
      <c r="BE52">
        <v>-6.8853410511143753</v>
      </c>
      <c r="BF52">
        <v>-5.6930403164162833</v>
      </c>
      <c r="BG52">
        <v>-4.0729247328456673</v>
      </c>
      <c r="BH52">
        <v>-1.2962547415366592</v>
      </c>
      <c r="BI52">
        <v>-8.6071399706321647E-2</v>
      </c>
      <c r="BJ52">
        <v>0.11664042333027161</v>
      </c>
      <c r="BK52">
        <v>-2.3471593153090127</v>
      </c>
      <c r="BL52">
        <v>-3.3560747647409865</v>
      </c>
      <c r="BM52">
        <v>-9.3675066436243686</v>
      </c>
    </row>
    <row r="53" spans="1:68">
      <c r="A53" t="s">
        <v>1470</v>
      </c>
      <c r="B53" t="s">
        <v>1471</v>
      </c>
      <c r="C53" t="s">
        <v>1374</v>
      </c>
      <c r="D53" t="s">
        <v>1375</v>
      </c>
      <c r="R53">
        <v>-2.2632448805080996</v>
      </c>
      <c r="S53">
        <v>0.22700273331721163</v>
      </c>
      <c r="T53">
        <v>-1.1306428069138377</v>
      </c>
      <c r="U53">
        <v>-2.4183095049236782</v>
      </c>
      <c r="V53">
        <v>-2.6205152658401651</v>
      </c>
      <c r="W53">
        <v>-4.1399091230332798</v>
      </c>
      <c r="X53">
        <v>-6.592567632934486</v>
      </c>
      <c r="Y53">
        <v>-7.2212627361821449</v>
      </c>
      <c r="Z53">
        <v>-3.1522151916440451</v>
      </c>
      <c r="AA53">
        <v>-0.93328452207422141</v>
      </c>
      <c r="AB53">
        <v>-1.8404813090616639</v>
      </c>
      <c r="AC53">
        <v>-0.50303384620292257</v>
      </c>
      <c r="AD53">
        <v>-1.0761934884736142</v>
      </c>
      <c r="AE53">
        <v>-4.2866534214348082</v>
      </c>
      <c r="AF53">
        <v>-2.572632949242514</v>
      </c>
      <c r="AG53">
        <v>0.57470804259587338</v>
      </c>
      <c r="AH53">
        <v>-1.5378810628612993</v>
      </c>
      <c r="AI53">
        <v>-2.5246347934074138</v>
      </c>
      <c r="AJ53">
        <v>-0.97271397466341369</v>
      </c>
      <c r="AK53">
        <v>0.76741582026487698</v>
      </c>
      <c r="AL53">
        <v>-0.150468391128013</v>
      </c>
      <c r="AM53">
        <v>-4.4598930950790621</v>
      </c>
      <c r="AN53">
        <v>-2.155911347927038</v>
      </c>
      <c r="AO53">
        <v>-2.8675956302569263</v>
      </c>
      <c r="AP53">
        <v>-1.8683393246598863</v>
      </c>
      <c r="AQ53">
        <v>-1.241101677839451</v>
      </c>
      <c r="AR53">
        <v>-1.5664250408001579</v>
      </c>
      <c r="AS53">
        <v>-1.3965700102878638</v>
      </c>
      <c r="AT53">
        <v>-1.2445555561583839</v>
      </c>
      <c r="AU53">
        <v>-3.4606782860103968</v>
      </c>
      <c r="AV53">
        <v>-1.6207831939844799</v>
      </c>
      <c r="AW53">
        <v>-1.3255015146706475</v>
      </c>
      <c r="AX53">
        <v>-0.7917523652291274</v>
      </c>
      <c r="AY53">
        <v>1.1364252610064229</v>
      </c>
      <c r="AZ53">
        <v>1.6992411695137557</v>
      </c>
      <c r="BA53">
        <v>-0.75993384871344771</v>
      </c>
      <c r="BB53">
        <v>-3.2108967180087586</v>
      </c>
      <c r="BC53">
        <v>-4.1739253497062494</v>
      </c>
      <c r="BD53">
        <v>-3.3529757395500148</v>
      </c>
      <c r="BE53">
        <v>-3.8739842403920974</v>
      </c>
      <c r="BF53">
        <v>-4.3493185126535492</v>
      </c>
      <c r="BG53">
        <v>-5.6714175525823265</v>
      </c>
      <c r="BL53">
        <v>-2.326276592994216</v>
      </c>
      <c r="BM53">
        <v>-5.3522749947218031</v>
      </c>
      <c r="BN53">
        <v>-2.7781564326786183</v>
      </c>
      <c r="BO53">
        <v>-5.229889477167593E-2</v>
      </c>
      <c r="BP53">
        <v>0.43902628400600918</v>
      </c>
    </row>
    <row r="54" spans="1:68">
      <c r="A54" t="s">
        <v>1472</v>
      </c>
      <c r="B54" t="s">
        <v>1473</v>
      </c>
      <c r="C54" t="s">
        <v>1374</v>
      </c>
      <c r="D54" t="s">
        <v>1375</v>
      </c>
    </row>
    <row r="55" spans="1:68">
      <c r="A55" t="s">
        <v>1474</v>
      </c>
      <c r="B55" t="s">
        <v>1475</v>
      </c>
      <c r="C55" t="s">
        <v>1374</v>
      </c>
      <c r="D55" t="s">
        <v>1375</v>
      </c>
    </row>
    <row r="56" spans="1:68">
      <c r="A56" t="s">
        <v>1476</v>
      </c>
      <c r="B56" t="s">
        <v>1477</v>
      </c>
      <c r="C56" t="s">
        <v>1374</v>
      </c>
      <c r="D56" t="s">
        <v>1375</v>
      </c>
    </row>
    <row r="57" spans="1:68">
      <c r="A57" t="s">
        <v>1478</v>
      </c>
      <c r="B57" t="s">
        <v>1479</v>
      </c>
      <c r="C57" t="s">
        <v>1374</v>
      </c>
      <c r="D57" t="s">
        <v>1375</v>
      </c>
    </row>
    <row r="58" spans="1:68">
      <c r="A58" t="s">
        <v>1480</v>
      </c>
      <c r="B58" t="s">
        <v>1481</v>
      </c>
      <c r="C58" t="s">
        <v>1374</v>
      </c>
      <c r="D58" t="s">
        <v>1375</v>
      </c>
      <c r="T58">
        <v>-6.8832680190240456</v>
      </c>
      <c r="U58">
        <v>-6.4749927541976708</v>
      </c>
      <c r="V58">
        <v>-2.2949656334151878</v>
      </c>
      <c r="W58">
        <v>-5.6722608090506945</v>
      </c>
      <c r="X58">
        <v>-5.7605588421655902</v>
      </c>
      <c r="Y58">
        <v>-6.1765091579656488</v>
      </c>
      <c r="Z58">
        <v>-6.6906391024260881</v>
      </c>
      <c r="AA58">
        <v>-5.443457952004505</v>
      </c>
      <c r="AB58">
        <v>-8.7727630742229579</v>
      </c>
      <c r="AC58">
        <v>-4.6500670255179273</v>
      </c>
      <c r="AD58">
        <v>-4.0777220734752202</v>
      </c>
      <c r="AE58">
        <v>-2.5785496106463279</v>
      </c>
      <c r="AF58">
        <v>-4.929783309714832</v>
      </c>
      <c r="AG58">
        <v>-4.179066985623356</v>
      </c>
      <c r="AH58">
        <v>-2.5973679318480372</v>
      </c>
      <c r="AI58">
        <v>-4.9254607390298339</v>
      </c>
      <c r="AJ58">
        <v>-6.1427449474763467</v>
      </c>
      <c r="AK58">
        <v>-4.2618195981323366</v>
      </c>
      <c r="AL58">
        <v>-1.8978837892064373</v>
      </c>
      <c r="AM58">
        <v>-1.3101596916268303</v>
      </c>
      <c r="AN58">
        <v>-0.61471820314743542</v>
      </c>
      <c r="AO58">
        <v>-2.7871434486589126</v>
      </c>
      <c r="AP58">
        <v>-4.6492269898793035</v>
      </c>
      <c r="AQ58">
        <v>-3.5828688536442224</v>
      </c>
      <c r="AR58">
        <v>-3.8133659968185984</v>
      </c>
      <c r="AS58">
        <v>-2.1047695777549076</v>
      </c>
      <c r="AT58">
        <v>-1.9234655172821538</v>
      </c>
      <c r="AU58">
        <v>-3.936166576212015</v>
      </c>
      <c r="AV58">
        <v>-5.7499666025497902</v>
      </c>
      <c r="AW58">
        <v>-3.5499736187668969</v>
      </c>
      <c r="AX58">
        <v>-2.0806477696083343</v>
      </c>
      <c r="AY58">
        <v>-0.95812541917987093</v>
      </c>
      <c r="AZ58">
        <v>3.3429361372424333</v>
      </c>
      <c r="BA58">
        <v>0.97845608047327814</v>
      </c>
      <c r="BB58">
        <v>-5.3128569692908618</v>
      </c>
      <c r="BC58">
        <v>-4.5804130459659396</v>
      </c>
      <c r="BD58">
        <v>-5.5181582303420651</v>
      </c>
      <c r="BE58">
        <v>-14.890713549861989</v>
      </c>
      <c r="BF58">
        <v>-5.6495590494772108</v>
      </c>
      <c r="BG58">
        <v>-8.8326817690920088</v>
      </c>
      <c r="BH58">
        <v>-0.93010798559285579</v>
      </c>
      <c r="BI58">
        <v>0.30241167790831675</v>
      </c>
      <c r="BJ58">
        <v>1.7570511709030356</v>
      </c>
      <c r="BK58">
        <v>-4.5121484782985606</v>
      </c>
      <c r="BL58">
        <v>0.85338765841622699</v>
      </c>
      <c r="BM58">
        <v>-5.6521876326058376</v>
      </c>
      <c r="BN58">
        <v>-1.6218794931464979</v>
      </c>
      <c r="BO58">
        <v>2.5411581786487574</v>
      </c>
      <c r="BP58">
        <v>1.939375281848376</v>
      </c>
    </row>
    <row r="59" spans="1:68">
      <c r="A59" t="s">
        <v>1482</v>
      </c>
      <c r="B59" t="s">
        <v>1483</v>
      </c>
      <c r="C59" t="s">
        <v>1374</v>
      </c>
      <c r="D59" t="s">
        <v>1375</v>
      </c>
      <c r="AL59">
        <v>0.14260581965665314</v>
      </c>
      <c r="AM59">
        <v>-1.1233465440266281</v>
      </c>
      <c r="AN59">
        <v>-14.222460812482776</v>
      </c>
      <c r="AO59">
        <v>-5.2713419205935601</v>
      </c>
      <c r="AP59">
        <v>-2.6502920920509898</v>
      </c>
      <c r="AQ59">
        <v>-4.6049027979366342</v>
      </c>
      <c r="AR59">
        <v>-3.2255019792482167</v>
      </c>
      <c r="AS59">
        <v>-3.0102096095345252</v>
      </c>
      <c r="AT59">
        <v>-5.3023374983697167</v>
      </c>
      <c r="AU59">
        <v>-5.9487159387472426</v>
      </c>
      <c r="AV59">
        <v>-6.4193206473111468</v>
      </c>
      <c r="AW59">
        <v>-2.3285360309374674</v>
      </c>
      <c r="AX59">
        <v>-2.9386713001973854</v>
      </c>
      <c r="AY59">
        <v>-1.8271216898963587</v>
      </c>
      <c r="AZ59">
        <v>-0.92705313370822029</v>
      </c>
      <c r="BA59">
        <v>-1.7763185921015741</v>
      </c>
      <c r="BB59">
        <v>-4.7966229924939903</v>
      </c>
      <c r="BC59">
        <v>-3.7341381697575371</v>
      </c>
      <c r="BD59">
        <v>-2.4034302276603614</v>
      </c>
      <c r="BE59">
        <v>-3.8184133298821434</v>
      </c>
      <c r="BF59">
        <v>-1.5668944025333587</v>
      </c>
      <c r="BG59">
        <v>-2.23552309723798</v>
      </c>
      <c r="BH59">
        <v>-1.1988444075460469</v>
      </c>
      <c r="BI59">
        <v>-0.32077026159243283</v>
      </c>
      <c r="BJ59">
        <v>0.6720542215384806</v>
      </c>
      <c r="BK59">
        <v>0.45168052072282766</v>
      </c>
      <c r="BL59">
        <v>-0.35468610356250069</v>
      </c>
      <c r="BM59">
        <v>-6.100593687578475</v>
      </c>
      <c r="BN59">
        <v>-5.8091825062958211</v>
      </c>
      <c r="BO59">
        <v>-3.9955051666186279</v>
      </c>
    </row>
    <row r="60" spans="1:68">
      <c r="A60" t="s">
        <v>1484</v>
      </c>
      <c r="B60" t="s">
        <v>1485</v>
      </c>
      <c r="C60" t="s">
        <v>1374</v>
      </c>
      <c r="D60" t="s">
        <v>1375</v>
      </c>
      <c r="Q60">
        <v>0.88801204128582922</v>
      </c>
      <c r="R60">
        <v>1.5216001623527318</v>
      </c>
      <c r="S60">
        <v>-0.27149481302196976</v>
      </c>
      <c r="T60">
        <v>-2.5629271941906766</v>
      </c>
      <c r="U60">
        <v>-2.10201269020421</v>
      </c>
      <c r="V60">
        <v>-1.6655233251169175</v>
      </c>
      <c r="W60">
        <v>-1.5568216880201571</v>
      </c>
      <c r="X60">
        <v>-1.395832272811772</v>
      </c>
      <c r="Y60">
        <v>-1.2522217875507338</v>
      </c>
      <c r="Z60">
        <v>-1.6489835464374443</v>
      </c>
      <c r="AA60">
        <v>-1.3376736725987808</v>
      </c>
      <c r="AB60">
        <v>-1.3194765043394305</v>
      </c>
      <c r="AC60">
        <v>-1.0539911846117569</v>
      </c>
      <c r="AD60">
        <v>-0.46756139015099729</v>
      </c>
      <c r="AE60">
        <v>-0.39467849010860107</v>
      </c>
      <c r="AF60">
        <v>-0.77928155559366752</v>
      </c>
      <c r="AG60">
        <v>-1.1960593866002753</v>
      </c>
      <c r="AH60">
        <v>0.13636929773227677</v>
      </c>
      <c r="AI60">
        <v>-0.51131283840929243</v>
      </c>
      <c r="AJ60">
        <v>-2.3765872292835555</v>
      </c>
      <c r="AK60">
        <v>-1.5817391762043171</v>
      </c>
      <c r="AL60">
        <v>-1.8167799059942868</v>
      </c>
      <c r="AM60">
        <v>-1.0838837444641516</v>
      </c>
      <c r="AN60">
        <v>-7.8502892211818329</v>
      </c>
      <c r="AO60">
        <v>-2.1473534657983162</v>
      </c>
      <c r="AP60">
        <v>-1.5281265567970392</v>
      </c>
      <c r="AQ60">
        <v>-1.7322764561318493</v>
      </c>
      <c r="AR60">
        <v>-1.1778610078758351</v>
      </c>
      <c r="AS60">
        <v>-1.1117737103575218</v>
      </c>
      <c r="AT60">
        <v>-1.3563467590968925</v>
      </c>
      <c r="AU60">
        <v>-1.9183128238341969</v>
      </c>
      <c r="AV60">
        <v>-1.6078560877539818</v>
      </c>
      <c r="AW60">
        <v>-1.8017130098035794</v>
      </c>
      <c r="AX60">
        <v>-2.1622214291549677</v>
      </c>
      <c r="AY60">
        <v>-1.1494612930615207</v>
      </c>
      <c r="AZ60">
        <v>-0.16328248538678794</v>
      </c>
      <c r="BA60">
        <v>-0.29100120478205799</v>
      </c>
      <c r="BB60">
        <v>-2.1391896170942775</v>
      </c>
      <c r="BC60">
        <v>-3.1984358156923007</v>
      </c>
      <c r="BD60">
        <v>-0.44133327995749339</v>
      </c>
      <c r="BE60">
        <v>0.16633456887993772</v>
      </c>
      <c r="BF60">
        <v>0.15268826204625988</v>
      </c>
      <c r="BG60">
        <v>0.63239279505019819</v>
      </c>
      <c r="BH60">
        <v>0.67272697810834026</v>
      </c>
      <c r="BI60">
        <v>0.70244766294026173</v>
      </c>
      <c r="BJ60">
        <v>0.57236176529745342</v>
      </c>
      <c r="BK60">
        <v>1.0764966643642182</v>
      </c>
      <c r="BL60">
        <v>0.8669318336124564</v>
      </c>
      <c r="BM60">
        <v>-3.5354908656605657</v>
      </c>
      <c r="BN60">
        <v>-3.850443089276097</v>
      </c>
      <c r="BO60">
        <v>-2.9337734107262539</v>
      </c>
    </row>
    <row r="61" spans="1:68">
      <c r="A61" t="s">
        <v>1486</v>
      </c>
      <c r="B61" t="s">
        <v>1487</v>
      </c>
      <c r="C61" t="s">
        <v>1374</v>
      </c>
      <c r="D61" t="s">
        <v>1375</v>
      </c>
    </row>
    <row r="62" spans="1:68">
      <c r="A62" t="s">
        <v>1488</v>
      </c>
      <c r="B62" t="s">
        <v>1489</v>
      </c>
      <c r="C62" t="s">
        <v>1374</v>
      </c>
      <c r="D62" t="s">
        <v>1375</v>
      </c>
    </row>
    <row r="63" spans="1:68">
      <c r="A63" t="s">
        <v>1490</v>
      </c>
      <c r="B63" t="s">
        <v>1491</v>
      </c>
      <c r="C63" t="s">
        <v>1374</v>
      </c>
      <c r="D63" t="s">
        <v>1375</v>
      </c>
      <c r="Q63">
        <v>2.9658650856714415</v>
      </c>
      <c r="R63">
        <v>3.7485947209346655</v>
      </c>
      <c r="S63">
        <v>1.149078209700571</v>
      </c>
      <c r="T63">
        <v>-1.4484050563079953</v>
      </c>
      <c r="U63">
        <v>0.21038991097559076</v>
      </c>
      <c r="V63">
        <v>-0.58338768874715341</v>
      </c>
      <c r="W63">
        <v>8.5377286618681991E-2</v>
      </c>
      <c r="X63">
        <v>-0.49144330509944745</v>
      </c>
      <c r="Y63">
        <v>-2.1246082513926088</v>
      </c>
      <c r="Z63">
        <v>-5.1806317683251804</v>
      </c>
      <c r="AA63">
        <v>-7.1677434041420494</v>
      </c>
      <c r="AB63">
        <v>-5.9683346686399945</v>
      </c>
      <c r="AC63">
        <v>-3.3135330515818779</v>
      </c>
      <c r="AD63">
        <v>-0.36719659966156803</v>
      </c>
      <c r="AE63">
        <v>4.2994490227555193</v>
      </c>
      <c r="AF63">
        <v>3.8568782676616156</v>
      </c>
      <c r="AG63">
        <v>2.3583147251539827</v>
      </c>
      <c r="AH63">
        <v>1.1058133272856059</v>
      </c>
      <c r="AI63">
        <v>-0.41689351180069928</v>
      </c>
      <c r="AJ63">
        <v>-1.2318760807291991</v>
      </c>
      <c r="AK63">
        <v>-1.3033386298080913</v>
      </c>
      <c r="AL63">
        <v>-1.915791399282496</v>
      </c>
      <c r="AM63">
        <v>-2.1994874183601025</v>
      </c>
      <c r="AN63">
        <v>-3.7168965829339116</v>
      </c>
      <c r="AO63">
        <v>-2.0633824318457616</v>
      </c>
      <c r="AP63">
        <v>-0.93692157983856639</v>
      </c>
      <c r="AQ63">
        <v>-0.11002196110060337</v>
      </c>
      <c r="AR63">
        <v>0.87108553299567404</v>
      </c>
      <c r="AS63">
        <v>1.8440664596393614</v>
      </c>
      <c r="AT63">
        <v>1.2735042512940034</v>
      </c>
      <c r="AU63">
        <v>0.52278486230812382</v>
      </c>
      <c r="AV63">
        <v>0.69053070353592083</v>
      </c>
      <c r="AW63">
        <v>2.1134360509930854</v>
      </c>
      <c r="AX63">
        <v>5.6516704396972246</v>
      </c>
      <c r="AY63">
        <v>5.4902540851542634</v>
      </c>
      <c r="AZ63">
        <v>5.5485364199605254</v>
      </c>
      <c r="BA63">
        <v>3.8356191869826093</v>
      </c>
      <c r="BB63">
        <v>-2.1114418853637353</v>
      </c>
      <c r="BC63">
        <v>-2.4410669423599529</v>
      </c>
      <c r="BD63">
        <v>-1.8870117927168799</v>
      </c>
      <c r="BE63">
        <v>-3.2579514099582827</v>
      </c>
      <c r="BF63">
        <v>-1.1817281111622004</v>
      </c>
      <c r="BG63">
        <v>1.2521075388752072</v>
      </c>
      <c r="BH63">
        <v>-1.1436770934636944</v>
      </c>
      <c r="BI63">
        <v>-7.0663130486934095E-2</v>
      </c>
      <c r="BJ63">
        <v>1.4570311516082659</v>
      </c>
      <c r="BK63">
        <v>0.80150040590722649</v>
      </c>
      <c r="BL63">
        <v>4.0793325011665198</v>
      </c>
      <c r="BM63">
        <v>8.1707483569164463E-2</v>
      </c>
      <c r="BN63">
        <v>3.8688696414582449</v>
      </c>
      <c r="BO63">
        <v>3.323467812488476</v>
      </c>
      <c r="BP63">
        <v>3.1273818409644272</v>
      </c>
    </row>
    <row r="64" spans="1:68">
      <c r="A64" t="s">
        <v>1492</v>
      </c>
      <c r="B64" t="s">
        <v>1493</v>
      </c>
      <c r="C64" t="s">
        <v>1374</v>
      </c>
      <c r="D64" t="s">
        <v>1375</v>
      </c>
      <c r="Q64">
        <v>0.10566569387138976</v>
      </c>
      <c r="R64">
        <v>-0.64824292050494714</v>
      </c>
      <c r="S64">
        <v>-1.1928769183443277</v>
      </c>
      <c r="T64">
        <v>1.7503889753278508</v>
      </c>
      <c r="U64">
        <v>-0.2606605086675946</v>
      </c>
      <c r="W64">
        <v>-1.0582122338627915</v>
      </c>
      <c r="X64">
        <v>-4.1663635702335053</v>
      </c>
      <c r="Y64">
        <v>-2.4610651797731204</v>
      </c>
      <c r="Z64">
        <v>-2.3752529326967586</v>
      </c>
      <c r="AA64">
        <v>-3.0348114280184824</v>
      </c>
      <c r="AB64">
        <v>-2.2232826497191072</v>
      </c>
      <c r="AC64">
        <v>-0.89097809211661194</v>
      </c>
      <c r="AD64">
        <v>-1.5393139640041269</v>
      </c>
      <c r="AE64">
        <v>0.49098179486746868</v>
      </c>
      <c r="AF64">
        <v>-0.59454730489742724</v>
      </c>
      <c r="AG64">
        <v>-1.6855146801418548</v>
      </c>
      <c r="AH64">
        <v>4.4111056070577685E-2</v>
      </c>
      <c r="AI64">
        <v>0.58900387353193895</v>
      </c>
      <c r="AJ64">
        <v>0.2386041687853612</v>
      </c>
      <c r="AK64">
        <v>2.4947734372409447</v>
      </c>
      <c r="AL64">
        <v>8.9962249491676596E-2</v>
      </c>
      <c r="AM64">
        <v>-0.50711861779299239</v>
      </c>
      <c r="AN64">
        <v>0.59078203666196516</v>
      </c>
      <c r="AO64">
        <v>-0.21015910945964933</v>
      </c>
      <c r="AP64">
        <v>0.32372337650719463</v>
      </c>
      <c r="AQ64">
        <v>0.47108261546077368</v>
      </c>
      <c r="AR64">
        <v>-0.36206195844732697</v>
      </c>
      <c r="AS64">
        <v>0.82577561344436579</v>
      </c>
      <c r="AT64">
        <v>0.26417003956371321</v>
      </c>
      <c r="AU64">
        <v>-0.15002222406101623</v>
      </c>
      <c r="AV64">
        <v>1.1403891326736588</v>
      </c>
      <c r="AW64">
        <v>-1.3477891983744741</v>
      </c>
      <c r="AX64">
        <v>-0.47014027318507429</v>
      </c>
      <c r="AY64">
        <v>-0.7690343565517298</v>
      </c>
      <c r="AZ64">
        <v>0.28238992384063422</v>
      </c>
      <c r="BA64">
        <v>-3.6294407322944906</v>
      </c>
      <c r="BB64">
        <v>-3.4652174732862058</v>
      </c>
      <c r="BC64">
        <v>-2.7879724314999876</v>
      </c>
      <c r="BD64">
        <v>-2.5240598874276983</v>
      </c>
      <c r="BE64">
        <v>-6.1738984515988502</v>
      </c>
      <c r="BF64">
        <v>-3.1133033893235584</v>
      </c>
      <c r="BG64">
        <v>-2.5996545051266313</v>
      </c>
      <c r="BH64">
        <v>0.25524326580546175</v>
      </c>
      <c r="BI64">
        <v>-2.5898318750290046</v>
      </c>
      <c r="BJ64">
        <v>-2.7011630366019457</v>
      </c>
      <c r="BK64">
        <v>-2.1647371712479666</v>
      </c>
      <c r="BL64">
        <v>-1.9952385879418968</v>
      </c>
      <c r="BM64">
        <v>-8.1833945398646435</v>
      </c>
      <c r="BN64">
        <v>-2.9666276379273069</v>
      </c>
      <c r="BO64">
        <v>-3.3594018591973223</v>
      </c>
    </row>
    <row r="65" spans="1:68">
      <c r="A65" t="s">
        <v>1494</v>
      </c>
      <c r="B65" t="s">
        <v>1495</v>
      </c>
      <c r="C65" t="s">
        <v>1374</v>
      </c>
      <c r="D65" t="s">
        <v>1375</v>
      </c>
    </row>
    <row r="66" spans="1:68">
      <c r="A66" t="s">
        <v>1496</v>
      </c>
      <c r="B66" t="s">
        <v>1497</v>
      </c>
      <c r="C66" t="s">
        <v>1374</v>
      </c>
      <c r="D66" t="s">
        <v>1375</v>
      </c>
    </row>
    <row r="67" spans="1:68">
      <c r="A67" t="s">
        <v>1498</v>
      </c>
      <c r="B67" t="s">
        <v>1499</v>
      </c>
      <c r="C67" t="s">
        <v>1374</v>
      </c>
      <c r="D67" t="s">
        <v>1375</v>
      </c>
      <c r="AI67">
        <v>-2.4634066354831008</v>
      </c>
      <c r="AJ67">
        <v>-1.5764523614285824</v>
      </c>
      <c r="AK67">
        <v>-1.739889792355124</v>
      </c>
      <c r="AL67">
        <v>-2.140794729210195</v>
      </c>
      <c r="AM67">
        <v>-1.2666713424475644</v>
      </c>
      <c r="AN67">
        <v>-1.171543330162484</v>
      </c>
      <c r="AO67">
        <v>-1.8126226967099435</v>
      </c>
      <c r="AP67">
        <v>-2.4284819191484335</v>
      </c>
      <c r="AQ67">
        <v>-2.9551272443300252</v>
      </c>
      <c r="BB67">
        <v>-4.1827373839350583</v>
      </c>
      <c r="BC67">
        <v>-2.6900277880619523</v>
      </c>
      <c r="BD67">
        <v>-1.4252799996239003</v>
      </c>
      <c r="BE67">
        <v>-1.4888985541947457</v>
      </c>
      <c r="BF67">
        <v>-2.1984482513459871</v>
      </c>
      <c r="BG67">
        <v>-2.8960156696896115</v>
      </c>
      <c r="BH67">
        <v>-3.8878616440507581</v>
      </c>
      <c r="BI67">
        <v>-3.4318858016857554</v>
      </c>
      <c r="BJ67">
        <v>-3.2154490760077743</v>
      </c>
      <c r="BK67">
        <v>-3.0242498994964966</v>
      </c>
      <c r="BO67">
        <v>-3.5012274546507038</v>
      </c>
    </row>
    <row r="68" spans="1:68">
      <c r="A68" t="s">
        <v>1500</v>
      </c>
      <c r="B68" t="s">
        <v>1501</v>
      </c>
      <c r="C68" t="s">
        <v>1374</v>
      </c>
      <c r="D68" t="s">
        <v>1375</v>
      </c>
    </row>
    <row r="69" spans="1:68">
      <c r="A69" t="s">
        <v>1502</v>
      </c>
      <c r="B69" t="s">
        <v>1503</v>
      </c>
      <c r="C69" t="s">
        <v>1374</v>
      </c>
      <c r="D69" t="s">
        <v>1375</v>
      </c>
      <c r="AP69">
        <v>-6.4844133352009701</v>
      </c>
      <c r="AQ69">
        <v>-4.9230302067875886</v>
      </c>
      <c r="BA69">
        <v>-0.15222665132285329</v>
      </c>
      <c r="BB69">
        <v>-4.3344915501072787</v>
      </c>
      <c r="BC69">
        <v>-1.3861907140137815</v>
      </c>
      <c r="BD69">
        <v>1.0575790466307733</v>
      </c>
      <c r="BE69">
        <v>0.72077634276894764</v>
      </c>
      <c r="BF69">
        <v>0.59965087260776084</v>
      </c>
      <c r="BG69">
        <v>0.34391603464072973</v>
      </c>
      <c r="BH69">
        <v>-0.261099785954852</v>
      </c>
      <c r="BI69">
        <v>-1.2953393454857269</v>
      </c>
      <c r="BJ69">
        <v>-1.7989339553615411</v>
      </c>
      <c r="BK69">
        <v>-0.66483775467026085</v>
      </c>
      <c r="BL69">
        <v>-2.4643218045721085</v>
      </c>
      <c r="BM69">
        <v>-5.2028840534680469</v>
      </c>
      <c r="BN69">
        <v>-2.161955152525517</v>
      </c>
      <c r="BO69">
        <v>-3.0002689936347946</v>
      </c>
      <c r="BP69">
        <v>-4.9289530992805162</v>
      </c>
    </row>
    <row r="70" spans="1:68">
      <c r="A70" t="s">
        <v>1504</v>
      </c>
      <c r="B70" t="s">
        <v>1505</v>
      </c>
      <c r="C70" t="s">
        <v>1374</v>
      </c>
      <c r="D70" t="s">
        <v>1375</v>
      </c>
      <c r="Q70">
        <v>0.93353734223097939</v>
      </c>
      <c r="R70">
        <v>0.40878667935971924</v>
      </c>
      <c r="S70">
        <v>-0.26120994955399873</v>
      </c>
      <c r="T70">
        <v>-2.3820240740368757</v>
      </c>
      <c r="U70">
        <v>-1.7025891375965805</v>
      </c>
      <c r="V70">
        <v>-1.5725494556642015</v>
      </c>
      <c r="W70">
        <v>-2.2750095863355115</v>
      </c>
      <c r="X70">
        <v>-2.5608025791782683</v>
      </c>
      <c r="Y70">
        <v>-2.3804319277586417</v>
      </c>
      <c r="Z70">
        <v>-2.2192524751854221</v>
      </c>
      <c r="AA70">
        <v>-2.4367531715325907</v>
      </c>
      <c r="AB70">
        <v>-2.5479588268763931</v>
      </c>
      <c r="AC70">
        <v>-2.5745438543234722</v>
      </c>
      <c r="AD70">
        <v>-2.2829762345854685</v>
      </c>
      <c r="AE70">
        <v>-2.8788009410979587</v>
      </c>
      <c r="AF70">
        <v>-2.8739272610144715</v>
      </c>
      <c r="AG70">
        <v>-1.9332254508678255</v>
      </c>
      <c r="AH70">
        <v>-1.5291028263041586</v>
      </c>
      <c r="AI70">
        <v>-1.3440562345113862</v>
      </c>
      <c r="AJ70">
        <v>-2.22710476897569</v>
      </c>
      <c r="AK70">
        <v>-3.4339989829768447</v>
      </c>
      <c r="AL70">
        <v>-4.7888905160824127</v>
      </c>
      <c r="AM70">
        <v>-4.3286518260175049</v>
      </c>
      <c r="AN70">
        <v>-4.554371294802837</v>
      </c>
      <c r="AO70">
        <v>-3.8361467663483437</v>
      </c>
      <c r="AP70">
        <v>-2.651156620123774</v>
      </c>
      <c r="AQ70">
        <v>-2.3568872669092729</v>
      </c>
      <c r="AR70">
        <v>-1.0934978498419801</v>
      </c>
      <c r="AS70">
        <v>-0.23039337357970574</v>
      </c>
      <c r="AT70">
        <v>-0.72158472038998844</v>
      </c>
      <c r="AU70">
        <v>-1.356886199200092</v>
      </c>
      <c r="AV70">
        <v>-2.2857723130081316</v>
      </c>
      <c r="AW70">
        <v>-1.5437786138562068</v>
      </c>
      <c r="AX70">
        <v>-0.83730873295038288</v>
      </c>
      <c r="AY70">
        <v>-0.31147455059013107</v>
      </c>
      <c r="AZ70">
        <v>-3.5566723022480831E-2</v>
      </c>
      <c r="BA70">
        <v>-1.1204204003080964</v>
      </c>
      <c r="BB70">
        <v>-5.4407257310554105</v>
      </c>
      <c r="BC70">
        <v>-4.1284979658486005</v>
      </c>
      <c r="BD70">
        <v>-2.7125695051622527</v>
      </c>
      <c r="BE70">
        <v>-2.9777762265005716</v>
      </c>
      <c r="BF70">
        <v>-2.3865009782462234</v>
      </c>
      <c r="BG70">
        <v>-2.2499583198189521</v>
      </c>
      <c r="BH70">
        <v>-1.9776788136034611</v>
      </c>
      <c r="BI70">
        <v>-1.673008687754759</v>
      </c>
      <c r="BJ70">
        <v>-1.3134205173416256</v>
      </c>
      <c r="BK70">
        <v>-0.51008427246776733</v>
      </c>
      <c r="BL70">
        <v>-0.60535959571465359</v>
      </c>
      <c r="BM70">
        <v>-6.8407997031118848</v>
      </c>
      <c r="BN70">
        <v>-4.336062954508515</v>
      </c>
      <c r="BO70">
        <v>-2.5214422224858484</v>
      </c>
      <c r="BP70">
        <v>-2.8983162047343298</v>
      </c>
    </row>
    <row r="71" spans="1:68">
      <c r="A71" t="s">
        <v>1506</v>
      </c>
      <c r="B71" t="s">
        <v>1507</v>
      </c>
      <c r="C71" t="s">
        <v>1374</v>
      </c>
      <c r="D71" t="s">
        <v>1375</v>
      </c>
      <c r="BF71">
        <v>-7.5323622666566532</v>
      </c>
      <c r="BG71">
        <v>-8.6924989789571434</v>
      </c>
      <c r="BH71">
        <v>-5.6977431167028856</v>
      </c>
      <c r="BI71">
        <v>-8.571649957394154</v>
      </c>
      <c r="BJ71">
        <v>-6.3651971928587416</v>
      </c>
      <c r="BK71">
        <v>-3.5251484728454208</v>
      </c>
      <c r="BL71">
        <v>-4.2703459962171033</v>
      </c>
      <c r="BM71">
        <v>-7.4914181913123006</v>
      </c>
      <c r="BN71">
        <v>-2.8976532741947438</v>
      </c>
      <c r="BO71">
        <v>-6.1921161334403318E-3</v>
      </c>
    </row>
    <row r="72" spans="1:68">
      <c r="A72" t="s">
        <v>1508</v>
      </c>
      <c r="B72" t="s">
        <v>1509</v>
      </c>
      <c r="C72" t="s">
        <v>1374</v>
      </c>
      <c r="D72" t="s">
        <v>1375</v>
      </c>
      <c r="T72">
        <v>-11.74009723740248</v>
      </c>
      <c r="U72">
        <v>-18.569340452823436</v>
      </c>
      <c r="V72">
        <v>-5.6395327592297102</v>
      </c>
      <c r="W72">
        <v>-3.3879915658457693</v>
      </c>
      <c r="X72">
        <v>-7.1664129883307961</v>
      </c>
      <c r="Z72">
        <v>1.1537968462886201</v>
      </c>
      <c r="AA72">
        <v>-8.3630210188813692</v>
      </c>
      <c r="AB72">
        <v>-0.44360902255639095</v>
      </c>
      <c r="AC72">
        <v>-3.212025316455696</v>
      </c>
      <c r="AD72">
        <v>-2.8016085790884717</v>
      </c>
      <c r="AE72">
        <v>-3.7868480725623583</v>
      </c>
      <c r="AF72">
        <v>-0.46601941747572817</v>
      </c>
      <c r="AG72">
        <v>-3.383116883116883</v>
      </c>
      <c r="AH72">
        <v>-0.37532467532467534</v>
      </c>
      <c r="AI72">
        <v>-1.9572025052192066</v>
      </c>
      <c r="AJ72">
        <v>2.4453333333333336</v>
      </c>
      <c r="AK72">
        <v>-1.1746944644140906</v>
      </c>
      <c r="AL72">
        <v>4.2326030927835054</v>
      </c>
      <c r="AM72">
        <v>3.004</v>
      </c>
      <c r="AN72">
        <v>3.4416666666666664</v>
      </c>
      <c r="AO72">
        <v>-1.4006102877070619</v>
      </c>
      <c r="AP72">
        <v>-1.6280556600225649</v>
      </c>
      <c r="AU72">
        <v>-6.7453153866455535</v>
      </c>
      <c r="AV72">
        <v>-5.8162874251497003</v>
      </c>
      <c r="AW72">
        <v>-5.6105501751493927</v>
      </c>
      <c r="AX72">
        <v>-6.4488579387186631</v>
      </c>
      <c r="AY72">
        <v>-7.1684960336733035</v>
      </c>
      <c r="AZ72">
        <v>-4.5579618689581096</v>
      </c>
      <c r="BA72">
        <v>-6.3607906197654938</v>
      </c>
      <c r="BB72">
        <v>-6.5629629629629633</v>
      </c>
      <c r="BC72">
        <v>-7.7339134758826447</v>
      </c>
      <c r="BD72">
        <v>-10.082459339216687</v>
      </c>
      <c r="BE72">
        <v>-10.005194960291396</v>
      </c>
      <c r="BF72">
        <v>-12.63561599655988</v>
      </c>
      <c r="BG72">
        <v>-11.027718309859155</v>
      </c>
      <c r="BH72">
        <v>-10.727566594377839</v>
      </c>
    </row>
    <row r="73" spans="1:68">
      <c r="A73" t="s">
        <v>1510</v>
      </c>
      <c r="B73" t="s">
        <v>1511</v>
      </c>
      <c r="C73" t="s">
        <v>1374</v>
      </c>
      <c r="D73" t="s">
        <v>1375</v>
      </c>
      <c r="Q73">
        <v>0.84136663516191956</v>
      </c>
      <c r="R73">
        <v>0.38049742327735403</v>
      </c>
      <c r="S73">
        <v>-0.36449923502427872</v>
      </c>
      <c r="T73">
        <v>-2.8629127610953229</v>
      </c>
      <c r="U73">
        <v>-1.8307777192379002</v>
      </c>
      <c r="V73">
        <v>-1.5748904485918196</v>
      </c>
      <c r="W73">
        <v>-2.2510768449755898</v>
      </c>
      <c r="X73">
        <v>-2.4368246291367068</v>
      </c>
      <c r="Y73">
        <v>-2.5745157331296649</v>
      </c>
      <c r="Z73">
        <v>-2.2408772475843595</v>
      </c>
      <c r="AA73">
        <v>-2.8994637068233864</v>
      </c>
      <c r="AB73">
        <v>-2.8100807759366364</v>
      </c>
      <c r="AC73">
        <v>-2.7275820295553759</v>
      </c>
      <c r="AD73">
        <v>-2.651212902808715</v>
      </c>
      <c r="AE73">
        <v>-3.9274984425622828</v>
      </c>
      <c r="AF73">
        <v>-4.1097772156658356</v>
      </c>
      <c r="AG73">
        <v>-3.17707091644023</v>
      </c>
      <c r="AH73">
        <v>-2.6035539724477843</v>
      </c>
      <c r="AI73">
        <v>-1.9432209913245033</v>
      </c>
      <c r="AJ73">
        <v>-2.3594761210491124</v>
      </c>
      <c r="AK73">
        <v>-2.7730621969563041</v>
      </c>
      <c r="AL73">
        <v>-3.9121479919462554</v>
      </c>
      <c r="AM73">
        <v>-3.5863133035983141</v>
      </c>
      <c r="AN73">
        <v>-6.4833018758063909</v>
      </c>
      <c r="AO73">
        <v>-3.6542417358496215</v>
      </c>
      <c r="AP73">
        <v>-2.4848763516601182</v>
      </c>
      <c r="AQ73">
        <v>-2.0329267890609817</v>
      </c>
      <c r="AR73">
        <v>-1.3935153560808688</v>
      </c>
      <c r="AS73">
        <v>-1.1060154184078039</v>
      </c>
      <c r="AT73">
        <v>-1.4722978694250175</v>
      </c>
      <c r="AU73">
        <v>-2.1149113711192236</v>
      </c>
      <c r="AV73">
        <v>-2.5959928965680561</v>
      </c>
      <c r="AW73">
        <v>-2.1069088506228502</v>
      </c>
      <c r="AX73">
        <v>-1.9472122827107334</v>
      </c>
      <c r="AY73">
        <v>-1.0633344416578301</v>
      </c>
      <c r="AZ73">
        <v>-0.53031868289475581</v>
      </c>
      <c r="BA73">
        <v>-1.6619714952611027</v>
      </c>
      <c r="BB73">
        <v>-5.1820641737063173</v>
      </c>
      <c r="BC73">
        <v>-5.1380768246170776</v>
      </c>
      <c r="BD73">
        <v>-3.234537638055508</v>
      </c>
      <c r="BE73">
        <v>-3.4881881706725677</v>
      </c>
      <c r="BF73">
        <v>-2.9287226432744959</v>
      </c>
      <c r="BG73">
        <v>-2.3699753234701491</v>
      </c>
      <c r="BH73">
        <v>-1.9214948174285329</v>
      </c>
      <c r="BI73">
        <v>-1.673197967670224</v>
      </c>
      <c r="BJ73">
        <v>-1.3212549497147066</v>
      </c>
      <c r="BK73">
        <v>-0.73348445283203445</v>
      </c>
      <c r="BL73">
        <v>-0.64949757645006878</v>
      </c>
      <c r="BM73">
        <v>-6.6780585830045514</v>
      </c>
      <c r="BN73">
        <v>-5.3363025108555657</v>
      </c>
      <c r="BO73">
        <v>-3.7181601956710142</v>
      </c>
    </row>
    <row r="74" spans="1:68">
      <c r="A74" t="s">
        <v>1512</v>
      </c>
      <c r="B74" t="s">
        <v>1513</v>
      </c>
      <c r="C74" t="s">
        <v>1374</v>
      </c>
      <c r="D74" t="s">
        <v>1375</v>
      </c>
    </row>
    <row r="75" spans="1:68">
      <c r="A75" t="s">
        <v>1514</v>
      </c>
      <c r="B75" t="s">
        <v>1515</v>
      </c>
      <c r="C75" t="s">
        <v>1374</v>
      </c>
      <c r="D75" t="s">
        <v>1375</v>
      </c>
      <c r="Q75">
        <v>0.19483857591351469</v>
      </c>
      <c r="R75">
        <v>0.41712851238145526</v>
      </c>
      <c r="S75">
        <v>0.10343580502361843</v>
      </c>
      <c r="T75">
        <v>0.1321413258774167</v>
      </c>
      <c r="U75">
        <v>-0.13252691674529604</v>
      </c>
      <c r="V75">
        <v>-0.18203473690038077</v>
      </c>
      <c r="W75">
        <v>-0.73550387172446352</v>
      </c>
      <c r="X75">
        <v>-1.6076345451837546</v>
      </c>
      <c r="Y75">
        <v>-2.2648683309101547</v>
      </c>
      <c r="Z75">
        <v>-2.7721084930472357</v>
      </c>
      <c r="AA75">
        <v>-4.5822658927771016</v>
      </c>
      <c r="AB75">
        <v>-4.4936731913217391</v>
      </c>
      <c r="AC75">
        <v>-4.6531611031013229</v>
      </c>
      <c r="AD75">
        <v>-5.62670872618326</v>
      </c>
      <c r="AE75">
        <v>-3.813583298270494</v>
      </c>
      <c r="AF75">
        <v>-2.8220687271180727</v>
      </c>
      <c r="AG75">
        <v>-2.422896344936146</v>
      </c>
      <c r="AH75">
        <v>-1.5836014050317162</v>
      </c>
      <c r="AI75">
        <v>-2.594631177043984</v>
      </c>
      <c r="AJ75">
        <v>-2.9563130439903111</v>
      </c>
      <c r="AK75">
        <v>-3.4763157973306833</v>
      </c>
      <c r="AL75">
        <v>-6.4990030728870858</v>
      </c>
      <c r="AM75">
        <v>-6.1355630356089392</v>
      </c>
      <c r="AW75">
        <v>0.22789134233814193</v>
      </c>
      <c r="AX75">
        <v>2.5332876496839853</v>
      </c>
      <c r="AY75">
        <v>3.0871383993249588</v>
      </c>
      <c r="AZ75">
        <v>3.5003772478263007</v>
      </c>
      <c r="BA75">
        <v>-2.0459677535345984</v>
      </c>
      <c r="BB75">
        <v>-8.200728804555494</v>
      </c>
      <c r="BC75">
        <v>-4.6220332452919521</v>
      </c>
      <c r="BD75">
        <v>-3.3260346779702252</v>
      </c>
      <c r="BE75">
        <v>-9.5441540439629176</v>
      </c>
      <c r="BF75">
        <v>-6.1761689149926093</v>
      </c>
      <c r="BG75">
        <v>-4.7215984615221727</v>
      </c>
      <c r="BH75">
        <v>-3.6682512933350018</v>
      </c>
      <c r="BI75">
        <v>-4.0417928576707949</v>
      </c>
      <c r="BJ75">
        <v>-3.0440401222539024</v>
      </c>
      <c r="BK75">
        <v>-2.5397681716044862</v>
      </c>
      <c r="BL75">
        <v>-2.7669078175973709</v>
      </c>
      <c r="BM75">
        <v>-9.7078144620948734</v>
      </c>
      <c r="BN75">
        <v>-6.6584161220713671</v>
      </c>
      <c r="BO75">
        <v>-3.1712347365991835</v>
      </c>
      <c r="BP75">
        <v>-2.2966995122550262</v>
      </c>
    </row>
    <row r="76" spans="1:68">
      <c r="A76" t="s">
        <v>1516</v>
      </c>
      <c r="B76" t="s">
        <v>1517</v>
      </c>
      <c r="C76" t="s">
        <v>1374</v>
      </c>
      <c r="D76" t="s">
        <v>1375</v>
      </c>
      <c r="AJ76">
        <v>3.2849694238691542</v>
      </c>
      <c r="AN76">
        <v>1.1182406719508198</v>
      </c>
      <c r="AO76">
        <v>0.11956619211569661</v>
      </c>
      <c r="AP76">
        <v>2.0970907075920806</v>
      </c>
      <c r="AQ76">
        <v>-0.6058311542691196</v>
      </c>
      <c r="AR76">
        <v>-3.0461122582067479</v>
      </c>
      <c r="AS76">
        <v>0.22846421010929824</v>
      </c>
      <c r="AT76">
        <v>0.66741916028644033</v>
      </c>
      <c r="AU76">
        <v>0.96231802860014293</v>
      </c>
      <c r="AV76">
        <v>2.1070772529063206</v>
      </c>
      <c r="AW76">
        <v>3.0491985423972037</v>
      </c>
      <c r="AX76">
        <v>1.4649054660012364</v>
      </c>
      <c r="AY76">
        <v>3.0667968544773947</v>
      </c>
      <c r="AZ76">
        <v>3.1690942225119945</v>
      </c>
      <c r="BA76">
        <v>-2.0254021289708204</v>
      </c>
      <c r="BB76">
        <v>-2.2395121840076615</v>
      </c>
      <c r="BC76">
        <v>-0.6098319563612663</v>
      </c>
      <c r="BD76">
        <v>0.52622597361809986</v>
      </c>
      <c r="BE76">
        <v>-0.12329597907484778</v>
      </c>
      <c r="BF76">
        <v>0.2734403191194637</v>
      </c>
      <c r="BG76">
        <v>0.97517478019285475</v>
      </c>
      <c r="BH76">
        <v>0.11993783222363076</v>
      </c>
      <c r="BI76">
        <v>-0.18162185977269146</v>
      </c>
      <c r="BJ76">
        <v>-0.22988865945260425</v>
      </c>
      <c r="BK76">
        <v>-0.76025573641320876</v>
      </c>
      <c r="BL76">
        <v>0.19633280524842897</v>
      </c>
      <c r="BM76">
        <v>-5.358715364200429</v>
      </c>
      <c r="BN76">
        <v>-2.1496529782326177</v>
      </c>
      <c r="BO76">
        <v>-0.69231772911003975</v>
      </c>
      <c r="BP76">
        <v>-2.2703599636082505</v>
      </c>
    </row>
    <row r="77" spans="1:68">
      <c r="A77" t="s">
        <v>1518</v>
      </c>
      <c r="B77" t="s">
        <v>1519</v>
      </c>
      <c r="C77" t="s">
        <v>1374</v>
      </c>
      <c r="D77" t="s">
        <v>1375</v>
      </c>
      <c r="AI77">
        <v>-6.4324779464743767</v>
      </c>
      <c r="AJ77">
        <v>-5.7303220743467653</v>
      </c>
      <c r="AK77">
        <v>-4.6240378375756226</v>
      </c>
      <c r="AL77">
        <v>-3.6590213105751501</v>
      </c>
      <c r="AM77">
        <v>-5.0620833672288938</v>
      </c>
      <c r="AN77">
        <v>-3.0248267141555365</v>
      </c>
      <c r="AO77">
        <v>-1.602536652032887</v>
      </c>
      <c r="AP77">
        <v>-1.1110183786387202</v>
      </c>
      <c r="AQ77">
        <v>-2.9771074544377076</v>
      </c>
      <c r="AR77">
        <v>-4.0996344151347666</v>
      </c>
      <c r="AT77">
        <v>-4.2021136090233409</v>
      </c>
      <c r="AU77">
        <v>-7.4592396416399644</v>
      </c>
      <c r="AV77">
        <v>-5.5193834866619449</v>
      </c>
      <c r="AW77">
        <v>-3.3219289638179035</v>
      </c>
      <c r="AX77">
        <v>-4.4768510724330204</v>
      </c>
      <c r="AY77">
        <v>-4.2093714586635675</v>
      </c>
      <c r="AZ77">
        <v>-2.7578405823415459</v>
      </c>
      <c r="BA77">
        <v>-1.9215924381167777</v>
      </c>
      <c r="BB77">
        <v>-2.222566391823305</v>
      </c>
      <c r="BC77">
        <v>-2.7339574295372362</v>
      </c>
      <c r="BD77">
        <v>-1.3498397713291652</v>
      </c>
      <c r="BE77">
        <v>0.67908985863485327</v>
      </c>
      <c r="BF77">
        <v>-1.5426384975805807</v>
      </c>
      <c r="BG77">
        <v>-2.669090162472497</v>
      </c>
      <c r="BH77">
        <v>-3.1233879701888525</v>
      </c>
      <c r="BI77">
        <v>-3.6715576082283174</v>
      </c>
      <c r="BJ77">
        <v>-4.6183884741546475</v>
      </c>
      <c r="BK77">
        <v>-4.043084865267411</v>
      </c>
      <c r="BL77">
        <v>-2.7496678891365272</v>
      </c>
      <c r="BM77">
        <v>-1.8227250352598285</v>
      </c>
      <c r="BN77">
        <v>-2.7136088500897486</v>
      </c>
      <c r="BO77">
        <v>-3.9793390141164182</v>
      </c>
      <c r="BP77">
        <v>-2.3052442082989963</v>
      </c>
    </row>
    <row r="78" spans="1:68">
      <c r="A78" t="s">
        <v>1520</v>
      </c>
      <c r="B78" t="s">
        <v>1521</v>
      </c>
      <c r="C78" t="s">
        <v>1374</v>
      </c>
      <c r="D78" t="s">
        <v>1375</v>
      </c>
      <c r="R78">
        <v>0.57775792708839258</v>
      </c>
      <c r="S78">
        <v>-0.24008932217317761</v>
      </c>
      <c r="T78">
        <v>-2.6328408173214655</v>
      </c>
      <c r="U78">
        <v>-1.5357733358311778</v>
      </c>
      <c r="V78">
        <v>-1.3807571948899315</v>
      </c>
      <c r="W78">
        <v>-2.1059289174781983</v>
      </c>
      <c r="X78">
        <v>-2.4129393885849297</v>
      </c>
      <c r="Y78">
        <v>-2.6110584677013837</v>
      </c>
      <c r="Z78">
        <v>-2.3938735280493861</v>
      </c>
      <c r="AA78">
        <v>-2.9911265790515222</v>
      </c>
      <c r="AB78">
        <v>-2.9420361860388504</v>
      </c>
      <c r="AC78">
        <v>-2.6206946510599494</v>
      </c>
      <c r="AD78">
        <v>-2.5284287650897967</v>
      </c>
      <c r="AE78">
        <v>-3.5318531717550083</v>
      </c>
      <c r="AF78">
        <v>-3.4923626819290936</v>
      </c>
      <c r="AG78">
        <v>-2.6348940598882096</v>
      </c>
      <c r="AH78">
        <v>-2.0842988041488812</v>
      </c>
      <c r="AI78">
        <v>-1.5809050900846151</v>
      </c>
      <c r="AJ78">
        <v>-2.1734900956573586</v>
      </c>
      <c r="AK78">
        <v>-2.8377742473821583</v>
      </c>
      <c r="AL78">
        <v>-4.221757965988564</v>
      </c>
      <c r="AM78">
        <v>-3.7960726826216264</v>
      </c>
      <c r="AN78">
        <v>-6.3105220736503931</v>
      </c>
      <c r="AO78">
        <v>-3.5922377658148266</v>
      </c>
      <c r="AP78">
        <v>-2.4496710994816202</v>
      </c>
      <c r="AQ78">
        <v>-1.9750215928747952</v>
      </c>
      <c r="AR78">
        <v>-1.3394920242090229</v>
      </c>
      <c r="AS78">
        <v>-1.0380218721753776</v>
      </c>
      <c r="AT78">
        <v>-1.4917497109460474</v>
      </c>
      <c r="AU78">
        <v>-2.1888294741972345</v>
      </c>
      <c r="AV78">
        <v>-2.6290359020963789</v>
      </c>
      <c r="AW78">
        <v>-2.0362107867970343</v>
      </c>
      <c r="AX78">
        <v>-1.7353628212252399</v>
      </c>
      <c r="AY78">
        <v>-0.94553234731074065</v>
      </c>
      <c r="AZ78">
        <v>-0.35842253646666589</v>
      </c>
      <c r="BA78">
        <v>-1.4948229622504368</v>
      </c>
      <c r="BB78">
        <v>-4.9966047953860908</v>
      </c>
      <c r="BC78">
        <v>-4.9075376686465741</v>
      </c>
      <c r="BD78">
        <v>-3.1365161649973765</v>
      </c>
      <c r="BE78">
        <v>-3.3702457679266002</v>
      </c>
      <c r="BF78">
        <v>-2.8531532652346776</v>
      </c>
      <c r="BG78">
        <v>-2.2880315126704165</v>
      </c>
      <c r="BH78">
        <v>-1.8164341405354505</v>
      </c>
      <c r="BI78">
        <v>-1.5368376122097145</v>
      </c>
      <c r="BJ78">
        <v>-1.1433950508212183</v>
      </c>
      <c r="BK78">
        <v>-0.599786814677152</v>
      </c>
      <c r="BL78">
        <v>-0.49595244883084444</v>
      </c>
      <c r="BM78">
        <v>-6.4121518478594606</v>
      </c>
      <c r="BN78">
        <v>-4.8842552918484827</v>
      </c>
      <c r="BO78">
        <v>-3.4150183551890745</v>
      </c>
    </row>
    <row r="79" spans="1:68">
      <c r="A79" t="s">
        <v>1522</v>
      </c>
      <c r="B79" t="s">
        <v>1523</v>
      </c>
      <c r="C79" t="s">
        <v>1374</v>
      </c>
      <c r="D79" t="s">
        <v>1375</v>
      </c>
    </row>
    <row r="80" spans="1:68">
      <c r="A80" t="s">
        <v>1524</v>
      </c>
      <c r="B80" t="s">
        <v>1525</v>
      </c>
      <c r="C80" t="s">
        <v>1374</v>
      </c>
      <c r="D80" t="s">
        <v>1375</v>
      </c>
      <c r="Q80">
        <v>2.571197148927288</v>
      </c>
      <c r="R80">
        <v>4.3578884210453124</v>
      </c>
      <c r="S80">
        <v>2.3842599643068674</v>
      </c>
      <c r="T80">
        <v>0.16600825649904602</v>
      </c>
      <c r="U80">
        <v>2.6453988473063563</v>
      </c>
      <c r="V80">
        <v>1.4459598738932986</v>
      </c>
      <c r="W80">
        <v>-0.14334029492339373</v>
      </c>
      <c r="X80">
        <v>-1.0865440535159929</v>
      </c>
      <c r="Y80">
        <v>-0.44870100404763225</v>
      </c>
      <c r="Z80">
        <v>0.29253148187782768</v>
      </c>
      <c r="AA80">
        <v>-1.021500329205272</v>
      </c>
      <c r="AB80">
        <v>-2.2355295655233784</v>
      </c>
      <c r="AC80">
        <v>-0.40534794596467194</v>
      </c>
      <c r="AD80">
        <v>-0.11698773759883212</v>
      </c>
      <c r="AE80">
        <v>0.80852355355889005</v>
      </c>
      <c r="AF80">
        <v>-1.041019014792655</v>
      </c>
      <c r="AG80">
        <v>1.1477972532897704</v>
      </c>
      <c r="AH80">
        <v>2.3427546419634826</v>
      </c>
      <c r="AI80">
        <v>1.0049045559983729</v>
      </c>
      <c r="AJ80">
        <v>-5.0141145312487545</v>
      </c>
      <c r="AK80">
        <v>-8.1739340194997414</v>
      </c>
      <c r="AL80">
        <v>-10.371425083233373</v>
      </c>
      <c r="AM80">
        <v>-9.1458191990169126</v>
      </c>
      <c r="AN80">
        <v>-7.2511020374997459</v>
      </c>
      <c r="AO80">
        <v>-4.1823156201888656</v>
      </c>
      <c r="AP80">
        <v>-0.6834350510996352</v>
      </c>
      <c r="AQ80">
        <v>1.8981823616842839</v>
      </c>
      <c r="AR80">
        <v>1.8457222117142675</v>
      </c>
      <c r="AS80">
        <v>6.6700394468640472</v>
      </c>
      <c r="AT80">
        <v>5.4068444745631448</v>
      </c>
      <c r="AU80">
        <v>4.4354621395850176</v>
      </c>
      <c r="AV80">
        <v>3.1130943749423259</v>
      </c>
      <c r="AW80">
        <v>2.9904057552869139</v>
      </c>
      <c r="AX80">
        <v>3.3801756282414099</v>
      </c>
      <c r="AY80">
        <v>4.3051931899040268</v>
      </c>
      <c r="AZ80">
        <v>5.2929824280039988</v>
      </c>
      <c r="BA80">
        <v>4.5698135936124542</v>
      </c>
      <c r="BB80">
        <v>-1.8604011335185848</v>
      </c>
      <c r="BC80">
        <v>-2.3694239079018002</v>
      </c>
      <c r="BD80">
        <v>-0.4887303635121803</v>
      </c>
      <c r="BE80">
        <v>-1.1044126600724631</v>
      </c>
      <c r="BF80">
        <v>-1.8250883305404992</v>
      </c>
      <c r="BG80">
        <v>-2.2676155546379735</v>
      </c>
      <c r="BH80">
        <v>-1.8107254319859938</v>
      </c>
      <c r="BI80">
        <v>-1.2984604829475654</v>
      </c>
      <c r="BJ80">
        <v>-0.44369086717755646</v>
      </c>
      <c r="BK80">
        <v>-6.8993769000237166E-3</v>
      </c>
      <c r="BL80">
        <v>0.31611869963692468</v>
      </c>
      <c r="BM80">
        <v>-5.5028406807480952</v>
      </c>
      <c r="BN80">
        <v>-2.3222813590390894</v>
      </c>
      <c r="BO80">
        <v>-3.1939997895717782E-2</v>
      </c>
      <c r="BP80">
        <v>-1.909117517927704</v>
      </c>
    </row>
    <row r="81" spans="1:68">
      <c r="A81" t="s">
        <v>1526</v>
      </c>
      <c r="B81" t="s">
        <v>1527</v>
      </c>
      <c r="C81" t="s">
        <v>1374</v>
      </c>
      <c r="D81" t="s">
        <v>1375</v>
      </c>
      <c r="AI81">
        <v>0.85656565656565664</v>
      </c>
      <c r="AJ81">
        <v>-3.2845249755142016</v>
      </c>
      <c r="AK81">
        <v>-2.6519624869746439</v>
      </c>
      <c r="AL81">
        <v>-4.3587710604558971</v>
      </c>
      <c r="AM81">
        <v>-3.4686319254797802</v>
      </c>
      <c r="AN81">
        <v>-3.0564076653794796</v>
      </c>
      <c r="AO81">
        <v>-4.617032672737011</v>
      </c>
      <c r="AX81">
        <v>-3.3178571428571426</v>
      </c>
      <c r="AY81">
        <v>-2.940598728805603</v>
      </c>
      <c r="AZ81">
        <v>-3.365783103068142</v>
      </c>
      <c r="BA81">
        <v>1.3351389335171584</v>
      </c>
      <c r="BB81">
        <v>-2.5687537913153577</v>
      </c>
      <c r="BC81">
        <v>-2.3512404132944775</v>
      </c>
      <c r="BD81">
        <v>-1.6379289546825395</v>
      </c>
      <c r="BE81">
        <v>-2.192140363549627</v>
      </c>
      <c r="BF81">
        <v>-1.4969027568448905</v>
      </c>
      <c r="BG81">
        <v>-2.6276396940824864</v>
      </c>
      <c r="BH81">
        <v>-2.1487197073652768</v>
      </c>
      <c r="BI81">
        <v>-0.81192466194777924</v>
      </c>
      <c r="BJ81">
        <v>-1.0087706359352757</v>
      </c>
      <c r="BK81">
        <v>-4.3653417409081348</v>
      </c>
      <c r="BL81">
        <v>-3.717978789038487</v>
      </c>
      <c r="BM81">
        <v>-8.9981184416333182</v>
      </c>
      <c r="BN81">
        <v>-12.604955031438008</v>
      </c>
      <c r="BO81">
        <v>-9.4542597443366052</v>
      </c>
      <c r="BP81">
        <v>-4.7087494024868555</v>
      </c>
    </row>
    <row r="82" spans="1:68">
      <c r="A82" t="s">
        <v>1528</v>
      </c>
      <c r="B82" t="s">
        <v>1529</v>
      </c>
      <c r="C82" t="s">
        <v>1374</v>
      </c>
      <c r="D82" t="s">
        <v>1375</v>
      </c>
      <c r="Q82">
        <v>1.4158700587974906</v>
      </c>
      <c r="R82">
        <v>1.6094214752504241</v>
      </c>
      <c r="S82">
        <v>1.4174778167951667</v>
      </c>
      <c r="T82">
        <v>-1.2353970521661717</v>
      </c>
      <c r="U82">
        <v>0.61588227865044387</v>
      </c>
      <c r="V82">
        <v>3.5085212331967944E-2</v>
      </c>
      <c r="W82">
        <v>-1.0820243562077185</v>
      </c>
      <c r="X82">
        <v>-8.8882406740870376E-2</v>
      </c>
      <c r="Y82">
        <v>0.51450589692853876</v>
      </c>
      <c r="Z82">
        <v>-1.1840475147899703</v>
      </c>
      <c r="AA82">
        <v>-1.8817591158224727</v>
      </c>
      <c r="AB82">
        <v>-2.3782195309972849</v>
      </c>
      <c r="AC82">
        <v>-2.3079781377922921</v>
      </c>
      <c r="AD82">
        <v>-2.4018983528232556</v>
      </c>
      <c r="AE82">
        <v>-2.3724988262133264</v>
      </c>
      <c r="AF82">
        <v>-1.6646781107872544</v>
      </c>
      <c r="AG82">
        <v>-1.406437141980849</v>
      </c>
      <c r="AH82">
        <v>-1.0251824048321263</v>
      </c>
      <c r="AI82">
        <v>-1.412085805793224</v>
      </c>
      <c r="AJ82">
        <v>-1.866838163011314</v>
      </c>
      <c r="AK82">
        <v>-3.5615813480862011</v>
      </c>
      <c r="AL82">
        <v>-5.5802932470239295</v>
      </c>
      <c r="AM82">
        <v>-5.5353988456398522</v>
      </c>
      <c r="AN82">
        <v>-4.7902525155659603</v>
      </c>
      <c r="AO82">
        <v>-3.8159505689654885</v>
      </c>
      <c r="AP82">
        <v>-3.818894023366612</v>
      </c>
      <c r="AQ82">
        <v>-2.5804312444552462</v>
      </c>
      <c r="AR82">
        <v>-1.7423527826438485</v>
      </c>
      <c r="AS82">
        <v>-1.3849515034536752</v>
      </c>
      <c r="AT82">
        <v>-1.469833848875892</v>
      </c>
      <c r="AU82">
        <v>-3.2594062688015133</v>
      </c>
      <c r="AV82">
        <v>-4.1009045851083714</v>
      </c>
      <c r="AW82">
        <v>-3.3800801682581829</v>
      </c>
      <c r="AX82">
        <v>-3.3039116931965005</v>
      </c>
      <c r="AY82">
        <v>-2.4365814296350292</v>
      </c>
      <c r="AZ82">
        <v>-2.5626506707368266</v>
      </c>
      <c r="BA82">
        <v>-2.9929300994366983</v>
      </c>
      <c r="BB82">
        <v>-7.0447240428213025</v>
      </c>
      <c r="BC82">
        <v>-7.0449653923341859</v>
      </c>
      <c r="BD82">
        <v>-5.2326043209258106</v>
      </c>
      <c r="BE82">
        <v>-4.9460162725740675</v>
      </c>
      <c r="BF82">
        <v>-4.5478677383692778</v>
      </c>
      <c r="BG82">
        <v>-4.3098190764677389</v>
      </c>
      <c r="BH82">
        <v>-3.8723057165035222</v>
      </c>
      <c r="BI82">
        <v>-3.8660479307642839</v>
      </c>
      <c r="BJ82">
        <v>-3.4240244222525784</v>
      </c>
      <c r="BK82">
        <v>-2.3942044087645433</v>
      </c>
      <c r="BL82">
        <v>-2.289348915560963</v>
      </c>
      <c r="BM82">
        <v>-8.7662591713618934</v>
      </c>
      <c r="BN82">
        <v>-6.5490789590201324</v>
      </c>
      <c r="BO82">
        <v>-4.6968613428684938</v>
      </c>
      <c r="BP82">
        <v>-5.1343748806446703</v>
      </c>
    </row>
    <row r="83" spans="1:68">
      <c r="A83" t="s">
        <v>1530</v>
      </c>
      <c r="B83" t="s">
        <v>1531</v>
      </c>
      <c r="C83" t="s">
        <v>1374</v>
      </c>
      <c r="D83" t="s">
        <v>1375</v>
      </c>
    </row>
    <row r="84" spans="1:68">
      <c r="A84" t="s">
        <v>1532</v>
      </c>
      <c r="B84" t="s">
        <v>1533</v>
      </c>
      <c r="C84" t="s">
        <v>1374</v>
      </c>
      <c r="D84" t="s">
        <v>1375</v>
      </c>
      <c r="BA84">
        <v>0.62213350197286599</v>
      </c>
      <c r="BB84">
        <v>1.8260448711773638</v>
      </c>
      <c r="BC84">
        <v>0.97536648143539473</v>
      </c>
      <c r="BD84">
        <v>0.38789521158901846</v>
      </c>
      <c r="BE84">
        <v>2.4359002801233434</v>
      </c>
      <c r="BF84">
        <v>3.5287275735275578</v>
      </c>
      <c r="BG84">
        <v>13.444289434812786</v>
      </c>
      <c r="BH84">
        <v>11.178408287278678</v>
      </c>
      <c r="BI84">
        <v>8.1883083076923082</v>
      </c>
      <c r="BJ84">
        <v>13.036576053873453</v>
      </c>
      <c r="BK84">
        <v>24.985926998430866</v>
      </c>
      <c r="BL84">
        <v>18.077037574504821</v>
      </c>
      <c r="BM84">
        <v>6.9441617141979037</v>
      </c>
    </row>
    <row r="85" spans="1:68">
      <c r="A85" t="s">
        <v>1534</v>
      </c>
      <c r="B85" t="s">
        <v>1535</v>
      </c>
      <c r="C85" t="s">
        <v>1374</v>
      </c>
      <c r="D85" t="s">
        <v>1375</v>
      </c>
      <c r="BE85">
        <v>1.7280805007949134</v>
      </c>
      <c r="BF85">
        <v>1.724569577076817</v>
      </c>
      <c r="BG85">
        <v>3.3906111949843534</v>
      </c>
      <c r="BH85">
        <v>-2.2947427735590713</v>
      </c>
      <c r="BI85">
        <v>-4.8021707312910706</v>
      </c>
      <c r="BJ85">
        <v>0.22597582706341332</v>
      </c>
      <c r="BK85">
        <v>0.41007075109897012</v>
      </c>
      <c r="BL85">
        <v>2.8967019769508138</v>
      </c>
      <c r="BN85">
        <v>-1.4763936894264851</v>
      </c>
    </row>
    <row r="86" spans="1:68">
      <c r="A86" t="s">
        <v>1536</v>
      </c>
      <c r="B86" t="s">
        <v>1537</v>
      </c>
      <c r="C86" t="s">
        <v>1374</v>
      </c>
      <c r="D86" t="s">
        <v>1375</v>
      </c>
      <c r="Q86">
        <v>0.77879331119405182</v>
      </c>
      <c r="R86">
        <v>-0.43005827416851161</v>
      </c>
      <c r="S86">
        <v>-0.9865847158749419</v>
      </c>
      <c r="T86">
        <v>-3.1846550872119628</v>
      </c>
      <c r="U86">
        <v>-3.4322132097334883</v>
      </c>
      <c r="V86">
        <v>-2.1688680246127729</v>
      </c>
      <c r="W86">
        <v>-3.8432774044746889</v>
      </c>
      <c r="X86">
        <v>-3.6856044343031367</v>
      </c>
      <c r="Y86">
        <v>-2.6438006227966615</v>
      </c>
      <c r="Z86">
        <v>-3.8244420907891561</v>
      </c>
      <c r="AA86">
        <v>-2.0182216584015684</v>
      </c>
      <c r="AB86">
        <v>-2.6637688428209199</v>
      </c>
      <c r="AC86">
        <v>-2.5980988395888698</v>
      </c>
      <c r="AD86">
        <v>-1.7300938227047271</v>
      </c>
      <c r="AE86">
        <v>-1.6645910053593493</v>
      </c>
      <c r="AF86">
        <v>-1.1415349862379787</v>
      </c>
      <c r="AG86">
        <v>0.81693119211368248</v>
      </c>
      <c r="AH86">
        <v>1.0896503516253848</v>
      </c>
      <c r="AI86">
        <v>-0.90941132711682993</v>
      </c>
      <c r="AJ86">
        <v>-2.3346904004222444</v>
      </c>
      <c r="AK86">
        <v>-6.1029203921626962</v>
      </c>
      <c r="AL86">
        <v>-7.4858633328340876</v>
      </c>
      <c r="AM86">
        <v>-6.2018583030504724</v>
      </c>
      <c r="AN86">
        <v>-7.0309739447904249</v>
      </c>
      <c r="AO86">
        <v>-5.8803749039827782</v>
      </c>
      <c r="AP86">
        <v>-3.8503049595921981</v>
      </c>
      <c r="AQ86">
        <v>-2.1965926924459764</v>
      </c>
      <c r="AR86">
        <v>-1.3976542490376209</v>
      </c>
      <c r="AS86">
        <v>-0.78800674448013719</v>
      </c>
      <c r="AT86">
        <v>-1.8621715591967787</v>
      </c>
      <c r="AU86">
        <v>-4.3261132126781146</v>
      </c>
      <c r="AV86">
        <v>-5.7601558886591322</v>
      </c>
      <c r="AW86">
        <v>-5.5234353794729767</v>
      </c>
      <c r="AX86">
        <v>-5.4186991375865148</v>
      </c>
      <c r="AY86">
        <v>-5.3430685892619625</v>
      </c>
      <c r="AZ86">
        <v>-5.2005746333928293</v>
      </c>
      <c r="BA86">
        <v>-7.6577560240963845</v>
      </c>
      <c r="BB86">
        <v>-12.524712648873129</v>
      </c>
      <c r="BC86">
        <v>-6.6280688295629675</v>
      </c>
      <c r="BD86">
        <v>-9.63532801231813</v>
      </c>
      <c r="BE86">
        <v>-9.917051551745768</v>
      </c>
      <c r="BF86">
        <v>-6.5950135879251874</v>
      </c>
      <c r="BG86">
        <v>-6.8852099903678576</v>
      </c>
      <c r="BH86">
        <v>-5.620806375952216</v>
      </c>
      <c r="BI86">
        <v>-3.8135310258605322</v>
      </c>
      <c r="BJ86">
        <v>-3.4475207948976268</v>
      </c>
      <c r="BK86">
        <v>-3.8956857395609541</v>
      </c>
      <c r="BL86">
        <v>-3.5886228743093418</v>
      </c>
      <c r="BM86">
        <v>-14.960308744626778</v>
      </c>
      <c r="BN86">
        <v>-9.3380152270937256</v>
      </c>
      <c r="BO86">
        <v>-5.6730688545250452</v>
      </c>
      <c r="BP86">
        <v>-6.8366550503689476</v>
      </c>
    </row>
    <row r="87" spans="1:68">
      <c r="A87" t="s">
        <v>1538</v>
      </c>
      <c r="B87" t="s">
        <v>1539</v>
      </c>
      <c r="C87" t="s">
        <v>1374</v>
      </c>
      <c r="D87" t="s">
        <v>1375</v>
      </c>
      <c r="AN87">
        <v>-4.4650869057626146</v>
      </c>
      <c r="AO87">
        <v>-5.7360734134677527</v>
      </c>
      <c r="AP87">
        <v>-6.0484313596346793</v>
      </c>
      <c r="AQ87">
        <v>-2.696083311762012</v>
      </c>
      <c r="AR87">
        <v>-3.1898848060401859</v>
      </c>
      <c r="AS87">
        <v>-0.59572073935562875</v>
      </c>
      <c r="AT87">
        <v>-0.53724902607132152</v>
      </c>
      <c r="AU87">
        <v>-0.86185622317596566</v>
      </c>
      <c r="AV87">
        <v>-0.89326374049812585</v>
      </c>
      <c r="AW87">
        <v>0.53540710279612791</v>
      </c>
      <c r="AX87">
        <v>1.5248388679017975</v>
      </c>
      <c r="AY87">
        <v>1.5554862616842762</v>
      </c>
      <c r="AZ87">
        <v>0.76263107721639656</v>
      </c>
      <c r="BA87">
        <v>-1.8962091544385555</v>
      </c>
      <c r="BB87">
        <v>-7.7565884576893147</v>
      </c>
      <c r="BC87">
        <v>-4.1473655695516722</v>
      </c>
      <c r="BD87">
        <v>-1.1260967853174451</v>
      </c>
      <c r="BE87">
        <v>-0.43373839480947773</v>
      </c>
      <c r="BF87">
        <v>-0.85318141258837255</v>
      </c>
      <c r="BG87">
        <v>-2.2136056995145323</v>
      </c>
      <c r="BH87">
        <v>-1.1300219983790667</v>
      </c>
      <c r="BI87">
        <v>-1.493721445572183</v>
      </c>
      <c r="BJ87">
        <v>-0.55563618771165935</v>
      </c>
      <c r="BK87">
        <v>-1.7811962798078194</v>
      </c>
      <c r="BL87">
        <v>-1.9428468004665567</v>
      </c>
      <c r="BM87">
        <v>-8.2735142300508144</v>
      </c>
      <c r="BN87">
        <v>-5.8930571108622622</v>
      </c>
      <c r="BO87">
        <v>-2.5201756793851224</v>
      </c>
      <c r="BP87">
        <v>-2.0164989010332959</v>
      </c>
    </row>
    <row r="88" spans="1:68">
      <c r="A88" t="s">
        <v>1540</v>
      </c>
      <c r="B88" t="s">
        <v>1541</v>
      </c>
      <c r="C88" t="s">
        <v>1374</v>
      </c>
      <c r="D88" t="s">
        <v>1375</v>
      </c>
      <c r="AT88">
        <v>-6.5066337104387362</v>
      </c>
      <c r="AU88">
        <v>-5.0209140027014856</v>
      </c>
      <c r="AV88">
        <v>-3.6224286061939877</v>
      </c>
      <c r="AW88">
        <v>-1.3598779089351567</v>
      </c>
      <c r="AX88">
        <v>-1.4088851418043036</v>
      </c>
      <c r="AY88">
        <v>-4.1153944229335471</v>
      </c>
      <c r="AZ88">
        <v>-4.6873787301050864</v>
      </c>
      <c r="BA88">
        <v>-5.8738289267115729</v>
      </c>
      <c r="BB88">
        <v>-5.6465893903620765</v>
      </c>
      <c r="BC88">
        <v>-7.1998933645513716</v>
      </c>
      <c r="BD88">
        <v>-3.9178763717646161</v>
      </c>
      <c r="BE88">
        <v>-10.291575267102409</v>
      </c>
      <c r="BF88">
        <v>-8.3098923257420392</v>
      </c>
      <c r="BG88">
        <v>-7.3168236534623388</v>
      </c>
      <c r="BH88">
        <v>-5.2563920378555107</v>
      </c>
      <c r="BI88">
        <v>-7.1076598164042979</v>
      </c>
      <c r="BJ88">
        <v>-4.6598976139977433</v>
      </c>
      <c r="BK88">
        <v>-3.7003082008544261</v>
      </c>
      <c r="BL88">
        <v>-4.2649679629664474</v>
      </c>
      <c r="BM88">
        <v>-10.898388124689486</v>
      </c>
      <c r="BN88">
        <v>-9.2433920515010364</v>
      </c>
      <c r="BO88">
        <v>-9.9884622051650744</v>
      </c>
    </row>
    <row r="89" spans="1:68">
      <c r="A89" t="s">
        <v>1542</v>
      </c>
      <c r="B89" t="s">
        <v>1543</v>
      </c>
      <c r="C89" t="s">
        <v>1374</v>
      </c>
      <c r="D89" t="s">
        <v>1375</v>
      </c>
    </row>
    <row r="90" spans="1:68">
      <c r="A90" t="s">
        <v>1544</v>
      </c>
      <c r="B90" t="s">
        <v>1545</v>
      </c>
      <c r="C90" t="s">
        <v>1374</v>
      </c>
      <c r="D90" t="s">
        <v>1375</v>
      </c>
      <c r="AH90">
        <v>-2.4633666800512319</v>
      </c>
      <c r="AI90">
        <v>-2.3643718682685444</v>
      </c>
      <c r="AJ90">
        <v>-2.4332435800007444</v>
      </c>
      <c r="AK90">
        <v>-1.959890952652606</v>
      </c>
    </row>
    <row r="91" spans="1:68">
      <c r="A91" t="s">
        <v>1546</v>
      </c>
      <c r="B91" t="s">
        <v>1547</v>
      </c>
      <c r="C91" t="s">
        <v>1374</v>
      </c>
      <c r="D91" t="s">
        <v>1375</v>
      </c>
      <c r="AI91">
        <v>2.0958252449996095</v>
      </c>
    </row>
    <row r="92" spans="1:68">
      <c r="A92" t="s">
        <v>1548</v>
      </c>
      <c r="B92" t="s">
        <v>1549</v>
      </c>
      <c r="C92" t="s">
        <v>1374</v>
      </c>
      <c r="D92" t="s">
        <v>1375</v>
      </c>
      <c r="BJ92">
        <v>-1.4432292694500284</v>
      </c>
      <c r="BL92">
        <v>-3.5152109996494416</v>
      </c>
    </row>
    <row r="93" spans="1:68">
      <c r="A93" t="s">
        <v>1550</v>
      </c>
      <c r="B93" t="s">
        <v>1551</v>
      </c>
      <c r="C93" t="s">
        <v>1374</v>
      </c>
      <c r="D93" t="s">
        <v>1375</v>
      </c>
      <c r="AY93">
        <v>21.794637463581783</v>
      </c>
      <c r="AZ93">
        <v>17.159973108462793</v>
      </c>
      <c r="BA93">
        <v>14.613753542330505</v>
      </c>
      <c r="BB93">
        <v>-3.0923690081580695</v>
      </c>
      <c r="BC93">
        <v>-4.5330614238110538</v>
      </c>
      <c r="BD93">
        <v>0.81482835622647998</v>
      </c>
      <c r="BE93">
        <v>-7.2506836113495634</v>
      </c>
      <c r="BF93">
        <v>-5.6984000153668726</v>
      </c>
      <c r="BG93">
        <v>-4.6442481436581708</v>
      </c>
      <c r="BH93">
        <v>-3.3492143837619142</v>
      </c>
      <c r="BI93">
        <v>-4.0332836341103437</v>
      </c>
      <c r="BJ93">
        <v>-2.111153715747085</v>
      </c>
      <c r="BK93">
        <v>0.10415981277097949</v>
      </c>
      <c r="BL93">
        <v>1.943296049836589</v>
      </c>
      <c r="BM93">
        <v>-1.7375182817960848</v>
      </c>
      <c r="BN93">
        <v>2.6171643128642601</v>
      </c>
      <c r="BO93">
        <v>11.468856913496252</v>
      </c>
    </row>
    <row r="94" spans="1:68">
      <c r="A94" t="s">
        <v>1552</v>
      </c>
      <c r="B94" t="s">
        <v>1553</v>
      </c>
      <c r="C94" t="s">
        <v>1374</v>
      </c>
      <c r="D94" t="s">
        <v>1375</v>
      </c>
      <c r="Q94">
        <v>-1.2938458950045588</v>
      </c>
      <c r="R94">
        <v>-1.9891438634817498</v>
      </c>
      <c r="S94">
        <v>-3.1336232366828614</v>
      </c>
      <c r="T94">
        <v>-2.8227774087845221</v>
      </c>
      <c r="U94">
        <v>-2.9247789313597736</v>
      </c>
      <c r="V94">
        <v>-3.5532167591330461</v>
      </c>
      <c r="W94">
        <v>-2.9621712310646107</v>
      </c>
      <c r="X94">
        <v>-2.7096621994542458</v>
      </c>
      <c r="Y94">
        <v>-3.3903603423422912</v>
      </c>
      <c r="Z94">
        <v>-7.6640674493921424</v>
      </c>
      <c r="AA94">
        <v>-13.198083449349941</v>
      </c>
      <c r="AB94">
        <v>-3.6878415700693945</v>
      </c>
      <c r="AC94">
        <v>-9.941473646476366</v>
      </c>
      <c r="AD94">
        <v>-10.175524814172157</v>
      </c>
      <c r="AE94">
        <v>-7.7789782127061669</v>
      </c>
      <c r="AF94">
        <v>-9.5884912935471949</v>
      </c>
      <c r="AG94">
        <v>-10.799131745926646</v>
      </c>
      <c r="AH94">
        <v>-18.319267198584001</v>
      </c>
      <c r="AI94">
        <v>-19.925143721189407</v>
      </c>
      <c r="AN94">
        <v>-9.9107282570935542</v>
      </c>
      <c r="AO94">
        <v>-8.3992201073296151</v>
      </c>
      <c r="AP94">
        <v>-6.244084060858011</v>
      </c>
      <c r="AQ94">
        <v>-6.3830564594846626</v>
      </c>
      <c r="AR94">
        <v>-6.1359446317848381</v>
      </c>
      <c r="AS94">
        <v>-4.200903941990922</v>
      </c>
      <c r="AT94">
        <v>-5.801054002610603</v>
      </c>
      <c r="AU94">
        <v>-6.1780116428553207</v>
      </c>
      <c r="AV94">
        <v>-8.1001282459036723</v>
      </c>
      <c r="AW94">
        <v>-8.9150536883050329</v>
      </c>
      <c r="AX94">
        <v>-6.3658596140506489</v>
      </c>
      <c r="AY94">
        <v>-6.0126307242630181</v>
      </c>
      <c r="AZ94">
        <v>-6.7951029219740704</v>
      </c>
      <c r="BA94">
        <v>-10.266177404781477</v>
      </c>
      <c r="BB94">
        <v>-15.406537298355778</v>
      </c>
      <c r="BC94">
        <v>-11.124802112562083</v>
      </c>
      <c r="BD94">
        <v>-10.738911994731696</v>
      </c>
      <c r="BE94">
        <v>-9.6444758621937652</v>
      </c>
      <c r="BF94">
        <v>-14.025295286195439</v>
      </c>
      <c r="BG94">
        <v>-4.0739052183374946</v>
      </c>
      <c r="BH94">
        <v>-6.1854596159171154</v>
      </c>
      <c r="BI94">
        <v>-0.10604868144658541</v>
      </c>
      <c r="BJ94">
        <v>0.35855537969867446</v>
      </c>
      <c r="BK94">
        <v>0.53373003279405629</v>
      </c>
      <c r="BL94">
        <v>0.78841690286998067</v>
      </c>
      <c r="BM94">
        <v>-9.5953481255687993</v>
      </c>
      <c r="BN94">
        <v>-6.8395115177964509</v>
      </c>
      <c r="BO94">
        <v>-2.2871803134490656</v>
      </c>
      <c r="BP94">
        <v>-1.0510802300552187</v>
      </c>
    </row>
    <row r="95" spans="1:68">
      <c r="A95" t="s">
        <v>1554</v>
      </c>
      <c r="B95" t="s">
        <v>1555</v>
      </c>
      <c r="C95" t="s">
        <v>1374</v>
      </c>
      <c r="D95" t="s">
        <v>1375</v>
      </c>
    </row>
    <row r="96" spans="1:68">
      <c r="A96" t="s">
        <v>1556</v>
      </c>
      <c r="B96" t="s">
        <v>1557</v>
      </c>
      <c r="C96" t="s">
        <v>1374</v>
      </c>
      <c r="D96" t="s">
        <v>1375</v>
      </c>
    </row>
    <row r="97" spans="1:68">
      <c r="A97" t="s">
        <v>1558</v>
      </c>
      <c r="B97" t="s">
        <v>1559</v>
      </c>
      <c r="C97" t="s">
        <v>1374</v>
      </c>
      <c r="D97" t="s">
        <v>1375</v>
      </c>
      <c r="AI97">
        <v>-1.9100192456891478</v>
      </c>
      <c r="AJ97">
        <v>6.9679450364605655E-2</v>
      </c>
      <c r="AK97">
        <v>0.23530427943241747</v>
      </c>
      <c r="AL97">
        <v>-0.6979411841798</v>
      </c>
      <c r="AM97">
        <v>-1.1747148533204013</v>
      </c>
      <c r="AN97">
        <v>-0.46826853644962474</v>
      </c>
      <c r="AO97">
        <v>-0.1192937991008865</v>
      </c>
      <c r="AP97">
        <v>-0.68204035727738654</v>
      </c>
      <c r="AQ97">
        <v>-1.2392022243312655</v>
      </c>
      <c r="AR97">
        <v>-1.6397735864732574</v>
      </c>
      <c r="AS97">
        <v>-1.7806438968445293</v>
      </c>
      <c r="AT97">
        <v>-1.9644406750634951</v>
      </c>
      <c r="AU97">
        <v>-0.97066792832193483</v>
      </c>
      <c r="AV97">
        <v>-2.6357853413952634</v>
      </c>
      <c r="AW97">
        <v>-1.0634409230874089</v>
      </c>
      <c r="AX97">
        <v>-1.746111448466537</v>
      </c>
      <c r="AY97">
        <v>-1.9888161000160023</v>
      </c>
      <c r="AZ97">
        <v>-1.4563109829923653</v>
      </c>
      <c r="BA97">
        <v>-1.6092146021644094</v>
      </c>
      <c r="BB97">
        <v>-3.195114917287071</v>
      </c>
      <c r="BC97">
        <v>-3.3520966281340367</v>
      </c>
      <c r="BD97">
        <v>-2.7907402285873113</v>
      </c>
      <c r="BE97">
        <v>-2.3684537082869146</v>
      </c>
      <c r="BF97">
        <v>-0.42550778697204039</v>
      </c>
      <c r="BG97">
        <v>-1.9255750623884023</v>
      </c>
      <c r="BH97">
        <v>-1.4756449212337237</v>
      </c>
      <c r="BI97">
        <v>-1.1102183061848367</v>
      </c>
      <c r="BJ97">
        <v>-1.3783110040345985</v>
      </c>
      <c r="BK97">
        <v>-1.8750349860177373</v>
      </c>
      <c r="BL97">
        <v>-2.23511076018448</v>
      </c>
      <c r="BM97">
        <v>-4.355898016066206</v>
      </c>
      <c r="BN97">
        <v>-1.1486923448626458</v>
      </c>
      <c r="BO97">
        <v>-1.7080737791213305</v>
      </c>
      <c r="BP97">
        <v>-1.2565344323253795</v>
      </c>
    </row>
    <row r="98" spans="1:68">
      <c r="A98" t="s">
        <v>1560</v>
      </c>
      <c r="B98" t="s">
        <v>1561</v>
      </c>
      <c r="C98" t="s">
        <v>1374</v>
      </c>
      <c r="D98" t="s">
        <v>1375</v>
      </c>
    </row>
    <row r="99" spans="1:68">
      <c r="A99" t="s">
        <v>1562</v>
      </c>
      <c r="B99" t="s">
        <v>1563</v>
      </c>
      <c r="C99" t="s">
        <v>1374</v>
      </c>
      <c r="D99" t="s">
        <v>1375</v>
      </c>
    </row>
    <row r="100" spans="1:68">
      <c r="A100" t="s">
        <v>1564</v>
      </c>
      <c r="B100" t="s">
        <v>1565</v>
      </c>
      <c r="C100" t="s">
        <v>1374</v>
      </c>
      <c r="D100" t="s">
        <v>1375</v>
      </c>
      <c r="Q100">
        <v>-0.50565744174492222</v>
      </c>
      <c r="R100">
        <v>-0.21480419917613633</v>
      </c>
      <c r="S100">
        <v>-0.20889556212160837</v>
      </c>
      <c r="T100">
        <v>-2.4995057666963425</v>
      </c>
      <c r="U100">
        <v>-2.7064158930669078</v>
      </c>
      <c r="V100">
        <v>-1.9338680328737916</v>
      </c>
      <c r="W100">
        <v>-2.2492536491857185</v>
      </c>
      <c r="X100">
        <v>-1.8684625332581277</v>
      </c>
      <c r="Y100">
        <v>-2.1100670872979381</v>
      </c>
      <c r="Z100">
        <v>-1.9467301002688409</v>
      </c>
      <c r="AA100">
        <v>-2.8653456967828008</v>
      </c>
      <c r="AB100">
        <v>-3.85486827087577</v>
      </c>
      <c r="AC100">
        <v>-3.2298847240024515</v>
      </c>
      <c r="AD100">
        <v>-3.0362318901311673</v>
      </c>
      <c r="AE100">
        <v>-3.312499695467479</v>
      </c>
      <c r="AF100">
        <v>-2.6646118174910405</v>
      </c>
      <c r="AG100">
        <v>-2.0803899446094332</v>
      </c>
      <c r="AH100">
        <v>-1.7975086288425788</v>
      </c>
      <c r="AI100">
        <v>-2.0762504413127854</v>
      </c>
      <c r="AJ100">
        <v>-3.8049911944189607</v>
      </c>
      <c r="AK100">
        <v>-3.9377625613284022</v>
      </c>
      <c r="AL100">
        <v>-3.8457814320625627</v>
      </c>
      <c r="AM100">
        <v>-3.3209390374799481</v>
      </c>
      <c r="AN100">
        <v>-3.087106632013886</v>
      </c>
      <c r="AO100">
        <v>-2.3120925013721507</v>
      </c>
      <c r="AP100">
        <v>-1.099835627084117</v>
      </c>
      <c r="AQ100">
        <v>-1.3831683830818819</v>
      </c>
      <c r="AR100">
        <v>-0.5176167096424189</v>
      </c>
      <c r="AS100">
        <v>0.44928464357696979</v>
      </c>
      <c r="AT100">
        <v>-0.68531784915366978</v>
      </c>
      <c r="AU100">
        <v>-2.1585543742184927</v>
      </c>
      <c r="AV100">
        <v>-2.9805982781816449</v>
      </c>
      <c r="AW100">
        <v>-2.430826194520066</v>
      </c>
      <c r="AX100">
        <v>-1.6941422101876924</v>
      </c>
      <c r="AY100">
        <v>-0.98530208901536875</v>
      </c>
      <c r="AZ100">
        <v>-0.86386007086200112</v>
      </c>
      <c r="BA100">
        <v>-2.714534169368175</v>
      </c>
      <c r="BB100">
        <v>-7.0692118295143622</v>
      </c>
      <c r="BC100">
        <v>-6.1812009313283705</v>
      </c>
      <c r="BD100">
        <v>-5.1293784360063537</v>
      </c>
      <c r="BE100">
        <v>-4.5349458782493119</v>
      </c>
      <c r="BF100">
        <v>-3.1061249894935683</v>
      </c>
      <c r="BG100">
        <v>-2.8576573499093323</v>
      </c>
      <c r="BH100">
        <v>-2.681653507190858</v>
      </c>
      <c r="BI100">
        <v>-2.6789032886922803</v>
      </c>
      <c r="BJ100">
        <v>-2.0036167569139942</v>
      </c>
      <c r="BK100">
        <v>-2.2112377771946328</v>
      </c>
      <c r="BL100">
        <v>-2.5161565707443874</v>
      </c>
      <c r="BM100">
        <v>-9.8506148351237908</v>
      </c>
      <c r="BN100">
        <v>-7.5155171589534318</v>
      </c>
      <c r="BO100">
        <v>-3.2304694501373845</v>
      </c>
      <c r="BP100">
        <v>-4.577886794475857</v>
      </c>
    </row>
    <row r="101" spans="1:68">
      <c r="A101" t="s">
        <v>1566</v>
      </c>
      <c r="B101" t="s">
        <v>1567</v>
      </c>
      <c r="C101" t="s">
        <v>1374</v>
      </c>
      <c r="D101" t="s">
        <v>1375</v>
      </c>
    </row>
    <row r="102" spans="1:68">
      <c r="A102" t="s">
        <v>1568</v>
      </c>
      <c r="B102" t="s">
        <v>1569</v>
      </c>
      <c r="C102" t="s">
        <v>1374</v>
      </c>
      <c r="D102" t="s">
        <v>1375</v>
      </c>
      <c r="Q102">
        <v>-2.7148195961905106</v>
      </c>
      <c r="R102">
        <v>-0.44931509311315576</v>
      </c>
      <c r="S102">
        <v>-0.61865635572740452</v>
      </c>
      <c r="T102">
        <v>-2.7846975088967971</v>
      </c>
      <c r="U102">
        <v>-2.2848665535929733</v>
      </c>
      <c r="AV102">
        <v>-2.9660168410380221</v>
      </c>
      <c r="AW102">
        <v>-0.72352057953964988</v>
      </c>
      <c r="AX102">
        <v>-0.76403802176248481</v>
      </c>
      <c r="AY102">
        <v>0.87278465058558907</v>
      </c>
      <c r="AZ102">
        <v>-1.0612594576635761</v>
      </c>
      <c r="BA102">
        <v>-0.21310244042971313</v>
      </c>
      <c r="BB102">
        <v>-4.4582236763338976</v>
      </c>
      <c r="BC102">
        <v>-2.9833336674618924</v>
      </c>
      <c r="BD102">
        <v>-2.5651384562713897</v>
      </c>
      <c r="BE102">
        <v>-3.2241147742414871</v>
      </c>
      <c r="BF102">
        <v>-3.7338105645783681</v>
      </c>
      <c r="BG102">
        <v>-2.6156974166339673</v>
      </c>
      <c r="BH102">
        <v>-0.85933459592231576</v>
      </c>
      <c r="BM102">
        <v>-4.5297769214149914</v>
      </c>
    </row>
    <row r="103" spans="1:68">
      <c r="A103" t="s">
        <v>1570</v>
      </c>
      <c r="B103" t="s">
        <v>1571</v>
      </c>
      <c r="C103" t="s">
        <v>1374</v>
      </c>
      <c r="D103" t="s">
        <v>1375</v>
      </c>
      <c r="BC103">
        <v>-0.93203776649525005</v>
      </c>
      <c r="BE103">
        <v>-2.1630222634165839</v>
      </c>
      <c r="BF103">
        <v>-2.1743025562148661</v>
      </c>
      <c r="BG103">
        <v>-2.688934310856224</v>
      </c>
      <c r="BH103">
        <v>-2.7572917086950852</v>
      </c>
      <c r="BI103">
        <v>-3.0923265961751856</v>
      </c>
      <c r="BJ103">
        <v>-2.8335380276640416</v>
      </c>
      <c r="BK103">
        <v>-2.7725863684949905</v>
      </c>
      <c r="BL103">
        <v>-2.5163466269583035</v>
      </c>
      <c r="BM103">
        <v>-4.9127078533997413</v>
      </c>
    </row>
    <row r="104" spans="1:68">
      <c r="A104" t="s">
        <v>1572</v>
      </c>
      <c r="B104" t="s">
        <v>1573</v>
      </c>
      <c r="C104" t="s">
        <v>1374</v>
      </c>
      <c r="D104" t="s">
        <v>1375</v>
      </c>
      <c r="AJ104">
        <v>-4.5214966704501727</v>
      </c>
      <c r="AK104">
        <v>-4.2564818271091216</v>
      </c>
      <c r="AL104">
        <v>-1.0945058842781403</v>
      </c>
      <c r="AM104">
        <v>1.5680067185282653</v>
      </c>
      <c r="AN104">
        <v>-0.42758651793239316</v>
      </c>
      <c r="AO104">
        <v>-5.0099194383586356</v>
      </c>
      <c r="AP104">
        <v>1.4406831339785291</v>
      </c>
      <c r="AQ104">
        <v>-0.70296996159667735</v>
      </c>
      <c r="AR104">
        <v>-8.301552291215657</v>
      </c>
      <c r="AS104">
        <v>-8.860284726338751</v>
      </c>
      <c r="AT104">
        <v>-4.6890426446045215</v>
      </c>
      <c r="AU104">
        <v>-4.9729487771928182</v>
      </c>
      <c r="AV104">
        <v>-4.424301681028588</v>
      </c>
      <c r="AW104">
        <v>-5.4701970815556047</v>
      </c>
      <c r="AX104">
        <v>-2.5607168207272033</v>
      </c>
      <c r="AY104">
        <v>-1.6343749828381133</v>
      </c>
      <c r="AZ104">
        <v>-1.9023458503630286</v>
      </c>
      <c r="BA104">
        <v>-2.161994660139519</v>
      </c>
      <c r="BB104">
        <v>-6.2021279126663762</v>
      </c>
      <c r="BC104">
        <v>-6.6305563868662443</v>
      </c>
      <c r="BD104">
        <v>-7.4855919781044253</v>
      </c>
      <c r="BE104">
        <v>-5.5241184585756136</v>
      </c>
      <c r="BF104">
        <v>-5.5070139893510532</v>
      </c>
      <c r="BG104">
        <v>-5.2509606169128586</v>
      </c>
      <c r="BH104">
        <v>-3.6087698144411893</v>
      </c>
      <c r="BI104">
        <v>-1.0079954260257773</v>
      </c>
      <c r="BJ104">
        <v>0.56498867596815905</v>
      </c>
      <c r="BK104">
        <v>5.7069676089850079E-2</v>
      </c>
      <c r="BL104">
        <v>0.62834334893811594</v>
      </c>
      <c r="BM104">
        <v>-6.27759946842761</v>
      </c>
      <c r="BN104">
        <v>-2.2789580964185401</v>
      </c>
      <c r="BO104">
        <v>-0.44989973491913532</v>
      </c>
      <c r="BP104">
        <v>-1.4548291160040951</v>
      </c>
    </row>
    <row r="105" spans="1:68">
      <c r="A105" t="s">
        <v>1574</v>
      </c>
      <c r="B105" t="s">
        <v>1575</v>
      </c>
      <c r="C105" t="s">
        <v>1374</v>
      </c>
      <c r="D105" t="s">
        <v>1375</v>
      </c>
    </row>
    <row r="106" spans="1:68">
      <c r="A106" t="s">
        <v>1576</v>
      </c>
      <c r="B106" t="s">
        <v>1577</v>
      </c>
      <c r="C106" t="s">
        <v>1374</v>
      </c>
      <c r="D106" t="s">
        <v>1375</v>
      </c>
      <c r="Z106">
        <v>-2.4789906671431501</v>
      </c>
      <c r="AA106">
        <v>-1.7130561779346565</v>
      </c>
      <c r="AB106">
        <v>-0.72970529976031073</v>
      </c>
      <c r="AC106">
        <v>1.5434152651283366</v>
      </c>
      <c r="AD106">
        <v>-1.0050122235196368</v>
      </c>
      <c r="AE106">
        <v>-2.6238123560679512</v>
      </c>
      <c r="AF106">
        <v>-3.113819376628006</v>
      </c>
      <c r="AG106">
        <v>-0.14023986771953229</v>
      </c>
      <c r="AH106">
        <v>-1.7419506584164615</v>
      </c>
      <c r="AI106">
        <v>0.78725795315647917</v>
      </c>
      <c r="AJ106">
        <v>-4.454612183809938</v>
      </c>
      <c r="AK106">
        <v>-7.8548326509762081</v>
      </c>
      <c r="AL106">
        <v>-8.4714699376569413</v>
      </c>
      <c r="AM106">
        <v>-7.7549366809618343</v>
      </c>
      <c r="AN106">
        <v>-8.7325422004998554</v>
      </c>
      <c r="AO106">
        <v>-4.7551740623295409</v>
      </c>
      <c r="AP106">
        <v>-5.530222670964938</v>
      </c>
      <c r="AQ106">
        <v>-7.1271625053697187</v>
      </c>
      <c r="AR106">
        <v>-5.2787933126107518</v>
      </c>
      <c r="AS106">
        <v>-2.7723623414258665</v>
      </c>
      <c r="AT106">
        <v>-4.1132433257352892</v>
      </c>
      <c r="AU106">
        <v>-7.9398428081814814</v>
      </c>
      <c r="AV106">
        <v>-7.0300586863227625</v>
      </c>
      <c r="AW106">
        <v>-6.3114603327257397</v>
      </c>
      <c r="AX106">
        <v>-7.2450474145435759</v>
      </c>
      <c r="AY106">
        <v>-8.4724968062766983</v>
      </c>
      <c r="AZ106">
        <v>-4.9712767877489066</v>
      </c>
      <c r="BA106">
        <v>-3.8498941502411892</v>
      </c>
      <c r="BB106">
        <v>-4.36009489315094</v>
      </c>
      <c r="BC106">
        <v>-3.5863877193357139</v>
      </c>
      <c r="BD106">
        <v>-5.8070196573701454</v>
      </c>
      <c r="BE106">
        <v>-2.8061432378126963</v>
      </c>
      <c r="BF106">
        <v>-5.0730970641280715</v>
      </c>
      <c r="BG106">
        <v>-4.1217644406944407</v>
      </c>
      <c r="BH106">
        <v>-2.1685708049311754</v>
      </c>
      <c r="BI106">
        <v>-2.081816016973228</v>
      </c>
      <c r="BJ106">
        <v>-2.5113885822387139</v>
      </c>
      <c r="BK106">
        <v>-2.1255933971485739</v>
      </c>
      <c r="BL106">
        <v>-1.9565038644497494</v>
      </c>
      <c r="BM106">
        <v>-7.6475513223654774</v>
      </c>
      <c r="BN106">
        <v>-7.311518307488833</v>
      </c>
      <c r="BO106">
        <v>-6.008580879723791</v>
      </c>
    </row>
    <row r="107" spans="1:68">
      <c r="A107" t="s">
        <v>1578</v>
      </c>
      <c r="B107" t="s">
        <v>1579</v>
      </c>
      <c r="C107" t="s">
        <v>1374</v>
      </c>
      <c r="D107" t="s">
        <v>1375</v>
      </c>
    </row>
    <row r="108" spans="1:68">
      <c r="A108" t="s">
        <v>1580</v>
      </c>
      <c r="B108" t="s">
        <v>1581</v>
      </c>
      <c r="C108" t="s">
        <v>1374</v>
      </c>
      <c r="D108" t="s">
        <v>1375</v>
      </c>
    </row>
    <row r="109" spans="1:68">
      <c r="A109" t="s">
        <v>1582</v>
      </c>
      <c r="B109" t="s">
        <v>1583</v>
      </c>
      <c r="C109" t="s">
        <v>1374</v>
      </c>
      <c r="D109" t="s">
        <v>1375</v>
      </c>
    </row>
    <row r="110" spans="1:68">
      <c r="A110" t="s">
        <v>1584</v>
      </c>
      <c r="B110" t="s">
        <v>1585</v>
      </c>
      <c r="C110" t="s">
        <v>1374</v>
      </c>
      <c r="D110" t="s">
        <v>1375</v>
      </c>
    </row>
    <row r="111" spans="1:68">
      <c r="A111" t="s">
        <v>1586</v>
      </c>
      <c r="B111" t="s">
        <v>1587</v>
      </c>
      <c r="C111" t="s">
        <v>1374</v>
      </c>
      <c r="D111" t="s">
        <v>1375</v>
      </c>
      <c r="Q111">
        <v>-1.6213847502191059</v>
      </c>
      <c r="R111">
        <v>-1.2290105724523943</v>
      </c>
      <c r="S111">
        <v>-0.22413149047441167</v>
      </c>
      <c r="T111">
        <v>-2.3096697646826181</v>
      </c>
      <c r="U111">
        <v>-2.6314598459917113</v>
      </c>
      <c r="V111">
        <v>-0.38399427690721544</v>
      </c>
      <c r="W111">
        <v>-2.1630176734370878</v>
      </c>
      <c r="X111">
        <v>-0.73067003066316105</v>
      </c>
      <c r="Y111">
        <v>-0.92638027360124275</v>
      </c>
      <c r="Z111">
        <v>-0.89399744572158357</v>
      </c>
      <c r="AA111">
        <v>-1.2627321297411149</v>
      </c>
      <c r="AB111">
        <v>-1.150648053667962</v>
      </c>
      <c r="AC111">
        <v>2.2066560373465909</v>
      </c>
      <c r="AD111">
        <v>-0.44657562013834345</v>
      </c>
      <c r="AE111">
        <v>-3.4326092023181811</v>
      </c>
      <c r="AF111">
        <v>-1.0214161704064113</v>
      </c>
      <c r="AG111">
        <v>-3.23936981720533</v>
      </c>
      <c r="AH111">
        <v>-2.0646028015721534</v>
      </c>
      <c r="AI111">
        <v>0.43252152893804208</v>
      </c>
      <c r="AJ111">
        <v>0.48186372225656426</v>
      </c>
      <c r="AK111">
        <v>-0.59834272532605826</v>
      </c>
      <c r="AL111">
        <v>0.40482048713095381</v>
      </c>
      <c r="AM111">
        <v>1.9891701029538771</v>
      </c>
      <c r="AN111">
        <v>3.0150879807689135</v>
      </c>
      <c r="AO111">
        <v>2.3159483859338152</v>
      </c>
      <c r="AP111">
        <v>1.0336854253286385</v>
      </c>
      <c r="AQ111">
        <v>-1.7458790368018531</v>
      </c>
      <c r="AU111">
        <v>-0.29451051890913843</v>
      </c>
      <c r="AV111">
        <v>-2.3155333936160787</v>
      </c>
      <c r="AW111">
        <v>-1.1048436941785924</v>
      </c>
      <c r="BA111">
        <v>-8.3274590542381011E-2</v>
      </c>
      <c r="BB111">
        <v>-1.5805866148422725</v>
      </c>
    </row>
    <row r="112" spans="1:68">
      <c r="A112" t="s">
        <v>1588</v>
      </c>
      <c r="B112" t="s">
        <v>1589</v>
      </c>
      <c r="C112" t="s">
        <v>1374</v>
      </c>
      <c r="D112" t="s">
        <v>1375</v>
      </c>
      <c r="BB112">
        <v>-2.6926847258435438</v>
      </c>
      <c r="BC112">
        <v>-2.2545013627664621</v>
      </c>
      <c r="BE112">
        <v>-1.7262829701161611</v>
      </c>
      <c r="BF112">
        <v>-1.9335150989092416</v>
      </c>
      <c r="BG112">
        <v>-2.1078192605576698</v>
      </c>
      <c r="BH112">
        <v>-2.6800936621525522</v>
      </c>
      <c r="BI112">
        <v>-2.5935289432860356</v>
      </c>
      <c r="BJ112">
        <v>-3.1765578743678726</v>
      </c>
      <c r="BK112">
        <v>-3.1395356789859736</v>
      </c>
      <c r="BL112">
        <v>-3.3574255920660558</v>
      </c>
      <c r="BM112">
        <v>-5.5189282199677496</v>
      </c>
      <c r="BN112">
        <v>-4.6767099916875159</v>
      </c>
    </row>
    <row r="113" spans="1:68">
      <c r="A113" t="s">
        <v>1590</v>
      </c>
      <c r="B113" t="s">
        <v>1591</v>
      </c>
      <c r="C113" t="s">
        <v>1374</v>
      </c>
      <c r="D113" t="s">
        <v>1375</v>
      </c>
    </row>
    <row r="114" spans="1:68">
      <c r="A114" t="s">
        <v>1592</v>
      </c>
      <c r="B114" t="s">
        <v>1593</v>
      </c>
      <c r="C114" t="s">
        <v>1374</v>
      </c>
      <c r="D114" t="s">
        <v>1375</v>
      </c>
      <c r="S114">
        <v>-8.5666187282701395E-2</v>
      </c>
      <c r="T114">
        <v>0.15021279222891512</v>
      </c>
      <c r="U114">
        <v>0.12852394814742418</v>
      </c>
      <c r="V114">
        <v>0.18457364280688227</v>
      </c>
      <c r="W114">
        <v>-0.10739196814834742</v>
      </c>
      <c r="X114">
        <v>-0.90723553649087396</v>
      </c>
      <c r="Y114">
        <v>-1.0036523946251925</v>
      </c>
      <c r="Z114">
        <v>-0.50180724310093427</v>
      </c>
      <c r="AA114">
        <v>-0.78652735189245582</v>
      </c>
      <c r="AB114">
        <v>-1.2778006107181019</v>
      </c>
      <c r="AC114">
        <v>-2.0012827735640712</v>
      </c>
      <c r="AD114">
        <v>-2.2724869644834644</v>
      </c>
      <c r="AE114">
        <v>-2.9214808476701513</v>
      </c>
      <c r="AF114">
        <v>-3.0782223000305784</v>
      </c>
      <c r="AG114">
        <v>-3.0640740591831426</v>
      </c>
      <c r="AH114">
        <v>-2.745715521525081</v>
      </c>
      <c r="AI114">
        <v>-3.3863371408373659</v>
      </c>
      <c r="AJ114">
        <v>-2.2494170149441257</v>
      </c>
      <c r="AK114">
        <v>-2.306633452423291</v>
      </c>
      <c r="AL114">
        <v>-3.9043716599676523</v>
      </c>
      <c r="AM114">
        <v>-2.4039236824828429</v>
      </c>
      <c r="AN114">
        <v>-2.1806882703050201</v>
      </c>
      <c r="AO114">
        <v>-2.0186892400666738</v>
      </c>
      <c r="AP114">
        <v>-2.7902783202112786</v>
      </c>
      <c r="AQ114">
        <v>-3.3028888280893107</v>
      </c>
      <c r="AR114">
        <v>-3.2810572255263848</v>
      </c>
      <c r="AS114">
        <v>-3.8102969872721668</v>
      </c>
      <c r="AT114">
        <v>-4.3480533950567999</v>
      </c>
      <c r="AU114">
        <v>-4.6616527884597634</v>
      </c>
      <c r="AV114">
        <v>-3.430043550111133</v>
      </c>
      <c r="AW114">
        <v>-3.256157942198755</v>
      </c>
      <c r="AX114">
        <v>-3.2314694831099291</v>
      </c>
      <c r="AY114">
        <v>-2.2640282000487417</v>
      </c>
      <c r="AZ114">
        <v>-0.47911041253692288</v>
      </c>
      <c r="BA114">
        <v>-4.9725865531535689</v>
      </c>
      <c r="BB114">
        <v>-5.5135341687355259</v>
      </c>
      <c r="BC114">
        <v>-3.4805811897269301</v>
      </c>
      <c r="BD114">
        <v>-3.2064956488578717</v>
      </c>
      <c r="BE114">
        <v>-3.7644761333206032</v>
      </c>
      <c r="BF114">
        <v>-4.0657330424926466</v>
      </c>
      <c r="BG114">
        <v>-3.2474371787685743</v>
      </c>
      <c r="BH114">
        <v>-2.775809620118626</v>
      </c>
      <c r="BI114">
        <v>-2.4185161442879695</v>
      </c>
      <c r="BJ114">
        <v>-2.5542651725243402</v>
      </c>
      <c r="BK114">
        <v>-2.303289082960648</v>
      </c>
      <c r="BO114">
        <v>-5.0976335908879626</v>
      </c>
    </row>
    <row r="115" spans="1:68">
      <c r="A115" t="s">
        <v>1594</v>
      </c>
      <c r="B115" t="s">
        <v>1595</v>
      </c>
      <c r="C115" t="s">
        <v>1374</v>
      </c>
      <c r="D115" t="s">
        <v>1375</v>
      </c>
    </row>
    <row r="116" spans="1:68">
      <c r="A116" t="s">
        <v>1596</v>
      </c>
      <c r="B116" t="s">
        <v>1597</v>
      </c>
      <c r="C116" t="s">
        <v>1374</v>
      </c>
      <c r="D116" t="s">
        <v>1375</v>
      </c>
      <c r="Q116">
        <v>-2.0950803603605088</v>
      </c>
      <c r="R116">
        <v>-2.1285143875962609</v>
      </c>
      <c r="S116">
        <v>-4.3816893504225085</v>
      </c>
      <c r="T116">
        <v>-7.7205364132460872</v>
      </c>
      <c r="U116">
        <v>-5.1321564290169617</v>
      </c>
      <c r="V116">
        <v>-5.009063013097907</v>
      </c>
      <c r="W116">
        <v>-6.9639939463758447</v>
      </c>
      <c r="X116">
        <v>-7.6528506576719693</v>
      </c>
      <c r="Y116">
        <v>-8.0598793042126804</v>
      </c>
      <c r="Z116">
        <v>-8.9234405356851489</v>
      </c>
      <c r="AA116">
        <v>-9.8214556606133936</v>
      </c>
      <c r="AB116">
        <v>-8.4263512142328079</v>
      </c>
      <c r="AC116">
        <v>-7.0352535037259916</v>
      </c>
      <c r="AD116">
        <v>-8.581291654316308</v>
      </c>
      <c r="AE116">
        <v>-8.4867677405345709</v>
      </c>
      <c r="AF116">
        <v>-7.6626719233624074</v>
      </c>
      <c r="AG116">
        <v>-4.2225511800080415</v>
      </c>
      <c r="AH116">
        <v>-1.9215647823694681</v>
      </c>
      <c r="AI116">
        <v>-2.3732993154025945</v>
      </c>
      <c r="AJ116">
        <v>-2.3854447045790832</v>
      </c>
      <c r="AK116">
        <v>-2.601423193198793</v>
      </c>
      <c r="AL116">
        <v>-2.6719725398963905</v>
      </c>
      <c r="AM116">
        <v>-2.3206237833503689</v>
      </c>
      <c r="AN116">
        <v>-2.0063116864997261</v>
      </c>
      <c r="AO116">
        <v>-0.12821299987080109</v>
      </c>
      <c r="AP116">
        <v>1.4109347468093598</v>
      </c>
      <c r="AQ116">
        <v>2.247715657832333</v>
      </c>
      <c r="AR116">
        <v>3.5997597039189135</v>
      </c>
      <c r="AS116">
        <v>4.9787193985906617</v>
      </c>
      <c r="AT116">
        <v>1.4156349358215823</v>
      </c>
      <c r="AU116">
        <v>-0.19793321211282874</v>
      </c>
      <c r="AV116">
        <v>5.5958758388885088E-2</v>
      </c>
      <c r="AW116">
        <v>1.2230376291363358</v>
      </c>
      <c r="AX116">
        <v>1.3748009364161196</v>
      </c>
      <c r="AY116">
        <v>2.6012528277464515</v>
      </c>
      <c r="AZ116">
        <v>0.45411059158064299</v>
      </c>
      <c r="BA116">
        <v>-6.6693133566758709</v>
      </c>
      <c r="BB116">
        <v>-13.814829819734124</v>
      </c>
      <c r="BC116">
        <v>-32.09780481140907</v>
      </c>
      <c r="BD116">
        <v>-13.318748654437695</v>
      </c>
      <c r="BE116">
        <v>-8.3209884847007736</v>
      </c>
      <c r="BF116">
        <v>-6.1868604822287701</v>
      </c>
      <c r="BG116">
        <v>-3.6385278816031272</v>
      </c>
      <c r="BH116">
        <v>-2.1003230399454376</v>
      </c>
      <c r="BI116">
        <v>-0.81405221697153729</v>
      </c>
      <c r="BJ116">
        <v>-0.31044059483514014</v>
      </c>
      <c r="BK116">
        <v>0.10790981194078465</v>
      </c>
      <c r="BL116">
        <v>0.59605014465954165</v>
      </c>
      <c r="BM116">
        <v>-4.8457442641921906</v>
      </c>
      <c r="BN116">
        <v>-1.390751533003417</v>
      </c>
      <c r="BO116">
        <v>1.7393511832005868</v>
      </c>
    </row>
    <row r="117" spans="1:68">
      <c r="A117" t="s">
        <v>1598</v>
      </c>
      <c r="B117" t="s">
        <v>1599</v>
      </c>
      <c r="C117" t="s">
        <v>1374</v>
      </c>
      <c r="D117" t="s">
        <v>1375</v>
      </c>
      <c r="Q117">
        <v>-4.2712847900676598</v>
      </c>
      <c r="R117">
        <v>-0.77193520677606853</v>
      </c>
      <c r="S117">
        <v>4.4897582530190983</v>
      </c>
      <c r="T117">
        <v>0.34000325532754178</v>
      </c>
      <c r="U117">
        <v>-0.7832876026334834</v>
      </c>
      <c r="V117">
        <v>-4.6126725660593326</v>
      </c>
      <c r="W117">
        <v>-9.9951798565355112</v>
      </c>
      <c r="X117">
        <v>-5.0797696872156841</v>
      </c>
      <c r="Y117">
        <v>-13.882185280422913</v>
      </c>
      <c r="Z117">
        <v>-11.089616696276876</v>
      </c>
      <c r="AA117">
        <v>-5.8195154586088993</v>
      </c>
      <c r="AB117">
        <v>-6.3250490673022481</v>
      </c>
      <c r="AC117">
        <v>-4.0842036837432971</v>
      </c>
      <c r="AD117">
        <v>-3.9195219225367532</v>
      </c>
      <c r="AE117">
        <v>-8.8771913532325666</v>
      </c>
      <c r="AF117">
        <v>-7.4889072810355142</v>
      </c>
      <c r="AG117">
        <v>-9.3495123017531441</v>
      </c>
      <c r="AH117">
        <v>-4.0162046503729103</v>
      </c>
      <c r="AI117">
        <v>-1.7674680477393803</v>
      </c>
      <c r="AJ117">
        <v>-2.1715914755772001</v>
      </c>
      <c r="AK117">
        <v>-1.3498241069880674</v>
      </c>
      <c r="AL117">
        <v>-0.51350599594871016</v>
      </c>
      <c r="AM117">
        <v>-0.23473566570336815</v>
      </c>
      <c r="AN117">
        <v>1.0406841900485491</v>
      </c>
      <c r="AO117">
        <v>0.76101803517113187</v>
      </c>
      <c r="AP117">
        <v>-0.42824886847830523</v>
      </c>
      <c r="AQ117">
        <v>-5.3395893968281767</v>
      </c>
      <c r="AR117">
        <v>0.11179832151440607</v>
      </c>
      <c r="AS117">
        <v>1.6558084991702582</v>
      </c>
      <c r="AT117">
        <v>0.89149833759599972</v>
      </c>
      <c r="AU117">
        <v>0.64123249109604052</v>
      </c>
      <c r="AV117">
        <v>1.4376391224476579</v>
      </c>
      <c r="AW117">
        <v>3.527394469764189</v>
      </c>
      <c r="AX117">
        <v>5.0766612608234452</v>
      </c>
      <c r="AY117">
        <v>2.6479013342062725</v>
      </c>
      <c r="AZ117">
        <v>6.4193144527436141</v>
      </c>
      <c r="BA117">
        <v>2.2889180422397146</v>
      </c>
      <c r="BB117">
        <v>0.45161661710316597</v>
      </c>
    </row>
    <row r="118" spans="1:68">
      <c r="A118" t="s">
        <v>1600</v>
      </c>
      <c r="B118" t="s">
        <v>1601</v>
      </c>
      <c r="C118" t="s">
        <v>1374</v>
      </c>
      <c r="D118" t="s">
        <v>1375</v>
      </c>
      <c r="BG118">
        <v>-2.7645877660910232</v>
      </c>
      <c r="BH118">
        <v>-6.0108056585635969</v>
      </c>
      <c r="BI118">
        <v>-7.0731717816707382</v>
      </c>
      <c r="BJ118">
        <v>1.1424097451246016</v>
      </c>
      <c r="BK118">
        <v>9.423456264198995</v>
      </c>
      <c r="BL118">
        <v>2.0023900255610205</v>
      </c>
    </row>
    <row r="119" spans="1:68">
      <c r="A119" t="s">
        <v>1602</v>
      </c>
      <c r="B119" t="s">
        <v>1603</v>
      </c>
      <c r="C119" t="s">
        <v>1374</v>
      </c>
      <c r="D119" t="s">
        <v>1375</v>
      </c>
      <c r="Q119">
        <v>0.62071822496177864</v>
      </c>
      <c r="R119">
        <v>-5.7664750595148279E-2</v>
      </c>
      <c r="S119">
        <v>-2.245064654560486</v>
      </c>
      <c r="T119">
        <v>-2.3076563784038511</v>
      </c>
      <c r="U119">
        <v>1.042315031004762</v>
      </c>
      <c r="V119">
        <v>-0.33014105902876595</v>
      </c>
      <c r="W119">
        <v>-1.1747754563562108E-2</v>
      </c>
      <c r="X119">
        <v>-0.13517258159354956</v>
      </c>
      <c r="Y119">
        <v>0.46724659900878379</v>
      </c>
      <c r="Z119">
        <v>0.95703795208303166</v>
      </c>
      <c r="AA119">
        <v>0.8028954936328998</v>
      </c>
      <c r="AB119">
        <v>-2.3008428084713102</v>
      </c>
      <c r="AC119">
        <v>0.96866493408485166</v>
      </c>
      <c r="AD119">
        <v>-1.8527197591819551</v>
      </c>
      <c r="AE119">
        <v>-3.9288920900547928</v>
      </c>
      <c r="AF119">
        <v>-2.1658423768364434</v>
      </c>
      <c r="AG119">
        <v>-3.3918116824185045</v>
      </c>
      <c r="AH119">
        <v>-3.3530241462365162</v>
      </c>
      <c r="AI119">
        <v>-2.5709603735730004</v>
      </c>
      <c r="AJ119">
        <v>-3.6880300615637465</v>
      </c>
      <c r="AK119">
        <v>-2.6028913849964126</v>
      </c>
      <c r="AL119">
        <v>-3.0273836256738411</v>
      </c>
      <c r="AM119">
        <v>-2.8525176056215908</v>
      </c>
      <c r="AN119">
        <v>-2.4110105591625395</v>
      </c>
      <c r="AO119">
        <v>-1.1415161012524782</v>
      </c>
      <c r="AP119">
        <v>0.41170261660050833</v>
      </c>
      <c r="AQ119">
        <v>1.1733314147186935</v>
      </c>
      <c r="AR119">
        <v>2.6840043354304495</v>
      </c>
      <c r="AS119">
        <v>2.6116981870692881</v>
      </c>
      <c r="AT119">
        <v>-5.7804530793514698E-2</v>
      </c>
      <c r="AU119">
        <v>-1.1887271618627473</v>
      </c>
      <c r="AV119">
        <v>-1.980677087883095</v>
      </c>
      <c r="AW119">
        <v>0.76386360023252076</v>
      </c>
      <c r="AX119">
        <v>4.9578510229338875</v>
      </c>
      <c r="AY119">
        <v>6.1899486695364958</v>
      </c>
      <c r="AZ119">
        <v>5.0228322891459447</v>
      </c>
      <c r="BA119">
        <v>-11.33324748006202</v>
      </c>
      <c r="BB119">
        <v>-7.6652081926097946</v>
      </c>
      <c r="BC119">
        <v>-5.8872434367980038</v>
      </c>
      <c r="BD119">
        <v>-6.2474845692275842</v>
      </c>
      <c r="BE119">
        <v>-2.14044204230373</v>
      </c>
      <c r="BF119">
        <v>-0.80589894186636379</v>
      </c>
      <c r="BG119">
        <v>1.1396980797717879</v>
      </c>
      <c r="BH119">
        <v>0.22337324175404891</v>
      </c>
      <c r="BI119">
        <v>12.593556411439048</v>
      </c>
      <c r="BJ119">
        <v>2.2795458219910953</v>
      </c>
      <c r="BK119">
        <v>1.519180898586566</v>
      </c>
      <c r="BL119">
        <v>-0.91981380014557712</v>
      </c>
      <c r="BM119">
        <v>-8.0277462937458459</v>
      </c>
      <c r="BN119">
        <v>-7.1928714414643808</v>
      </c>
      <c r="BO119">
        <v>-2.5874529912345889</v>
      </c>
      <c r="BP119">
        <v>-1.0898477251722298</v>
      </c>
    </row>
    <row r="120" spans="1:68">
      <c r="A120" t="s">
        <v>1604</v>
      </c>
      <c r="B120" t="s">
        <v>1605</v>
      </c>
      <c r="C120" t="s">
        <v>1374</v>
      </c>
      <c r="D120" t="s">
        <v>1375</v>
      </c>
      <c r="Q120">
        <v>-10.862361601148182</v>
      </c>
      <c r="R120">
        <v>-12.623733208387284</v>
      </c>
      <c r="S120">
        <v>-14.583506718259128</v>
      </c>
      <c r="T120">
        <v>-11.377121642973325</v>
      </c>
      <c r="U120">
        <v>-9.4173919518880211</v>
      </c>
      <c r="V120">
        <v>-10.425446936099538</v>
      </c>
      <c r="W120">
        <v>-5.6596522684695012</v>
      </c>
      <c r="X120">
        <v>-6.2031606227867631</v>
      </c>
      <c r="Y120">
        <v>-8.89524921677876</v>
      </c>
      <c r="Z120">
        <v>-13.272139758291528</v>
      </c>
      <c r="AA120">
        <v>-8.6947388085639403</v>
      </c>
      <c r="AB120">
        <v>-14.451125868975623</v>
      </c>
      <c r="AC120">
        <v>-11.273106195004942</v>
      </c>
      <c r="AD120">
        <v>3.3281696041162698</v>
      </c>
      <c r="AE120">
        <v>4.5251451193729793</v>
      </c>
      <c r="AF120">
        <v>0.82876848896380373</v>
      </c>
      <c r="AG120">
        <v>-0.48600406410877334</v>
      </c>
      <c r="AH120">
        <v>-2.4694494847045583</v>
      </c>
      <c r="AI120">
        <v>-3.5860767115633738</v>
      </c>
      <c r="AJ120">
        <v>-2.8491425119667508</v>
      </c>
      <c r="AK120">
        <v>-2.9706265677500809</v>
      </c>
      <c r="AL120">
        <v>-2.0222194738428958</v>
      </c>
      <c r="AM120">
        <v>-2.1500629828453741</v>
      </c>
      <c r="AN120">
        <v>-3.467847906630158</v>
      </c>
      <c r="AO120">
        <v>-3.4973535791136974</v>
      </c>
      <c r="AP120">
        <v>-2.1158333447030304</v>
      </c>
      <c r="AQ120">
        <v>-2.4000129767304541</v>
      </c>
      <c r="AR120">
        <v>-2.4800984460325153</v>
      </c>
      <c r="AS120">
        <v>-1.0966679113737396</v>
      </c>
      <c r="AT120">
        <v>-4.0510927447004175</v>
      </c>
      <c r="AU120">
        <v>-8.0036927044162418</v>
      </c>
      <c r="AV120">
        <v>-4.7427278805406159</v>
      </c>
      <c r="AW120">
        <v>-3.6898398312301088</v>
      </c>
      <c r="AX120">
        <v>-3.0537733511685201</v>
      </c>
      <c r="AY120">
        <v>-1.1956712733190773</v>
      </c>
      <c r="AZ120">
        <v>-0.61121076258830198</v>
      </c>
      <c r="BA120">
        <v>-3.5606762451008032</v>
      </c>
      <c r="BB120">
        <v>-6.6444590283223404</v>
      </c>
      <c r="BC120">
        <v>-3.9505682610135144</v>
      </c>
      <c r="BD120">
        <v>-3.6696584061394604</v>
      </c>
      <c r="BE120">
        <v>-4.4636107609628173</v>
      </c>
      <c r="BF120">
        <v>-3.8910507715848022</v>
      </c>
      <c r="BG120">
        <v>-2.2727739100137891</v>
      </c>
      <c r="BH120">
        <v>-1.3131204124497302</v>
      </c>
      <c r="BI120">
        <v>-1.8888265970790661</v>
      </c>
      <c r="BJ120">
        <v>-1.2030018013600099</v>
      </c>
      <c r="BK120">
        <v>-3.4662629854171816</v>
      </c>
      <c r="BL120">
        <v>-3.7472844348829435</v>
      </c>
      <c r="BM120">
        <v>-10.766525736299455</v>
      </c>
      <c r="BN120">
        <v>-3.6769187202292954</v>
      </c>
      <c r="BO120">
        <v>0.20967075553258804</v>
      </c>
      <c r="BP120">
        <v>-5.1359837885678719</v>
      </c>
    </row>
    <row r="121" spans="1:68">
      <c r="A121" t="s">
        <v>1606</v>
      </c>
      <c r="B121" t="s">
        <v>1607</v>
      </c>
      <c r="C121" t="s">
        <v>1374</v>
      </c>
      <c r="D121" t="s">
        <v>1375</v>
      </c>
      <c r="R121">
        <v>-4.045847343947905</v>
      </c>
      <c r="S121">
        <v>-3.674251689255144</v>
      </c>
      <c r="T121">
        <v>-7.9546280281738007</v>
      </c>
      <c r="U121">
        <v>-5.4697317525017688</v>
      </c>
      <c r="V121">
        <v>-4.5369929523636516</v>
      </c>
      <c r="W121">
        <v>-5.5929959509391463</v>
      </c>
      <c r="X121">
        <v>-7.1528379595738292</v>
      </c>
      <c r="Y121">
        <v>-8.6711134438558801</v>
      </c>
      <c r="AE121">
        <v>-12.044883090470735</v>
      </c>
      <c r="AF121">
        <v>-13.226418630708828</v>
      </c>
      <c r="AG121">
        <v>-8.8557197883536087</v>
      </c>
      <c r="AH121">
        <v>-8.5857934938210771</v>
      </c>
      <c r="AN121">
        <v>-7.3266500484744954</v>
      </c>
      <c r="AO121">
        <v>-6.3804622764270791</v>
      </c>
      <c r="AP121">
        <v>-2.5891897992825439</v>
      </c>
      <c r="AQ121">
        <v>-2.323228216471525</v>
      </c>
      <c r="AR121">
        <v>-1.6806933923892979</v>
      </c>
      <c r="AS121">
        <v>-2.1626933469543381</v>
      </c>
      <c r="AT121">
        <v>-2.777957992641273</v>
      </c>
      <c r="AU121">
        <v>-2.0718950916558141</v>
      </c>
      <c r="AV121">
        <v>-2.8758326866211323</v>
      </c>
      <c r="AW121">
        <v>-2.5536653290389815</v>
      </c>
      <c r="AX121">
        <v>-3.3136476133151875</v>
      </c>
      <c r="AY121">
        <v>-2.6945294340366295</v>
      </c>
      <c r="AZ121">
        <v>-1.2896844666555056</v>
      </c>
      <c r="BA121">
        <v>-2.4591189198541743</v>
      </c>
      <c r="BB121">
        <v>-4.8580689130303591</v>
      </c>
      <c r="BC121">
        <v>-3.708903029874878</v>
      </c>
      <c r="BD121">
        <v>-3.2448549870390435</v>
      </c>
      <c r="BE121">
        <v>-3.2662164855929503</v>
      </c>
      <c r="BF121">
        <v>-2.9281533808843947</v>
      </c>
      <c r="BG121">
        <v>-2.9923514126147013</v>
      </c>
      <c r="BH121">
        <v>-2.7906945424687652</v>
      </c>
      <c r="BI121">
        <v>-2.5644970630082868</v>
      </c>
      <c r="BJ121">
        <v>-2.6515440302712592</v>
      </c>
      <c r="BK121">
        <v>-2.3787446609310088</v>
      </c>
      <c r="BL121">
        <v>-1.5517163776862364</v>
      </c>
      <c r="BM121">
        <v>-9.245323341707925</v>
      </c>
      <c r="BN121">
        <v>-8.6348635560432481</v>
      </c>
      <c r="BO121">
        <v>-7.9941217439740893</v>
      </c>
      <c r="BP121">
        <v>-7.3453899043487469</v>
      </c>
    </row>
    <row r="122" spans="1:68">
      <c r="A122" t="s">
        <v>1608</v>
      </c>
      <c r="B122" t="s">
        <v>1609</v>
      </c>
      <c r="C122" t="s">
        <v>1374</v>
      </c>
      <c r="D122" t="s">
        <v>1375</v>
      </c>
      <c r="AG122">
        <v>-3.4111780686700004</v>
      </c>
      <c r="AH122">
        <v>2.957080352491352</v>
      </c>
      <c r="AI122">
        <v>2.4464945231856587</v>
      </c>
      <c r="AJ122">
        <v>4.1347731790297235</v>
      </c>
      <c r="AK122">
        <v>3.9122639085827569</v>
      </c>
      <c r="AL122">
        <v>2.6654011469945917</v>
      </c>
      <c r="AM122">
        <v>2.3606843039916185</v>
      </c>
      <c r="AN122">
        <v>2.6929518955546232</v>
      </c>
      <c r="AO122">
        <v>-4.4800006060253299</v>
      </c>
      <c r="AP122">
        <v>-5.9873554024491673</v>
      </c>
      <c r="AQ122">
        <v>-5.4634824119156091</v>
      </c>
      <c r="AR122">
        <v>-3.0948255765147183</v>
      </c>
      <c r="AS122">
        <v>-0.85376071149340338</v>
      </c>
      <c r="AT122">
        <v>-4.8189304198400178</v>
      </c>
      <c r="AU122">
        <v>-6.5846598383330335</v>
      </c>
      <c r="AV122">
        <v>-5.1401310324879246</v>
      </c>
      <c r="AW122">
        <v>-4.4340124671704189</v>
      </c>
      <c r="AX122">
        <v>-3.004511868253374</v>
      </c>
      <c r="AY122">
        <v>-4.672380501017166</v>
      </c>
      <c r="AZ122">
        <v>-4.7627844381038624</v>
      </c>
      <c r="BA122">
        <v>-7.5514624458778643</v>
      </c>
      <c r="BB122">
        <v>-11.382377371918876</v>
      </c>
      <c r="BC122">
        <v>-6.3087937146184743</v>
      </c>
      <c r="BD122">
        <v>-6.5263361477781929</v>
      </c>
      <c r="BE122">
        <v>-4.1549383760466654</v>
      </c>
      <c r="BF122">
        <v>0.12133297300278892</v>
      </c>
      <c r="BG122">
        <v>-0.47155346556858568</v>
      </c>
      <c r="BH122">
        <v>-0.2942534070050371</v>
      </c>
      <c r="BI122">
        <v>-0.19740154244954869</v>
      </c>
      <c r="BJ122">
        <v>0.46033527064022639</v>
      </c>
      <c r="BK122">
        <v>1.2029947766032474</v>
      </c>
      <c r="BL122">
        <v>1.6625463447494899</v>
      </c>
      <c r="BM122">
        <v>-3.0763786143105389</v>
      </c>
    </row>
    <row r="123" spans="1:68">
      <c r="A123" t="s">
        <v>1610</v>
      </c>
      <c r="B123" t="s">
        <v>1611</v>
      </c>
      <c r="C123" t="s">
        <v>1374</v>
      </c>
      <c r="D123" t="s">
        <v>1375</v>
      </c>
      <c r="AI123">
        <v>-3.3732932526891455</v>
      </c>
      <c r="AJ123">
        <v>-2.1612576064908722</v>
      </c>
      <c r="AK123">
        <v>4.5906270773321518</v>
      </c>
      <c r="AL123">
        <v>1.2305632787560499</v>
      </c>
      <c r="AM123">
        <v>0.57833979758107079</v>
      </c>
      <c r="AN123">
        <v>0.9311302946104737</v>
      </c>
      <c r="AO123">
        <v>-1.6308331297336918</v>
      </c>
      <c r="AP123">
        <v>-3.1977887217020613</v>
      </c>
      <c r="AQ123">
        <v>-5.0336910406788125</v>
      </c>
      <c r="AR123">
        <v>-1.298305730059014</v>
      </c>
      <c r="AS123">
        <v>-2.0301065230800006</v>
      </c>
      <c r="AT123">
        <v>-3.1370114870279866</v>
      </c>
      <c r="AU123">
        <v>-3.1255519576096553</v>
      </c>
      <c r="AV123">
        <v>-0.32274129511530431</v>
      </c>
      <c r="AW123">
        <v>-1.4403206194613702</v>
      </c>
      <c r="AX123">
        <v>-5.1225687908936095</v>
      </c>
      <c r="AY123">
        <v>-3.6403319781928545</v>
      </c>
      <c r="AZ123">
        <v>-4.6870492033005533</v>
      </c>
      <c r="BA123">
        <v>-2.1081902070149501</v>
      </c>
      <c r="BB123">
        <v>-8.6609422214303713</v>
      </c>
      <c r="BC123">
        <v>-4.901115759090799</v>
      </c>
      <c r="BD123">
        <v>-6.5956987733779684</v>
      </c>
      <c r="BE123">
        <v>-8.120909370170585</v>
      </c>
      <c r="BF123">
        <v>-5.3886225134416641</v>
      </c>
      <c r="BG123">
        <v>-2.2303488293472351</v>
      </c>
      <c r="BH123">
        <v>-3.3825139621230051</v>
      </c>
      <c r="BI123">
        <v>-3.1019946174920938</v>
      </c>
      <c r="BJ123">
        <v>-2.5299582480726288</v>
      </c>
      <c r="BK123">
        <v>-1.4805163320030239</v>
      </c>
      <c r="BL123">
        <v>-3.3493543536360866</v>
      </c>
      <c r="BM123">
        <v>-7.033489763457129</v>
      </c>
      <c r="BO123">
        <v>-4.4851527551355561</v>
      </c>
      <c r="BP123">
        <v>-5.1405332163296897</v>
      </c>
    </row>
    <row r="124" spans="1:68">
      <c r="A124" t="s">
        <v>1612</v>
      </c>
      <c r="B124" t="s">
        <v>1613</v>
      </c>
      <c r="C124" t="s">
        <v>1374</v>
      </c>
      <c r="D124" t="s">
        <v>1375</v>
      </c>
      <c r="Q124">
        <v>-1.2678786498030654</v>
      </c>
      <c r="R124">
        <v>0.13589494950995387</v>
      </c>
      <c r="S124">
        <v>-1.9611421567346725</v>
      </c>
      <c r="T124">
        <v>-4.5059453418317128</v>
      </c>
      <c r="U124">
        <v>-4.999422344197372</v>
      </c>
      <c r="V124">
        <v>-5.6833777911715035</v>
      </c>
      <c r="W124">
        <v>-6.638191525693669</v>
      </c>
      <c r="X124">
        <v>-6.544087737777426</v>
      </c>
      <c r="Y124">
        <v>-6.2606438169308403</v>
      </c>
      <c r="Z124">
        <v>-5.8183084082167129</v>
      </c>
      <c r="AA124">
        <v>-5.818518223364852</v>
      </c>
      <c r="AB124">
        <v>-5.9954791231632489</v>
      </c>
      <c r="AC124">
        <v>-5.1031772150473182</v>
      </c>
      <c r="AD124">
        <v>-4.3634562521867961</v>
      </c>
      <c r="AE124">
        <v>-4.2462957919659328</v>
      </c>
      <c r="AF124">
        <v>-3.0355798571019066</v>
      </c>
      <c r="AG124">
        <v>-2.1554451952969655</v>
      </c>
      <c r="AH124">
        <v>-2.5114564512658801</v>
      </c>
      <c r="AI124">
        <v>-1.1318134530368955</v>
      </c>
      <c r="AM124">
        <v>-3.7800726968674501</v>
      </c>
      <c r="AN124">
        <v>-3.7906610929356694</v>
      </c>
      <c r="AO124">
        <v>-3.7791509145251321</v>
      </c>
      <c r="AP124">
        <v>-3.2440344449608074</v>
      </c>
      <c r="AQ124">
        <v>-9.4562434039754901</v>
      </c>
      <c r="AR124">
        <v>-6.9888285622793491</v>
      </c>
      <c r="AS124">
        <v>-6.0636209822723455</v>
      </c>
      <c r="AT124">
        <v>-5.4874609214754182</v>
      </c>
      <c r="AU124">
        <v>-6.2921525697802405</v>
      </c>
      <c r="AV124">
        <v>-6.0652298630108747</v>
      </c>
      <c r="AW124">
        <v>-4.891000374196568</v>
      </c>
      <c r="AX124">
        <v>-3.8552861174395643</v>
      </c>
      <c r="AY124">
        <v>-3.0864947263506077</v>
      </c>
      <c r="AZ124">
        <v>-2.5544719948776309</v>
      </c>
      <c r="BA124">
        <v>-5.001309149000102</v>
      </c>
      <c r="BB124">
        <v>-8.7442396872014783</v>
      </c>
      <c r="BC124">
        <v>-7.392490187537609</v>
      </c>
      <c r="BD124">
        <v>-8.2531693205070908</v>
      </c>
      <c r="BE124">
        <v>-7.368544304037747</v>
      </c>
      <c r="BF124">
        <v>-6.7707999558089771</v>
      </c>
      <c r="BG124">
        <v>-5.2099512153751562</v>
      </c>
      <c r="BH124">
        <v>-4.4395104160103402</v>
      </c>
      <c r="BI124">
        <v>-4.4521447573923805</v>
      </c>
      <c r="BJ124">
        <v>-3.5436913391179825</v>
      </c>
      <c r="BK124">
        <v>-3.1586685664321781</v>
      </c>
      <c r="BL124">
        <v>-3.7750658348969046</v>
      </c>
      <c r="BM124">
        <v>-10.25212288364645</v>
      </c>
      <c r="BN124">
        <v>-7.2471539424588389</v>
      </c>
      <c r="BO124">
        <v>-5.5221086773313539</v>
      </c>
    </row>
    <row r="125" spans="1:68">
      <c r="A125" t="s">
        <v>1614</v>
      </c>
      <c r="B125" t="s">
        <v>1615</v>
      </c>
      <c r="C125" t="s">
        <v>1374</v>
      </c>
      <c r="D125" t="s">
        <v>1375</v>
      </c>
      <c r="AP125">
        <v>-1.803195600853396</v>
      </c>
      <c r="AQ125">
        <v>-2.485657835637801</v>
      </c>
      <c r="AR125">
        <v>-2.8109213177592789</v>
      </c>
      <c r="AS125">
        <v>9.0045638650324306E-2</v>
      </c>
      <c r="AT125">
        <v>6.4685945178069498E-2</v>
      </c>
      <c r="AU125">
        <v>0.34804557387774465</v>
      </c>
      <c r="AV125">
        <v>-0.61099555325025268</v>
      </c>
      <c r="AW125">
        <v>0.22095279830309844</v>
      </c>
      <c r="BC125">
        <v>4.6495145356238412</v>
      </c>
      <c r="BD125">
        <v>7.9031230945742994</v>
      </c>
      <c r="BE125">
        <v>5.8552347487831975</v>
      </c>
      <c r="BF125">
        <v>4.908530819035791</v>
      </c>
      <c r="BG125">
        <v>3.2588744904055438</v>
      </c>
      <c r="BH125">
        <v>-2.4180862531879606</v>
      </c>
      <c r="BI125">
        <v>-2.891723461890054</v>
      </c>
      <c r="BJ125">
        <v>-3.1121658343811331</v>
      </c>
      <c r="BK125">
        <v>1.3198507576328897</v>
      </c>
      <c r="BL125">
        <v>-0.88353940154197974</v>
      </c>
      <c r="BM125">
        <v>-6.6784186129790086</v>
      </c>
      <c r="BN125">
        <v>-4.4315439753873909</v>
      </c>
      <c r="BO125">
        <v>0.90808260953743303</v>
      </c>
      <c r="BP125">
        <v>-1.1411694162427515</v>
      </c>
    </row>
    <row r="126" spans="1:68">
      <c r="A126" t="s">
        <v>1616</v>
      </c>
      <c r="B126" t="s">
        <v>1617</v>
      </c>
      <c r="C126" t="s">
        <v>1374</v>
      </c>
      <c r="D126" t="s">
        <v>1375</v>
      </c>
      <c r="BG126">
        <v>-4.9915377958320146</v>
      </c>
      <c r="BH126">
        <v>-7.9489585806464742</v>
      </c>
      <c r="BI126">
        <v>-6.788316455675643</v>
      </c>
      <c r="BJ126">
        <v>-10.51256513854039</v>
      </c>
      <c r="BK126">
        <v>-8.1654944211148521</v>
      </c>
      <c r="BL126">
        <v>-4.0562107592989154</v>
      </c>
      <c r="BM126">
        <v>-5.541418023609646</v>
      </c>
      <c r="BN126">
        <v>-8.6393381249828103</v>
      </c>
      <c r="BO126">
        <v>-7.6881210042490373</v>
      </c>
      <c r="BP126">
        <v>-9.9246058065822016</v>
      </c>
    </row>
    <row r="127" spans="1:68">
      <c r="A127" t="s">
        <v>1618</v>
      </c>
      <c r="B127" t="s">
        <v>1619</v>
      </c>
      <c r="C127" t="s">
        <v>1374</v>
      </c>
      <c r="D127" t="s">
        <v>1375</v>
      </c>
      <c r="BG127">
        <v>-3.7657913520042725E-2</v>
      </c>
      <c r="BH127">
        <v>-1.0468550445144524</v>
      </c>
      <c r="BI127">
        <v>-3.7450412654052476</v>
      </c>
      <c r="BJ127">
        <v>-2.7027814846184288</v>
      </c>
      <c r="BK127">
        <v>-0.28737291564802481</v>
      </c>
      <c r="BL127">
        <v>0.40940332885229574</v>
      </c>
      <c r="BM127">
        <v>-2.5975011768820013</v>
      </c>
      <c r="BN127">
        <v>0.37023734935223579</v>
      </c>
      <c r="BO127">
        <v>0.32857386656760174</v>
      </c>
      <c r="BP127">
        <v>2.7737060203818249</v>
      </c>
    </row>
    <row r="128" spans="1:68">
      <c r="A128" t="s">
        <v>1620</v>
      </c>
      <c r="B128" t="s">
        <v>1621</v>
      </c>
      <c r="C128" t="s">
        <v>1374</v>
      </c>
      <c r="D128" t="s">
        <v>1375</v>
      </c>
      <c r="AU128">
        <v>-3.2215559933996616</v>
      </c>
      <c r="AV128">
        <v>-4.0794180466748857</v>
      </c>
      <c r="AW128">
        <v>-1.9573714140232623</v>
      </c>
      <c r="AX128">
        <v>3.5936942341164936E-2</v>
      </c>
      <c r="AY128">
        <v>-1.4925535297518457</v>
      </c>
      <c r="AZ128">
        <v>-0.68626448631382397</v>
      </c>
      <c r="BA128">
        <v>-0.26194098201520133</v>
      </c>
      <c r="BB128">
        <v>-3.7751494726283132</v>
      </c>
      <c r="BC128">
        <v>-2.8717458105239344</v>
      </c>
      <c r="BD128">
        <v>-3.6521821937199661</v>
      </c>
      <c r="BE128">
        <v>-0.56215362178074124</v>
      </c>
      <c r="BF128">
        <v>-2.1015659175872949</v>
      </c>
      <c r="BG128">
        <v>-1.0041811007765145</v>
      </c>
      <c r="BH128">
        <v>-0.64725035088646587</v>
      </c>
      <c r="BI128">
        <v>-0.29195370600979326</v>
      </c>
      <c r="BJ128">
        <v>-0.76328917921981554</v>
      </c>
      <c r="BK128">
        <v>0.2777444699288989</v>
      </c>
      <c r="BL128">
        <v>1.6087980727404996</v>
      </c>
      <c r="BM128">
        <v>-2.7616553479412191</v>
      </c>
      <c r="BN128">
        <v>-5.1650201311761652</v>
      </c>
    </row>
    <row r="129" spans="1:68">
      <c r="A129" t="s">
        <v>1622</v>
      </c>
      <c r="B129" t="s">
        <v>1623</v>
      </c>
      <c r="C129" t="s">
        <v>1374</v>
      </c>
      <c r="D129" t="s">
        <v>1375</v>
      </c>
      <c r="BD129">
        <v>-6.6195720566064677</v>
      </c>
      <c r="BE129">
        <v>3.2390853326667788</v>
      </c>
      <c r="BF129">
        <v>18.780907530274678</v>
      </c>
      <c r="BG129">
        <v>40.122566456455139</v>
      </c>
      <c r="BH129">
        <v>49.921241715475396</v>
      </c>
      <c r="BI129">
        <v>18.566176232569806</v>
      </c>
      <c r="BJ129">
        <v>14.23415418386465</v>
      </c>
      <c r="BK129">
        <v>43.419565548326148</v>
      </c>
      <c r="BL129">
        <v>16.990318385446031</v>
      </c>
      <c r="BM129">
        <v>24.501018036138255</v>
      </c>
      <c r="BN129">
        <v>-2.7880930755223852</v>
      </c>
      <c r="BO129">
        <v>-10.096464391975298</v>
      </c>
      <c r="BP129">
        <v>-1.4963948142005852</v>
      </c>
    </row>
    <row r="130" spans="1:68">
      <c r="A130" t="s">
        <v>1624</v>
      </c>
      <c r="B130" t="s">
        <v>1625</v>
      </c>
      <c r="C130" t="s">
        <v>1374</v>
      </c>
      <c r="D130" t="s">
        <v>1375</v>
      </c>
      <c r="AI130">
        <v>-1.0773951585407433</v>
      </c>
      <c r="AJ130">
        <v>-2.4048634668995401</v>
      </c>
      <c r="AK130">
        <v>-1.5540633556143597</v>
      </c>
      <c r="AL130">
        <v>-1.9139495043109502</v>
      </c>
      <c r="AM130">
        <v>-1.2585797999824324</v>
      </c>
      <c r="AS130">
        <v>-11.130257420171613</v>
      </c>
      <c r="AT130">
        <v>-8.8513458895804717</v>
      </c>
      <c r="AU130">
        <v>-1.3547984371267177</v>
      </c>
      <c r="AV130">
        <v>-2.3745048840915906</v>
      </c>
      <c r="AW130">
        <v>-1.4266821566091639</v>
      </c>
      <c r="AX130">
        <v>-5.0021407831060269</v>
      </c>
      <c r="AY130">
        <v>-3.2505917513448899</v>
      </c>
      <c r="AZ130">
        <v>-2.4613624420360329</v>
      </c>
      <c r="BA130">
        <v>0.50131690661357664</v>
      </c>
      <c r="BB130">
        <v>-0.51449461909363603</v>
      </c>
      <c r="BC130">
        <v>-3.5166316065330459</v>
      </c>
      <c r="BD130">
        <v>2.1465797173802299</v>
      </c>
      <c r="BE130">
        <v>9.9874307517135446</v>
      </c>
      <c r="BF130">
        <v>11.966646912267921</v>
      </c>
      <c r="BG130">
        <v>9.3997743805189238</v>
      </c>
      <c r="BH130">
        <v>6.5180886051460636</v>
      </c>
      <c r="BI130">
        <v>1.7683130947870263</v>
      </c>
      <c r="BJ130">
        <v>1.7853138227791328</v>
      </c>
      <c r="BM130">
        <v>-2.2500722788581196</v>
      </c>
    </row>
    <row r="131" spans="1:68">
      <c r="A131" t="s">
        <v>1626</v>
      </c>
      <c r="B131" t="s">
        <v>1627</v>
      </c>
      <c r="C131" t="s">
        <v>1374</v>
      </c>
      <c r="D131" t="s">
        <v>1375</v>
      </c>
      <c r="Q131">
        <v>-3.8896829674063311</v>
      </c>
      <c r="R131">
        <v>-0.23519620791344781</v>
      </c>
      <c r="S131">
        <v>-0.34155597722960152</v>
      </c>
      <c r="T131">
        <v>-0.34143935657650137</v>
      </c>
      <c r="U131">
        <v>0.22801392957824332</v>
      </c>
      <c r="V131">
        <v>0.82759658428318861</v>
      </c>
      <c r="W131">
        <v>1.2999662088294341</v>
      </c>
      <c r="X131">
        <v>0.68205034827774569</v>
      </c>
      <c r="Y131">
        <v>0.68218833936226719</v>
      </c>
      <c r="Z131">
        <v>1.1274456510797306</v>
      </c>
      <c r="AA131">
        <v>-0.2304203775402974</v>
      </c>
      <c r="AB131">
        <v>1.2573424539623179</v>
      </c>
      <c r="AC131">
        <v>0.92758358749632597</v>
      </c>
      <c r="AD131">
        <v>0.66606376737921491</v>
      </c>
      <c r="AE131">
        <v>0.86613882690623378</v>
      </c>
      <c r="AF131">
        <v>1.4084067255118828</v>
      </c>
      <c r="AG131">
        <v>2.3535100931746151</v>
      </c>
      <c r="AH131">
        <v>1.3184416574488333</v>
      </c>
      <c r="AI131">
        <v>1.5382222040505356</v>
      </c>
      <c r="AJ131">
        <v>0.49447152788402893</v>
      </c>
      <c r="AK131">
        <v>1.0913710704876545</v>
      </c>
      <c r="AL131">
        <v>1.8211740353885211</v>
      </c>
      <c r="AM131">
        <v>1.9388262986673053</v>
      </c>
      <c r="AN131">
        <v>2.2350687248734977</v>
      </c>
      <c r="AO131">
        <v>2.3779115002132012</v>
      </c>
      <c r="AP131">
        <v>2.3939034888814024</v>
      </c>
      <c r="AQ131">
        <v>1.1304352277383016</v>
      </c>
      <c r="AR131">
        <v>1.1872092964276113</v>
      </c>
      <c r="AS131">
        <v>4.0495998983479078</v>
      </c>
      <c r="AT131">
        <v>2.5078692820145592</v>
      </c>
      <c r="AU131">
        <v>3.3459956803598838</v>
      </c>
      <c r="AV131">
        <v>1.5639307828724629</v>
      </c>
      <c r="AW131">
        <v>8.9544792871113443E-2</v>
      </c>
      <c r="AX131">
        <v>0.82307359210601361</v>
      </c>
      <c r="AY131">
        <v>1.0325561367997165</v>
      </c>
      <c r="AZ131">
        <v>2.0749701604224877</v>
      </c>
      <c r="BA131">
        <v>1.4571759284328374</v>
      </c>
      <c r="BB131">
        <v>1.6879112972962077E-2</v>
      </c>
      <c r="BC131">
        <v>1.4667947012697307</v>
      </c>
      <c r="BD131">
        <v>1.6223272729681371</v>
      </c>
      <c r="BE131">
        <v>1.1904981795158347</v>
      </c>
      <c r="BF131">
        <v>1.2866707253392498</v>
      </c>
      <c r="BG131">
        <v>0.9982742402567385</v>
      </c>
      <c r="BH131">
        <v>0.76470767868459277</v>
      </c>
      <c r="BI131">
        <v>1.8774753129858026</v>
      </c>
      <c r="BJ131">
        <v>1.8911283047861025</v>
      </c>
      <c r="BK131">
        <v>2.4158207032362786</v>
      </c>
      <c r="BL131">
        <v>3.7351807513761638E-2</v>
      </c>
      <c r="BM131">
        <v>-2.0380183830352783</v>
      </c>
      <c r="BN131">
        <v>-0.77243722144314586</v>
      </c>
      <c r="BO131">
        <v>-1.878832737693521</v>
      </c>
      <c r="BP131">
        <v>-1.0983636406010224</v>
      </c>
    </row>
    <row r="132" spans="1:68">
      <c r="A132" t="s">
        <v>1628</v>
      </c>
      <c r="B132" t="s">
        <v>1629</v>
      </c>
      <c r="C132" t="s">
        <v>1374</v>
      </c>
      <c r="D132" t="s">
        <v>1375</v>
      </c>
      <c r="Q132">
        <v>15.710382513661203</v>
      </c>
      <c r="R132">
        <v>14.836980238139766</v>
      </c>
      <c r="S132">
        <v>48.098611279795733</v>
      </c>
      <c r="V132">
        <v>42.554240797910772</v>
      </c>
      <c r="W132">
        <v>33.721830077621178</v>
      </c>
      <c r="X132">
        <v>29.459926590249029</v>
      </c>
      <c r="Y132">
        <v>61.697453515115527</v>
      </c>
      <c r="Z132">
        <v>54.023875460967233</v>
      </c>
      <c r="AA132">
        <v>20.15356696082182</v>
      </c>
      <c r="AB132">
        <v>17.52298013092954</v>
      </c>
      <c r="AC132">
        <v>20.546122472727706</v>
      </c>
      <c r="AD132">
        <v>11.30243072028577</v>
      </c>
      <c r="AE132">
        <v>34.135400564990853</v>
      </c>
      <c r="AI132">
        <v>3.7119384986433523</v>
      </c>
      <c r="AJ132">
        <v>-203.7190939906414</v>
      </c>
      <c r="AK132">
        <v>-90.929372849405766</v>
      </c>
      <c r="AL132">
        <v>-28.933791711718971</v>
      </c>
      <c r="AM132">
        <v>-21.476965642695081</v>
      </c>
      <c r="AN132">
        <v>-13.581631521216678</v>
      </c>
      <c r="AO132">
        <v>-9.2585718679407361</v>
      </c>
      <c r="AP132">
        <v>4.8225748639577706</v>
      </c>
      <c r="AQ132">
        <v>-5.5776892430278879</v>
      </c>
    </row>
    <row r="133" spans="1:68">
      <c r="A133" t="s">
        <v>1630</v>
      </c>
      <c r="B133" t="s">
        <v>1631</v>
      </c>
      <c r="C133" t="s">
        <v>1374</v>
      </c>
      <c r="D133" t="s">
        <v>1375</v>
      </c>
      <c r="BC133">
        <v>-2.6991476388801665</v>
      </c>
      <c r="BD133">
        <v>-2.3418632438446925</v>
      </c>
      <c r="BE133">
        <v>-1.5735863770322884</v>
      </c>
      <c r="BF133">
        <v>-2.7943989637700626</v>
      </c>
      <c r="BG133">
        <v>-4.1081906196870959</v>
      </c>
      <c r="BH133">
        <v>-4.8832479510802376</v>
      </c>
      <c r="BI133">
        <v>-4.5030827454691726</v>
      </c>
      <c r="BJ133">
        <v>-4.9479830178591993</v>
      </c>
      <c r="BK133">
        <v>-4.5498008783606592</v>
      </c>
      <c r="BL133">
        <v>-3.6548454522669767</v>
      </c>
      <c r="BM133">
        <v>-8.8827418951532255</v>
      </c>
      <c r="BN133">
        <v>-4.0527633771181568</v>
      </c>
      <c r="BO133">
        <v>-4.1661276105194398</v>
      </c>
      <c r="BP133">
        <v>-5.3435979198411614</v>
      </c>
    </row>
    <row r="134" spans="1:68">
      <c r="A134" t="s">
        <v>1632</v>
      </c>
      <c r="B134" t="s">
        <v>1633</v>
      </c>
      <c r="C134" t="s">
        <v>1374</v>
      </c>
      <c r="D134" t="s">
        <v>1375</v>
      </c>
      <c r="BA134">
        <v>-2.170333889188115</v>
      </c>
      <c r="BB134">
        <v>-1.655895839761242</v>
      </c>
      <c r="BC134">
        <v>-0.89593793818302025</v>
      </c>
      <c r="BD134">
        <v>-0.83405346018122062</v>
      </c>
      <c r="BE134">
        <v>-0.65841308593845083</v>
      </c>
      <c r="BF134">
        <v>-4.8734507692855757</v>
      </c>
      <c r="BG134">
        <v>-3.2683225238904003</v>
      </c>
      <c r="BH134">
        <v>-3.7404308668508848</v>
      </c>
      <c r="BI134">
        <v>-4.8772319131079058</v>
      </c>
      <c r="BJ134">
        <v>-5.2935203661888179</v>
      </c>
      <c r="BK134">
        <v>-4.2681103128531506</v>
      </c>
      <c r="BL134">
        <v>-2.9054247200328915</v>
      </c>
      <c r="BM134">
        <v>-5.1756918079889784</v>
      </c>
      <c r="BN134">
        <v>-0.59981652247311501</v>
      </c>
      <c r="BO134">
        <v>0.18899892547782612</v>
      </c>
    </row>
    <row r="135" spans="1:68">
      <c r="A135" t="s">
        <v>1634</v>
      </c>
      <c r="B135" t="s">
        <v>1635</v>
      </c>
      <c r="C135" t="s">
        <v>1374</v>
      </c>
      <c r="D135" t="s">
        <v>1375</v>
      </c>
      <c r="AQ135">
        <v>-15.052495315308425</v>
      </c>
      <c r="AR135">
        <v>-15.367311139076383</v>
      </c>
      <c r="AS135">
        <v>-18.402382782475019</v>
      </c>
      <c r="AT135">
        <v>-15.046040515653775</v>
      </c>
      <c r="AU135">
        <v>-12.712662787475756</v>
      </c>
      <c r="AV135">
        <v>-13.251126330305532</v>
      </c>
      <c r="AW135">
        <v>-8.5731463361827043</v>
      </c>
      <c r="AX135">
        <v>-7.9682689811940239</v>
      </c>
      <c r="AY135">
        <v>-11.145431997885233</v>
      </c>
      <c r="AZ135">
        <v>-11.247597365934221</v>
      </c>
      <c r="BA135">
        <v>-10.053158436670675</v>
      </c>
      <c r="BB135">
        <v>-8.1243725920004799</v>
      </c>
      <c r="BC135">
        <v>-7.5028570152629666</v>
      </c>
      <c r="BD135">
        <v>-6.4439289328508229</v>
      </c>
      <c r="BE135">
        <v>-8.6185546928297043</v>
      </c>
      <c r="BF135">
        <v>-10.051059239152654</v>
      </c>
      <c r="BG135">
        <v>-8.2287623689896936</v>
      </c>
      <c r="BH135">
        <v>-6.9473237789840674</v>
      </c>
      <c r="BI135">
        <v>-9.2620716326329422</v>
      </c>
      <c r="BJ135">
        <v>-7.4850417876273907</v>
      </c>
      <c r="BK135">
        <v>-11.842837956984452</v>
      </c>
      <c r="BL135">
        <v>-11.077232411717867</v>
      </c>
      <c r="BM135">
        <v>-3.6424213971647004</v>
      </c>
      <c r="BN135">
        <v>0.48568659531372949</v>
      </c>
    </row>
    <row r="136" spans="1:68">
      <c r="A136" t="s">
        <v>1636</v>
      </c>
      <c r="B136" t="s">
        <v>1637</v>
      </c>
      <c r="C136" t="s">
        <v>1374</v>
      </c>
      <c r="D136" t="s">
        <v>1375</v>
      </c>
      <c r="AX136">
        <v>0.72966517808219278</v>
      </c>
      <c r="AY136">
        <v>1.701102234137623</v>
      </c>
      <c r="AZ136">
        <v>1.8250294974508376</v>
      </c>
      <c r="BA136">
        <v>0.32634698725376593</v>
      </c>
      <c r="BC136">
        <v>-0.56772374874874876</v>
      </c>
      <c r="BD136">
        <v>-1.0329667568807339</v>
      </c>
      <c r="BE136">
        <v>-1.0491207738605695</v>
      </c>
      <c r="BF136">
        <v>-0.41814641649193984</v>
      </c>
    </row>
    <row r="137" spans="1:68">
      <c r="A137" t="s">
        <v>1638</v>
      </c>
      <c r="B137" t="s">
        <v>1639</v>
      </c>
      <c r="C137" t="s">
        <v>1374</v>
      </c>
      <c r="D137" t="s">
        <v>1375</v>
      </c>
    </row>
    <row r="138" spans="1:68">
      <c r="A138" t="s">
        <v>1640</v>
      </c>
      <c r="B138" t="s">
        <v>1641</v>
      </c>
      <c r="C138" t="s">
        <v>1374</v>
      </c>
      <c r="D138" t="s">
        <v>1375</v>
      </c>
      <c r="AS138">
        <v>-0.92654781572676737</v>
      </c>
      <c r="AT138">
        <v>-2.6017675103734437</v>
      </c>
      <c r="AU138">
        <v>-1.8464197530864197</v>
      </c>
      <c r="AV138">
        <v>-4.86807951987997</v>
      </c>
      <c r="AW138">
        <v>-3.4856558680555554</v>
      </c>
      <c r="AX138">
        <v>-4.3446605675146772</v>
      </c>
      <c r="AY138">
        <v>-2.4567902319716342</v>
      </c>
      <c r="AZ138">
        <v>0.38827572396357107</v>
      </c>
      <c r="BA138">
        <v>3.4970145862539583E-2</v>
      </c>
      <c r="BB138">
        <v>-1.7231788153674588</v>
      </c>
      <c r="BC138">
        <v>-0.51097752870748847</v>
      </c>
      <c r="BD138">
        <v>-3.8213967316865811</v>
      </c>
      <c r="BE138">
        <v>-5.3040608227736632</v>
      </c>
      <c r="BF138">
        <v>-5.3768287600945879</v>
      </c>
      <c r="BG138">
        <v>-2.9133597865672907</v>
      </c>
      <c r="BH138">
        <v>-1.9048887431873132</v>
      </c>
      <c r="BI138">
        <v>-0.45747358823412815</v>
      </c>
      <c r="BJ138">
        <v>-0.86174944403261677</v>
      </c>
    </row>
    <row r="139" spans="1:68">
      <c r="A139" t="s">
        <v>1642</v>
      </c>
      <c r="B139" t="s">
        <v>1643</v>
      </c>
      <c r="C139" t="s">
        <v>1374</v>
      </c>
      <c r="D139" t="s">
        <v>1375</v>
      </c>
      <c r="BC139">
        <v>-2.5693847780824148</v>
      </c>
      <c r="BD139">
        <v>-2.1408691272200349</v>
      </c>
      <c r="BE139">
        <v>-1.4614712550310638</v>
      </c>
      <c r="BF139">
        <v>-2.6814961497158265</v>
      </c>
      <c r="BG139">
        <v>-3.9657101022634422</v>
      </c>
      <c r="BH139">
        <v>-4.717320259313305</v>
      </c>
      <c r="BI139">
        <v>-4.3951953878354928</v>
      </c>
      <c r="BJ139">
        <v>-4.8143957042643635</v>
      </c>
      <c r="BK139">
        <v>-4.3800915751137071</v>
      </c>
      <c r="BL139">
        <v>-3.6634505044123142</v>
      </c>
      <c r="BM139">
        <v>-8.7911112814121584</v>
      </c>
      <c r="BN139">
        <v>-4.2774731842746672</v>
      </c>
      <c r="BO139">
        <v>-3.8902577279032746</v>
      </c>
      <c r="BP139">
        <v>-5.1572235795278356</v>
      </c>
    </row>
    <row r="140" spans="1:68">
      <c r="A140" t="s">
        <v>1644</v>
      </c>
      <c r="B140" t="s">
        <v>1645</v>
      </c>
      <c r="C140" t="s">
        <v>1374</v>
      </c>
      <c r="D140" t="s">
        <v>1375</v>
      </c>
      <c r="BB140">
        <v>-3.5840947635254947</v>
      </c>
      <c r="BC140">
        <v>-0.23362264715512598</v>
      </c>
      <c r="BE140">
        <v>1.351403044115048</v>
      </c>
      <c r="BF140">
        <v>-0.89255928486401936</v>
      </c>
      <c r="BG140">
        <v>-2.6470347300062422</v>
      </c>
      <c r="BH140">
        <v>-2.6817517228625687</v>
      </c>
      <c r="BI140">
        <v>-2.6785680331575628</v>
      </c>
      <c r="BJ140">
        <v>-3.5560381519910966</v>
      </c>
      <c r="BK140">
        <v>-2.1279880997109379</v>
      </c>
      <c r="BL140">
        <v>-2.2750478300479138</v>
      </c>
    </row>
    <row r="141" spans="1:68">
      <c r="A141" t="s">
        <v>1646</v>
      </c>
      <c r="B141" t="s">
        <v>1647</v>
      </c>
      <c r="C141" t="s">
        <v>1374</v>
      </c>
      <c r="D141" t="s">
        <v>1375</v>
      </c>
      <c r="BH141">
        <v>-1.9934930154424466</v>
      </c>
      <c r="BI141">
        <v>-2.2596474973706782</v>
      </c>
    </row>
    <row r="142" spans="1:68">
      <c r="A142" t="s">
        <v>1648</v>
      </c>
      <c r="B142" t="s">
        <v>1649</v>
      </c>
      <c r="C142" t="s">
        <v>1374</v>
      </c>
      <c r="D142" t="s">
        <v>1375</v>
      </c>
    </row>
    <row r="143" spans="1:68">
      <c r="A143" t="s">
        <v>1650</v>
      </c>
      <c r="B143" t="s">
        <v>1651</v>
      </c>
      <c r="C143" t="s">
        <v>1374</v>
      </c>
      <c r="D143" t="s">
        <v>1375</v>
      </c>
      <c r="AI143">
        <v>-5.1708599557467121</v>
      </c>
      <c r="AJ143">
        <v>-6.6416898306677945</v>
      </c>
      <c r="AK143">
        <v>-4.8264332221132751</v>
      </c>
      <c r="AL143">
        <v>-5.6465124658452854</v>
      </c>
      <c r="AM143">
        <v>-6.7660304895317438</v>
      </c>
      <c r="AN143">
        <v>-7.5766878515421441</v>
      </c>
      <c r="AO143">
        <v>-7.6508081986335617</v>
      </c>
      <c r="AP143">
        <v>-6.3314357859171126</v>
      </c>
      <c r="AQ143">
        <v>-7.0311379527812763</v>
      </c>
      <c r="AR143">
        <v>-5.8722579326794841</v>
      </c>
      <c r="AS143">
        <v>-8.3983760006870032</v>
      </c>
      <c r="AT143">
        <v>-9.3412098070339731</v>
      </c>
      <c r="AU143">
        <v>-7.6187586328968289</v>
      </c>
      <c r="AV143">
        <v>-6.862123230695957</v>
      </c>
      <c r="AW143">
        <v>-7.333460554867635</v>
      </c>
      <c r="AX143">
        <v>-6.9764047518287393</v>
      </c>
      <c r="AY143">
        <v>-6.8830563382198813</v>
      </c>
      <c r="AZ143">
        <v>-6.5208255092369054</v>
      </c>
      <c r="BA143">
        <v>-6.568530671673904</v>
      </c>
      <c r="BB143">
        <v>-8.9208037651492891</v>
      </c>
      <c r="BC143">
        <v>-6.1051633310869748</v>
      </c>
      <c r="BD143">
        <v>-5.5960121934415321</v>
      </c>
      <c r="BE143">
        <v>-5.1569192308868557</v>
      </c>
      <c r="BF143">
        <v>-5.0931287609484173</v>
      </c>
      <c r="BG143">
        <v>-5.3653378728171495</v>
      </c>
      <c r="BH143">
        <v>-7.1664354265227788</v>
      </c>
      <c r="BI143">
        <v>-5.0047648703236813</v>
      </c>
      <c r="BJ143">
        <v>-5.0494038937867733</v>
      </c>
      <c r="BK143">
        <v>-5.0144507775391673</v>
      </c>
      <c r="BL143">
        <v>-6.4195674440931896</v>
      </c>
      <c r="BM143">
        <v>-13.382410776474035</v>
      </c>
      <c r="BN143">
        <v>-11.646971122303428</v>
      </c>
      <c r="BO143">
        <v>-9.2303273075326882</v>
      </c>
      <c r="BP143">
        <v>-9.1941817710274183</v>
      </c>
    </row>
    <row r="144" spans="1:68">
      <c r="A144" t="s">
        <v>1652</v>
      </c>
      <c r="B144" t="s">
        <v>1653</v>
      </c>
      <c r="C144" t="s">
        <v>1374</v>
      </c>
      <c r="D144" t="s">
        <v>1375</v>
      </c>
      <c r="AU144">
        <v>-4.5282981739533685</v>
      </c>
      <c r="AV144">
        <v>-3.9040841083761624</v>
      </c>
      <c r="AW144">
        <v>-2.9243146087361294</v>
      </c>
      <c r="AX144">
        <v>-3.3890649779259161</v>
      </c>
      <c r="AY144">
        <v>-1.7371541657968552</v>
      </c>
      <c r="AZ144">
        <v>-0.75002200031439648</v>
      </c>
      <c r="BA144">
        <v>-3.5992526159297942</v>
      </c>
      <c r="BB144">
        <v>-5.0783014683298839</v>
      </c>
      <c r="BC144">
        <v>-3.2218126251784942</v>
      </c>
      <c r="BD144">
        <v>-2.7031119793363922</v>
      </c>
      <c r="BE144">
        <v>-3.1881382137205421</v>
      </c>
      <c r="BF144">
        <v>-3.9400752061247255</v>
      </c>
      <c r="BG144">
        <v>-3.6250865829926981</v>
      </c>
      <c r="BH144">
        <v>-3.3541812057081506</v>
      </c>
      <c r="BI144">
        <v>-2.7515822863284845</v>
      </c>
      <c r="BJ144">
        <v>-2.9928998376408393</v>
      </c>
      <c r="BK144">
        <v>-2.5080255080981138</v>
      </c>
    </row>
    <row r="145" spans="1:68">
      <c r="A145" t="s">
        <v>1654</v>
      </c>
      <c r="B145" t="s">
        <v>1655</v>
      </c>
      <c r="C145" t="s">
        <v>1374</v>
      </c>
      <c r="D145" t="s">
        <v>1375</v>
      </c>
    </row>
    <row r="146" spans="1:68">
      <c r="A146" t="s">
        <v>1656</v>
      </c>
      <c r="B146" t="s">
        <v>1657</v>
      </c>
      <c r="C146" t="s">
        <v>1374</v>
      </c>
      <c r="D146" t="s">
        <v>1375</v>
      </c>
      <c r="AF146">
        <v>-18.942756633257304</v>
      </c>
      <c r="AG146">
        <v>-15.997777507228619</v>
      </c>
      <c r="AH146">
        <v>-7.1619421681732227</v>
      </c>
      <c r="AJ146">
        <v>10.689446648768589</v>
      </c>
      <c r="AK146">
        <v>5.0587948527930866</v>
      </c>
      <c r="AL146">
        <v>8.0180095636401845</v>
      </c>
      <c r="AM146">
        <v>6.067028631822236</v>
      </c>
      <c r="AN146">
        <v>5.385275140881558</v>
      </c>
      <c r="AO146">
        <v>2.2281694503174525</v>
      </c>
      <c r="AP146">
        <v>0.28546388371126408</v>
      </c>
      <c r="AQ146">
        <v>-12.258119094750688</v>
      </c>
      <c r="AR146">
        <v>-15.882109826455881</v>
      </c>
      <c r="AS146">
        <v>-0.97332768161429128</v>
      </c>
      <c r="AT146">
        <v>-2.862127376413504</v>
      </c>
      <c r="AU146">
        <v>-2.4773743985140348</v>
      </c>
      <c r="AV146">
        <v>0.91680703442860445</v>
      </c>
      <c r="AW146">
        <v>6.2005836251959554</v>
      </c>
      <c r="AX146">
        <v>4.5697677680286803</v>
      </c>
      <c r="AY146">
        <v>11.472562787405794</v>
      </c>
      <c r="AZ146">
        <v>10.568921844161371</v>
      </c>
      <c r="BA146">
        <v>3.9421833461268809</v>
      </c>
      <c r="BB146">
        <v>-5.9179051770751485</v>
      </c>
      <c r="BC146">
        <v>-3.0535212506770026</v>
      </c>
      <c r="BD146">
        <v>-10.016863471726348</v>
      </c>
      <c r="BE146">
        <v>4.4678222851326925</v>
      </c>
      <c r="BF146">
        <v>-3.0518643892702348</v>
      </c>
      <c r="BG146">
        <v>3.2329031275629645</v>
      </c>
      <c r="BH146">
        <v>-1.2879507428516754</v>
      </c>
      <c r="BI146">
        <v>-8.7743647779227611</v>
      </c>
      <c r="BJ146">
        <v>-1.9391913568947272</v>
      </c>
      <c r="BK146">
        <v>-4.2160437883200705</v>
      </c>
      <c r="BL146">
        <v>-5.0064162008621675</v>
      </c>
      <c r="BM146">
        <v>0.26252529797930901</v>
      </c>
      <c r="BN146">
        <v>-4.529690935139886</v>
      </c>
      <c r="BO146">
        <v>-5.3107589904728085</v>
      </c>
    </row>
    <row r="147" spans="1:68">
      <c r="A147" t="s">
        <v>1658</v>
      </c>
      <c r="B147" t="s">
        <v>1659</v>
      </c>
      <c r="C147" t="s">
        <v>1374</v>
      </c>
      <c r="D147" t="s">
        <v>1375</v>
      </c>
    </row>
    <row r="148" spans="1:68">
      <c r="A148" t="s">
        <v>1660</v>
      </c>
      <c r="B148" t="s">
        <v>1661</v>
      </c>
      <c r="C148" t="s">
        <v>1374</v>
      </c>
      <c r="D148" t="s">
        <v>1375</v>
      </c>
      <c r="AJ148">
        <v>2.9557324124566251</v>
      </c>
      <c r="AL148">
        <v>1.6826018333163564</v>
      </c>
      <c r="AM148">
        <v>-1.3634564749989875</v>
      </c>
      <c r="AN148">
        <v>-1.2118848148913131</v>
      </c>
      <c r="AO148">
        <v>-2.9765333063018646</v>
      </c>
      <c r="AP148">
        <v>-11.51618475573269</v>
      </c>
      <c r="AQ148">
        <v>-3.9691114282730111</v>
      </c>
      <c r="AR148">
        <v>-2.2530957159229259</v>
      </c>
      <c r="AS148">
        <v>-3.1177416012472756</v>
      </c>
      <c r="AT148">
        <v>-3.0906586637146534</v>
      </c>
      <c r="AU148">
        <v>-1.8689552007755703</v>
      </c>
      <c r="AV148">
        <v>-1.2282334895852638</v>
      </c>
      <c r="AW148">
        <v>-1.5317158559512158</v>
      </c>
      <c r="AX148">
        <v>-0.29209982895243947</v>
      </c>
      <c r="AY148">
        <v>7.5001268771463375E-2</v>
      </c>
      <c r="AZ148">
        <v>-0.49355818737604212</v>
      </c>
      <c r="BA148">
        <v>-2.8445897536757228</v>
      </c>
      <c r="BB148">
        <v>-8.6262580284017734</v>
      </c>
      <c r="BC148">
        <v>-7.0168439681060573</v>
      </c>
      <c r="BD148">
        <v>-5.5413499784349263</v>
      </c>
      <c r="BE148">
        <v>-2.8937651259696366</v>
      </c>
      <c r="BF148">
        <v>-2.4172717420904677</v>
      </c>
      <c r="BG148">
        <v>-1.9115559848744288</v>
      </c>
      <c r="BH148">
        <v>-1.0937291420243749</v>
      </c>
      <c r="BI148">
        <v>-0.46083666300058096</v>
      </c>
      <c r="BJ148">
        <v>0.16558425422424949</v>
      </c>
      <c r="BK148">
        <v>0.41373392033782974</v>
      </c>
      <c r="BL148">
        <v>0.4417209341989547</v>
      </c>
      <c r="BM148">
        <v>-6.3740675421972357</v>
      </c>
      <c r="BN148">
        <v>-1.4192039465584676</v>
      </c>
      <c r="BO148">
        <v>-0.89703630235202281</v>
      </c>
      <c r="BP148">
        <v>-0.83856379823325677</v>
      </c>
    </row>
    <row r="149" spans="1:68">
      <c r="A149" t="s">
        <v>1662</v>
      </c>
      <c r="B149" t="s">
        <v>1663</v>
      </c>
      <c r="C149" t="s">
        <v>1374</v>
      </c>
      <c r="D149" t="s">
        <v>1375</v>
      </c>
      <c r="Q149">
        <v>1.6307668422321251</v>
      </c>
      <c r="R149">
        <v>2.3957077509689402</v>
      </c>
      <c r="S149">
        <v>3.9658190143351266</v>
      </c>
      <c r="T149">
        <v>1.5687353330270202</v>
      </c>
      <c r="U149">
        <v>1.2476496025210202</v>
      </c>
      <c r="V149">
        <v>1.8951991758564479</v>
      </c>
      <c r="W149">
        <v>3.4259141861980571</v>
      </c>
      <c r="X149">
        <v>0.82162496305553756</v>
      </c>
      <c r="Y149">
        <v>0.87142493727803816</v>
      </c>
      <c r="Z149">
        <v>0.66404895364163941</v>
      </c>
      <c r="AA149">
        <v>-0.85126572414777391</v>
      </c>
      <c r="AB149">
        <v>0.6129851395033975</v>
      </c>
      <c r="AC149">
        <v>1.9359325006297803</v>
      </c>
      <c r="AD149">
        <v>4.4091150465783251</v>
      </c>
      <c r="AE149">
        <v>4.0416978507534136</v>
      </c>
      <c r="AF149">
        <v>2.464451445123546</v>
      </c>
      <c r="AG149">
        <v>1.6445073230431373</v>
      </c>
      <c r="AH149">
        <v>4.5360004568749082</v>
      </c>
      <c r="AI149">
        <v>2.7365358642284887</v>
      </c>
      <c r="AJ149">
        <v>2.6942861438326187</v>
      </c>
      <c r="AK149">
        <v>1.5079961640924706</v>
      </c>
      <c r="AL149">
        <v>1.8731236725260652</v>
      </c>
      <c r="AM149">
        <v>2.1561285313986529</v>
      </c>
      <c r="AN149">
        <v>2.3239369475560161</v>
      </c>
      <c r="AO149">
        <v>1.8923868910905264</v>
      </c>
      <c r="AP149">
        <v>2.0701115497477982</v>
      </c>
      <c r="AQ149">
        <v>2.5905605520881401</v>
      </c>
      <c r="AR149">
        <v>2.9503947364771017</v>
      </c>
      <c r="AS149">
        <v>5.0639851767336745</v>
      </c>
      <c r="AT149">
        <v>5.4932039256966396</v>
      </c>
      <c r="AU149">
        <v>1.9133709225194226</v>
      </c>
      <c r="AV149">
        <v>0.2749388451805938</v>
      </c>
      <c r="AW149">
        <v>-1.2913796245374189</v>
      </c>
      <c r="AX149">
        <v>9.4471824662512652E-2</v>
      </c>
      <c r="AY149">
        <v>1.7034739822581066</v>
      </c>
      <c r="AZ149">
        <v>3.9954223355817051</v>
      </c>
      <c r="BA149">
        <v>2.9501649843228712</v>
      </c>
      <c r="BB149">
        <v>-8.4193020347909903E-2</v>
      </c>
      <c r="BC149">
        <v>-0.47486581932312583</v>
      </c>
      <c r="BD149">
        <v>0.35575963305757724</v>
      </c>
      <c r="BE149">
        <v>1.6573443999491212E-2</v>
      </c>
      <c r="BF149">
        <v>0.51826387275362007</v>
      </c>
      <c r="BG149">
        <v>1.0632553461369454</v>
      </c>
      <c r="BH149">
        <v>1.0386997937878668</v>
      </c>
      <c r="BI149">
        <v>1.6489643444069275</v>
      </c>
      <c r="BJ149">
        <v>1.2272114885537233</v>
      </c>
      <c r="BK149">
        <v>2.7792808535776188</v>
      </c>
      <c r="BL149">
        <v>2.1991868884069778</v>
      </c>
      <c r="BM149">
        <v>-3.1575159156786698</v>
      </c>
      <c r="BN149">
        <v>0.92850471926397782</v>
      </c>
      <c r="BO149">
        <v>0.39641424499219646</v>
      </c>
      <c r="BP149">
        <v>-0.36365322734737027</v>
      </c>
    </row>
    <row r="150" spans="1:68">
      <c r="A150" t="s">
        <v>1664</v>
      </c>
      <c r="B150" t="s">
        <v>1665</v>
      </c>
      <c r="C150" t="s">
        <v>1374</v>
      </c>
      <c r="D150" t="s">
        <v>1375</v>
      </c>
      <c r="AM150">
        <v>-1.2342717187218823</v>
      </c>
      <c r="AN150">
        <v>-1.3756727313783987</v>
      </c>
      <c r="AO150">
        <v>-2.5360323259458051</v>
      </c>
      <c r="AP150">
        <v>0.7736714679923582</v>
      </c>
      <c r="AQ150">
        <v>-0.35763994537850224</v>
      </c>
      <c r="AR150">
        <v>-3.2402265418391853</v>
      </c>
      <c r="AS150">
        <v>-2.5349057720700374</v>
      </c>
      <c r="AT150">
        <v>-1.2520532295490139</v>
      </c>
      <c r="AU150">
        <v>-1.4915468074464746</v>
      </c>
      <c r="AV150">
        <v>-1.4690513412181057</v>
      </c>
      <c r="AW150">
        <v>-0.84648705332618179</v>
      </c>
      <c r="AX150">
        <v>-0.25638377903416742</v>
      </c>
      <c r="AY150">
        <v>-3.9049250475933835E-2</v>
      </c>
      <c r="AZ150">
        <v>0.13466251175594662</v>
      </c>
      <c r="BA150">
        <v>-3.1727109380563654</v>
      </c>
      <c r="BB150">
        <v>-7.9668390947603527</v>
      </c>
      <c r="BC150">
        <v>-8.3756103397134485</v>
      </c>
      <c r="BD150">
        <v>-3.8271854857861429</v>
      </c>
      <c r="BE150">
        <v>-1.0066940777923921</v>
      </c>
      <c r="BF150">
        <v>-0.74948785520331329</v>
      </c>
      <c r="BG150">
        <v>-1.3574775986754133</v>
      </c>
      <c r="BH150">
        <v>-1.7404583161835765</v>
      </c>
      <c r="BI150">
        <v>-0.1849484782008651</v>
      </c>
      <c r="BJ150">
        <v>3.1417764481921295E-2</v>
      </c>
      <c r="BK150">
        <v>-0.6339899528451991</v>
      </c>
      <c r="BL150">
        <v>-0.74668377763439719</v>
      </c>
      <c r="BM150">
        <v>-3.9347988697092906</v>
      </c>
      <c r="BN150">
        <v>-6.9408987991438824</v>
      </c>
      <c r="BO150">
        <v>-4.9142086884497242</v>
      </c>
      <c r="BP150">
        <v>-2.0171843186930301</v>
      </c>
    </row>
    <row r="151" spans="1:68">
      <c r="A151" t="s">
        <v>1666</v>
      </c>
      <c r="B151" t="s">
        <v>1667</v>
      </c>
      <c r="C151" t="s">
        <v>1374</v>
      </c>
      <c r="D151" t="s">
        <v>1375</v>
      </c>
      <c r="AO151">
        <v>1.321597229509917</v>
      </c>
      <c r="AP151">
        <v>2.4993185072721311</v>
      </c>
      <c r="AQ151">
        <v>1.6593532209889747E-4</v>
      </c>
      <c r="AR151">
        <v>-0.54322131084696534</v>
      </c>
      <c r="AS151">
        <v>1.4809228506317937</v>
      </c>
      <c r="AT151">
        <v>3.2627755879844496</v>
      </c>
      <c r="AU151">
        <v>2.6623925752501689</v>
      </c>
      <c r="AV151">
        <v>4.7992656230057449</v>
      </c>
      <c r="AW151">
        <v>7.7977754959421901</v>
      </c>
      <c r="AX151">
        <v>8.3149412308166095</v>
      </c>
      <c r="AY151">
        <v>9.7408708219201099</v>
      </c>
      <c r="AZ151">
        <v>16.376857125903456</v>
      </c>
      <c r="BA151">
        <v>17.479201991745683</v>
      </c>
      <c r="BB151">
        <v>13.365471118842212</v>
      </c>
      <c r="BC151">
        <v>19.405310165581845</v>
      </c>
      <c r="BD151">
        <v>24.670748785220589</v>
      </c>
      <c r="BE151">
        <v>23.981282481966502</v>
      </c>
      <c r="BF151">
        <v>26.986039365957559</v>
      </c>
      <c r="BG151">
        <v>24.16038858539255</v>
      </c>
      <c r="BH151">
        <v>13.817148121031503</v>
      </c>
      <c r="BI151">
        <v>11.41452897863708</v>
      </c>
      <c r="BJ151">
        <v>13.273926626154541</v>
      </c>
      <c r="BK151">
        <v>13.325577967454272</v>
      </c>
      <c r="BL151">
        <v>14.444218185229676</v>
      </c>
      <c r="BM151">
        <v>-21.401096386114553</v>
      </c>
      <c r="BN151">
        <v>-12.884348113110363</v>
      </c>
      <c r="BO151">
        <v>-36.919682883153207</v>
      </c>
      <c r="BP151">
        <v>2.1922026793717238</v>
      </c>
    </row>
    <row r="152" spans="1:68">
      <c r="A152" t="s">
        <v>1668</v>
      </c>
      <c r="B152" t="s">
        <v>1669</v>
      </c>
      <c r="C152" t="s">
        <v>1374</v>
      </c>
      <c r="D152" t="s">
        <v>1375</v>
      </c>
    </row>
    <row r="153" spans="1:68">
      <c r="A153" t="s">
        <v>1670</v>
      </c>
      <c r="B153" t="s">
        <v>1671</v>
      </c>
      <c r="C153" t="s">
        <v>1374</v>
      </c>
      <c r="D153" t="s">
        <v>1375</v>
      </c>
      <c r="AI153">
        <v>-2.1310252167184704</v>
      </c>
      <c r="AJ153">
        <v>-2.0530355497395929</v>
      </c>
      <c r="AK153">
        <v>-1.1163028795748839</v>
      </c>
      <c r="AL153">
        <v>-2.552280044267984</v>
      </c>
      <c r="AM153">
        <v>-3.1703123339371331</v>
      </c>
      <c r="AN153">
        <v>-4.0555787954634503</v>
      </c>
      <c r="AP153">
        <v>-0.52471901854255343</v>
      </c>
      <c r="AQ153">
        <v>-2.0885284498861774</v>
      </c>
      <c r="AR153">
        <v>-1.962014291796653</v>
      </c>
      <c r="AU153">
        <v>-4.2417637284807821</v>
      </c>
      <c r="AV153">
        <v>-3.6361911339148181</v>
      </c>
      <c r="AW153">
        <v>-3.233878678935699</v>
      </c>
      <c r="AX153">
        <v>-5.3454634760435997</v>
      </c>
      <c r="AY153">
        <v>-1.7624011949629526</v>
      </c>
      <c r="AZ153">
        <v>-0.11433719546426005</v>
      </c>
      <c r="BA153">
        <v>0.61539043750053368</v>
      </c>
      <c r="BB153">
        <v>-1.6192300262213262</v>
      </c>
      <c r="BC153">
        <v>-3.7231451993389357</v>
      </c>
      <c r="BD153">
        <v>-6.0761540528912539</v>
      </c>
      <c r="BE153">
        <v>-6.594934566449548</v>
      </c>
      <c r="BF153">
        <v>-4.6964451767551578</v>
      </c>
      <c r="BG153">
        <v>-4.4801333860566732</v>
      </c>
      <c r="BH153">
        <v>0.88386170728834201</v>
      </c>
      <c r="BI153">
        <v>-3.8471898302854286</v>
      </c>
      <c r="BJ153">
        <v>-3.1350018085187679</v>
      </c>
      <c r="BK153">
        <v>-3.4597874731120268</v>
      </c>
      <c r="BL153">
        <v>-3.6593935810865306</v>
      </c>
      <c r="BM153">
        <v>-7.1470936575245227</v>
      </c>
      <c r="BN153">
        <v>-5.9768322911935323</v>
      </c>
      <c r="BO153">
        <v>-5.2197779320512669</v>
      </c>
      <c r="BP153">
        <v>-4.4041118929397998</v>
      </c>
    </row>
    <row r="154" spans="1:68">
      <c r="A154" t="s">
        <v>1672</v>
      </c>
      <c r="B154" t="s">
        <v>1673</v>
      </c>
      <c r="C154" t="s">
        <v>1374</v>
      </c>
      <c r="D154" t="s">
        <v>1375</v>
      </c>
    </row>
    <row r="155" spans="1:68">
      <c r="A155" t="s">
        <v>1674</v>
      </c>
      <c r="B155" t="s">
        <v>1675</v>
      </c>
      <c r="C155" t="s">
        <v>1374</v>
      </c>
      <c r="D155" t="s">
        <v>1375</v>
      </c>
      <c r="AP155">
        <v>-6.2790352109319585</v>
      </c>
      <c r="AQ155">
        <v>-3.5737334102307221</v>
      </c>
      <c r="AR155">
        <v>-2.9208978023388932</v>
      </c>
      <c r="AS155">
        <v>-1.4913020696326327</v>
      </c>
      <c r="AT155">
        <v>0.95950293968500489</v>
      </c>
      <c r="AV155">
        <v>1.9852275607371734</v>
      </c>
      <c r="AW155">
        <v>0.26879370629370625</v>
      </c>
      <c r="AX155">
        <v>1.8036226495272496</v>
      </c>
      <c r="AY155">
        <v>0.19551325021227153</v>
      </c>
      <c r="AZ155">
        <v>-0.33688938798427848</v>
      </c>
      <c r="BA155">
        <v>-0.40589936747083694</v>
      </c>
      <c r="BB155">
        <v>-5.9189337420146808</v>
      </c>
      <c r="BC155">
        <v>-2.1338649050059098</v>
      </c>
      <c r="BD155">
        <v>-1.4967681349921573</v>
      </c>
      <c r="BE155">
        <v>-1.7112218933095735</v>
      </c>
      <c r="BF155">
        <v>-1.4625265751272549</v>
      </c>
      <c r="BG155">
        <v>-1.3674157092826889</v>
      </c>
      <c r="BH155">
        <v>-1.6206192411675868</v>
      </c>
      <c r="BI155">
        <v>-2.0420045544046994</v>
      </c>
      <c r="BJ155">
        <v>-0.75661637541156679</v>
      </c>
      <c r="BK155">
        <v>-0.92482582357512821</v>
      </c>
      <c r="BL155">
        <v>-1.3639645573446488</v>
      </c>
      <c r="BM155">
        <v>-5.4856545961756575</v>
      </c>
      <c r="BN155">
        <v>-1.9353629105359811</v>
      </c>
      <c r="BO155">
        <v>-3.1357639857982149</v>
      </c>
      <c r="BP155">
        <v>-5.0760382169972633</v>
      </c>
    </row>
    <row r="156" spans="1:68">
      <c r="A156" t="s">
        <v>1676</v>
      </c>
      <c r="B156" t="s">
        <v>1677</v>
      </c>
      <c r="C156" t="s">
        <v>1374</v>
      </c>
      <c r="D156" t="s">
        <v>1375</v>
      </c>
      <c r="AV156">
        <v>-3.1678563405114759</v>
      </c>
      <c r="AW156">
        <v>-3.881268941311053</v>
      </c>
      <c r="AX156">
        <v>-3.997011425951015</v>
      </c>
      <c r="AY156">
        <v>-0.34010761701712144</v>
      </c>
      <c r="AZ156">
        <v>-2.2951043957489912</v>
      </c>
      <c r="BA156">
        <v>-1.5969261886271637</v>
      </c>
      <c r="BB156">
        <v>-1.8009248924270556</v>
      </c>
      <c r="BC156">
        <v>-0.60236495681992552</v>
      </c>
      <c r="BD156">
        <v>-1.1705853383629279</v>
      </c>
      <c r="BE156">
        <v>-0.89764010334832411</v>
      </c>
      <c r="BF156">
        <v>-1.4528950334633797</v>
      </c>
      <c r="BG156">
        <v>-1.9041487657388692</v>
      </c>
      <c r="BH156">
        <v>-1.5037602259182328</v>
      </c>
      <c r="BI156">
        <v>-0.71171016130152032</v>
      </c>
      <c r="BJ156">
        <v>-1.8691776811646057</v>
      </c>
      <c r="BK156">
        <v>-1.0443557739361096</v>
      </c>
      <c r="BL156">
        <v>-1.048858920587862</v>
      </c>
      <c r="BM156">
        <v>-5.4390050758466231</v>
      </c>
      <c r="BN156">
        <v>-4.1165088865281287</v>
      </c>
      <c r="BO156">
        <v>-3.9250379240774111</v>
      </c>
    </row>
    <row r="157" spans="1:68">
      <c r="A157" t="s">
        <v>1678</v>
      </c>
      <c r="B157" t="s">
        <v>1679</v>
      </c>
      <c r="C157" t="s">
        <v>1374</v>
      </c>
      <c r="D157" t="s">
        <v>1375</v>
      </c>
      <c r="AI157">
        <v>-7.5069373448225507</v>
      </c>
      <c r="AJ157">
        <v>-8.7516960651289022</v>
      </c>
      <c r="AK157">
        <v>-11.003354478727291</v>
      </c>
      <c r="AL157">
        <v>-11.294477311971015</v>
      </c>
      <c r="AM157">
        <v>-5.1688607656314396</v>
      </c>
      <c r="AN157">
        <v>-6.582057451928196</v>
      </c>
      <c r="AO157">
        <v>-2.3542727787209961</v>
      </c>
      <c r="AP157">
        <v>-1.8756921630070775</v>
      </c>
      <c r="AQ157">
        <v>-2.889757588508147</v>
      </c>
      <c r="AR157">
        <v>-3.8873297835110572</v>
      </c>
      <c r="AS157">
        <v>-4.9969733745962852</v>
      </c>
      <c r="AT157">
        <v>-3.6569336212562198</v>
      </c>
      <c r="AU157">
        <v>-3.6631248911339487</v>
      </c>
      <c r="AV157">
        <v>-3.4454210224665585</v>
      </c>
      <c r="AW157">
        <v>-2.2568334548100686</v>
      </c>
      <c r="AX157">
        <v>-7.8067083457815354</v>
      </c>
      <c r="AY157">
        <v>-4.5232340230521269</v>
      </c>
      <c r="AZ157">
        <v>-3.1536285902699399</v>
      </c>
      <c r="BA157">
        <v>-9.9250023503054869</v>
      </c>
      <c r="BB157">
        <v>-17.886210364059231</v>
      </c>
      <c r="BC157">
        <v>-13.430669616560179</v>
      </c>
      <c r="BD157">
        <v>-6.8107295617097829</v>
      </c>
      <c r="BG157">
        <v>-2.0330899881356852</v>
      </c>
      <c r="BH157">
        <v>-5.3330077895596704</v>
      </c>
      <c r="BI157">
        <v>-8.3664832457410832</v>
      </c>
      <c r="BJ157">
        <v>-1.5675370117297682</v>
      </c>
      <c r="BK157">
        <v>-4.0476109263869446</v>
      </c>
      <c r="BL157">
        <v>-4.4253373578054145</v>
      </c>
      <c r="BM157">
        <v>-17.893817698209411</v>
      </c>
      <c r="BN157">
        <v>-10.138145264239485</v>
      </c>
    </row>
    <row r="158" spans="1:68">
      <c r="A158" t="s">
        <v>1680</v>
      </c>
      <c r="B158" t="s">
        <v>1681</v>
      </c>
      <c r="C158" t="s">
        <v>1374</v>
      </c>
      <c r="D158" t="s">
        <v>1375</v>
      </c>
    </row>
    <row r="159" spans="1:68">
      <c r="A159" t="s">
        <v>1682</v>
      </c>
      <c r="B159" t="s">
        <v>1683</v>
      </c>
      <c r="C159" t="s">
        <v>1374</v>
      </c>
      <c r="D159" t="s">
        <v>1375</v>
      </c>
      <c r="Q159">
        <v>-1.7699115044247788</v>
      </c>
      <c r="R159">
        <v>-2.8943560057887119</v>
      </c>
      <c r="S159">
        <v>-3.2222222222222223</v>
      </c>
      <c r="T159">
        <v>-2.5454545454545454</v>
      </c>
      <c r="U159">
        <v>-3.0634573304157549</v>
      </c>
      <c r="V159">
        <v>-2.4337479718766901</v>
      </c>
      <c r="W159">
        <v>-1.9683354728284124</v>
      </c>
      <c r="X159">
        <v>-2.1512385919165578</v>
      </c>
      <c r="Y159">
        <v>-0.65703036264472947</v>
      </c>
      <c r="Z159">
        <v>-3.2627165246347665</v>
      </c>
      <c r="AA159">
        <v>-10.81449005285414</v>
      </c>
      <c r="AB159">
        <v>-7.0009043990113469</v>
      </c>
      <c r="AC159">
        <v>-5.5240972734019662</v>
      </c>
      <c r="AD159">
        <v>-7.6487532970792529</v>
      </c>
      <c r="AE159">
        <v>-12.401942623576842</v>
      </c>
      <c r="AF159">
        <v>-13.459679904478319</v>
      </c>
      <c r="AG159">
        <v>-10.137560414871533</v>
      </c>
      <c r="AH159">
        <v>-4.5387174188452208</v>
      </c>
      <c r="AI159">
        <v>-2.5593295102136429</v>
      </c>
      <c r="AJ159">
        <v>-3.1739645786397298E-4</v>
      </c>
      <c r="AK159">
        <v>0.97932583218253966</v>
      </c>
      <c r="AL159">
        <v>0.17805057323902707</v>
      </c>
      <c r="AM159">
        <v>-1.6055433116822608E-3</v>
      </c>
      <c r="AN159">
        <v>-0.46472035226814018</v>
      </c>
      <c r="AO159">
        <v>-0.10182202254575803</v>
      </c>
      <c r="AP159">
        <v>-1.1590831086278157</v>
      </c>
      <c r="AQ159">
        <v>-1.2322628567127285</v>
      </c>
      <c r="AR159">
        <v>-1.2872918454239226</v>
      </c>
      <c r="AS159">
        <v>-0.91702482471398405</v>
      </c>
      <c r="BB159">
        <v>-4.3040871803835214</v>
      </c>
      <c r="BC159">
        <v>-3.805702624820642</v>
      </c>
      <c r="BD159">
        <v>-3.4183217259409289</v>
      </c>
      <c r="BE159">
        <v>-3.6564264256865839</v>
      </c>
      <c r="BF159">
        <v>-3.2035422404375997</v>
      </c>
      <c r="BG159">
        <v>-4.0125010245384525</v>
      </c>
      <c r="BH159">
        <v>-3.1188518819229945</v>
      </c>
      <c r="BI159">
        <v>-1.6211817987143571</v>
      </c>
      <c r="BJ159">
        <v>-0.84526694615157838</v>
      </c>
      <c r="BK159">
        <v>-2.1131883151678696</v>
      </c>
      <c r="BL159">
        <v>-1.6131846030249648</v>
      </c>
      <c r="BM159">
        <v>-3.6389976870719298</v>
      </c>
      <c r="BN159">
        <v>-3.3238635852537439</v>
      </c>
      <c r="BO159">
        <v>-4.3170646259957284</v>
      </c>
      <c r="BP159">
        <v>-4.2072655715721821</v>
      </c>
    </row>
    <row r="160" spans="1:68">
      <c r="A160" t="s">
        <v>1684</v>
      </c>
      <c r="B160" t="s">
        <v>1685</v>
      </c>
      <c r="C160" t="s">
        <v>1374</v>
      </c>
      <c r="D160" t="s">
        <v>1375</v>
      </c>
      <c r="BA160">
        <v>3.6848167779241878</v>
      </c>
      <c r="BB160">
        <v>1.5124715608465873</v>
      </c>
      <c r="BC160">
        <v>3.5119627560521351</v>
      </c>
      <c r="BD160">
        <v>2.1333012188044109</v>
      </c>
      <c r="BE160">
        <v>-0.76236137244050906</v>
      </c>
      <c r="BF160">
        <v>-0.23070708154505631</v>
      </c>
      <c r="BG160">
        <v>3.1958634411157205</v>
      </c>
      <c r="BH160">
        <v>2.8118835058200817</v>
      </c>
      <c r="BI160">
        <v>3.8790736040634344</v>
      </c>
      <c r="BJ160">
        <v>4.3760121665885077</v>
      </c>
      <c r="BK160">
        <v>2.5531818181818182</v>
      </c>
      <c r="BL160">
        <v>-1.8041043366253284</v>
      </c>
      <c r="BM160">
        <v>5.0339123242347394</v>
      </c>
    </row>
    <row r="161" spans="1:68">
      <c r="A161" t="s">
        <v>1686</v>
      </c>
      <c r="B161" t="s">
        <v>1687</v>
      </c>
      <c r="C161" t="s">
        <v>1374</v>
      </c>
      <c r="D161" t="s">
        <v>1375</v>
      </c>
    </row>
    <row r="162" spans="1:68">
      <c r="A162" t="s">
        <v>1688</v>
      </c>
      <c r="B162" t="s">
        <v>1689</v>
      </c>
      <c r="C162" t="s">
        <v>1374</v>
      </c>
      <c r="D162" t="s">
        <v>1375</v>
      </c>
      <c r="AX162">
        <v>2.3223847376534703</v>
      </c>
      <c r="AY162">
        <v>-0.14414169643113187</v>
      </c>
      <c r="AZ162">
        <v>0.25233275116723741</v>
      </c>
      <c r="BA162">
        <v>-0.96459302465713803</v>
      </c>
      <c r="BB162">
        <v>-2.6848551210500169</v>
      </c>
      <c r="BC162">
        <v>-2.5310087446489336</v>
      </c>
      <c r="BD162">
        <v>-2.6416134911436364</v>
      </c>
      <c r="BE162">
        <v>-3.932693811696089</v>
      </c>
      <c r="BF162">
        <v>-3.954337148803226</v>
      </c>
      <c r="BG162">
        <v>-4.3340811762386977</v>
      </c>
      <c r="BH162">
        <v>-3.5663831767909349</v>
      </c>
      <c r="BI162">
        <v>-2.7729816755352683</v>
      </c>
      <c r="BJ162">
        <v>-2.7726319323870019</v>
      </c>
      <c r="BK162">
        <v>-1.7550439338274235</v>
      </c>
      <c r="BL162">
        <v>-1.9662453984001338</v>
      </c>
      <c r="BM162">
        <v>-8.0169552707387037</v>
      </c>
      <c r="BN162">
        <v>-5.3047385340909869</v>
      </c>
    </row>
    <row r="163" spans="1:68">
      <c r="A163" t="s">
        <v>1690</v>
      </c>
      <c r="B163" t="s">
        <v>1691</v>
      </c>
      <c r="C163" t="s">
        <v>1374</v>
      </c>
      <c r="D163" t="s">
        <v>1375</v>
      </c>
      <c r="AS163">
        <v>-2.761493266563305</v>
      </c>
      <c r="AT163">
        <v>-3.2234546777798836</v>
      </c>
      <c r="AU163">
        <v>-3.592214726900183</v>
      </c>
      <c r="AV163">
        <v>-1.3298651005488664</v>
      </c>
      <c r="AW163">
        <v>-2.6810422561887717</v>
      </c>
      <c r="AX163">
        <v>-2.1185956964065564</v>
      </c>
      <c r="AY163">
        <v>27.259934509236423</v>
      </c>
      <c r="AZ163">
        <v>-4.1470701167352857</v>
      </c>
      <c r="BA163">
        <v>-1.554879594761222</v>
      </c>
      <c r="BB163">
        <v>-1.814683155808831</v>
      </c>
      <c r="BC163">
        <v>-2.2035799618789329</v>
      </c>
      <c r="BD163">
        <v>-2.8649744306310541</v>
      </c>
      <c r="BE163">
        <v>4.5652324490425602E-4</v>
      </c>
      <c r="BF163">
        <v>-1.1796084738921437</v>
      </c>
      <c r="BG163">
        <v>-1.212633838320109</v>
      </c>
      <c r="BH163">
        <v>-2.596384681911641</v>
      </c>
      <c r="BI163">
        <v>-3.5370910313688242</v>
      </c>
      <c r="BJ163">
        <v>-1.6924067537116665</v>
      </c>
      <c r="BK163">
        <v>-4.6155154204081228</v>
      </c>
      <c r="BL163">
        <v>-1.5701405258940679</v>
      </c>
      <c r="BM163">
        <v>-4.1337293540456104</v>
      </c>
    </row>
    <row r="164" spans="1:68">
      <c r="A164" t="s">
        <v>1692</v>
      </c>
      <c r="B164" t="s">
        <v>1693</v>
      </c>
      <c r="C164" t="s">
        <v>1374</v>
      </c>
      <c r="D164" t="s">
        <v>1375</v>
      </c>
      <c r="Q164">
        <v>-2.2822968086250497</v>
      </c>
      <c r="R164">
        <v>8.1671370430394123</v>
      </c>
      <c r="S164">
        <v>4.6077729638062346</v>
      </c>
      <c r="T164">
        <v>4.8624174761574865</v>
      </c>
      <c r="U164">
        <v>5.6316715168903775</v>
      </c>
      <c r="V164">
        <v>3.5051708459173692</v>
      </c>
      <c r="W164">
        <v>6.2445113593596302</v>
      </c>
      <c r="Y164">
        <v>2.7972539501724647</v>
      </c>
      <c r="Z164">
        <v>5.7417205569314715</v>
      </c>
      <c r="AA164">
        <v>3.6086360617328848</v>
      </c>
      <c r="AB164">
        <v>3.8383790651606029</v>
      </c>
      <c r="AC164">
        <v>1.2559776726483509</v>
      </c>
      <c r="AD164">
        <v>1.1994199169295605</v>
      </c>
      <c r="AE164">
        <v>-2.5037273311941379</v>
      </c>
      <c r="AF164">
        <v>-5.7581330611674773</v>
      </c>
      <c r="AG164">
        <v>0.63157929599896889</v>
      </c>
      <c r="AH164">
        <v>-4.802694913524248</v>
      </c>
      <c r="AI164">
        <v>-4.8152225048065267</v>
      </c>
      <c r="AJ164">
        <v>-4.63449175704792</v>
      </c>
      <c r="AK164">
        <v>-2.5410662109038884</v>
      </c>
      <c r="AL164">
        <v>-3.1138473192538285</v>
      </c>
      <c r="AM164">
        <v>-3.8969358935331098</v>
      </c>
      <c r="AN164">
        <v>-3.4976725889988853</v>
      </c>
      <c r="AO164">
        <v>-7.6491665368437447</v>
      </c>
      <c r="AP164">
        <v>-7.0077537593984971</v>
      </c>
      <c r="AQ164">
        <v>-9.2046519318745528</v>
      </c>
      <c r="AR164">
        <v>-6.6401444761431154</v>
      </c>
      <c r="AS164">
        <v>-5.5630681111889837</v>
      </c>
      <c r="AT164">
        <v>-6.1416956738902577</v>
      </c>
      <c r="AU164">
        <v>-5.3844877381189651</v>
      </c>
      <c r="AV164">
        <v>-8.9662915991209005</v>
      </c>
      <c r="AW164">
        <v>-4.2524503339639121</v>
      </c>
      <c r="AX164">
        <v>-2.8574606858007612</v>
      </c>
      <c r="AY164">
        <v>-2.4607043469273044</v>
      </c>
      <c r="AZ164">
        <v>-2.0508164451699815</v>
      </c>
      <c r="BA164">
        <v>-4.0599548971336636</v>
      </c>
      <c r="BB164">
        <v>-3.1219953245242946</v>
      </c>
      <c r="BC164">
        <v>-2.2719382468169602</v>
      </c>
      <c r="BD164">
        <v>-2.9746270149702694</v>
      </c>
      <c r="BE164">
        <v>-3.2783097883241399</v>
      </c>
      <c r="BF164">
        <v>-2.1600653965358876</v>
      </c>
      <c r="BG164">
        <v>-1.5119928172523072</v>
      </c>
      <c r="BH164">
        <v>-0.89420120427637051</v>
      </c>
      <c r="BI164">
        <v>1.0502244045412037</v>
      </c>
      <c r="BJ164">
        <v>3.3352673278331286</v>
      </c>
      <c r="BK164">
        <v>1.8101288399571516</v>
      </c>
      <c r="BL164">
        <v>0.67013111874683173</v>
      </c>
      <c r="BM164">
        <v>-8.7815597250534179</v>
      </c>
      <c r="BN164">
        <v>-7.0003897355870359</v>
      </c>
      <c r="BO164">
        <v>-5.2356457119696751</v>
      </c>
      <c r="BP164">
        <v>-4.5495443498624439</v>
      </c>
    </row>
    <row r="165" spans="1:68">
      <c r="A165" t="s">
        <v>1694</v>
      </c>
      <c r="B165" t="s">
        <v>1695</v>
      </c>
      <c r="C165" t="s">
        <v>1374</v>
      </c>
      <c r="D165" t="s">
        <v>1375</v>
      </c>
      <c r="AV165">
        <v>-2.6716891789953219</v>
      </c>
      <c r="AW165">
        <v>-1.9740875809298422</v>
      </c>
      <c r="AX165">
        <v>-1.4870553319102193</v>
      </c>
      <c r="BE165">
        <v>1.6031248617322995</v>
      </c>
      <c r="BF165">
        <v>-1.4135248062172918</v>
      </c>
      <c r="BG165">
        <v>-1.0589986541892664</v>
      </c>
      <c r="BH165">
        <v>-4.2795824387279824</v>
      </c>
      <c r="BI165">
        <v>-2.9913170705471623</v>
      </c>
      <c r="BJ165">
        <v>-5.802939503930082</v>
      </c>
      <c r="BK165">
        <v>-0.76942262812107098</v>
      </c>
      <c r="BL165">
        <v>-3.6420153415608363</v>
      </c>
    </row>
    <row r="166" spans="1:68">
      <c r="A166" t="s">
        <v>1696</v>
      </c>
      <c r="B166" t="s">
        <v>1697</v>
      </c>
      <c r="C166" t="s">
        <v>1374</v>
      </c>
      <c r="D166" t="s">
        <v>1375</v>
      </c>
      <c r="AX166">
        <v>-1.1366484108501982</v>
      </c>
      <c r="AY166">
        <v>-2.2262447175712219</v>
      </c>
      <c r="AZ166">
        <v>0.47921996569071074</v>
      </c>
      <c r="BA166">
        <v>-1.4429723234372251</v>
      </c>
      <c r="BB166">
        <v>-2.8273268706548147</v>
      </c>
    </row>
    <row r="167" spans="1:68">
      <c r="A167" t="s">
        <v>1698</v>
      </c>
      <c r="B167" t="s">
        <v>1699</v>
      </c>
      <c r="C167" t="s">
        <v>1374</v>
      </c>
      <c r="D167" t="s">
        <v>1375</v>
      </c>
    </row>
    <row r="168" spans="1:68">
      <c r="A168" t="s">
        <v>1700</v>
      </c>
      <c r="B168" t="s">
        <v>1701</v>
      </c>
      <c r="C168" t="s">
        <v>1374</v>
      </c>
      <c r="D168" t="s">
        <v>1375</v>
      </c>
      <c r="AK168">
        <v>-0.51843688592286608</v>
      </c>
      <c r="AL168">
        <v>2.7082178056560959</v>
      </c>
      <c r="AM168">
        <v>0.37712321847387426</v>
      </c>
      <c r="AN168">
        <v>2.4425296992124297</v>
      </c>
      <c r="AO168">
        <v>0.74404137244666679</v>
      </c>
      <c r="AP168">
        <v>-3.0441850243013682E-2</v>
      </c>
      <c r="AQ168">
        <v>-0.97042587945146763</v>
      </c>
      <c r="AR168">
        <v>-2.7156067574256775</v>
      </c>
      <c r="AS168">
        <v>0.18348742826910996</v>
      </c>
      <c r="AT168">
        <v>0.99426805972322319</v>
      </c>
      <c r="AU168">
        <v>-1.2508856281795977</v>
      </c>
      <c r="AV168">
        <v>-0.38061390396037875</v>
      </c>
      <c r="AY168">
        <v>2.7560801962439698</v>
      </c>
      <c r="AZ168">
        <v>7.1359876324154303</v>
      </c>
      <c r="BA168">
        <v>-3.2833777870765477</v>
      </c>
      <c r="BB168">
        <v>-4.0921921947331876</v>
      </c>
      <c r="BC168">
        <v>2.630232112282199</v>
      </c>
      <c r="BD168">
        <v>-2.646877520914563</v>
      </c>
      <c r="BE168">
        <v>-7.0895877134915786</v>
      </c>
      <c r="BF168">
        <v>-1.0993246878043772</v>
      </c>
      <c r="BG168">
        <v>-3.3758948877113144</v>
      </c>
      <c r="BH168">
        <v>-4.7639988901346504</v>
      </c>
      <c r="BI168">
        <v>-12.763690082942777</v>
      </c>
      <c r="BJ168">
        <v>-2.735395604747366</v>
      </c>
      <c r="BK168">
        <v>3.486137173359964</v>
      </c>
      <c r="BL168">
        <v>2.2170141142320103</v>
      </c>
      <c r="BM168">
        <v>-9.5765091574553622</v>
      </c>
      <c r="BN168">
        <v>-5.9009544073678422</v>
      </c>
    </row>
    <row r="169" spans="1:68">
      <c r="A169" t="s">
        <v>1702</v>
      </c>
      <c r="B169" t="s">
        <v>1703</v>
      </c>
      <c r="C169" t="s">
        <v>1374</v>
      </c>
      <c r="D169" t="s">
        <v>1375</v>
      </c>
    </row>
    <row r="170" spans="1:68">
      <c r="A170" t="s">
        <v>1704</v>
      </c>
      <c r="B170" t="s">
        <v>1705</v>
      </c>
      <c r="C170" t="s">
        <v>1374</v>
      </c>
      <c r="D170" t="s">
        <v>1375</v>
      </c>
      <c r="BC170">
        <v>-3.1357304755643973</v>
      </c>
      <c r="BD170">
        <v>-3.1774354851817033</v>
      </c>
      <c r="BE170">
        <v>-2.418817743625437</v>
      </c>
      <c r="BI170">
        <v>-3.082706264202117</v>
      </c>
      <c r="BJ170">
        <v>1.4495220416381167</v>
      </c>
      <c r="BK170">
        <v>-3.9340792314396777</v>
      </c>
      <c r="BL170">
        <v>2.1747585786597039</v>
      </c>
      <c r="BM170">
        <v>-4.309562606001287</v>
      </c>
      <c r="BN170">
        <v>-2.3126827679165527</v>
      </c>
      <c r="BO170">
        <v>-3.5600574726790026</v>
      </c>
    </row>
    <row r="171" spans="1:68">
      <c r="A171" t="s">
        <v>1706</v>
      </c>
      <c r="B171" t="s">
        <v>1707</v>
      </c>
      <c r="C171" t="s">
        <v>1374</v>
      </c>
      <c r="D171" t="s">
        <v>1375</v>
      </c>
    </row>
    <row r="172" spans="1:68">
      <c r="A172" t="s">
        <v>1708</v>
      </c>
      <c r="B172" t="s">
        <v>1709</v>
      </c>
      <c r="C172" t="s">
        <v>1374</v>
      </c>
      <c r="D172" t="s">
        <v>1375</v>
      </c>
      <c r="R172">
        <v>-1.8179911538804761E-2</v>
      </c>
      <c r="S172">
        <v>-3.3687079135191573</v>
      </c>
      <c r="T172">
        <v>-2.8857216438644198</v>
      </c>
      <c r="U172">
        <v>-2.4269323218418082</v>
      </c>
      <c r="V172">
        <v>-6.3877178598625184</v>
      </c>
      <c r="W172">
        <v>-8.6798732673352674</v>
      </c>
      <c r="X172">
        <v>-9.2653031501803405</v>
      </c>
      <c r="Y172">
        <v>-6.3216909041088218</v>
      </c>
      <c r="Z172">
        <v>-8.512094025960355</v>
      </c>
      <c r="AA172">
        <v>-8.8152127858299529</v>
      </c>
      <c r="AB172">
        <v>-4.447676838362427</v>
      </c>
      <c r="AC172">
        <v>-2.830964320491232</v>
      </c>
      <c r="AD172">
        <v>-2.7954344905237019</v>
      </c>
      <c r="AE172">
        <v>-0.41872768012045536</v>
      </c>
      <c r="AF172">
        <v>1.0807341376011166</v>
      </c>
      <c r="AG172">
        <v>1.0475007528913383</v>
      </c>
      <c r="AH172">
        <v>0.63845550693000452</v>
      </c>
      <c r="AI172">
        <v>0.30346982506688358</v>
      </c>
      <c r="AJ172">
        <v>0.51369200926108138</v>
      </c>
      <c r="AK172">
        <v>-0.22495086794804961</v>
      </c>
      <c r="AL172">
        <v>0.50267829014668353</v>
      </c>
      <c r="AM172">
        <v>-0.10067010919221994</v>
      </c>
      <c r="AN172">
        <v>-1.1857994590001368</v>
      </c>
      <c r="AO172">
        <v>-3.2206498144937408</v>
      </c>
      <c r="AP172">
        <v>-2.1494631001956064</v>
      </c>
      <c r="AQ172">
        <v>-0.89063376657510984</v>
      </c>
      <c r="AR172">
        <v>-2.040175905157096</v>
      </c>
      <c r="AS172">
        <v>-1.0349975690131865</v>
      </c>
      <c r="AT172">
        <v>-3.6857945091992113</v>
      </c>
      <c r="AU172">
        <v>-3.4747678844407539</v>
      </c>
      <c r="AV172">
        <v>-2.907299169395182</v>
      </c>
      <c r="AW172">
        <v>-2.8413236135063586</v>
      </c>
      <c r="AX172">
        <v>-1.9507612879565399</v>
      </c>
      <c r="AY172">
        <v>-2.6179835778705076</v>
      </c>
      <c r="AZ172">
        <v>-1.9468204740391282</v>
      </c>
      <c r="BA172">
        <v>0.59805666762824794</v>
      </c>
      <c r="BB172">
        <v>0.55659523711594627</v>
      </c>
      <c r="BC172">
        <v>-2.2993339979282821</v>
      </c>
      <c r="BD172">
        <v>-1.1187459738028773</v>
      </c>
      <c r="BE172">
        <v>-0.58044626458744486</v>
      </c>
      <c r="BF172">
        <v>-2.8650216872322218</v>
      </c>
      <c r="BG172">
        <v>-2.0951864738691799</v>
      </c>
      <c r="BH172">
        <v>-0.83075883269665696</v>
      </c>
      <c r="BI172">
        <v>-2.1953277333452483</v>
      </c>
      <c r="BJ172">
        <v>-2.1685463021902844</v>
      </c>
      <c r="BK172">
        <v>-1.8535354520675056</v>
      </c>
      <c r="BL172">
        <v>-2.1129907500566287</v>
      </c>
      <c r="BM172">
        <v>-8.2146742411010667</v>
      </c>
      <c r="BN172">
        <v>-12.542875104165145</v>
      </c>
      <c r="BO172">
        <v>-5.5162635969565503</v>
      </c>
      <c r="BP172">
        <v>-5.5710991503234943</v>
      </c>
    </row>
    <row r="173" spans="1:68">
      <c r="A173" t="s">
        <v>1710</v>
      </c>
      <c r="B173" t="s">
        <v>1711</v>
      </c>
      <c r="C173" t="s">
        <v>1374</v>
      </c>
      <c r="D173" t="s">
        <v>1375</v>
      </c>
      <c r="BB173">
        <v>-3.178331432295598</v>
      </c>
      <c r="BC173">
        <v>2.7818468908361548E-2</v>
      </c>
      <c r="BD173">
        <v>-1.2637532057008247</v>
      </c>
      <c r="BE173">
        <v>-3.6668825798514391</v>
      </c>
      <c r="BF173">
        <v>-0.62542538538585046</v>
      </c>
      <c r="BG173">
        <v>-3.3295735915689644</v>
      </c>
      <c r="BH173">
        <v>-3.0742629770058172</v>
      </c>
      <c r="BI173">
        <v>-2.2815280998455081</v>
      </c>
      <c r="BJ173">
        <v>-2.1190442143458625</v>
      </c>
      <c r="BK173">
        <v>-4.1413482678198088</v>
      </c>
      <c r="BL173">
        <v>-4.3150454217320116</v>
      </c>
      <c r="BM173">
        <v>-6.3270170175213467</v>
      </c>
      <c r="BN173">
        <v>-6.6422703344955663</v>
      </c>
      <c r="BO173">
        <v>-10.583801478309439</v>
      </c>
    </row>
    <row r="174" spans="1:68">
      <c r="A174" t="s">
        <v>1712</v>
      </c>
      <c r="B174" t="s">
        <v>1713</v>
      </c>
      <c r="C174" t="s">
        <v>1374</v>
      </c>
      <c r="D174" t="s">
        <v>1375</v>
      </c>
      <c r="AO174">
        <v>1.4538962369744455</v>
      </c>
      <c r="AP174">
        <v>2.9198530846892243</v>
      </c>
      <c r="AQ174">
        <v>-0.82190910278453488</v>
      </c>
      <c r="AR174">
        <v>-3.8300129004801104</v>
      </c>
      <c r="AS174">
        <v>-4.1241747357611231</v>
      </c>
      <c r="AT174">
        <v>-3.5056832653107528</v>
      </c>
      <c r="AU174">
        <v>-4.9014516730904223</v>
      </c>
      <c r="AV174">
        <v>-4.8523171485950485</v>
      </c>
      <c r="AW174">
        <v>-4.1240549480221409</v>
      </c>
      <c r="AX174">
        <v>-3.7608218139806984</v>
      </c>
      <c r="AY174">
        <v>-2.9594918459342074</v>
      </c>
      <c r="AZ174">
        <v>-3.1745542021267323</v>
      </c>
      <c r="BA174">
        <v>-4.4088378657300673</v>
      </c>
      <c r="BB174">
        <v>-6.1333550448827747</v>
      </c>
      <c r="BC174">
        <v>-5.0005660982318725</v>
      </c>
      <c r="BD174">
        <v>-4.6166956773529089</v>
      </c>
      <c r="BE174">
        <v>-4.3864619068995481</v>
      </c>
      <c r="BF174">
        <v>-3.7672639488559945</v>
      </c>
      <c r="BG174">
        <v>-3.3068092075235684</v>
      </c>
      <c r="BH174">
        <v>-3.1017030760093536</v>
      </c>
      <c r="BI174">
        <v>-3.0250666677416471</v>
      </c>
      <c r="BJ174">
        <v>-2.8831193466498464</v>
      </c>
      <c r="BK174">
        <v>-3.6252135094110427</v>
      </c>
      <c r="BL174">
        <v>-3.3704686331904687</v>
      </c>
      <c r="BM174">
        <v>-6.126552429337349</v>
      </c>
      <c r="BN174">
        <v>-6.3763485335134691</v>
      </c>
      <c r="BO174">
        <v>-5.5323056215775015</v>
      </c>
      <c r="BP174">
        <v>-5.0018529687680395</v>
      </c>
    </row>
    <row r="175" spans="1:68">
      <c r="A175" t="s">
        <v>1714</v>
      </c>
      <c r="B175" t="s">
        <v>1715</v>
      </c>
      <c r="C175" t="s">
        <v>1374</v>
      </c>
      <c r="D175" t="s">
        <v>1375</v>
      </c>
      <c r="Q175">
        <v>-1.3517211185902698</v>
      </c>
      <c r="R175">
        <v>-1.0102597490065779</v>
      </c>
      <c r="S175">
        <v>-0.10095499542790358</v>
      </c>
      <c r="T175">
        <v>-2.3989497324476647</v>
      </c>
      <c r="U175">
        <v>-3.4044833704492126</v>
      </c>
      <c r="V175">
        <v>-2.0539660855422115</v>
      </c>
      <c r="W175">
        <v>-1.7434945328689118</v>
      </c>
      <c r="X175">
        <v>-0.66607468486103583</v>
      </c>
      <c r="Y175">
        <v>-1.769498342320234</v>
      </c>
      <c r="Z175">
        <v>-1.488911429570124</v>
      </c>
      <c r="AA175">
        <v>-3.1392531047862176</v>
      </c>
      <c r="AB175">
        <v>-5.2052290042096425</v>
      </c>
      <c r="AC175">
        <v>-4.0466978880838749</v>
      </c>
      <c r="AD175">
        <v>-4.2777344624161584</v>
      </c>
      <c r="AE175">
        <v>-4.5708922836796244</v>
      </c>
      <c r="AF175">
        <v>-2.9687665736738746</v>
      </c>
      <c r="AG175">
        <v>-2.9814159930853759</v>
      </c>
      <c r="AH175">
        <v>-2.6216060039917894</v>
      </c>
      <c r="AI175">
        <v>-3.7395662422950218</v>
      </c>
      <c r="AJ175">
        <v>-4.4264579721412707</v>
      </c>
      <c r="AK175">
        <v>-4.4731733409214787</v>
      </c>
      <c r="AL175">
        <v>-3.8507399733684324</v>
      </c>
      <c r="AM175">
        <v>-2.9538788452449696</v>
      </c>
      <c r="AN175">
        <v>-2.1495264819853879</v>
      </c>
      <c r="AO175">
        <v>-1.4655648139556536</v>
      </c>
      <c r="AP175">
        <v>-0.17740179865886868</v>
      </c>
      <c r="AQ175">
        <v>0.78950253633158052</v>
      </c>
      <c r="AR175">
        <v>1.2592933707001812</v>
      </c>
      <c r="AS175">
        <v>2.2301299127341823</v>
      </c>
      <c r="AT175">
        <v>0.15287114242977257</v>
      </c>
      <c r="AU175">
        <v>-2.476168531808749</v>
      </c>
      <c r="AV175">
        <v>-3.6357937994620881</v>
      </c>
      <c r="AW175">
        <v>-3.3727514161107623</v>
      </c>
      <c r="AX175">
        <v>-2.7139452950590819</v>
      </c>
      <c r="AY175">
        <v>-1.7951404521079237</v>
      </c>
      <c r="AZ175">
        <v>-2.0779540351226489</v>
      </c>
      <c r="BA175">
        <v>-4.7276139808540671</v>
      </c>
      <c r="BB175">
        <v>-9.4227874530816074</v>
      </c>
      <c r="BC175">
        <v>-9.330219631685738</v>
      </c>
      <c r="BD175">
        <v>-8.2601930283674498</v>
      </c>
      <c r="BE175">
        <v>-6.7248840447493121</v>
      </c>
      <c r="BF175">
        <v>-3.8021412238078027</v>
      </c>
      <c r="BG175">
        <v>-3.3046482122610961</v>
      </c>
      <c r="BH175">
        <v>-2.8397322247125283</v>
      </c>
      <c r="BI175">
        <v>-3.467951200372811</v>
      </c>
      <c r="BJ175">
        <v>-2.6552852027282383</v>
      </c>
      <c r="BK175">
        <v>-4.2949114159222956</v>
      </c>
      <c r="BL175">
        <v>-4.8809259443534101</v>
      </c>
      <c r="BM175">
        <v>-13.95232723516299</v>
      </c>
      <c r="BN175">
        <v>-11.85379612566946</v>
      </c>
      <c r="BO175">
        <v>-4.0658985246663093</v>
      </c>
      <c r="BP175">
        <v>-6.4887511561859421</v>
      </c>
    </row>
    <row r="176" spans="1:68">
      <c r="A176" t="s">
        <v>1716</v>
      </c>
      <c r="B176" t="s">
        <v>1717</v>
      </c>
      <c r="C176" t="s">
        <v>1374</v>
      </c>
      <c r="D176" t="s">
        <v>1375</v>
      </c>
      <c r="AJ176">
        <v>-2.131644748448458</v>
      </c>
      <c r="AK176">
        <v>-4.1375951701842375</v>
      </c>
      <c r="AR176">
        <v>-2.4455407170703638</v>
      </c>
      <c r="AS176">
        <v>-1.3360252357118063</v>
      </c>
      <c r="AT176">
        <v>-3.2263752506612531</v>
      </c>
      <c r="AU176">
        <v>-0.78319451706311183</v>
      </c>
      <c r="AV176">
        <v>-5.6012325581905804</v>
      </c>
      <c r="AW176">
        <v>-1.7326749036491944</v>
      </c>
      <c r="AX176">
        <v>0.20197092656364821</v>
      </c>
      <c r="AY176">
        <v>5.4383493342417228</v>
      </c>
      <c r="AZ176">
        <v>12.904641109006656</v>
      </c>
      <c r="BA176">
        <v>9.6967260845643892</v>
      </c>
      <c r="BB176">
        <v>-17.115682644469981</v>
      </c>
      <c r="BC176">
        <v>-6.6090265384325662</v>
      </c>
      <c r="BD176">
        <v>-13.263427947285145</v>
      </c>
      <c r="BE176">
        <v>-26.356531701428121</v>
      </c>
      <c r="BF176">
        <v>-3.1378256950972663</v>
      </c>
      <c r="BG176">
        <v>-10.763213627483838</v>
      </c>
      <c r="BH176">
        <v>-4.347331624083175</v>
      </c>
      <c r="BI176">
        <v>-8.4083164523064902</v>
      </c>
      <c r="BJ176">
        <v>-8.5278362590531813</v>
      </c>
      <c r="BK176">
        <v>-6.924647342492225</v>
      </c>
      <c r="BL176">
        <v>-5.2106275065721537</v>
      </c>
      <c r="BM176">
        <v>-9.9885459955037383</v>
      </c>
      <c r="BN176">
        <v>-9.5458517389702298</v>
      </c>
      <c r="BO176">
        <v>-6.7302802015096201</v>
      </c>
    </row>
    <row r="177" spans="1:68">
      <c r="A177" t="s">
        <v>1718</v>
      </c>
      <c r="B177" t="s">
        <v>1719</v>
      </c>
      <c r="C177" t="s">
        <v>1374</v>
      </c>
      <c r="D177" t="s">
        <v>1375</v>
      </c>
    </row>
    <row r="178" spans="1:68">
      <c r="A178" t="s">
        <v>1720</v>
      </c>
      <c r="B178" t="s">
        <v>1721</v>
      </c>
      <c r="C178" t="s">
        <v>1374</v>
      </c>
      <c r="D178" t="s">
        <v>1375</v>
      </c>
      <c r="U178">
        <v>-1.9259573258169727</v>
      </c>
      <c r="V178">
        <v>-1.5304851747621531</v>
      </c>
      <c r="W178">
        <v>-2.0387316907942354</v>
      </c>
      <c r="X178">
        <v>-1.8409187134525971</v>
      </c>
      <c r="Y178">
        <v>-4.0171699121289812</v>
      </c>
    </row>
    <row r="179" spans="1:68">
      <c r="A179" t="s">
        <v>1722</v>
      </c>
      <c r="B179" t="s">
        <v>1723</v>
      </c>
      <c r="C179" t="s">
        <v>1374</v>
      </c>
      <c r="D179" t="s">
        <v>1375</v>
      </c>
    </row>
    <row r="180" spans="1:68">
      <c r="A180" t="s">
        <v>1724</v>
      </c>
      <c r="B180" t="s">
        <v>1725</v>
      </c>
      <c r="C180" t="s">
        <v>1374</v>
      </c>
      <c r="D180" t="s">
        <v>1375</v>
      </c>
      <c r="AI180">
        <v>-34.23627941221585</v>
      </c>
      <c r="AJ180">
        <v>6.0674172864126747</v>
      </c>
      <c r="AK180">
        <v>-2.281012940651495</v>
      </c>
      <c r="AL180">
        <v>8.1864272756872414E-2</v>
      </c>
      <c r="AM180">
        <v>-1.6099394297605711</v>
      </c>
      <c r="AN180">
        <v>0.49076682407673361</v>
      </c>
      <c r="AO180">
        <v>-0.50081246779132615</v>
      </c>
      <c r="AP180">
        <v>-0.38325008216212952</v>
      </c>
      <c r="AQ180">
        <v>-0.61550397281199221</v>
      </c>
      <c r="AR180">
        <v>-1.6768554542664134</v>
      </c>
      <c r="AS180">
        <v>-2.7990801969495003</v>
      </c>
      <c r="AT180">
        <v>-4.9354894498756732</v>
      </c>
      <c r="AU180">
        <v>-1.899159427494665</v>
      </c>
      <c r="AV180">
        <v>-2.1938377406827159</v>
      </c>
      <c r="AW180">
        <v>-1.7111042209596232</v>
      </c>
      <c r="AX180">
        <v>-1.4124079444214486</v>
      </c>
      <c r="AY180">
        <v>5.1835776435147002E-2</v>
      </c>
      <c r="AZ180">
        <v>0.32178837686471806</v>
      </c>
      <c r="BA180">
        <v>-0.87365276242086976</v>
      </c>
      <c r="BB180">
        <v>-1.6908278355599529</v>
      </c>
      <c r="BC180">
        <v>-0.72243828336933047</v>
      </c>
      <c r="BD180">
        <v>0.45878282112582242</v>
      </c>
      <c r="BE180">
        <v>0.5091841410846274</v>
      </c>
      <c r="BF180">
        <v>6.5007504170825209E-2</v>
      </c>
      <c r="BG180">
        <v>-0.27926893641679879</v>
      </c>
      <c r="BH180">
        <v>-0.58320239518672334</v>
      </c>
      <c r="BI180">
        <v>-0.58611489096002489</v>
      </c>
      <c r="BJ180">
        <v>-0.58794684822513754</v>
      </c>
      <c r="BK180">
        <v>-1.9386473232696817</v>
      </c>
      <c r="BL180">
        <v>0.25760577327504552</v>
      </c>
      <c r="BM180">
        <v>-1.0520172367832803</v>
      </c>
      <c r="BN180">
        <v>-0.73428650688194652</v>
      </c>
      <c r="BO180">
        <v>1.2952384175437408</v>
      </c>
      <c r="BP180">
        <v>2.6555196100462046</v>
      </c>
    </row>
    <row r="181" spans="1:68">
      <c r="A181" t="s">
        <v>1726</v>
      </c>
      <c r="B181" t="s">
        <v>1727</v>
      </c>
      <c r="C181" t="s">
        <v>1374</v>
      </c>
      <c r="D181" t="s">
        <v>1375</v>
      </c>
      <c r="R181">
        <v>2.2770670256302989</v>
      </c>
      <c r="S181">
        <v>1.3581279051754735</v>
      </c>
      <c r="T181">
        <v>-0.99644776325743312</v>
      </c>
      <c r="U181">
        <v>-0.59501544030673048</v>
      </c>
      <c r="V181">
        <v>-0.51570661927929451</v>
      </c>
      <c r="W181">
        <v>-1.5900995052132858</v>
      </c>
      <c r="X181">
        <v>-2.7011755672765454</v>
      </c>
      <c r="Y181">
        <v>-2.8308934119221769</v>
      </c>
      <c r="Z181">
        <v>-3.8838460821071683</v>
      </c>
      <c r="AA181">
        <v>-5.3728117114471718</v>
      </c>
      <c r="AB181">
        <v>-5.1347333082007616</v>
      </c>
      <c r="AC181">
        <v>-5.3953177963047985</v>
      </c>
      <c r="AD181">
        <v>-3.7577546064238305</v>
      </c>
      <c r="AE181">
        <v>-3.922058460940927</v>
      </c>
      <c r="AF181">
        <v>-5.1578262211868484</v>
      </c>
      <c r="AG181">
        <v>-3.8520151531506985</v>
      </c>
      <c r="AH181">
        <v>-4.6405415452719563</v>
      </c>
      <c r="AI181">
        <v>-4.0361113343120252</v>
      </c>
      <c r="AJ181">
        <v>-2.046624624481129</v>
      </c>
      <c r="AK181">
        <v>-2.9770118525521534</v>
      </c>
      <c r="AL181">
        <v>-2.7447860485373687</v>
      </c>
      <c r="AM181">
        <v>-3.7595001029952653</v>
      </c>
      <c r="AN181">
        <v>-8.7527876084743301</v>
      </c>
      <c r="AO181">
        <v>-2.0996235157833767</v>
      </c>
      <c r="AP181">
        <v>-2.3732619163555699</v>
      </c>
      <c r="AQ181">
        <v>-1.3281362783311679</v>
      </c>
      <c r="AR181">
        <v>0.27324030151638845</v>
      </c>
      <c r="AS181">
        <v>1.1501776904007377</v>
      </c>
      <c r="AT181">
        <v>-0.27560302397187231</v>
      </c>
      <c r="AU181">
        <v>-1.7357292986094679</v>
      </c>
      <c r="AV181">
        <v>-2.7358657295285891</v>
      </c>
      <c r="AW181">
        <v>-1.4921751104740084</v>
      </c>
      <c r="AX181">
        <v>-0.20953785964036867</v>
      </c>
      <c r="AY181">
        <v>0.30709310164032655</v>
      </c>
      <c r="AZ181">
        <v>8.1409818955481522E-2</v>
      </c>
      <c r="BA181">
        <v>0.69031274422346722</v>
      </c>
      <c r="BB181">
        <v>-4.1893257883152719</v>
      </c>
      <c r="BC181">
        <v>-4.175284826957709</v>
      </c>
      <c r="BD181">
        <v>-3.7734008319957075</v>
      </c>
      <c r="BE181">
        <v>-3.4133861617180572</v>
      </c>
      <c r="BF181">
        <v>-2.5049318851445461</v>
      </c>
      <c r="BG181">
        <v>-2.0120036485433088</v>
      </c>
      <c r="BH181">
        <v>-1.5987413737619336</v>
      </c>
      <c r="BI181">
        <v>0.16482105043912937</v>
      </c>
      <c r="BJ181">
        <v>1.3660317954987673</v>
      </c>
      <c r="BK181">
        <v>1.6478400758059781</v>
      </c>
      <c r="BL181">
        <v>2.0420190246177543</v>
      </c>
      <c r="BM181">
        <v>-3.4067679735640191</v>
      </c>
      <c r="BN181">
        <v>-2.3879759968594021</v>
      </c>
      <c r="BO181">
        <v>-0.27288643818800185</v>
      </c>
      <c r="BP181">
        <v>-0.36596137688401731</v>
      </c>
    </row>
    <row r="182" spans="1:68">
      <c r="A182" t="s">
        <v>1728</v>
      </c>
      <c r="B182" t="s">
        <v>1729</v>
      </c>
      <c r="C182" t="s">
        <v>1374</v>
      </c>
      <c r="D182" t="s">
        <v>1375</v>
      </c>
      <c r="Q182">
        <v>2.8322344834822757</v>
      </c>
      <c r="R182">
        <v>3.4773105104365496</v>
      </c>
      <c r="S182">
        <v>2.9738194827735254</v>
      </c>
      <c r="T182">
        <v>2.1070823804619172</v>
      </c>
      <c r="U182">
        <v>1.1151392776834472</v>
      </c>
      <c r="V182">
        <v>0.22672966221353319</v>
      </c>
      <c r="W182">
        <v>-0.87581543911729609</v>
      </c>
      <c r="X182">
        <v>-0.17839422894669357</v>
      </c>
      <c r="Y182">
        <v>3.062407510391826</v>
      </c>
      <c r="Z182">
        <v>4.8453068794810044</v>
      </c>
      <c r="AA182">
        <v>3.8805416434798743</v>
      </c>
      <c r="AB182">
        <v>5.120124895197895</v>
      </c>
      <c r="AC182">
        <v>5.3172249578468112</v>
      </c>
      <c r="AD182">
        <v>7.179384141592668</v>
      </c>
      <c r="AE182">
        <v>7.0151500570533001</v>
      </c>
      <c r="AF182">
        <v>4.1783093968251963</v>
      </c>
      <c r="AG182">
        <v>3.0740087097415389</v>
      </c>
      <c r="AH182">
        <v>1.5188333643788914</v>
      </c>
      <c r="AI182">
        <v>1.8326063097027316</v>
      </c>
      <c r="AJ182">
        <v>0.37097180437091104</v>
      </c>
      <c r="AK182">
        <v>-2.3869348278733185</v>
      </c>
      <c r="AL182">
        <v>-2.3341099671382195</v>
      </c>
      <c r="AM182">
        <v>-0.84860048905423502</v>
      </c>
      <c r="AN182">
        <v>3.1839674065398729</v>
      </c>
      <c r="AO182">
        <v>6.3215862372377387</v>
      </c>
      <c r="AP182">
        <v>7.5680340652215818</v>
      </c>
      <c r="AQ182">
        <v>4.5360291419570453</v>
      </c>
      <c r="AR182">
        <v>6.6085625873002209</v>
      </c>
      <c r="AS182">
        <v>15.384008820964635</v>
      </c>
      <c r="AT182">
        <v>13.860017310181604</v>
      </c>
      <c r="AU182">
        <v>8.9726975440256496</v>
      </c>
      <c r="AV182">
        <v>8.189114553027995</v>
      </c>
      <c r="AW182">
        <v>11.420467160256873</v>
      </c>
      <c r="AX182">
        <v>14.737733952851148</v>
      </c>
      <c r="AY182">
        <v>17.943647069875063</v>
      </c>
      <c r="AZ182">
        <v>17.480194256864113</v>
      </c>
      <c r="BA182">
        <v>19.562303237628878</v>
      </c>
      <c r="BB182">
        <v>11.183451161448565</v>
      </c>
      <c r="BC182">
        <v>11.702492293744681</v>
      </c>
      <c r="BD182">
        <v>13.965477419536224</v>
      </c>
      <c r="BE182">
        <v>14.240406398483179</v>
      </c>
      <c r="BF182">
        <v>11.38232586434804</v>
      </c>
      <c r="BG182">
        <v>9.3304206243579557</v>
      </c>
      <c r="BH182">
        <v>6.3070753371288522</v>
      </c>
      <c r="BI182">
        <v>4.4537047882966654</v>
      </c>
      <c r="BJ182">
        <v>5.3217730536790464</v>
      </c>
      <c r="BK182">
        <v>8.372493171551266</v>
      </c>
      <c r="BL182">
        <v>7.5049410095311648</v>
      </c>
      <c r="BM182">
        <v>-1.9052021117554871</v>
      </c>
      <c r="BN182">
        <v>9.8884556668457488</v>
      </c>
      <c r="BO182">
        <v>26.414730413668781</v>
      </c>
      <c r="BP182">
        <v>17.264390909977568</v>
      </c>
    </row>
    <row r="183" spans="1:68">
      <c r="A183" t="s">
        <v>1730</v>
      </c>
      <c r="B183" t="s">
        <v>1731</v>
      </c>
      <c r="C183" t="s">
        <v>1374</v>
      </c>
      <c r="D183" t="s">
        <v>1375</v>
      </c>
      <c r="BC183">
        <v>-1.3733796175972983</v>
      </c>
      <c r="BD183">
        <v>-0.8771368674465182</v>
      </c>
      <c r="BE183">
        <v>-0.54338507416876303</v>
      </c>
      <c r="BF183">
        <v>1.5020041977298264</v>
      </c>
      <c r="BG183">
        <v>1.5633834589896145</v>
      </c>
      <c r="BH183">
        <v>0.92949613019199584</v>
      </c>
      <c r="BI183">
        <v>1.1766637684240333</v>
      </c>
      <c r="BJ183">
        <v>-2.385815315142187</v>
      </c>
      <c r="BK183">
        <v>-4.7542527124962097</v>
      </c>
      <c r="BL183">
        <v>-4.7937057606675433</v>
      </c>
      <c r="BM183">
        <v>-4.8968528613880959</v>
      </c>
      <c r="BN183">
        <v>-4.0028670630570673</v>
      </c>
    </row>
    <row r="184" spans="1:68">
      <c r="A184" t="s">
        <v>1732</v>
      </c>
      <c r="B184" t="s">
        <v>1733</v>
      </c>
      <c r="C184" t="s">
        <v>1374</v>
      </c>
      <c r="D184" t="s">
        <v>1375</v>
      </c>
      <c r="BG184">
        <v>8.6168537864584014</v>
      </c>
      <c r="BH184">
        <v>-1.3175359455540272</v>
      </c>
      <c r="BI184">
        <v>10.136585385080283</v>
      </c>
      <c r="BJ184">
        <v>5.056379926970882</v>
      </c>
      <c r="BK184">
        <v>26.172464847276334</v>
      </c>
      <c r="BL184">
        <v>33.437627753476029</v>
      </c>
      <c r="BM184">
        <v>32.757225220307582</v>
      </c>
    </row>
    <row r="185" spans="1:68">
      <c r="A185" t="s">
        <v>1734</v>
      </c>
      <c r="B185" t="s">
        <v>1735</v>
      </c>
      <c r="C185" t="s">
        <v>1374</v>
      </c>
      <c r="D185" t="s">
        <v>1375</v>
      </c>
      <c r="Q185">
        <v>-1.0797764227642277</v>
      </c>
      <c r="R185">
        <v>0.19563090968373001</v>
      </c>
      <c r="S185">
        <v>0.16815034619188923</v>
      </c>
      <c r="T185">
        <v>-3.249034070951879</v>
      </c>
      <c r="U185">
        <v>5.0128902893153832E-2</v>
      </c>
      <c r="V185">
        <v>-0.50501821901169852</v>
      </c>
      <c r="W185">
        <v>-4.2470389170896787</v>
      </c>
      <c r="X185">
        <v>-2.4690761499806726</v>
      </c>
      <c r="Y185">
        <v>-3.8404052146475132</v>
      </c>
      <c r="Z185">
        <v>-4.5076377523186038</v>
      </c>
      <c r="AA185">
        <v>-5.0424980408704565</v>
      </c>
      <c r="AB185">
        <v>-6.4451593717051017</v>
      </c>
      <c r="AC185">
        <v>-5.8633480914203657</v>
      </c>
      <c r="AD185">
        <v>-2.8953967957885136</v>
      </c>
      <c r="AE185">
        <v>-3.223301640984936</v>
      </c>
      <c r="AF185">
        <v>-1.7584472925737413</v>
      </c>
      <c r="AG185">
        <v>-1.8991402540741693</v>
      </c>
      <c r="AU185">
        <v>1.6299420776588427</v>
      </c>
      <c r="AV185">
        <v>2.8048227706190918</v>
      </c>
      <c r="AW185">
        <v>3.5480664341772399</v>
      </c>
      <c r="AX185">
        <v>4.3394281225258835</v>
      </c>
      <c r="AY185">
        <v>4.6394269900699978</v>
      </c>
      <c r="AZ185">
        <v>3.0063265710627673</v>
      </c>
      <c r="BA185">
        <v>3.1350643591016123</v>
      </c>
      <c r="BB185">
        <v>0.44746200600081315</v>
      </c>
      <c r="BC185">
        <v>-2.6376301993685516</v>
      </c>
      <c r="BD185">
        <v>-6.5778998263155417</v>
      </c>
      <c r="BE185">
        <v>-2.3534856133962316</v>
      </c>
      <c r="BF185">
        <v>-1.0406491492587961</v>
      </c>
      <c r="BG185">
        <v>-0.43744720827032663</v>
      </c>
      <c r="BH185">
        <v>0.277881102753752</v>
      </c>
      <c r="BI185">
        <v>0.7587237476829416</v>
      </c>
      <c r="BJ185">
        <v>1.4162504643579477</v>
      </c>
      <c r="BK185">
        <v>1.224386213023356</v>
      </c>
      <c r="BL185">
        <v>1.5076623075137352</v>
      </c>
      <c r="BM185">
        <v>-5.3624814019854146</v>
      </c>
      <c r="BN185">
        <v>-1.9272831029098443</v>
      </c>
      <c r="BO185">
        <v>-3.4913574860761054</v>
      </c>
    </row>
    <row r="186" spans="1:68">
      <c r="A186" t="s">
        <v>1736</v>
      </c>
      <c r="B186" t="s">
        <v>1737</v>
      </c>
      <c r="C186" t="s">
        <v>1374</v>
      </c>
      <c r="D186" t="s">
        <v>1375</v>
      </c>
      <c r="Q186">
        <v>-0.66661983883309139</v>
      </c>
      <c r="R186">
        <v>-0.41165841839721817</v>
      </c>
      <c r="S186">
        <v>-0.51544450708599376</v>
      </c>
      <c r="T186">
        <v>-2.5197318289200017</v>
      </c>
      <c r="U186">
        <v>-2.7302833985853248</v>
      </c>
      <c r="V186">
        <v>-2.189201557923401</v>
      </c>
      <c r="W186">
        <v>-2.4132786862502393</v>
      </c>
      <c r="X186">
        <v>-2.0840451905145554</v>
      </c>
      <c r="Y186">
        <v>-2.3732501048950909</v>
      </c>
      <c r="Z186">
        <v>-2.2392931602414849</v>
      </c>
      <c r="AA186">
        <v>-3.2785697247066929</v>
      </c>
      <c r="AB186">
        <v>-4.1264107658866349</v>
      </c>
      <c r="AC186">
        <v>-3.5656422576271165</v>
      </c>
      <c r="AD186">
        <v>-3.3954422356269554</v>
      </c>
      <c r="AE186">
        <v>-3.7882250552872114</v>
      </c>
      <c r="AF186">
        <v>-3.0059451533330694</v>
      </c>
      <c r="AG186">
        <v>-2.3955702980409268</v>
      </c>
      <c r="AH186">
        <v>-1.9992978905448693</v>
      </c>
      <c r="AI186">
        <v>-2.2201864969739238</v>
      </c>
      <c r="AJ186">
        <v>-3.0547635896518099</v>
      </c>
      <c r="AK186">
        <v>-3.5729083686246108</v>
      </c>
      <c r="AL186">
        <v>-3.8616100563936238</v>
      </c>
      <c r="AM186">
        <v>-3.2051629075455064</v>
      </c>
      <c r="AN186">
        <v>-3.5966150838976199</v>
      </c>
      <c r="AO186">
        <v>-2.4575510882485858</v>
      </c>
      <c r="AP186">
        <v>-1.3939778131799754</v>
      </c>
      <c r="AQ186">
        <v>-1.3691560049727294</v>
      </c>
      <c r="AR186">
        <v>-0.64690634021189464</v>
      </c>
      <c r="AS186">
        <v>0.27945384147130387</v>
      </c>
      <c r="AT186">
        <v>-0.83772362346692175</v>
      </c>
      <c r="AU186">
        <v>-2.5494050365023577</v>
      </c>
      <c r="AV186">
        <v>-3.2421758581260787</v>
      </c>
      <c r="AW186">
        <v>-2.7724787828906248</v>
      </c>
      <c r="AX186">
        <v>-2.1912529017306008</v>
      </c>
      <c r="AY186">
        <v>-1.3688403939392302</v>
      </c>
      <c r="AZ186">
        <v>-1.2043367251967929</v>
      </c>
      <c r="BA186">
        <v>-3.0914223879177753</v>
      </c>
      <c r="BB186">
        <v>-7.0967525219417364</v>
      </c>
      <c r="BC186">
        <v>-6.4619711731549936</v>
      </c>
      <c r="BD186">
        <v>-5.6653726780679809</v>
      </c>
      <c r="BE186">
        <v>-5.0050833785827438</v>
      </c>
      <c r="BF186">
        <v>-3.4486404526571306</v>
      </c>
      <c r="BG186">
        <v>-2.9944720015658444</v>
      </c>
      <c r="BH186">
        <v>-2.5213244345027812</v>
      </c>
      <c r="BI186">
        <v>-2.5803439597674145</v>
      </c>
      <c r="BJ186">
        <v>-1.9814857549406302</v>
      </c>
      <c r="BK186">
        <v>-2.4189863184727312</v>
      </c>
      <c r="BL186">
        <v>-2.7620925801866139</v>
      </c>
      <c r="BM186">
        <v>-9.9771541676524276</v>
      </c>
      <c r="BN186">
        <v>-7.8058162117762375</v>
      </c>
      <c r="BO186">
        <v>-3.5392616185641868</v>
      </c>
      <c r="BP186">
        <v>-5.0311481440796886</v>
      </c>
    </row>
    <row r="187" spans="1:68">
      <c r="A187" t="s">
        <v>1738</v>
      </c>
      <c r="B187" t="s">
        <v>1739</v>
      </c>
      <c r="C187" t="s">
        <v>1374</v>
      </c>
      <c r="D187" t="s">
        <v>1375</v>
      </c>
    </row>
    <row r="188" spans="1:68">
      <c r="A188" t="s">
        <v>1740</v>
      </c>
      <c r="B188" t="s">
        <v>1741</v>
      </c>
      <c r="C188" t="s">
        <v>1374</v>
      </c>
      <c r="D188" t="s">
        <v>1375</v>
      </c>
      <c r="AJ188">
        <v>-1.8240029138072689</v>
      </c>
      <c r="AN188">
        <v>-1.5519322496384793</v>
      </c>
      <c r="AO188">
        <v>-1.7359674233427191</v>
      </c>
      <c r="AP188">
        <v>-0.9844803312807725</v>
      </c>
      <c r="AQ188">
        <v>-3.0252432423646844</v>
      </c>
      <c r="AR188">
        <v>-2.489460911394108</v>
      </c>
      <c r="AS188">
        <v>0.86234319851401375</v>
      </c>
      <c r="AT188">
        <v>-0.50120378355870943</v>
      </c>
      <c r="AU188">
        <v>-1.9799554094224272</v>
      </c>
      <c r="AV188">
        <v>-1.8509340976583941</v>
      </c>
      <c r="AW188">
        <v>0.42196679281898863</v>
      </c>
      <c r="AX188">
        <v>1.3279914768796117</v>
      </c>
      <c r="AY188">
        <v>1.7112865899756931</v>
      </c>
      <c r="AZ188">
        <v>2.1113087496825109</v>
      </c>
      <c r="BA188">
        <v>-0.92708864500236565</v>
      </c>
      <c r="BB188">
        <v>-4.3013646547969495</v>
      </c>
      <c r="BC188">
        <v>-0.2479375594400246</v>
      </c>
      <c r="BD188">
        <v>2.1441116133188935</v>
      </c>
      <c r="BE188">
        <v>1.1226383149480739</v>
      </c>
      <c r="BF188">
        <v>1.0511998819883455</v>
      </c>
      <c r="BG188">
        <v>-1.0858994319267434</v>
      </c>
      <c r="BH188">
        <v>-3.3549674163802434</v>
      </c>
      <c r="BI188">
        <v>-3.1133183532771631</v>
      </c>
      <c r="BJ188">
        <v>-2.1550669410649439</v>
      </c>
      <c r="BK188">
        <v>-2.5647192366770328</v>
      </c>
      <c r="BL188">
        <v>-1.3610550747851873</v>
      </c>
      <c r="BM188">
        <v>-8.4676599034128923</v>
      </c>
    </row>
    <row r="189" spans="1:68">
      <c r="A189" t="s">
        <v>1742</v>
      </c>
      <c r="B189" t="s">
        <v>1743</v>
      </c>
      <c r="C189" t="s">
        <v>1374</v>
      </c>
      <c r="D189" t="s">
        <v>1375</v>
      </c>
      <c r="AP189">
        <v>-6.7332780960601442</v>
      </c>
      <c r="AQ189">
        <v>-5.6388124538775699</v>
      </c>
      <c r="AR189">
        <v>-5.5396189531711197</v>
      </c>
      <c r="AS189">
        <v>-3.0376552438914102</v>
      </c>
    </row>
    <row r="190" spans="1:68">
      <c r="A190" t="s">
        <v>1744</v>
      </c>
      <c r="B190" t="s">
        <v>1745</v>
      </c>
      <c r="C190" t="s">
        <v>1374</v>
      </c>
      <c r="D190" t="s">
        <v>1375</v>
      </c>
      <c r="BG190">
        <v>-3.5236603719413342</v>
      </c>
      <c r="BH190">
        <v>-4.026808427627512</v>
      </c>
      <c r="BI190">
        <v>-3.358188515135911</v>
      </c>
      <c r="BJ190">
        <v>-2.8001836759445338</v>
      </c>
      <c r="BK190">
        <v>-2.6238315896749058</v>
      </c>
      <c r="BL190">
        <v>-5.5832316336366015</v>
      </c>
      <c r="BM190">
        <v>-8.2372161305586413</v>
      </c>
      <c r="BN190">
        <v>-6.6421483328123223</v>
      </c>
    </row>
    <row r="191" spans="1:68">
      <c r="A191" t="s">
        <v>1746</v>
      </c>
      <c r="B191" t="s">
        <v>1747</v>
      </c>
      <c r="C191" t="s">
        <v>1374</v>
      </c>
      <c r="D191" t="s">
        <v>1375</v>
      </c>
      <c r="Q191">
        <v>-0.84357266774687867</v>
      </c>
      <c r="R191">
        <v>-2.8203269846902286</v>
      </c>
      <c r="S191">
        <v>-1.8645526497551899</v>
      </c>
      <c r="T191">
        <v>-2.6334071880757368</v>
      </c>
      <c r="U191">
        <v>-3.557726523724126</v>
      </c>
      <c r="V191">
        <v>-3.1015638001182837</v>
      </c>
      <c r="W191">
        <v>-4.3520771984126707</v>
      </c>
      <c r="X191">
        <v>-0.52996116007986727</v>
      </c>
      <c r="Y191">
        <v>-2.7104817802531369</v>
      </c>
      <c r="Z191">
        <v>-4.5939642137015912</v>
      </c>
      <c r="AA191">
        <v>-3.6637160226753243</v>
      </c>
      <c r="AB191">
        <v>-8.294074247660955</v>
      </c>
      <c r="AC191">
        <v>-5.0214673129310654</v>
      </c>
      <c r="AD191">
        <v>-2.7572951213018717</v>
      </c>
      <c r="AE191">
        <v>-4.8326472183265103</v>
      </c>
      <c r="AF191">
        <v>-7.2436401564828641</v>
      </c>
      <c r="AG191">
        <v>-4.0156978949050313</v>
      </c>
      <c r="AH191">
        <v>-6.5849827145037372</v>
      </c>
      <c r="AI191">
        <v>-8.0750691303186404</v>
      </c>
      <c r="AJ191">
        <v>-2.0356194929904463</v>
      </c>
      <c r="AK191">
        <v>-3.4556409839127422</v>
      </c>
      <c r="AL191">
        <v>-2.9160208174052844</v>
      </c>
      <c r="AM191">
        <v>-1.8989744266020145</v>
      </c>
      <c r="AN191">
        <v>-1.3205225214737699</v>
      </c>
      <c r="AO191">
        <v>2.6989218766131291</v>
      </c>
      <c r="AP191">
        <v>0.48920305993996316</v>
      </c>
      <c r="AQ191">
        <v>-0.38275128239823847</v>
      </c>
      <c r="AR191">
        <v>-2.4080560935835016</v>
      </c>
      <c r="AS191">
        <v>-2.1165219510034112</v>
      </c>
      <c r="AT191">
        <v>-2.1253841897363133</v>
      </c>
      <c r="AU191">
        <v>-1.4478621212199843</v>
      </c>
      <c r="AV191">
        <v>-1.750293387883741</v>
      </c>
      <c r="AW191">
        <v>-1.2517989777787528</v>
      </c>
      <c r="AX191">
        <v>-0.86050393022504579</v>
      </c>
      <c r="AY191">
        <v>1.9022927505904241</v>
      </c>
      <c r="AZ191">
        <v>1.7916372702676413</v>
      </c>
      <c r="BA191">
        <v>2.1339879176741574</v>
      </c>
      <c r="BB191">
        <v>-1.1432907503995984</v>
      </c>
      <c r="BC191">
        <v>0.50415129455115604</v>
      </c>
      <c r="BD191">
        <v>1.3091239932420975</v>
      </c>
      <c r="BE191">
        <v>2.0437584618187241</v>
      </c>
      <c r="BF191">
        <v>1.0547459773001384</v>
      </c>
      <c r="BG191">
        <v>-0.31157957179960033</v>
      </c>
      <c r="BH191">
        <v>-2.4096724641488643</v>
      </c>
      <c r="BI191">
        <v>-1.766434731250965</v>
      </c>
      <c r="BJ191">
        <v>-3.4128246412400776</v>
      </c>
      <c r="BK191">
        <v>-2.1045357658363861</v>
      </c>
      <c r="BL191">
        <v>-2.1392094214781152</v>
      </c>
      <c r="BM191">
        <v>-9.6657933762000106</v>
      </c>
      <c r="BN191">
        <v>-3.2416705031352486</v>
      </c>
    </row>
    <row r="192" spans="1:68">
      <c r="A192" t="s">
        <v>1748</v>
      </c>
      <c r="B192" t="s">
        <v>1749</v>
      </c>
      <c r="C192" t="s">
        <v>1374</v>
      </c>
      <c r="D192" t="s">
        <v>1375</v>
      </c>
      <c r="AI192">
        <v>-2.4661984897088405</v>
      </c>
      <c r="AJ192">
        <v>-1.3129696294422906</v>
      </c>
      <c r="AK192">
        <v>-1.4865157813871415</v>
      </c>
      <c r="AL192">
        <v>-0.71260409467363861</v>
      </c>
      <c r="AS192">
        <v>-4.0446714508355548</v>
      </c>
      <c r="AT192">
        <v>-4.0257440280497772</v>
      </c>
      <c r="AU192">
        <v>-5.0461322565402025</v>
      </c>
      <c r="AV192">
        <v>-4.3454493936813128</v>
      </c>
      <c r="AW192">
        <v>-3.6932107238528453</v>
      </c>
      <c r="AX192">
        <v>-4.2525096351913083</v>
      </c>
      <c r="AY192">
        <v>-1.1978015849629422</v>
      </c>
      <c r="AZ192">
        <v>-1.3546635536847178</v>
      </c>
      <c r="BA192">
        <v>-1.152182465647507</v>
      </c>
      <c r="BB192">
        <v>-3.6019167996987713</v>
      </c>
      <c r="BC192">
        <v>-3.3147894277918533</v>
      </c>
      <c r="BD192">
        <v>-1.6882673011879443</v>
      </c>
      <c r="BE192">
        <v>-1.8614470092491948</v>
      </c>
      <c r="BF192">
        <v>-1.1617852482756501</v>
      </c>
      <c r="BG192">
        <v>-0.47414109432760421</v>
      </c>
      <c r="BH192">
        <v>-1.2747776311540111</v>
      </c>
      <c r="BI192">
        <v>-2.182848751565341</v>
      </c>
      <c r="BJ192">
        <v>-2.1160499079413984</v>
      </c>
      <c r="BK192">
        <v>-3.0936240576662488</v>
      </c>
      <c r="BL192">
        <v>-3.2828115165761957</v>
      </c>
      <c r="BM192">
        <v>-7.4478032345551091</v>
      </c>
      <c r="BN192">
        <v>-8.2688026756756976</v>
      </c>
      <c r="BO192">
        <v>-7.1608780270308721</v>
      </c>
      <c r="BP192">
        <v>-6.109041242605576</v>
      </c>
    </row>
    <row r="193" spans="1:68">
      <c r="A193" t="s">
        <v>1750</v>
      </c>
      <c r="B193" t="s">
        <v>1751</v>
      </c>
      <c r="C193" t="s">
        <v>1374</v>
      </c>
      <c r="D193" t="s">
        <v>1375</v>
      </c>
      <c r="BA193">
        <v>-1.6877588627627351</v>
      </c>
      <c r="BB193">
        <v>-0.84625604016236489</v>
      </c>
      <c r="BC193">
        <v>-0.95320733464766449</v>
      </c>
      <c r="BD193">
        <v>1.2625081362744484</v>
      </c>
      <c r="BE193">
        <v>1.0017465856375811</v>
      </c>
      <c r="BF193">
        <v>0.74286789617564009</v>
      </c>
      <c r="BG193">
        <v>3.6070191681475698</v>
      </c>
      <c r="BH193">
        <v>5.1752864057882233</v>
      </c>
      <c r="BI193">
        <v>3.5737395813605031</v>
      </c>
      <c r="BJ193">
        <v>4.6671022408963587</v>
      </c>
      <c r="BK193">
        <v>6.1779396202989529</v>
      </c>
      <c r="BL193">
        <v>-0.36017641067020761</v>
      </c>
      <c r="BM193">
        <v>-9.5142359641816476</v>
      </c>
    </row>
    <row r="194" spans="1:68">
      <c r="A194" t="s">
        <v>1752</v>
      </c>
      <c r="B194" t="s">
        <v>1753</v>
      </c>
      <c r="C194" t="s">
        <v>1374</v>
      </c>
      <c r="D194" t="s">
        <v>1375</v>
      </c>
      <c r="AI194">
        <v>-2.1731356868864182</v>
      </c>
      <c r="AJ194">
        <v>-1.6746172620368316</v>
      </c>
      <c r="AK194">
        <v>-5.4712289841345019</v>
      </c>
      <c r="AL194">
        <v>-5.7130529473403051</v>
      </c>
      <c r="AM194">
        <v>-2.4873153355152522</v>
      </c>
      <c r="AN194">
        <v>-0.46777083636011429</v>
      </c>
      <c r="AO194">
        <v>0.57175445567869077</v>
      </c>
      <c r="AP194">
        <v>0.28675348889767782</v>
      </c>
      <c r="AQ194">
        <v>-1.7434261110256803</v>
      </c>
      <c r="AR194">
        <v>-2.7381459414150111</v>
      </c>
      <c r="AS194">
        <v>-1.8828242157809323</v>
      </c>
      <c r="AT194">
        <v>-1.2746361686369188</v>
      </c>
      <c r="AU194">
        <v>-2.2633949637510189</v>
      </c>
      <c r="BG194">
        <v>-6.264749712650489</v>
      </c>
      <c r="BH194">
        <v>-5.1053728525003805</v>
      </c>
      <c r="BI194">
        <v>-4.7388327178089069</v>
      </c>
      <c r="BJ194">
        <v>-2.4746345717713791</v>
      </c>
      <c r="BK194">
        <v>-2.5796594076423141</v>
      </c>
      <c r="BL194">
        <v>-4.9759570184331974</v>
      </c>
      <c r="BM194">
        <v>-8.8522500653902636</v>
      </c>
      <c r="BN194">
        <v>-6.8444031478307021</v>
      </c>
      <c r="BO194">
        <v>-5.2532258787056856</v>
      </c>
      <c r="BP194">
        <v>-4.3434200217676331</v>
      </c>
    </row>
    <row r="195" spans="1:68">
      <c r="A195" t="s">
        <v>1754</v>
      </c>
      <c r="B195" t="s">
        <v>1755</v>
      </c>
      <c r="C195" t="s">
        <v>1374</v>
      </c>
      <c r="D195" t="s">
        <v>1375</v>
      </c>
      <c r="AM195">
        <v>-1.9402527025227323</v>
      </c>
      <c r="AN195">
        <v>-1.991737422087239</v>
      </c>
      <c r="AO195">
        <v>-2.8606816001180899</v>
      </c>
      <c r="AP195">
        <v>-2.9980604151131232</v>
      </c>
      <c r="AQ195">
        <v>-2.8448264540953683</v>
      </c>
      <c r="AR195">
        <v>-1.4542168301085494</v>
      </c>
      <c r="AS195">
        <v>-3.6077049871685545</v>
      </c>
      <c r="AT195">
        <v>-4.6430367818872922</v>
      </c>
      <c r="AU195">
        <v>-4.5041484608964604</v>
      </c>
      <c r="AV195">
        <v>-5.6676403910113047</v>
      </c>
      <c r="AW195">
        <v>-5.1406161484798991</v>
      </c>
      <c r="AX195">
        <v>-3.8065807370030798</v>
      </c>
      <c r="AY195">
        <v>-3.262140444858507</v>
      </c>
      <c r="AZ195">
        <v>-1.8726616950976518</v>
      </c>
      <c r="BA195">
        <v>-3.397578615937924</v>
      </c>
      <c r="BB195">
        <v>-6.1572616171044254</v>
      </c>
      <c r="BC195">
        <v>-6.1426143654839942</v>
      </c>
      <c r="BD195">
        <v>-4.112383187280801</v>
      </c>
      <c r="BE195">
        <v>-3.4378964420844733</v>
      </c>
      <c r="BF195">
        <v>-4.0238299930148838</v>
      </c>
      <c r="BG195">
        <v>-3.3678621903478279</v>
      </c>
      <c r="BH195">
        <v>-2.5325271722912261</v>
      </c>
      <c r="BI195">
        <v>-2.6507695770541706</v>
      </c>
      <c r="BJ195">
        <v>-1.5858087494416169</v>
      </c>
      <c r="BK195">
        <v>7.1103056593283531E-2</v>
      </c>
      <c r="BL195">
        <v>-0.52564274876195416</v>
      </c>
      <c r="BM195">
        <v>-7.0279473310229044</v>
      </c>
      <c r="BN195">
        <v>-2.3030090346937349</v>
      </c>
      <c r="BO195">
        <v>-3.0056919876807973</v>
      </c>
      <c r="BP195">
        <v>-4.5596055985254038</v>
      </c>
    </row>
    <row r="196" spans="1:68">
      <c r="A196" t="s">
        <v>1756</v>
      </c>
      <c r="B196" t="s">
        <v>1757</v>
      </c>
      <c r="C196" t="s">
        <v>1374</v>
      </c>
      <c r="D196" t="s">
        <v>1375</v>
      </c>
    </row>
    <row r="197" spans="1:68">
      <c r="A197" t="s">
        <v>1758</v>
      </c>
      <c r="B197" t="s">
        <v>1759</v>
      </c>
      <c r="C197" t="s">
        <v>1374</v>
      </c>
      <c r="D197" t="s">
        <v>1375</v>
      </c>
    </row>
    <row r="198" spans="1:68">
      <c r="A198" t="s">
        <v>1760</v>
      </c>
      <c r="B198" t="s">
        <v>1761</v>
      </c>
      <c r="C198" t="s">
        <v>1374</v>
      </c>
      <c r="D198" t="s">
        <v>1375</v>
      </c>
    </row>
    <row r="199" spans="1:68">
      <c r="A199" t="s">
        <v>1762</v>
      </c>
      <c r="B199" t="s">
        <v>1763</v>
      </c>
      <c r="C199" t="s">
        <v>1374</v>
      </c>
      <c r="D199" t="s">
        <v>1375</v>
      </c>
      <c r="T199">
        <v>-5.540356564185875</v>
      </c>
      <c r="U199">
        <v>-7.3855231219745283</v>
      </c>
      <c r="W199">
        <v>-6.3748659318379088</v>
      </c>
      <c r="X199">
        <v>-6.1198257744381284</v>
      </c>
      <c r="Y199">
        <v>-5.8173021942107761</v>
      </c>
      <c r="Z199">
        <v>-7.0015465191874755</v>
      </c>
      <c r="AA199">
        <v>-6.0303209830773845</v>
      </c>
      <c r="AB199">
        <v>-5.3814365398217365</v>
      </c>
      <c r="AC199">
        <v>-5.0491536385224389</v>
      </c>
      <c r="AD199">
        <v>-9.5059728601419557</v>
      </c>
      <c r="AE199">
        <v>-7.2986438629337016</v>
      </c>
      <c r="AF199">
        <v>-5.6304202481178089</v>
      </c>
      <c r="AG199">
        <v>-4.3950130750367435</v>
      </c>
      <c r="AH199">
        <v>-2.9252518999906494</v>
      </c>
      <c r="AI199">
        <v>-4.0956491298653219</v>
      </c>
      <c r="AN199">
        <v>-5.2530335856168033</v>
      </c>
      <c r="AO199">
        <v>-4.4611860334183451</v>
      </c>
      <c r="AP199">
        <v>-3.302324145107209</v>
      </c>
      <c r="AQ199">
        <v>-4.7578258984341026</v>
      </c>
      <c r="AR199">
        <v>-3.2650435537713607</v>
      </c>
      <c r="AS199">
        <v>-2.7947790453013286</v>
      </c>
      <c r="AT199">
        <v>-4.3478546188128044</v>
      </c>
      <c r="AU199">
        <v>-2.8298697738698984</v>
      </c>
      <c r="AV199">
        <v>-5.2266803282622245</v>
      </c>
      <c r="AW199">
        <v>-5.8571391902027887</v>
      </c>
      <c r="AX199">
        <v>-5.7660952915694201</v>
      </c>
      <c r="AY199">
        <v>-4.0432341135763306</v>
      </c>
      <c r="AZ199">
        <v>-2.6100474312097472</v>
      </c>
      <c r="BA199">
        <v>-3.1986661334979494</v>
      </c>
      <c r="BB199">
        <v>-9.0846674761727151</v>
      </c>
      <c r="BC199">
        <v>-10.560526483126901</v>
      </c>
      <c r="BD199">
        <v>-7.6128358555970692</v>
      </c>
      <c r="BE199">
        <v>-6.6979848847816896</v>
      </c>
      <c r="BF199">
        <v>-5.3946184203465375</v>
      </c>
      <c r="BG199">
        <v>-7.7408963514753806</v>
      </c>
      <c r="BH199">
        <v>-4.9067211533106398</v>
      </c>
      <c r="BI199">
        <v>-2.4064180576932865</v>
      </c>
      <c r="BJ199">
        <v>-3.1801582919378255</v>
      </c>
      <c r="BK199">
        <v>-0.66927597793000992</v>
      </c>
      <c r="BL199">
        <v>-0.1656954515269822</v>
      </c>
      <c r="BM199">
        <v>-5.6491803162077536</v>
      </c>
      <c r="BN199">
        <v>-2.5480643794119779</v>
      </c>
      <c r="BO199">
        <v>-0.27328577185321662</v>
      </c>
      <c r="BP199">
        <v>1.3000387771412125</v>
      </c>
    </row>
    <row r="200" spans="1:68">
      <c r="A200" t="s">
        <v>1764</v>
      </c>
      <c r="B200" t="s">
        <v>1765</v>
      </c>
      <c r="C200" t="s">
        <v>1374</v>
      </c>
      <c r="D200" t="s">
        <v>1375</v>
      </c>
      <c r="AX200">
        <v>0.75072553090621996</v>
      </c>
      <c r="AY200">
        <v>0.85529310381836854</v>
      </c>
      <c r="AZ200">
        <v>1.2023294569005269</v>
      </c>
      <c r="BA200">
        <v>2.2041597890048856</v>
      </c>
      <c r="BB200">
        <v>0.52581524556149073</v>
      </c>
      <c r="BC200">
        <v>1.4145203634256911</v>
      </c>
      <c r="BD200">
        <v>1.2018244471586372</v>
      </c>
      <c r="BE200">
        <v>-0.72429518044114749</v>
      </c>
      <c r="BF200">
        <v>-0.56880240348794064</v>
      </c>
      <c r="BG200">
        <v>-0.27542159072225858</v>
      </c>
      <c r="BH200">
        <v>-0.4094593491250742</v>
      </c>
      <c r="BI200">
        <v>0.17216483481598915</v>
      </c>
      <c r="BJ200">
        <v>-0.43539458933745007</v>
      </c>
      <c r="BK200">
        <v>-1.0181187376389524</v>
      </c>
      <c r="BL200">
        <v>-2.3855765896689234</v>
      </c>
      <c r="BM200">
        <v>-5.7616100493214573</v>
      </c>
      <c r="BN200">
        <v>-3.3855465837743406</v>
      </c>
      <c r="BO200">
        <v>-2.6377298307532766</v>
      </c>
      <c r="BP200">
        <v>-3.8316253123537951</v>
      </c>
    </row>
    <row r="201" spans="1:68">
      <c r="A201" t="s">
        <v>1766</v>
      </c>
      <c r="B201" t="s">
        <v>1767</v>
      </c>
      <c r="C201" t="s">
        <v>1374</v>
      </c>
      <c r="D201" t="s">
        <v>1375</v>
      </c>
      <c r="AX201">
        <v>-1.3656672214209106E-8</v>
      </c>
      <c r="AY201">
        <v>-7.910551016210758</v>
      </c>
      <c r="AZ201">
        <v>-1.1348590883298657</v>
      </c>
      <c r="BA201">
        <v>6.6337294152166786</v>
      </c>
      <c r="BB201">
        <v>0.42030518322470295</v>
      </c>
      <c r="BC201">
        <v>1.8184015496565615</v>
      </c>
      <c r="BD201">
        <v>-2.0036936997702504</v>
      </c>
      <c r="BE201">
        <v>-2.6187429032469449</v>
      </c>
      <c r="BF201">
        <v>0.89450645407125151</v>
      </c>
      <c r="BG201">
        <v>1.1749266076368328</v>
      </c>
      <c r="BH201">
        <v>-1.1834543855028485</v>
      </c>
      <c r="BI201">
        <v>1.202690265231672</v>
      </c>
      <c r="BJ201">
        <v>-0.86683648654224954</v>
      </c>
      <c r="BK201">
        <v>-0.91218991703213814</v>
      </c>
      <c r="BL201">
        <v>-2.1455507571907897</v>
      </c>
      <c r="BM201">
        <v>-4.0908687953187224</v>
      </c>
      <c r="BN201">
        <v>-1.593750414553128</v>
      </c>
    </row>
    <row r="202" spans="1:68">
      <c r="A202" t="s">
        <v>1768</v>
      </c>
      <c r="B202" t="s">
        <v>1769</v>
      </c>
      <c r="C202" t="s">
        <v>1374</v>
      </c>
      <c r="D202" t="s">
        <v>1375</v>
      </c>
      <c r="BD202">
        <v>-0.34960548654887369</v>
      </c>
      <c r="BE202">
        <v>-1.0360844087153824</v>
      </c>
      <c r="BF202">
        <v>0.36480748461466128</v>
      </c>
      <c r="BG202">
        <v>1.4158783048382586</v>
      </c>
      <c r="BH202">
        <v>2.2693119265189448</v>
      </c>
      <c r="BI202">
        <v>1.3845869066803798</v>
      </c>
      <c r="BJ202">
        <v>0.61817143900355986</v>
      </c>
      <c r="BK202">
        <v>2.4088095343343645</v>
      </c>
      <c r="BL202">
        <v>0.87158493712722451</v>
      </c>
      <c r="BM202">
        <v>-2.3758365849126295</v>
      </c>
      <c r="BN202">
        <v>-7.6305232700902765</v>
      </c>
      <c r="BO202">
        <v>-7.4004826881153853</v>
      </c>
    </row>
    <row r="203" spans="1:68">
      <c r="A203" t="s">
        <v>1770</v>
      </c>
      <c r="B203" t="s">
        <v>1771</v>
      </c>
      <c r="C203" t="s">
        <v>1374</v>
      </c>
      <c r="D203" t="s">
        <v>1375</v>
      </c>
      <c r="Q203">
        <v>-0.40758773605517357</v>
      </c>
      <c r="R203">
        <v>-0.13968634461460328</v>
      </c>
      <c r="S203">
        <v>-0.23458616981304617</v>
      </c>
      <c r="T203">
        <v>-2.4237452941972246</v>
      </c>
      <c r="U203">
        <v>-2.6724173881823812</v>
      </c>
      <c r="V203">
        <v>-2.035094756573117</v>
      </c>
      <c r="W203">
        <v>-2.3500439904364305</v>
      </c>
      <c r="X203">
        <v>-1.965986896890048</v>
      </c>
      <c r="Y203">
        <v>-2.314874403972246</v>
      </c>
      <c r="Z203">
        <v>-2.0903885716809403</v>
      </c>
      <c r="AA203">
        <v>-2.8878686395652986</v>
      </c>
      <c r="AB203">
        <v>-3.8641842769627903</v>
      </c>
      <c r="AC203">
        <v>-3.2825216163869331</v>
      </c>
      <c r="AD203">
        <v>-3.1423889020033555</v>
      </c>
      <c r="AE203">
        <v>-3.5293710024692189</v>
      </c>
      <c r="AF203">
        <v>-2.7258811779780427</v>
      </c>
      <c r="AG203">
        <v>-2.123637457121462</v>
      </c>
      <c r="AH203">
        <v>-1.8488781646487591</v>
      </c>
      <c r="AI203">
        <v>-2.1147632353627448</v>
      </c>
      <c r="AJ203">
        <v>-3.047579652813809</v>
      </c>
      <c r="AK203">
        <v>-3.6366444597452579</v>
      </c>
      <c r="AL203">
        <v>-3.826779540476295</v>
      </c>
      <c r="AM203">
        <v>-3.1699839330309114</v>
      </c>
      <c r="AN203">
        <v>-3.5922190126221625</v>
      </c>
      <c r="AO203">
        <v>-2.2949496570052434</v>
      </c>
      <c r="AP203">
        <v>-1.116132590712239</v>
      </c>
      <c r="AQ203">
        <v>-1.1820314201709676</v>
      </c>
      <c r="AR203">
        <v>-0.49943786665430007</v>
      </c>
      <c r="AS203">
        <v>0.46070468077060878</v>
      </c>
      <c r="AT203">
        <v>-0.73236725511954059</v>
      </c>
      <c r="AU203">
        <v>-2.4387764970794059</v>
      </c>
      <c r="AV203">
        <v>-3.1717314083245394</v>
      </c>
      <c r="AW203">
        <v>-2.739676444702666</v>
      </c>
      <c r="AX203">
        <v>-2.153624121533694</v>
      </c>
      <c r="AY203">
        <v>-1.3547297881981579</v>
      </c>
      <c r="AZ203">
        <v>-1.1724712684894871</v>
      </c>
      <c r="BA203">
        <v>-3.0218278798361617</v>
      </c>
      <c r="BB203">
        <v>-7.1146688825310092</v>
      </c>
      <c r="BC203">
        <v>-6.4220409973914849</v>
      </c>
      <c r="BD203">
        <v>-5.754920009781471</v>
      </c>
      <c r="BE203">
        <v>-5.1137642052770795</v>
      </c>
      <c r="BF203">
        <v>-3.4107072778685019</v>
      </c>
      <c r="BG203">
        <v>-2.9507819232475252</v>
      </c>
      <c r="BH203">
        <v>-2.5201459158890755</v>
      </c>
      <c r="BI203">
        <v>-2.5688219937957419</v>
      </c>
      <c r="BJ203">
        <v>-1.9294522713003621</v>
      </c>
      <c r="BK203">
        <v>-2.3923649509450553</v>
      </c>
      <c r="BL203">
        <v>-2.7060498216958964</v>
      </c>
      <c r="BM203">
        <v>-10.298978326498563</v>
      </c>
      <c r="BN203">
        <v>-8.0987953543505053</v>
      </c>
      <c r="BO203">
        <v>-3.6246257402693169</v>
      </c>
      <c r="BP203">
        <v>-5.1565104489241094</v>
      </c>
    </row>
    <row r="204" spans="1:68">
      <c r="A204" t="s">
        <v>1772</v>
      </c>
      <c r="B204" t="s">
        <v>1773</v>
      </c>
      <c r="C204" t="s">
        <v>1374</v>
      </c>
      <c r="D204" t="s">
        <v>1375</v>
      </c>
    </row>
    <row r="205" spans="1:68">
      <c r="A205" t="s">
        <v>1774</v>
      </c>
      <c r="B205" t="s">
        <v>1775</v>
      </c>
      <c r="C205" t="s">
        <v>1374</v>
      </c>
      <c r="D205" t="s">
        <v>1375</v>
      </c>
    </row>
    <row r="206" spans="1:68">
      <c r="A206" t="s">
        <v>1776</v>
      </c>
      <c r="B206" t="s">
        <v>1777</v>
      </c>
      <c r="C206" t="s">
        <v>1374</v>
      </c>
      <c r="D206" t="s">
        <v>1375</v>
      </c>
      <c r="Z206">
        <v>1.935225268558602</v>
      </c>
      <c r="AA206">
        <v>3.2748144074786913</v>
      </c>
      <c r="AB206">
        <v>3.2874983738779755</v>
      </c>
      <c r="AC206">
        <v>6.5484621982600171</v>
      </c>
      <c r="AD206">
        <v>2.5959633027522933</v>
      </c>
      <c r="AE206">
        <v>4.3412830908657289</v>
      </c>
      <c r="AF206">
        <v>7.1537096201632941</v>
      </c>
      <c r="AG206">
        <v>5.8887981330221706</v>
      </c>
      <c r="AH206">
        <v>8.2877500000000008</v>
      </c>
      <c r="AI206">
        <v>0.93717216458794728</v>
      </c>
      <c r="AJ206">
        <v>1.9433731113026906</v>
      </c>
      <c r="AK206">
        <v>-3.4094075499237051</v>
      </c>
      <c r="AL206">
        <v>0.38635841843100849</v>
      </c>
      <c r="AM206">
        <v>-2.0669557526330586</v>
      </c>
      <c r="AN206">
        <v>-2.0852495204057497</v>
      </c>
      <c r="AO206">
        <v>-3.6855554677415108</v>
      </c>
      <c r="AP206">
        <v>-4.470178548319419</v>
      </c>
      <c r="AQ206">
        <v>-3.2271662383774187</v>
      </c>
      <c r="AR206">
        <v>-4.5468233006327274</v>
      </c>
      <c r="AS206">
        <v>-4.8778889395855982</v>
      </c>
      <c r="AT206">
        <v>-3.6426007356586596</v>
      </c>
      <c r="AU206">
        <v>-1.9307618300207194</v>
      </c>
      <c r="AV206">
        <v>-1.6061059538051747</v>
      </c>
      <c r="AW206">
        <v>-0.88843643116569126</v>
      </c>
      <c r="AX206">
        <v>-0.78344318293924708</v>
      </c>
      <c r="AY206">
        <v>-2.1455958147125735</v>
      </c>
      <c r="AZ206">
        <v>-2.5312016154436865</v>
      </c>
      <c r="BA206">
        <v>-4.4137299164146437</v>
      </c>
      <c r="BB206">
        <v>-8.8119180380607531</v>
      </c>
      <c r="BC206">
        <v>-6.9993477627336613</v>
      </c>
      <c r="BD206">
        <v>-4.9742096434987699</v>
      </c>
      <c r="BE206">
        <v>-3.3943820067361576</v>
      </c>
      <c r="BF206">
        <v>-2.3929047518024675</v>
      </c>
      <c r="BG206">
        <v>-1.7047413309812305</v>
      </c>
      <c r="BH206">
        <v>-1.2686432897349036</v>
      </c>
      <c r="BI206">
        <v>-2.7434917755475756</v>
      </c>
      <c r="BJ206">
        <v>-2.7116770073434107</v>
      </c>
      <c r="BK206">
        <v>-2.7589137531270183</v>
      </c>
      <c r="BL206">
        <v>-4.1534946088866871</v>
      </c>
      <c r="BM206">
        <v>-8.9570555932737097</v>
      </c>
      <c r="BN206">
        <v>-7.3801829898359861</v>
      </c>
      <c r="BO206">
        <v>-6.4470186044837883</v>
      </c>
    </row>
    <row r="207" spans="1:68">
      <c r="A207" t="s">
        <v>1778</v>
      </c>
      <c r="B207" t="s">
        <v>1779</v>
      </c>
      <c r="C207" t="s">
        <v>1374</v>
      </c>
      <c r="D207" t="s">
        <v>1375</v>
      </c>
      <c r="AM207">
        <v>-6.9936962750716329</v>
      </c>
      <c r="AN207">
        <v>9.3209618528127773</v>
      </c>
      <c r="AQ207">
        <v>-6.2557256306322238</v>
      </c>
      <c r="AR207">
        <v>-0.11826091355519072</v>
      </c>
      <c r="AS207">
        <v>2.4692134356408686</v>
      </c>
      <c r="AT207">
        <v>2.6302659211816506</v>
      </c>
      <c r="AU207">
        <v>7.0230737269747472</v>
      </c>
      <c r="AV207">
        <v>2.2075553237173664</v>
      </c>
      <c r="AW207">
        <v>5.2809174859980397</v>
      </c>
      <c r="AX207">
        <v>9.8830683798356702</v>
      </c>
      <c r="AY207">
        <v>8.0260944289941065</v>
      </c>
      <c r="AZ207">
        <v>6.1860265633522697</v>
      </c>
      <c r="BA207">
        <v>5.619857246106327</v>
      </c>
      <c r="BB207">
        <v>-5.2330470324102585</v>
      </c>
      <c r="BC207">
        <v>-1.8698494440740125</v>
      </c>
      <c r="BD207">
        <v>3.0566922846591478</v>
      </c>
      <c r="BE207">
        <v>2.299738339055025</v>
      </c>
      <c r="BF207">
        <v>0.85331784171419878</v>
      </c>
      <c r="BG207">
        <v>-0.92275655386439337</v>
      </c>
      <c r="BH207">
        <v>-2.2696996833077696</v>
      </c>
      <c r="BI207">
        <v>-2.2257227320562367</v>
      </c>
      <c r="BJ207">
        <v>-1.5525449897216124</v>
      </c>
      <c r="BK207">
        <v>2.9993192870904286</v>
      </c>
      <c r="BL207">
        <v>2.2530368594349151</v>
      </c>
      <c r="BM207">
        <v>-1.7556031548021003</v>
      </c>
      <c r="BN207">
        <v>1.2060621221717456</v>
      </c>
      <c r="BO207">
        <v>1.4718986202974615</v>
      </c>
      <c r="BP207">
        <v>3.4037208584097054</v>
      </c>
    </row>
    <row r="208" spans="1:68">
      <c r="A208" t="s">
        <v>1780</v>
      </c>
      <c r="B208" t="s">
        <v>1781</v>
      </c>
      <c r="C208" t="s">
        <v>1374</v>
      </c>
      <c r="D208" t="s">
        <v>1375</v>
      </c>
      <c r="AI208">
        <v>-5.3503920753820911</v>
      </c>
      <c r="AJ208">
        <v>-3.3101510457405987</v>
      </c>
      <c r="AK208">
        <v>-5.6478944015115564</v>
      </c>
      <c r="BG208">
        <v>-1.7447536479383816</v>
      </c>
      <c r="BH208">
        <v>-2.3066814811667049</v>
      </c>
      <c r="BI208">
        <v>-2.0722701527033305</v>
      </c>
      <c r="BJ208">
        <v>-3.0793607873620386</v>
      </c>
      <c r="BK208">
        <v>-2.9205648102853203</v>
      </c>
      <c r="BL208">
        <v>-4.2818891134949562</v>
      </c>
      <c r="BM208">
        <v>-7.203438236444808</v>
      </c>
      <c r="BN208">
        <v>-5.3516535387836228</v>
      </c>
      <c r="BO208">
        <v>-3.8908246273239389</v>
      </c>
      <c r="BP208">
        <v>-4.1599093547240669</v>
      </c>
    </row>
    <row r="209" spans="1:68">
      <c r="A209" t="s">
        <v>1782</v>
      </c>
      <c r="B209" t="s">
        <v>1783</v>
      </c>
      <c r="C209" t="s">
        <v>1374</v>
      </c>
      <c r="D209" t="s">
        <v>1375</v>
      </c>
      <c r="S209">
        <v>-8.5666187282701395E-2</v>
      </c>
      <c r="T209">
        <v>0.15021279222891512</v>
      </c>
      <c r="U209">
        <v>0.12852394814742418</v>
      </c>
      <c r="V209">
        <v>0.18457364280688227</v>
      </c>
      <c r="W209">
        <v>-0.10739196814834742</v>
      </c>
      <c r="X209">
        <v>-0.90723553649087396</v>
      </c>
      <c r="Y209">
        <v>-1.0036523946251925</v>
      </c>
      <c r="Z209">
        <v>-0.50180724310093427</v>
      </c>
      <c r="AA209">
        <v>-0.78652735189245582</v>
      </c>
      <c r="AB209">
        <v>-1.2778006107181019</v>
      </c>
      <c r="AC209">
        <v>-1.9977660725377639</v>
      </c>
      <c r="AD209">
        <v>-2.2760473864384676</v>
      </c>
      <c r="AE209">
        <v>-2.916817560685717</v>
      </c>
      <c r="AF209">
        <v>-3.0782223000305784</v>
      </c>
      <c r="AG209">
        <v>-3.0579242278566605</v>
      </c>
      <c r="AH209">
        <v>-2.7416481782230417</v>
      </c>
      <c r="AI209">
        <v>-3.4595891055705441</v>
      </c>
      <c r="AJ209">
        <v>-2.4164857410820537</v>
      </c>
      <c r="AK209">
        <v>-2.4114849343905074</v>
      </c>
      <c r="AL209">
        <v>-3.969845666319352</v>
      </c>
      <c r="AM209">
        <v>-2.5613712592007358</v>
      </c>
      <c r="AN209">
        <v>-2.3806972669289688</v>
      </c>
      <c r="AO209">
        <v>-2.2181786809257997</v>
      </c>
      <c r="AP209">
        <v>-3.3091125970446469</v>
      </c>
      <c r="AQ209">
        <v>-3.6602366447840677</v>
      </c>
      <c r="AR209">
        <v>-3.5984946230211103</v>
      </c>
      <c r="AS209">
        <v>-3.8794297709426497</v>
      </c>
      <c r="AT209">
        <v>-4.2115769053969219</v>
      </c>
      <c r="AU209">
        <v>-4.3938475500713494</v>
      </c>
      <c r="AV209">
        <v>-3.2804863060818166</v>
      </c>
      <c r="AW209">
        <v>-3.1743601342891248</v>
      </c>
      <c r="AX209">
        <v>-3.1784199220930942</v>
      </c>
      <c r="AY209">
        <v>-2.3329803643875473</v>
      </c>
      <c r="AZ209">
        <v>-0.74376843468497689</v>
      </c>
      <c r="BA209">
        <v>-4.6756634298895321</v>
      </c>
      <c r="BB209">
        <v>-5.2638371989908697</v>
      </c>
      <c r="BC209">
        <v>-3.3018766560572792</v>
      </c>
      <c r="BD209">
        <v>-3.0543704616930727</v>
      </c>
      <c r="BE209">
        <v>-3.4619874355912108</v>
      </c>
      <c r="BF209">
        <v>-3.6622982858318216</v>
      </c>
      <c r="BG209">
        <v>-3.0539289778901426</v>
      </c>
      <c r="BH209">
        <v>-2.7575467461857524</v>
      </c>
      <c r="BI209">
        <v>-2.3534309845674541</v>
      </c>
      <c r="BJ209">
        <v>-2.6392201478702799</v>
      </c>
      <c r="BK209">
        <v>-2.5174358531265928</v>
      </c>
      <c r="BO209">
        <v>-5.2471781114115394</v>
      </c>
    </row>
    <row r="210" spans="1:68">
      <c r="A210" t="s">
        <v>1784</v>
      </c>
      <c r="B210" t="s">
        <v>1785</v>
      </c>
      <c r="C210" t="s">
        <v>1374</v>
      </c>
      <c r="D210" t="s">
        <v>1375</v>
      </c>
      <c r="BC210">
        <v>4.3915806217762023</v>
      </c>
      <c r="BD210">
        <v>11.461822825118825</v>
      </c>
      <c r="BE210">
        <v>11.838473990987573</v>
      </c>
      <c r="BF210">
        <v>5.5845577207151633</v>
      </c>
      <c r="BG210">
        <v>-3.4946075723570424</v>
      </c>
      <c r="BH210">
        <v>-15.478501660581717</v>
      </c>
      <c r="BI210">
        <v>-12.45503609907988</v>
      </c>
      <c r="BJ210">
        <v>-8.8948982201635065</v>
      </c>
      <c r="BK210">
        <v>-5.4602198829554647</v>
      </c>
      <c r="BL210">
        <v>-4.2178506904336235</v>
      </c>
      <c r="BM210">
        <v>-10.673596670662283</v>
      </c>
      <c r="BN210">
        <v>-2.2405079484473402</v>
      </c>
      <c r="BO210">
        <v>2.4982272738318119</v>
      </c>
      <c r="BP210">
        <v>-2.0219254451913304</v>
      </c>
    </row>
    <row r="211" spans="1:68">
      <c r="A211" t="s">
        <v>1786</v>
      </c>
      <c r="B211" t="s">
        <v>1787</v>
      </c>
      <c r="C211" t="s">
        <v>1374</v>
      </c>
      <c r="D211" t="s">
        <v>1375</v>
      </c>
      <c r="AQ211">
        <v>-39.777503432325787</v>
      </c>
      <c r="AR211">
        <v>-38.780457583674348</v>
      </c>
      <c r="BB211">
        <v>-3.3895687321306571</v>
      </c>
      <c r="BC211">
        <v>-4.2831669003280934</v>
      </c>
      <c r="BE211">
        <v>-3.2934374153386958</v>
      </c>
      <c r="BF211">
        <v>-1.8450669026117594</v>
      </c>
      <c r="BG211">
        <v>-0.90526627752684807</v>
      </c>
      <c r="BH211">
        <v>-1.2432851536857561</v>
      </c>
      <c r="BI211">
        <v>-1.7396515573777722</v>
      </c>
    </row>
    <row r="212" spans="1:68">
      <c r="A212" t="s">
        <v>1788</v>
      </c>
      <c r="B212" t="s">
        <v>1789</v>
      </c>
      <c r="C212" t="s">
        <v>1374</v>
      </c>
      <c r="D212" t="s">
        <v>1375</v>
      </c>
      <c r="BH212">
        <v>-3.796641073343674</v>
      </c>
      <c r="BI212">
        <v>-2.2879977103037952</v>
      </c>
      <c r="BJ212">
        <v>-4.0106472311655557</v>
      </c>
      <c r="BK212">
        <v>-3.7962961050389836</v>
      </c>
      <c r="BL212">
        <v>-4.7745609705146173</v>
      </c>
      <c r="BM212">
        <v>-6.1251161475968559</v>
      </c>
      <c r="BN212">
        <v>-5.9548509110003005</v>
      </c>
      <c r="BO212">
        <v>-5.607184235963504</v>
      </c>
      <c r="BP212">
        <v>-4.9197676097568834</v>
      </c>
    </row>
    <row r="213" spans="1:68">
      <c r="A213" t="s">
        <v>1790</v>
      </c>
      <c r="B213" t="s">
        <v>1791</v>
      </c>
      <c r="C213" t="s">
        <v>1374</v>
      </c>
      <c r="D213" t="s">
        <v>1375</v>
      </c>
      <c r="Q213">
        <v>5.4322296231164868</v>
      </c>
      <c r="R213">
        <v>6.6951402516449265</v>
      </c>
      <c r="S213">
        <v>6.3360194522811231</v>
      </c>
      <c r="T213">
        <v>7.2111707590667722</v>
      </c>
      <c r="U213">
        <v>4.0257541623898589</v>
      </c>
      <c r="V213">
        <v>4.2805077905241786</v>
      </c>
      <c r="W213">
        <v>4.1227218689672478</v>
      </c>
      <c r="X213">
        <v>5.4632660397706845</v>
      </c>
      <c r="Y213">
        <v>6.1578068466462561</v>
      </c>
      <c r="Z213">
        <v>6.1379810226673692</v>
      </c>
      <c r="AA213">
        <v>9.1962614622202867</v>
      </c>
      <c r="AB213">
        <v>9.0493457354564093</v>
      </c>
      <c r="AC213">
        <v>2.9307171750091063</v>
      </c>
      <c r="AD213">
        <v>10.239141713245299</v>
      </c>
      <c r="AE213">
        <v>8.6421292797981053</v>
      </c>
      <c r="AF213">
        <v>-3.218476602377633</v>
      </c>
      <c r="AG213">
        <v>5.08493925958643</v>
      </c>
      <c r="AH213">
        <v>6.7723072657135637</v>
      </c>
      <c r="AI213">
        <v>10.516042177656283</v>
      </c>
      <c r="AJ213">
        <v>9.2535534765758296</v>
      </c>
      <c r="AK213">
        <v>12.669541522511723</v>
      </c>
      <c r="AL213">
        <v>17.598503315356641</v>
      </c>
      <c r="AM213">
        <v>20.361528633899397</v>
      </c>
      <c r="AN213">
        <v>19.029705945447372</v>
      </c>
      <c r="AO213">
        <v>16.361362585176302</v>
      </c>
      <c r="AP213">
        <v>20.236182973193316</v>
      </c>
      <c r="AQ213">
        <v>10.86740607590596</v>
      </c>
      <c r="AR213">
        <v>12.138595921437242</v>
      </c>
      <c r="AS213">
        <v>11.035884283509748</v>
      </c>
      <c r="AT213">
        <v>5.4883718617452404</v>
      </c>
      <c r="AU213">
        <v>4.5570830323341065</v>
      </c>
      <c r="AV213">
        <v>2.9185641252331469</v>
      </c>
      <c r="AW213">
        <v>3.8645703147099515</v>
      </c>
      <c r="AX213">
        <v>6.3688458699811488</v>
      </c>
      <c r="AY213">
        <v>6.145441118433868</v>
      </c>
      <c r="AZ213">
        <v>11.114875965171679</v>
      </c>
      <c r="BA213">
        <v>7.6308235039877115</v>
      </c>
      <c r="BB213">
        <v>1.5656544302385493</v>
      </c>
      <c r="BC213">
        <v>7.4643074609127584</v>
      </c>
      <c r="BD213">
        <v>9.0758148368134943</v>
      </c>
      <c r="BE213">
        <v>8.4564247953673082</v>
      </c>
      <c r="BF213">
        <v>8.0562724637364838</v>
      </c>
      <c r="BG213">
        <v>7.1018295872719222</v>
      </c>
      <c r="BH213">
        <v>4.1983581776201397</v>
      </c>
      <c r="BI213">
        <v>5.0385221595815848</v>
      </c>
      <c r="BJ213">
        <v>7.5678477187516604</v>
      </c>
      <c r="BK213">
        <v>4.7768232442227863</v>
      </c>
      <c r="BL213">
        <v>7.4148729051364839</v>
      </c>
      <c r="BM213">
        <v>-7.3632507319535856</v>
      </c>
      <c r="BN213">
        <v>1.6748061207219194</v>
      </c>
      <c r="BO213">
        <v>1.5433625837898031</v>
      </c>
    </row>
    <row r="214" spans="1:68">
      <c r="A214" t="s">
        <v>1792</v>
      </c>
      <c r="B214" t="s">
        <v>1793</v>
      </c>
      <c r="C214" t="s">
        <v>1374</v>
      </c>
      <c r="D214" t="s">
        <v>1375</v>
      </c>
      <c r="BD214">
        <v>6.1428493964142943</v>
      </c>
      <c r="BE214">
        <v>4.6333615660924581</v>
      </c>
      <c r="BF214">
        <v>3.5707165168727037</v>
      </c>
      <c r="BG214">
        <v>2.1269793321015604</v>
      </c>
      <c r="BH214">
        <v>0.80842830875855753</v>
      </c>
      <c r="BI214">
        <v>-3.5582167507569955</v>
      </c>
      <c r="BJ214">
        <v>-2.2714742605196414</v>
      </c>
      <c r="BK214">
        <v>1.4874879088635256</v>
      </c>
      <c r="BL214">
        <v>-1.5240894703793788</v>
      </c>
      <c r="BM214">
        <v>-2.4378890848284853</v>
      </c>
      <c r="BN214">
        <v>-4.0096047360200195</v>
      </c>
      <c r="BO214">
        <v>-2.9410934225214294</v>
      </c>
    </row>
    <row r="215" spans="1:68">
      <c r="A215" t="s">
        <v>1794</v>
      </c>
      <c r="B215" t="s">
        <v>1795</v>
      </c>
      <c r="C215" t="s">
        <v>1374</v>
      </c>
      <c r="D215" t="s">
        <v>1375</v>
      </c>
    </row>
    <row r="216" spans="1:68">
      <c r="A216" t="s">
        <v>1796</v>
      </c>
      <c r="B216" t="s">
        <v>1797</v>
      </c>
      <c r="C216" t="s">
        <v>1374</v>
      </c>
      <c r="D216" t="s">
        <v>1375</v>
      </c>
      <c r="AQ216">
        <v>9.7378819122994648E-2</v>
      </c>
      <c r="AR216">
        <v>-1.262207669717216</v>
      </c>
      <c r="AS216">
        <v>2.2017105798621062</v>
      </c>
      <c r="AT216">
        <v>-3.7492264625272429</v>
      </c>
      <c r="AU216">
        <v>-5.3473612126627632</v>
      </c>
      <c r="AV216">
        <v>-2.8382894871343036</v>
      </c>
      <c r="AW216">
        <v>-3.7822014728086342</v>
      </c>
      <c r="AX216">
        <v>-5.0877670431351207</v>
      </c>
      <c r="AY216">
        <v>-3.758775841583911</v>
      </c>
      <c r="AZ216">
        <v>0.98696489191294257</v>
      </c>
      <c r="BA216">
        <v>0.39584386183492537</v>
      </c>
      <c r="BB216">
        <v>-5.9579743228180133</v>
      </c>
      <c r="BC216">
        <v>-3.0811061626459786</v>
      </c>
      <c r="BD216">
        <v>-2.536625654587064</v>
      </c>
      <c r="BE216">
        <v>-0.85506286699569589</v>
      </c>
      <c r="BF216">
        <v>-1.5178964447209218</v>
      </c>
      <c r="BG216">
        <v>-2.2889310801150065</v>
      </c>
      <c r="BH216">
        <v>-1.3054283271873228</v>
      </c>
      <c r="BI216">
        <v>-0.18585473187880996</v>
      </c>
      <c r="BJ216">
        <v>-0.57567290814530014</v>
      </c>
      <c r="BK216">
        <v>-0.6202718204824208</v>
      </c>
      <c r="BL216">
        <v>-0.88984321349466577</v>
      </c>
      <c r="BM216">
        <v>-10.123112098579561</v>
      </c>
      <c r="BN216">
        <v>-2.8991355617884293</v>
      </c>
      <c r="BO216">
        <v>-2.7168782190833576</v>
      </c>
      <c r="BP216">
        <v>-2.8041858623185463</v>
      </c>
    </row>
    <row r="217" spans="1:68">
      <c r="A217" t="s">
        <v>1798</v>
      </c>
      <c r="B217" t="s">
        <v>1799</v>
      </c>
      <c r="C217" t="s">
        <v>1374</v>
      </c>
      <c r="D217" t="s">
        <v>1375</v>
      </c>
      <c r="AU217">
        <v>0.99242758024691358</v>
      </c>
      <c r="AV217">
        <v>2.2512578391337974</v>
      </c>
      <c r="AW217">
        <v>1.8757009717186368</v>
      </c>
      <c r="AX217">
        <v>4.1444709122562671</v>
      </c>
      <c r="AY217">
        <v>4.8811063017751479</v>
      </c>
      <c r="AZ217">
        <v>3.4520035216030061</v>
      </c>
      <c r="BL217">
        <v>-2.5381704657905417</v>
      </c>
      <c r="BM217">
        <v>-5.0233106371715808</v>
      </c>
      <c r="BN217">
        <v>-3.0972133602027085</v>
      </c>
      <c r="BO217">
        <v>-0.11370357104037718</v>
      </c>
    </row>
    <row r="218" spans="1:68">
      <c r="A218" t="s">
        <v>1800</v>
      </c>
      <c r="B218" t="s">
        <v>1801</v>
      </c>
      <c r="C218" t="s">
        <v>1374</v>
      </c>
      <c r="D218" t="s">
        <v>1375</v>
      </c>
      <c r="BJ218">
        <v>1.5267791314460689E-6</v>
      </c>
      <c r="BK218">
        <v>4.1222876495986701E-6</v>
      </c>
      <c r="BL218">
        <v>1.0907673893435936E-5</v>
      </c>
      <c r="BM218">
        <v>7.2088019408872655E-6</v>
      </c>
      <c r="BP218">
        <v>5.75569980106434E-4</v>
      </c>
    </row>
    <row r="219" spans="1:68">
      <c r="A219" t="s">
        <v>1802</v>
      </c>
      <c r="B219" t="s">
        <v>1803</v>
      </c>
      <c r="C219" t="s">
        <v>1374</v>
      </c>
      <c r="D219" t="s">
        <v>1375</v>
      </c>
      <c r="AZ219">
        <v>-0.80844559531780325</v>
      </c>
      <c r="BA219">
        <v>-1.522773656733305</v>
      </c>
      <c r="BB219">
        <v>-2.3843562136436813</v>
      </c>
      <c r="BC219">
        <v>-3.4105641862779805</v>
      </c>
      <c r="BD219">
        <v>-3.7790348719584705</v>
      </c>
      <c r="BE219">
        <v>-5.5007531093087785</v>
      </c>
      <c r="BF219">
        <v>-4.1935774905836691</v>
      </c>
      <c r="BG219">
        <v>-4.4580715723950624</v>
      </c>
      <c r="BH219">
        <v>-2.7835438962586174</v>
      </c>
      <c r="BI219">
        <v>-0.88231032632337603</v>
      </c>
      <c r="BJ219">
        <v>0.76489432857013262</v>
      </c>
      <c r="BK219">
        <v>0.61391038037733514</v>
      </c>
      <c r="BL219">
        <v>0.19533769289956426</v>
      </c>
      <c r="BM219">
        <v>-7.0261051783667021</v>
      </c>
      <c r="BN219">
        <v>-7.9621940013700838</v>
      </c>
      <c r="BO219">
        <v>-3.0574360235560007</v>
      </c>
    </row>
    <row r="220" spans="1:68">
      <c r="A220" t="s">
        <v>1804</v>
      </c>
      <c r="B220" t="s">
        <v>1805</v>
      </c>
      <c r="C220" t="s">
        <v>1374</v>
      </c>
      <c r="D220" t="s">
        <v>1375</v>
      </c>
    </row>
    <row r="221" spans="1:68">
      <c r="A221" t="s">
        <v>1806</v>
      </c>
      <c r="B221" t="s">
        <v>1807</v>
      </c>
      <c r="C221" t="s">
        <v>1374</v>
      </c>
      <c r="D221" t="s">
        <v>1375</v>
      </c>
    </row>
    <row r="222" spans="1:68">
      <c r="A222" t="s">
        <v>1808</v>
      </c>
      <c r="B222" t="s">
        <v>1809</v>
      </c>
      <c r="C222" t="s">
        <v>1374</v>
      </c>
      <c r="D222" t="s">
        <v>1375</v>
      </c>
    </row>
    <row r="223" spans="1:68">
      <c r="A223" t="s">
        <v>1810</v>
      </c>
      <c r="B223" t="s">
        <v>1811</v>
      </c>
      <c r="C223" t="s">
        <v>1374</v>
      </c>
      <c r="D223" t="s">
        <v>1375</v>
      </c>
      <c r="AJ223">
        <v>-1.9510382025235105</v>
      </c>
      <c r="AN223">
        <v>-1.4554230048685737</v>
      </c>
      <c r="AO223">
        <v>-1.7563203701718364</v>
      </c>
      <c r="AP223">
        <v>-1.0254207370889961</v>
      </c>
      <c r="AQ223">
        <v>-2.8037564586669319</v>
      </c>
      <c r="AR223">
        <v>-2.3070830354965017</v>
      </c>
      <c r="AS223">
        <v>0.66651116801778598</v>
      </c>
      <c r="AT223">
        <v>-0.65243822615842284</v>
      </c>
      <c r="AU223">
        <v>-1.9667970830829022</v>
      </c>
      <c r="AV223">
        <v>-1.9253561527738685</v>
      </c>
      <c r="AW223">
        <v>4.9582982571166584E-2</v>
      </c>
      <c r="AX223">
        <v>0.77441651644794884</v>
      </c>
      <c r="AY223">
        <v>1.1956590255512642</v>
      </c>
      <c r="AZ223">
        <v>1.4075466636088594</v>
      </c>
      <c r="BA223">
        <v>-0.91763220751126839</v>
      </c>
      <c r="BB223">
        <v>-4.033712613181911</v>
      </c>
      <c r="BC223">
        <v>-0.77890016701450226</v>
      </c>
      <c r="BD223">
        <v>1.3457137030022257</v>
      </c>
      <c r="BE223">
        <v>0.33512623833795691</v>
      </c>
      <c r="BF223">
        <v>0.20243568024283265</v>
      </c>
      <c r="BG223">
        <v>-1.3111232379159439</v>
      </c>
      <c r="BH223">
        <v>-3.0850061269467965</v>
      </c>
      <c r="BI223">
        <v>-2.7934382082866072</v>
      </c>
      <c r="BJ223">
        <v>-2.166872466107618</v>
      </c>
      <c r="BK223">
        <v>-2.3177527547975441</v>
      </c>
      <c r="BL223">
        <v>-1.2510832221335944</v>
      </c>
      <c r="BM223">
        <v>-8.0528913152068888</v>
      </c>
    </row>
    <row r="224" spans="1:68">
      <c r="A224" t="s">
        <v>1812</v>
      </c>
      <c r="B224" t="s">
        <v>1813</v>
      </c>
      <c r="C224" t="s">
        <v>1374</v>
      </c>
      <c r="D224" t="s">
        <v>1375</v>
      </c>
    </row>
    <row r="225" spans="1:68">
      <c r="A225" t="s">
        <v>1814</v>
      </c>
      <c r="B225" t="s">
        <v>1815</v>
      </c>
      <c r="C225" t="s">
        <v>1374</v>
      </c>
      <c r="D225" t="s">
        <v>1375</v>
      </c>
    </row>
    <row r="226" spans="1:68">
      <c r="A226" t="s">
        <v>1816</v>
      </c>
      <c r="B226" t="s">
        <v>1817</v>
      </c>
      <c r="C226" t="s">
        <v>1374</v>
      </c>
      <c r="D226" t="s">
        <v>1375</v>
      </c>
      <c r="AN226">
        <v>-0.42669865966251169</v>
      </c>
      <c r="AO226">
        <v>-7.7496250571454404</v>
      </c>
      <c r="AP226">
        <v>-5.0453987057119214</v>
      </c>
      <c r="AQ226">
        <v>-4.4128072336295947</v>
      </c>
      <c r="AR226">
        <v>-6.4817298694603256</v>
      </c>
      <c r="AS226">
        <v>-13.037765694028661</v>
      </c>
      <c r="AT226">
        <v>-7.2305943231027108</v>
      </c>
      <c r="AU226">
        <v>-8.5832467094552491</v>
      </c>
      <c r="AV226">
        <v>-3.1046827163001254</v>
      </c>
      <c r="AW226">
        <v>-2.8043106254508063</v>
      </c>
      <c r="AX226">
        <v>-3.1361847832607497</v>
      </c>
      <c r="AY226">
        <v>-3.4942410751838624</v>
      </c>
      <c r="AZ226">
        <v>-2.1095717360862674</v>
      </c>
      <c r="BA226">
        <v>-2.5868404149590454</v>
      </c>
      <c r="BB226">
        <v>-7.6024701904879119</v>
      </c>
      <c r="BC226">
        <v>-6.680839513922983</v>
      </c>
      <c r="BD226">
        <v>-4.2842217050333131</v>
      </c>
      <c r="BE226">
        <v>-4.6219972933612237</v>
      </c>
      <c r="BF226">
        <v>-3.2122175799416395</v>
      </c>
      <c r="BG226">
        <v>-3.0223700176196377</v>
      </c>
      <c r="BH226">
        <v>-2.793552084944634</v>
      </c>
      <c r="BI226">
        <v>-3.1031771465614857</v>
      </c>
      <c r="BJ226">
        <v>-0.94931672260843492</v>
      </c>
      <c r="BK226">
        <v>-1.1495698888510062</v>
      </c>
      <c r="BL226">
        <v>-1.3592154393024356</v>
      </c>
      <c r="BM226">
        <v>-5.4895684858097198</v>
      </c>
      <c r="BN226">
        <v>-5.0740097990573014</v>
      </c>
      <c r="BO226">
        <v>-1.6381256011807295</v>
      </c>
    </row>
    <row r="227" spans="1:68">
      <c r="A227" t="s">
        <v>1818</v>
      </c>
      <c r="B227" t="s">
        <v>1819</v>
      </c>
      <c r="C227" t="s">
        <v>1374</v>
      </c>
      <c r="D227" t="s">
        <v>1375</v>
      </c>
      <c r="AM227">
        <v>-0.11834177216485721</v>
      </c>
      <c r="AU227">
        <v>-2.3000064883083691</v>
      </c>
      <c r="AV227">
        <v>-2.5955826183794399</v>
      </c>
      <c r="AW227">
        <v>-1.89213833063934</v>
      </c>
      <c r="AX227">
        <v>-1.3337041478549447</v>
      </c>
      <c r="AY227">
        <v>-1.1805643430590227</v>
      </c>
      <c r="AZ227">
        <v>5.7955899876546028E-2</v>
      </c>
      <c r="BA227">
        <v>-0.75594719884614658</v>
      </c>
      <c r="BB227">
        <v>-5.3810388506123674</v>
      </c>
      <c r="BC227">
        <v>-5.2925015931695008</v>
      </c>
      <c r="BD227">
        <v>-6.7647778560795135</v>
      </c>
      <c r="BE227">
        <v>-4.2484831318495475</v>
      </c>
      <c r="BF227">
        <v>-11.080417899847973</v>
      </c>
      <c r="BG227">
        <v>-4.3926990294179635</v>
      </c>
      <c r="BH227">
        <v>-3.1301252450681072</v>
      </c>
      <c r="BI227">
        <v>-2.1784485627289323</v>
      </c>
      <c r="BJ227">
        <v>4.3727368875488032E-2</v>
      </c>
      <c r="BK227">
        <v>1.0976930734132477</v>
      </c>
      <c r="BL227">
        <v>0.75109558523557407</v>
      </c>
      <c r="BM227">
        <v>-7.8323147163338884</v>
      </c>
      <c r="BN227">
        <v>-4.7083072245114179</v>
      </c>
      <c r="BO227">
        <v>-2.8182000770707223</v>
      </c>
      <c r="BP227">
        <v>-2.6607099824915039</v>
      </c>
    </row>
    <row r="228" spans="1:68">
      <c r="A228" t="s">
        <v>1820</v>
      </c>
      <c r="B228" t="s">
        <v>1821</v>
      </c>
      <c r="C228" t="s">
        <v>1374</v>
      </c>
      <c r="D228" t="s">
        <v>1375</v>
      </c>
      <c r="Q228">
        <v>4.0978695296588201</v>
      </c>
      <c r="R228">
        <v>2.7444727178316848</v>
      </c>
      <c r="S228">
        <v>1.4933120158999389</v>
      </c>
      <c r="T228">
        <v>1.4985665672464259</v>
      </c>
      <c r="U228">
        <v>3.6249745598950929</v>
      </c>
      <c r="V228">
        <v>2.1548758726448964</v>
      </c>
      <c r="W228">
        <v>-0.36711343289207721</v>
      </c>
      <c r="X228">
        <v>-3.0650742951290861</v>
      </c>
      <c r="Y228">
        <v>-3.672548644348153</v>
      </c>
      <c r="Z228">
        <v>-4.8237613917078983</v>
      </c>
      <c r="AA228">
        <v>-4.4636529271295267</v>
      </c>
      <c r="AB228">
        <v>-6.0137002090793787</v>
      </c>
      <c r="AC228">
        <v>-4.3237604412412169</v>
      </c>
      <c r="AD228">
        <v>-3.721588781600349</v>
      </c>
      <c r="AE228">
        <v>-2.7313166196870555</v>
      </c>
      <c r="AF228">
        <v>1.4654539150033725</v>
      </c>
      <c r="AG228">
        <v>2.3775595954006952</v>
      </c>
      <c r="AH228">
        <v>3.4053895128428513</v>
      </c>
      <c r="AI228">
        <v>3.0266489682743618</v>
      </c>
      <c r="AJ228">
        <v>-0.31219527898999588</v>
      </c>
      <c r="AK228">
        <v>-3.3275923655951924</v>
      </c>
      <c r="AL228">
        <v>-12.235992984181783</v>
      </c>
      <c r="AM228">
        <v>-10.442793010786202</v>
      </c>
      <c r="AN228">
        <v>-6.6152817265171917</v>
      </c>
      <c r="AO228">
        <v>-2.759326255099388</v>
      </c>
      <c r="AP228">
        <v>-1.0903886914408003</v>
      </c>
      <c r="AQ228">
        <v>0.99900396787622259</v>
      </c>
      <c r="AR228">
        <v>0.95886029176566101</v>
      </c>
      <c r="AS228">
        <v>3.0845362194296722</v>
      </c>
      <c r="AT228">
        <v>1.6315480803050464</v>
      </c>
      <c r="AU228">
        <v>-0.86289645127352621</v>
      </c>
      <c r="AV228">
        <v>-0.91892310089904461</v>
      </c>
      <c r="AW228">
        <v>0.16284506823958536</v>
      </c>
      <c r="AX228">
        <v>1.4120604371296088</v>
      </c>
      <c r="AY228">
        <v>1.9720200133824579</v>
      </c>
      <c r="AZ228">
        <v>3.2141952465331443</v>
      </c>
      <c r="BA228">
        <v>2.0322304179175674</v>
      </c>
      <c r="BB228">
        <v>-0.61495401382187509</v>
      </c>
      <c r="BC228">
        <v>-0.24093834461813793</v>
      </c>
      <c r="BD228">
        <v>1.5331317049207321E-2</v>
      </c>
      <c r="BE228">
        <v>-0.9140257837805329</v>
      </c>
      <c r="BF228">
        <v>-1.3713556447132373</v>
      </c>
      <c r="BG228">
        <v>-1.1292527681956404</v>
      </c>
      <c r="BH228">
        <v>0.37774015211219014</v>
      </c>
      <c r="BI228">
        <v>1.5761122866438386</v>
      </c>
      <c r="BJ228">
        <v>1.66182730742736</v>
      </c>
      <c r="BK228">
        <v>1.4736157673131074</v>
      </c>
      <c r="BL228">
        <v>1.4715176073316019</v>
      </c>
      <c r="BM228">
        <v>-2.9943767927284286</v>
      </c>
      <c r="BN228">
        <v>-0.65395811359672207</v>
      </c>
      <c r="BO228">
        <v>0.7540052693756456</v>
      </c>
    </row>
    <row r="229" spans="1:68">
      <c r="A229" t="s">
        <v>1822</v>
      </c>
      <c r="B229" t="s">
        <v>1823</v>
      </c>
      <c r="C229" t="s">
        <v>1374</v>
      </c>
      <c r="D229" t="s">
        <v>1375</v>
      </c>
      <c r="AR229">
        <v>-1.3894763556382708</v>
      </c>
      <c r="AS229">
        <v>-1.8066473788256103</v>
      </c>
      <c r="AT229">
        <v>-3.1301413067066712</v>
      </c>
      <c r="AU229">
        <v>-5.7749773772881428</v>
      </c>
      <c r="AV229">
        <v>-5.083149380332892</v>
      </c>
      <c r="AW229">
        <v>-1.602136890381552</v>
      </c>
      <c r="AX229">
        <v>-4.2318667775012475</v>
      </c>
      <c r="AY229">
        <v>5.0932853734301249</v>
      </c>
      <c r="AZ229">
        <v>3.0404258720979096E-2</v>
      </c>
      <c r="BA229">
        <v>-2.0234765262200241</v>
      </c>
      <c r="BB229">
        <v>-7.3135620018155878</v>
      </c>
      <c r="BC229">
        <v>-13.425778388968501</v>
      </c>
      <c r="BD229">
        <v>-7.9385846012465748</v>
      </c>
      <c r="BE229">
        <v>2.9071978408769583</v>
      </c>
      <c r="BG229">
        <v>-0.87997832388172492</v>
      </c>
      <c r="BH229">
        <v>-5.8846128225432759</v>
      </c>
      <c r="BI229">
        <v>-8.9086487123978326</v>
      </c>
      <c r="BJ229">
        <v>-5.7574997334095759</v>
      </c>
      <c r="BK229">
        <v>-6.6253948681955954</v>
      </c>
      <c r="BL229">
        <v>-5.6856606523765283</v>
      </c>
      <c r="BM229">
        <v>-6.5632655974125473</v>
      </c>
      <c r="BN229">
        <v>-4.7014942443980381</v>
      </c>
    </row>
    <row r="230" spans="1:68">
      <c r="A230" t="s">
        <v>1824</v>
      </c>
      <c r="B230" t="s">
        <v>1825</v>
      </c>
      <c r="C230" t="s">
        <v>1374</v>
      </c>
      <c r="D230" t="s">
        <v>1375</v>
      </c>
    </row>
    <row r="231" spans="1:68">
      <c r="A231" t="s">
        <v>1826</v>
      </c>
      <c r="B231" t="s">
        <v>1827</v>
      </c>
      <c r="C231" t="s">
        <v>1374</v>
      </c>
      <c r="D231" t="s">
        <v>1375</v>
      </c>
      <c r="AD231">
        <v>-5.8737317336839894</v>
      </c>
      <c r="AE231">
        <v>-10.842037596498189</v>
      </c>
      <c r="AF231">
        <v>0.71371114795536428</v>
      </c>
      <c r="AG231">
        <v>1.9621594680239507</v>
      </c>
      <c r="AH231">
        <v>0.65534578629297002</v>
      </c>
      <c r="AL231">
        <v>-4.5776617150860286</v>
      </c>
      <c r="AM231">
        <v>-1.4139781369171844</v>
      </c>
      <c r="AN231">
        <v>-4.0506164723697662</v>
      </c>
      <c r="AO231">
        <v>-12.446710055599691</v>
      </c>
      <c r="AP231">
        <v>-13.02392612481</v>
      </c>
      <c r="AQ231">
        <v>-14.063042181287647</v>
      </c>
      <c r="AR231">
        <v>-10.487924865793955</v>
      </c>
      <c r="AS231">
        <v>-13.057610600650355</v>
      </c>
      <c r="AX231">
        <v>6.6873079582123216</v>
      </c>
      <c r="AY231">
        <v>2.1204100473515579</v>
      </c>
      <c r="AZ231">
        <v>-4.8429322919401017</v>
      </c>
      <c r="BA231">
        <v>7.2008312893380095</v>
      </c>
    </row>
    <row r="232" spans="1:68">
      <c r="A232" t="s">
        <v>1828</v>
      </c>
      <c r="B232" t="s">
        <v>1829</v>
      </c>
      <c r="C232" t="s">
        <v>1374</v>
      </c>
      <c r="D232" t="s">
        <v>1375</v>
      </c>
    </row>
    <row r="233" spans="1:68">
      <c r="A233" t="s">
        <v>1830</v>
      </c>
      <c r="B233" t="s">
        <v>1831</v>
      </c>
      <c r="C233" t="s">
        <v>1374</v>
      </c>
      <c r="D233" t="s">
        <v>1375</v>
      </c>
    </row>
    <row r="234" spans="1:68">
      <c r="A234" t="s">
        <v>1832</v>
      </c>
      <c r="B234" t="s">
        <v>1833</v>
      </c>
      <c r="C234" t="s">
        <v>1374</v>
      </c>
      <c r="D234" t="s">
        <v>1375</v>
      </c>
    </row>
    <row r="235" spans="1:68">
      <c r="A235" t="s">
        <v>1834</v>
      </c>
      <c r="B235" t="s">
        <v>1835</v>
      </c>
      <c r="C235" t="s">
        <v>1374</v>
      </c>
      <c r="D235" t="s">
        <v>1375</v>
      </c>
    </row>
    <row r="236" spans="1:68">
      <c r="A236" t="s">
        <v>1836</v>
      </c>
      <c r="B236" t="s">
        <v>1837</v>
      </c>
      <c r="C236" t="s">
        <v>1374</v>
      </c>
      <c r="D236" t="s">
        <v>1375</v>
      </c>
      <c r="AM236">
        <v>-5.0330168939608475</v>
      </c>
      <c r="AN236">
        <v>2.767283579994456</v>
      </c>
      <c r="AQ236">
        <v>-5.0159615630858889</v>
      </c>
      <c r="AR236">
        <v>-1.1819129715503796</v>
      </c>
      <c r="AS236">
        <v>0.32718678530945583</v>
      </c>
      <c r="AT236">
        <v>0.39221612433332204</v>
      </c>
      <c r="AU236">
        <v>3.1402461773888488</v>
      </c>
      <c r="AV236">
        <v>3.8222484594537857E-2</v>
      </c>
      <c r="AW236">
        <v>1.9219546618694892</v>
      </c>
      <c r="AZ236">
        <v>3.2203557254982318</v>
      </c>
      <c r="BA236">
        <v>1.8103287957174752</v>
      </c>
      <c r="BB236">
        <v>-5.2202252381556793</v>
      </c>
      <c r="BC236">
        <v>-2.5579925675341246</v>
      </c>
      <c r="BD236">
        <v>0.83267803209053626</v>
      </c>
      <c r="BE236">
        <v>0.57602238809066275</v>
      </c>
      <c r="BF236">
        <v>-0.10310614850871869</v>
      </c>
      <c r="BG236">
        <v>-0.88330157776556295</v>
      </c>
      <c r="BH236">
        <v>-1.4793579099975416</v>
      </c>
      <c r="BI236">
        <v>-1.8938333451329665</v>
      </c>
      <c r="BJ236">
        <v>-1.6392011158503614</v>
      </c>
      <c r="BK236">
        <v>0.90076934713585066</v>
      </c>
      <c r="BL236">
        <v>-0.22834659542600688</v>
      </c>
      <c r="BM236">
        <v>-4.156856455223588</v>
      </c>
      <c r="BN236">
        <v>-1.0392081468081966</v>
      </c>
      <c r="BO236">
        <v>-1.2568545879564694</v>
      </c>
      <c r="BP236">
        <v>-1.0321087278560857</v>
      </c>
    </row>
    <row r="237" spans="1:68">
      <c r="A237" t="s">
        <v>1838</v>
      </c>
      <c r="B237" t="s">
        <v>1839</v>
      </c>
      <c r="C237" t="s">
        <v>1374</v>
      </c>
      <c r="D237" t="s">
        <v>1375</v>
      </c>
      <c r="AW237">
        <v>-0.20404928406089826</v>
      </c>
      <c r="AX237">
        <v>-3.7679718733232761</v>
      </c>
      <c r="AY237">
        <v>-2.3414948366988111</v>
      </c>
      <c r="AZ237">
        <v>-0.55306159301372348</v>
      </c>
      <c r="BA237">
        <v>0.1869121068651502</v>
      </c>
      <c r="BB237">
        <v>-0.37208795908151021</v>
      </c>
      <c r="BC237">
        <v>-0.21176630301623875</v>
      </c>
      <c r="BD237">
        <v>-0.75137406931239237</v>
      </c>
      <c r="BE237">
        <v>-4.4298368590860333</v>
      </c>
      <c r="BF237">
        <v>-2.1603300101631047</v>
      </c>
      <c r="BG237">
        <v>-2.3855206330222938</v>
      </c>
      <c r="BH237">
        <v>-4.5601703693811571</v>
      </c>
      <c r="BI237">
        <v>-5.3902614771683606</v>
      </c>
      <c r="BJ237">
        <v>0.23873744032403138</v>
      </c>
      <c r="BK237">
        <v>-0.58993520734924698</v>
      </c>
      <c r="BL237">
        <v>1.8041820601906715</v>
      </c>
      <c r="BM237">
        <v>-6.8348898382284764</v>
      </c>
      <c r="BN237">
        <v>-4.8951596165910942</v>
      </c>
      <c r="BO237">
        <v>-8.0108994407461847</v>
      </c>
      <c r="BP237">
        <v>-6.600536234406805</v>
      </c>
    </row>
    <row r="238" spans="1:68">
      <c r="A238" t="s">
        <v>1840</v>
      </c>
      <c r="B238" t="s">
        <v>1841</v>
      </c>
      <c r="C238" t="s">
        <v>1374</v>
      </c>
      <c r="D238" t="s">
        <v>1375</v>
      </c>
      <c r="Q238">
        <v>-3.6525573471388864</v>
      </c>
      <c r="R238">
        <v>-2.8262044544190665</v>
      </c>
      <c r="S238">
        <v>1.0154011239471816</v>
      </c>
      <c r="T238">
        <v>-1.7728322646994761</v>
      </c>
      <c r="U238">
        <v>-3.5466088862193579</v>
      </c>
      <c r="V238">
        <v>-2.9662948650543197</v>
      </c>
      <c r="W238">
        <v>-3.4467430547489388</v>
      </c>
      <c r="X238">
        <v>-3.4063339529900554</v>
      </c>
      <c r="Y238">
        <v>-4.174754976438539</v>
      </c>
      <c r="Z238">
        <v>-3.5693806022013801</v>
      </c>
      <c r="AA238">
        <v>-5.805822153244149</v>
      </c>
      <c r="AB238">
        <v>-3.6996098441708667</v>
      </c>
      <c r="AC238">
        <v>-3.4177739782814145</v>
      </c>
      <c r="AD238">
        <v>-4.7439658206016055</v>
      </c>
      <c r="AE238">
        <v>-3.8088153901710204</v>
      </c>
      <c r="AF238">
        <v>-1.797043364785381</v>
      </c>
      <c r="AG238">
        <v>1.3520929674911148</v>
      </c>
      <c r="AH238">
        <v>3.0772344966728959</v>
      </c>
      <c r="AI238">
        <v>4.7507608843889537</v>
      </c>
      <c r="AJ238">
        <v>4.8315768331304163</v>
      </c>
      <c r="AK238">
        <v>3.0416324608783971</v>
      </c>
      <c r="AL238">
        <v>2.0926167775828222</v>
      </c>
      <c r="AM238">
        <v>2.1634874725203237</v>
      </c>
      <c r="AN238">
        <v>2.9042249954595181</v>
      </c>
      <c r="AO238">
        <v>2.5471456498549996</v>
      </c>
      <c r="AP238">
        <v>-1.789287753884564</v>
      </c>
      <c r="AQ238">
        <v>-6.2497434358391795</v>
      </c>
      <c r="AR238">
        <v>-8.7079363634503633</v>
      </c>
      <c r="AS238">
        <v>-1.8080030454730149</v>
      </c>
      <c r="AT238">
        <v>-2.1074301239606874</v>
      </c>
      <c r="AU238">
        <v>-6.7846280820871128</v>
      </c>
      <c r="AV238">
        <v>1.3851694749064594</v>
      </c>
      <c r="AW238">
        <v>1.0531271130110915</v>
      </c>
      <c r="AX238">
        <v>2.3242844245607444</v>
      </c>
      <c r="AY238">
        <v>1.7800023368496514</v>
      </c>
      <c r="AZ238">
        <v>0.12362203018123792</v>
      </c>
      <c r="BA238">
        <v>0.46564675604405881</v>
      </c>
      <c r="BB238">
        <v>-2.8507594267407708</v>
      </c>
      <c r="BC238">
        <v>-0.58222064933436779</v>
      </c>
      <c r="BD238">
        <v>-1.060949261530608</v>
      </c>
      <c r="BE238">
        <v>-1.1743510553942749</v>
      </c>
      <c r="BF238">
        <v>0.30479491244942575</v>
      </c>
      <c r="BG238">
        <v>-0.85324992019194712</v>
      </c>
      <c r="BH238">
        <v>-4.6707516117533543E-2</v>
      </c>
      <c r="BI238">
        <v>0.28079973308049017</v>
      </c>
      <c r="BJ238">
        <v>-0.75017055443854286</v>
      </c>
      <c r="BK238">
        <v>-0.38220728842555857</v>
      </c>
      <c r="BL238">
        <v>1.8888292072187781E-2</v>
      </c>
      <c r="BM238">
        <v>-4.4952018169547445</v>
      </c>
      <c r="BN238">
        <v>-7.0518892363407222</v>
      </c>
      <c r="BO238">
        <v>-4.8611336560890299</v>
      </c>
      <c r="BP238">
        <v>-2.2684419895507308</v>
      </c>
    </row>
    <row r="239" spans="1:68">
      <c r="A239" t="s">
        <v>1842</v>
      </c>
      <c r="B239" t="s">
        <v>1843</v>
      </c>
      <c r="C239" t="s">
        <v>1374</v>
      </c>
      <c r="D239" t="s">
        <v>1375</v>
      </c>
      <c r="AQ239">
        <v>-3.2534867843557009</v>
      </c>
      <c r="AR239">
        <v>-1.9627509293680296</v>
      </c>
      <c r="AS239">
        <v>-0.80707449487882699</v>
      </c>
      <c r="AT239">
        <v>-0.15125984866214212</v>
      </c>
      <c r="AV239">
        <v>-4.5723946738354266</v>
      </c>
      <c r="AW239">
        <v>-6.6133964619849852</v>
      </c>
      <c r="BN239">
        <v>-1.6270097639110255</v>
      </c>
      <c r="BO239">
        <v>-0.39602026117410732</v>
      </c>
      <c r="BP239">
        <v>-1.0332028098156227</v>
      </c>
    </row>
    <row r="240" spans="1:68">
      <c r="A240" t="s">
        <v>1844</v>
      </c>
      <c r="B240" t="s">
        <v>1845</v>
      </c>
      <c r="C240" t="s">
        <v>1374</v>
      </c>
      <c r="D240" t="s">
        <v>1375</v>
      </c>
    </row>
    <row r="241" spans="1:68">
      <c r="A241" t="s">
        <v>1846</v>
      </c>
      <c r="B241" t="s">
        <v>1847</v>
      </c>
      <c r="C241" t="s">
        <v>1374</v>
      </c>
      <c r="D241" t="s">
        <v>1375</v>
      </c>
      <c r="BC241">
        <v>-2.5660897114656867</v>
      </c>
      <c r="BD241">
        <v>-2.1367276531194346</v>
      </c>
      <c r="BE241">
        <v>-1.4549991519942156</v>
      </c>
      <c r="BF241">
        <v>-2.6755943159262583</v>
      </c>
      <c r="BG241">
        <v>-3.9647198570706994</v>
      </c>
      <c r="BH241">
        <v>-4.7203248179389652</v>
      </c>
      <c r="BI241">
        <v>-4.398890407320871</v>
      </c>
      <c r="BJ241">
        <v>-4.8131632738438972</v>
      </c>
      <c r="BK241">
        <v>-4.3823925144894877</v>
      </c>
      <c r="BL241">
        <v>-3.6675790365949603</v>
      </c>
      <c r="BM241">
        <v>-8.7924492181568041</v>
      </c>
      <c r="BN241">
        <v>-4.2617675280696696</v>
      </c>
      <c r="BO241">
        <v>-3.8867152722675757</v>
      </c>
      <c r="BP241">
        <v>-5.1609369909160829</v>
      </c>
    </row>
    <row r="242" spans="1:68">
      <c r="A242" t="s">
        <v>1848</v>
      </c>
      <c r="B242" t="s">
        <v>1849</v>
      </c>
      <c r="C242" t="s">
        <v>1374</v>
      </c>
      <c r="D242" t="s">
        <v>1375</v>
      </c>
      <c r="BC242">
        <v>186.36461819599816</v>
      </c>
      <c r="BD242">
        <v>238.54873137160149</v>
      </c>
      <c r="BE242">
        <v>233.9562160836841</v>
      </c>
      <c r="BF242">
        <v>169.91140247013851</v>
      </c>
      <c r="BG242">
        <v>64.850192520361503</v>
      </c>
      <c r="BH242">
        <v>8.0921814263931999</v>
      </c>
      <c r="BI242">
        <v>-52.849600523290654</v>
      </c>
      <c r="BJ242">
        <v>-12.258141170675302</v>
      </c>
      <c r="BK242">
        <v>-2.8215053824941969</v>
      </c>
      <c r="BL242">
        <v>5.7348969484077239</v>
      </c>
      <c r="BM242">
        <v>-13.40530194600959</v>
      </c>
      <c r="BN242">
        <v>-6.8088138192232446</v>
      </c>
      <c r="BO242">
        <v>1.5856242494377288</v>
      </c>
    </row>
    <row r="243" spans="1:68">
      <c r="A243" t="s">
        <v>1850</v>
      </c>
      <c r="B243" t="s">
        <v>1851</v>
      </c>
      <c r="C243" t="s">
        <v>1374</v>
      </c>
      <c r="D243" t="s">
        <v>1375</v>
      </c>
      <c r="AU243">
        <v>-3.1911398686152079</v>
      </c>
      <c r="AV243">
        <v>-2.4003859494496251</v>
      </c>
      <c r="AW243">
        <v>-1.2069788736356211</v>
      </c>
      <c r="AX243">
        <v>-1.1550971471825506</v>
      </c>
      <c r="AY243">
        <v>-2.1339837612413124</v>
      </c>
      <c r="AZ243">
        <v>0.50541779341010251</v>
      </c>
      <c r="BA243">
        <v>-1.5740638211944797</v>
      </c>
      <c r="BB243">
        <v>-2.8800386042167982</v>
      </c>
    </row>
    <row r="244" spans="1:68">
      <c r="A244" t="s">
        <v>1852</v>
      </c>
      <c r="B244" t="s">
        <v>1853</v>
      </c>
      <c r="C244" t="s">
        <v>1374</v>
      </c>
      <c r="D244" t="s">
        <v>1375</v>
      </c>
      <c r="BF244">
        <v>-0.7259371115716996</v>
      </c>
      <c r="BG244">
        <v>2.0742806622836722</v>
      </c>
      <c r="BH244">
        <v>2.3397583341481631E-2</v>
      </c>
      <c r="BI244">
        <v>2.487187239252544</v>
      </c>
      <c r="BJ244">
        <v>3.6418331721107382</v>
      </c>
      <c r="BK244">
        <v>2.9979389295047203</v>
      </c>
      <c r="BL244">
        <v>3.2777901166104733</v>
      </c>
      <c r="BM244">
        <v>5.3327433266650885</v>
      </c>
      <c r="BN244">
        <v>-0.87022796749089948</v>
      </c>
      <c r="BO244">
        <v>-0.87646587125278208</v>
      </c>
      <c r="BP244">
        <v>6.1105655422035916</v>
      </c>
    </row>
    <row r="245" spans="1:68">
      <c r="A245" t="s">
        <v>1854</v>
      </c>
      <c r="B245" t="s">
        <v>1855</v>
      </c>
      <c r="C245" t="s">
        <v>1374</v>
      </c>
      <c r="D245" t="s">
        <v>1375</v>
      </c>
      <c r="S245">
        <v>-8.5666187282701395E-2</v>
      </c>
      <c r="T245">
        <v>0.15021279222891512</v>
      </c>
      <c r="U245">
        <v>0.12852394814742418</v>
      </c>
      <c r="V245">
        <v>0.18457364280688227</v>
      </c>
      <c r="W245">
        <v>-0.10739196814834742</v>
      </c>
      <c r="X245">
        <v>-0.90723553649087396</v>
      </c>
      <c r="Y245">
        <v>-1.0036523946251925</v>
      </c>
      <c r="Z245">
        <v>-0.50180724310093427</v>
      </c>
      <c r="AA245">
        <v>-0.78652735189245582</v>
      </c>
      <c r="AB245">
        <v>-1.2778006107181019</v>
      </c>
      <c r="AC245">
        <v>-1.9977660725377639</v>
      </c>
      <c r="AD245">
        <v>-2.2760473864384676</v>
      </c>
      <c r="AE245">
        <v>-2.916817560685717</v>
      </c>
      <c r="AF245">
        <v>-3.0782223000305784</v>
      </c>
      <c r="AG245">
        <v>-3.0579242278566605</v>
      </c>
      <c r="AH245">
        <v>-2.7416481782230417</v>
      </c>
      <c r="AI245">
        <v>-3.4595891055705441</v>
      </c>
      <c r="AJ245">
        <v>-2.4164857410820537</v>
      </c>
      <c r="AK245">
        <v>-2.4114849343905074</v>
      </c>
      <c r="AL245">
        <v>-3.969845666319352</v>
      </c>
      <c r="AM245">
        <v>-2.5613712592007358</v>
      </c>
      <c r="AN245">
        <v>-2.3806972669289688</v>
      </c>
      <c r="AO245">
        <v>-2.2181786809257997</v>
      </c>
      <c r="AP245">
        <v>-3.3091125970446469</v>
      </c>
      <c r="AQ245">
        <v>-3.6602366447840669</v>
      </c>
      <c r="AR245">
        <v>-3.5984946230211108</v>
      </c>
      <c r="AS245">
        <v>-3.8794297709426488</v>
      </c>
      <c r="AT245">
        <v>-4.2115769053969219</v>
      </c>
      <c r="AU245">
        <v>-4.3938475500713503</v>
      </c>
      <c r="AV245">
        <v>-3.280486306081817</v>
      </c>
      <c r="AW245">
        <v>-3.1743601342891248</v>
      </c>
      <c r="AX245">
        <v>-3.1784199220930942</v>
      </c>
      <c r="AY245">
        <v>-2.3329803643875482</v>
      </c>
      <c r="AZ245">
        <v>-0.74376843468497689</v>
      </c>
      <c r="BA245">
        <v>-4.675663429889533</v>
      </c>
      <c r="BB245">
        <v>-5.2638371989908697</v>
      </c>
      <c r="BC245">
        <v>-3.3018766560572792</v>
      </c>
      <c r="BD245">
        <v>-3.0543704616930727</v>
      </c>
      <c r="BE245">
        <v>-3.4619874355912104</v>
      </c>
      <c r="BF245">
        <v>-3.6622982858318207</v>
      </c>
      <c r="BG245">
        <v>-3.0539289778901422</v>
      </c>
      <c r="BH245">
        <v>-2.7575467461857519</v>
      </c>
      <c r="BI245">
        <v>-2.3534309845674541</v>
      </c>
      <c r="BJ245">
        <v>-2.6392201478702799</v>
      </c>
      <c r="BK245">
        <v>-2.5174358531265928</v>
      </c>
      <c r="BO245">
        <v>-5.2471781114115394</v>
      </c>
    </row>
    <row r="246" spans="1:68">
      <c r="A246" t="s">
        <v>1856</v>
      </c>
      <c r="B246" t="s">
        <v>1857</v>
      </c>
      <c r="C246" t="s">
        <v>1374</v>
      </c>
      <c r="D246" t="s">
        <v>1375</v>
      </c>
    </row>
    <row r="247" spans="1:68">
      <c r="A247" t="s">
        <v>1858</v>
      </c>
      <c r="B247" t="s">
        <v>1859</v>
      </c>
      <c r="C247" t="s">
        <v>1374</v>
      </c>
      <c r="D247" t="s">
        <v>1375</v>
      </c>
      <c r="AT247">
        <v>1.9693554661935164</v>
      </c>
      <c r="AU247">
        <v>-5.8624977793569018E-2</v>
      </c>
      <c r="AV247">
        <v>2.2418468715311444</v>
      </c>
      <c r="AW247">
        <v>1.9251079224180072</v>
      </c>
      <c r="AX247">
        <v>5.7404508941225041</v>
      </c>
      <c r="AY247">
        <v>1.8457783917980217</v>
      </c>
      <c r="AZ247">
        <v>0.66380679432650014</v>
      </c>
      <c r="BA247">
        <v>2.1513265087239684</v>
      </c>
      <c r="BB247">
        <v>-4.9550960907378885</v>
      </c>
      <c r="BC247">
        <v>-1.4804485092165247</v>
      </c>
      <c r="BD247">
        <v>-2.7409117845894491</v>
      </c>
      <c r="BE247">
        <v>-1.2552458934130741</v>
      </c>
      <c r="BF247">
        <v>-2.7465443760637807</v>
      </c>
      <c r="BG247">
        <v>-1.7049918577391951</v>
      </c>
      <c r="BH247">
        <v>-1.3077743893206621</v>
      </c>
      <c r="BI247">
        <v>-3.8901870675004178</v>
      </c>
      <c r="BJ247">
        <v>-6.3455779750399541</v>
      </c>
      <c r="BK247">
        <v>-3.2532157588127801</v>
      </c>
      <c r="BL247">
        <v>-10.48916447434023</v>
      </c>
    </row>
    <row r="248" spans="1:68">
      <c r="A248" t="s">
        <v>1860</v>
      </c>
      <c r="B248" t="s">
        <v>1861</v>
      </c>
      <c r="C248" t="s">
        <v>1374</v>
      </c>
      <c r="D248" t="s">
        <v>1375</v>
      </c>
      <c r="Q248">
        <v>2.0327868852459017</v>
      </c>
      <c r="R248">
        <v>0.25188916876574308</v>
      </c>
      <c r="S248">
        <v>0.67192143687814965</v>
      </c>
      <c r="T248">
        <v>-1.7227518088893994E-2</v>
      </c>
      <c r="U248">
        <v>-1.8054837040869114</v>
      </c>
      <c r="V248">
        <v>-4.1060267347962958</v>
      </c>
      <c r="W248">
        <v>-2.3350376424171664</v>
      </c>
      <c r="X248">
        <v>-1.4236824093086928</v>
      </c>
      <c r="Y248">
        <v>0.38977545544414632</v>
      </c>
      <c r="Z248">
        <v>-0.46371936568957228</v>
      </c>
      <c r="AA248">
        <v>-3.263674964615769</v>
      </c>
      <c r="AB248">
        <v>-5.072246431784901</v>
      </c>
      <c r="AC248">
        <v>-2.3797642068492295</v>
      </c>
      <c r="AD248">
        <v>-3.2386760326574811</v>
      </c>
      <c r="AE248">
        <v>-4.0933467404055639</v>
      </c>
      <c r="AF248">
        <v>-3.4759125359351861</v>
      </c>
      <c r="AG248">
        <v>-2.8346765812992172</v>
      </c>
      <c r="AH248">
        <v>-3.686169824502862</v>
      </c>
      <c r="AI248">
        <v>-3.2018269737511216</v>
      </c>
      <c r="AJ248">
        <v>-4.6837589784517162</v>
      </c>
      <c r="AK248">
        <v>-2.1822877905704154</v>
      </c>
      <c r="AL248">
        <v>-2.4224237877651231</v>
      </c>
      <c r="AM248">
        <v>-0.50019603131442159</v>
      </c>
      <c r="AN248">
        <v>-2.449594764189118</v>
      </c>
      <c r="AO248">
        <v>-2.600924143646119</v>
      </c>
      <c r="AP248">
        <v>-2.4782726187051614</v>
      </c>
      <c r="AQ248">
        <v>2.6986204813211158E-2</v>
      </c>
      <c r="AR248">
        <v>-2.2134201456506886</v>
      </c>
      <c r="AS248">
        <v>-2.4016933143979289</v>
      </c>
      <c r="AT248">
        <v>-2.1218153869415115</v>
      </c>
      <c r="AU248">
        <v>-2.1400435242483562</v>
      </c>
      <c r="AV248">
        <v>-2.1606753135141861</v>
      </c>
      <c r="AW248">
        <v>-2.5263591539323094</v>
      </c>
      <c r="AX248">
        <v>-2.8107759547180629</v>
      </c>
      <c r="AY248">
        <v>-2.4411992254601564</v>
      </c>
      <c r="AZ248">
        <v>-1.9907950545979607</v>
      </c>
      <c r="BA248">
        <v>-0.61349804245095274</v>
      </c>
      <c r="BB248">
        <v>-1.4731309605775327</v>
      </c>
      <c r="BC248">
        <v>-1.3097336837044182</v>
      </c>
      <c r="BD248">
        <v>-3.6622915781021206</v>
      </c>
      <c r="BE248">
        <v>-4.8184390617535895</v>
      </c>
    </row>
    <row r="249" spans="1:68">
      <c r="A249" t="s">
        <v>1862</v>
      </c>
      <c r="B249" t="s">
        <v>1863</v>
      </c>
      <c r="C249" t="s">
        <v>1374</v>
      </c>
      <c r="D249" t="s">
        <v>1375</v>
      </c>
      <c r="Q249">
        <v>-1.6949152542372881</v>
      </c>
      <c r="R249">
        <v>-1.3736263736263736</v>
      </c>
      <c r="S249">
        <v>-1.0689794271883823</v>
      </c>
      <c r="T249">
        <v>-0.60502637294446171</v>
      </c>
      <c r="U249">
        <v>-1.2755102040816326</v>
      </c>
      <c r="V249">
        <v>-4.0234781785477614</v>
      </c>
      <c r="W249">
        <v>-2.3010304064732283</v>
      </c>
      <c r="X249">
        <v>-4.0783269140779668</v>
      </c>
      <c r="Y249">
        <v>-3.0550988414331055</v>
      </c>
      <c r="Z249">
        <v>-1.0175927097835717</v>
      </c>
      <c r="AB249">
        <v>-3.4640222065612911</v>
      </c>
      <c r="AC249">
        <v>-8.2451777734337703</v>
      </c>
      <c r="AD249">
        <v>-5.8363607869954839</v>
      </c>
      <c r="AE249">
        <v>-2.4307302566793201</v>
      </c>
      <c r="AF249">
        <v>-3.1158201277001791</v>
      </c>
      <c r="AG249">
        <v>-2.9687868786491727</v>
      </c>
      <c r="AH249">
        <v>-3.2864560215621847</v>
      </c>
      <c r="AI249">
        <v>-2.9878120450760468</v>
      </c>
      <c r="AJ249">
        <v>-5.2792584994942997</v>
      </c>
      <c r="AK249">
        <v>-4.3156558450585711</v>
      </c>
      <c r="AL249">
        <v>-6.700550203391539</v>
      </c>
      <c r="AM249">
        <v>-3.8894857863622212</v>
      </c>
      <c r="AN249">
        <v>-4.0742645874673613</v>
      </c>
      <c r="AO249">
        <v>-8.3805900662723189</v>
      </c>
      <c r="AP249">
        <v>-7.9350959501736362</v>
      </c>
      <c r="AQ249">
        <v>-5.706274434148864</v>
      </c>
      <c r="BA249">
        <v>-1.3589880973600927</v>
      </c>
      <c r="BB249">
        <v>-5.3038258057460679</v>
      </c>
      <c r="BC249">
        <v>-2.9772420014606027</v>
      </c>
      <c r="BD249">
        <v>-0.86583947867262467</v>
      </c>
      <c r="BE249">
        <v>-0.30569731259202576</v>
      </c>
      <c r="BF249">
        <v>0.21174348185979963</v>
      </c>
      <c r="BG249">
        <v>0.24197884131304054</v>
      </c>
      <c r="BH249">
        <v>0.35500963358907467</v>
      </c>
      <c r="BI249">
        <v>-1.6086548178427635</v>
      </c>
      <c r="BJ249">
        <v>-2.5363113456270425</v>
      </c>
      <c r="BK249">
        <v>-2.2793117416577755</v>
      </c>
      <c r="BL249">
        <v>-4.3218987163260225</v>
      </c>
      <c r="BM249">
        <v>-5.2869427321004201</v>
      </c>
      <c r="BN249">
        <v>-1.6192155046397982</v>
      </c>
      <c r="BO249">
        <v>-3.159194315501169</v>
      </c>
      <c r="BP249">
        <v>-4.7207346776172558</v>
      </c>
    </row>
    <row r="250" spans="1:68">
      <c r="A250" t="s">
        <v>1864</v>
      </c>
      <c r="B250" t="s">
        <v>1865</v>
      </c>
      <c r="C250" t="s">
        <v>1374</v>
      </c>
      <c r="D250" t="s">
        <v>1375</v>
      </c>
    </row>
    <row r="251" spans="1:68">
      <c r="A251" t="s">
        <v>1866</v>
      </c>
      <c r="B251" t="s">
        <v>1867</v>
      </c>
      <c r="C251" t="s">
        <v>1374</v>
      </c>
      <c r="D251" t="s">
        <v>1375</v>
      </c>
      <c r="BB251">
        <v>2.7774182476825598E-2</v>
      </c>
      <c r="BC251">
        <v>2.3868631673590292E-2</v>
      </c>
      <c r="BD251">
        <v>-1.5037941797004197</v>
      </c>
      <c r="BE251">
        <v>-2.4400726793592482</v>
      </c>
      <c r="BF251">
        <v>-1.2286977852809517</v>
      </c>
      <c r="BG251">
        <v>-2.7702653648943527</v>
      </c>
      <c r="BH251">
        <v>-1.063161541392404</v>
      </c>
      <c r="BI251">
        <v>-0.71537060231063532</v>
      </c>
      <c r="BJ251">
        <v>-1.4818187557230953</v>
      </c>
      <c r="BK251">
        <v>-0.2922925233394375</v>
      </c>
      <c r="BL251">
        <v>-2.1571931247191678</v>
      </c>
      <c r="BM251">
        <v>-0.7310555622156456</v>
      </c>
      <c r="BN251">
        <v>-2.4309826474038285</v>
      </c>
      <c r="BO251">
        <v>-3.1458062770464035</v>
      </c>
      <c r="BP251">
        <v>-3.6866149131506711</v>
      </c>
    </row>
    <row r="252" spans="1:68">
      <c r="A252" t="s">
        <v>1868</v>
      </c>
      <c r="B252" t="s">
        <v>1869</v>
      </c>
      <c r="C252" t="s">
        <v>1374</v>
      </c>
      <c r="D252" t="s">
        <v>1375</v>
      </c>
      <c r="BH252">
        <v>-2.1126936142681005</v>
      </c>
      <c r="BI252">
        <v>-2.2369945879372302</v>
      </c>
      <c r="BJ252">
        <v>-2.4546632646083708</v>
      </c>
      <c r="BK252">
        <v>-2.6656185792822731</v>
      </c>
      <c r="BL252">
        <v>-3.4475281309551931</v>
      </c>
      <c r="BM252">
        <v>-6.139323520204595</v>
      </c>
      <c r="BN252">
        <v>-7.9313040173589355</v>
      </c>
      <c r="BO252">
        <v>-6.7428490151199032</v>
      </c>
      <c r="BP252">
        <v>-4.9423963934475452</v>
      </c>
    </row>
    <row r="253" spans="1:68">
      <c r="A253" t="s">
        <v>1870</v>
      </c>
      <c r="B253" t="s">
        <v>1871</v>
      </c>
      <c r="C253" t="s">
        <v>1374</v>
      </c>
      <c r="D253" t="s">
        <v>1375</v>
      </c>
      <c r="AR253">
        <v>-2.0911976203983382</v>
      </c>
      <c r="AS253">
        <v>-0.57480922965116277</v>
      </c>
      <c r="AT253">
        <v>-0.76699419912394939</v>
      </c>
      <c r="AU253">
        <v>0.31048118801732311</v>
      </c>
      <c r="AV253">
        <v>-0.18212705477456687</v>
      </c>
      <c r="AW253">
        <v>-3.0811270345300157</v>
      </c>
      <c r="AX253">
        <v>-1.3161974525774887</v>
      </c>
      <c r="AY253">
        <v>-0.99527802654074737</v>
      </c>
      <c r="AZ253">
        <v>-0.85408717278253665</v>
      </c>
      <c r="BA253">
        <v>-1.4036342661979635</v>
      </c>
      <c r="BB253">
        <v>-5.4059376458488639</v>
      </c>
      <c r="BC253">
        <v>-6.3011373523650587</v>
      </c>
      <c r="BD253">
        <v>-2.2372732137642326</v>
      </c>
      <c r="BE253">
        <v>-3.914966527219593</v>
      </c>
      <c r="BF253">
        <v>-4.1676023957463828</v>
      </c>
      <c r="BG253">
        <v>-4.8336237290592123</v>
      </c>
      <c r="BH253">
        <v>-1.493363988928583</v>
      </c>
      <c r="BI253">
        <v>-2.5764840378859941</v>
      </c>
      <c r="BJ253">
        <v>-1.3925172420617418</v>
      </c>
      <c r="BK253">
        <v>-1.7086006799886639</v>
      </c>
      <c r="BL253">
        <v>-1.7193184749665469</v>
      </c>
      <c r="BM253">
        <v>-5.2266115841067773</v>
      </c>
      <c r="BN253">
        <v>-3.5336036643099082</v>
      </c>
      <c r="BO253">
        <v>-16.991632554664776</v>
      </c>
      <c r="BP253">
        <v>-19.843772202529127</v>
      </c>
    </row>
    <row r="254" spans="1:68">
      <c r="A254" t="s">
        <v>1872</v>
      </c>
      <c r="B254" t="s">
        <v>1873</v>
      </c>
      <c r="C254" t="s">
        <v>1374</v>
      </c>
      <c r="D254" t="s">
        <v>1375</v>
      </c>
    </row>
    <row r="255" spans="1:68">
      <c r="A255" t="s">
        <v>1874</v>
      </c>
      <c r="B255" t="s">
        <v>1875</v>
      </c>
      <c r="C255" t="s">
        <v>1374</v>
      </c>
      <c r="D255" t="s">
        <v>1375</v>
      </c>
      <c r="Q255">
        <v>-2.4092238857339527</v>
      </c>
      <c r="R255">
        <v>-0.82401412595644496</v>
      </c>
      <c r="S255">
        <v>-3.7841688184489359</v>
      </c>
      <c r="T255">
        <v>-4.5253444570850707</v>
      </c>
      <c r="U255">
        <v>-2.0973015820589884</v>
      </c>
      <c r="V255">
        <v>-0.72177619707628338</v>
      </c>
      <c r="W255">
        <v>-0.49026071726833492</v>
      </c>
      <c r="X255">
        <v>1.0179699228083889</v>
      </c>
      <c r="Y255">
        <v>0.42189059042991628</v>
      </c>
      <c r="Z255">
        <v>-1.1824097678787064</v>
      </c>
      <c r="AA255">
        <v>-8.3778518945521547</v>
      </c>
      <c r="AB255">
        <v>-3.5154936001596395</v>
      </c>
      <c r="AC255">
        <v>-5.1125800454451555</v>
      </c>
      <c r="AD255">
        <v>-1.8990039108199352</v>
      </c>
      <c r="AE255">
        <v>-0.27727584623038493</v>
      </c>
      <c r="AF255">
        <v>-0.67732670812238349</v>
      </c>
      <c r="AG255">
        <v>-1.3630662929670507</v>
      </c>
      <c r="AH255">
        <v>-2.5753082119329864</v>
      </c>
      <c r="AI255">
        <v>0.54253836412912892</v>
      </c>
      <c r="AJ255">
        <v>0.96416286249869976</v>
      </c>
      <c r="AK255">
        <v>0.65718575244906297</v>
      </c>
      <c r="AL255">
        <v>-0.51416662672291069</v>
      </c>
      <c r="AM255">
        <v>-2.6185502090438098</v>
      </c>
      <c r="AN255">
        <v>-1.1973470999792093</v>
      </c>
      <c r="AO255">
        <v>-1.4546383415053761</v>
      </c>
      <c r="AP255">
        <v>-0.97119863650922522</v>
      </c>
      <c r="AQ255">
        <v>-0.75572084800979411</v>
      </c>
      <c r="AR255">
        <v>-3.2659076525443886</v>
      </c>
      <c r="AS255">
        <v>-3.0135548491257191</v>
      </c>
      <c r="AT255">
        <v>-3.9971421073489299</v>
      </c>
      <c r="AU255">
        <v>-4.3961695845399289</v>
      </c>
      <c r="AV255">
        <v>-4.2431586111760371</v>
      </c>
      <c r="AW255">
        <v>-2.4240259336942982</v>
      </c>
      <c r="AX255">
        <v>-1.5233487851206522</v>
      </c>
      <c r="AY255">
        <v>-0.90146274699208495</v>
      </c>
      <c r="AZ255">
        <v>-1.5106154912722838</v>
      </c>
    </row>
    <row r="256" spans="1:68">
      <c r="A256" t="s">
        <v>971</v>
      </c>
      <c r="B256" t="s">
        <v>1876</v>
      </c>
      <c r="C256" t="s">
        <v>1374</v>
      </c>
      <c r="D256" t="s">
        <v>1375</v>
      </c>
      <c r="Q256">
        <v>-1.3517211185902698</v>
      </c>
      <c r="R256">
        <v>-1.0102597490065779</v>
      </c>
      <c r="S256">
        <v>-0.10095499542790358</v>
      </c>
      <c r="T256">
        <v>-2.3989497324476647</v>
      </c>
      <c r="U256">
        <v>-3.4044833704492126</v>
      </c>
      <c r="V256">
        <v>-2.0539660855422115</v>
      </c>
      <c r="W256">
        <v>-1.7434945328689118</v>
      </c>
      <c r="X256">
        <v>-0.66607468486103583</v>
      </c>
      <c r="Y256">
        <v>-1.769498342320234</v>
      </c>
      <c r="Z256">
        <v>-1.488911429570124</v>
      </c>
      <c r="AA256">
        <v>-3.1392531047862176</v>
      </c>
      <c r="AB256">
        <v>-5.2052290042096425</v>
      </c>
      <c r="AC256">
        <v>-4.0466978880838749</v>
      </c>
      <c r="AD256">
        <v>-4.2777344624161584</v>
      </c>
      <c r="AE256">
        <v>-4.5708922836796244</v>
      </c>
      <c r="AF256">
        <v>-2.9687665736738746</v>
      </c>
      <c r="AG256">
        <v>-2.9814159930853759</v>
      </c>
      <c r="AH256">
        <v>-2.6216060039917894</v>
      </c>
      <c r="AI256">
        <v>-3.6665222238470179</v>
      </c>
      <c r="AJ256">
        <v>-4.370320920526348</v>
      </c>
      <c r="AK256">
        <v>-4.4235511501186977</v>
      </c>
      <c r="AL256">
        <v>-3.6965490856023839</v>
      </c>
      <c r="AM256">
        <v>-2.7910445057632276</v>
      </c>
      <c r="AN256">
        <v>-1.9787299294780496</v>
      </c>
      <c r="AO256">
        <v>-1.3808784259670546</v>
      </c>
      <c r="AP256">
        <v>-0.23106825816969689</v>
      </c>
      <c r="AQ256">
        <v>0.80063406333814313</v>
      </c>
      <c r="AR256">
        <v>1.2867592853704617</v>
      </c>
      <c r="AS256">
        <v>2.2336462018356928</v>
      </c>
      <c r="AT256">
        <v>1.3981382789470616E-2</v>
      </c>
      <c r="AU256">
        <v>-2.8450080281025683</v>
      </c>
      <c r="AV256">
        <v>-4.078423944590166</v>
      </c>
      <c r="AW256">
        <v>-3.8268486484132689</v>
      </c>
      <c r="AX256">
        <v>-3.036646351765373</v>
      </c>
      <c r="AY256">
        <v>-2.1057229361945855</v>
      </c>
      <c r="AZ256">
        <v>-2.4387145207329883</v>
      </c>
      <c r="BA256">
        <v>-5.2415154589799142</v>
      </c>
      <c r="BB256">
        <v>-10.18997011134152</v>
      </c>
      <c r="BC256">
        <v>-9.9938115370147234</v>
      </c>
      <c r="BD256">
        <v>-8.9462133067414236</v>
      </c>
      <c r="BE256">
        <v>-7.3043865590991004</v>
      </c>
      <c r="BF256">
        <v>-4.1503427319854298</v>
      </c>
      <c r="BG256">
        <v>-3.701702587746643</v>
      </c>
      <c r="BH256">
        <v>-3.1980414997109325</v>
      </c>
      <c r="BI256">
        <v>-3.8302022455514688</v>
      </c>
      <c r="BJ256">
        <v>-2.9441831375341612</v>
      </c>
      <c r="BK256">
        <v>-4.7789985494165617</v>
      </c>
      <c r="BL256">
        <v>-5.3587867436472321</v>
      </c>
      <c r="BM256">
        <v>-14.360696456255132</v>
      </c>
      <c r="BN256">
        <v>-12.657843651397139</v>
      </c>
      <c r="BO256">
        <v>-4.4189773072854184</v>
      </c>
      <c r="BP256">
        <v>-7.1419107642593129</v>
      </c>
    </row>
    <row r="257" spans="1:68">
      <c r="A257" t="s">
        <v>1877</v>
      </c>
      <c r="B257" t="s">
        <v>1878</v>
      </c>
      <c r="C257" t="s">
        <v>1374</v>
      </c>
      <c r="D257" t="s">
        <v>1375</v>
      </c>
      <c r="BD257">
        <v>7.0506538730311696</v>
      </c>
      <c r="BE257">
        <v>8.788172273574963</v>
      </c>
      <c r="BF257">
        <v>4.4079801356279749</v>
      </c>
      <c r="BG257">
        <v>3.8686908035407073</v>
      </c>
      <c r="BH257">
        <v>2.6247149923636344</v>
      </c>
      <c r="BI257">
        <v>3.4815868106822716</v>
      </c>
      <c r="BJ257">
        <v>1.2362659359396737</v>
      </c>
      <c r="BK257">
        <v>2.4397818713753625</v>
      </c>
      <c r="BL257">
        <v>0.44725245605619124</v>
      </c>
      <c r="BM257">
        <v>-1.7147533379095383</v>
      </c>
      <c r="BN257">
        <v>-4.1882494761697249</v>
      </c>
      <c r="BO257">
        <v>-3.556710902918724</v>
      </c>
      <c r="BP257">
        <v>-4.3191334798967596</v>
      </c>
    </row>
    <row r="258" spans="1:68">
      <c r="A258" t="s">
        <v>1879</v>
      </c>
      <c r="B258" t="s">
        <v>1880</v>
      </c>
      <c r="C258" t="s">
        <v>1374</v>
      </c>
      <c r="D258" t="s">
        <v>1375</v>
      </c>
      <c r="AS258">
        <v>-0.3590795412678805</v>
      </c>
      <c r="AT258">
        <v>-1.2362983412970536</v>
      </c>
      <c r="AU258">
        <v>-1.0398170820974084</v>
      </c>
      <c r="AV258">
        <v>-1.7263889573963871</v>
      </c>
      <c r="AW258">
        <v>-1.0572962567954252</v>
      </c>
      <c r="AX258">
        <v>-3.5365738783766463</v>
      </c>
      <c r="AY258">
        <v>-3.1683511341975215</v>
      </c>
      <c r="AZ258">
        <v>-2.378261192259763</v>
      </c>
      <c r="BA258">
        <v>-0.60455452527632825</v>
      </c>
      <c r="BB258">
        <v>-1.6020605402635173</v>
      </c>
      <c r="BC258">
        <v>-2.7035003379841953</v>
      </c>
      <c r="BD258">
        <v>-2.5495014087947689</v>
      </c>
      <c r="BE258">
        <v>-1.9519574975850902</v>
      </c>
      <c r="BF258">
        <v>-5.8172546940800407</v>
      </c>
      <c r="BG258">
        <v>-1.9433754678274073</v>
      </c>
      <c r="BH258">
        <v>-1.2346376606865379</v>
      </c>
      <c r="BI258">
        <v>2.0817603769637318</v>
      </c>
      <c r="BJ258">
        <v>-1.5419652377671782</v>
      </c>
    </row>
    <row r="259" spans="1:68">
      <c r="A259" t="s">
        <v>1881</v>
      </c>
      <c r="B259" t="s">
        <v>1882</v>
      </c>
      <c r="C259" t="s">
        <v>1374</v>
      </c>
      <c r="D259" t="s">
        <v>1375</v>
      </c>
    </row>
    <row r="260" spans="1:68">
      <c r="A260" t="s">
        <v>1883</v>
      </c>
      <c r="B260" t="s">
        <v>1884</v>
      </c>
      <c r="C260" t="s">
        <v>1374</v>
      </c>
      <c r="D260" t="s">
        <v>1375</v>
      </c>
    </row>
    <row r="261" spans="1:68">
      <c r="A261" t="s">
        <v>1885</v>
      </c>
      <c r="B261" t="s">
        <v>1886</v>
      </c>
      <c r="C261" t="s">
        <v>1374</v>
      </c>
      <c r="D261" t="s">
        <v>1375</v>
      </c>
    </row>
    <row r="262" spans="1:68">
      <c r="A262" t="s">
        <v>1887</v>
      </c>
      <c r="B262" t="s">
        <v>1888</v>
      </c>
      <c r="C262" t="s">
        <v>1374</v>
      </c>
      <c r="D262" t="s">
        <v>1375</v>
      </c>
    </row>
    <row r="263" spans="1:68">
      <c r="A263" t="s">
        <v>1889</v>
      </c>
      <c r="B263" t="s">
        <v>1890</v>
      </c>
      <c r="C263" t="s">
        <v>1374</v>
      </c>
      <c r="D263" t="s">
        <v>1375</v>
      </c>
      <c r="AI263">
        <v>4.8171379432444743</v>
      </c>
      <c r="AN263">
        <v>1.4023539512753551</v>
      </c>
      <c r="AO263">
        <v>-0.6678082191780822</v>
      </c>
      <c r="AP263">
        <v>-0.68974245396443712</v>
      </c>
      <c r="AQ263">
        <v>-0.25413340508864768</v>
      </c>
      <c r="AR263">
        <v>-0.13297487931084323</v>
      </c>
      <c r="BB263">
        <v>-0.84559811562356735</v>
      </c>
      <c r="BC263">
        <v>-2.6164687057665086</v>
      </c>
      <c r="BD263">
        <v>-2.3934402438139468</v>
      </c>
      <c r="BE263">
        <v>-1.5938924810185051</v>
      </c>
      <c r="BF263">
        <v>-0.24553892763488255</v>
      </c>
      <c r="BG263">
        <v>1.0285650326797386</v>
      </c>
      <c r="BH263">
        <v>8.4974162797996406</v>
      </c>
      <c r="BI263">
        <v>7.2825024578842363</v>
      </c>
      <c r="BJ263">
        <v>-1.7281862038803233</v>
      </c>
      <c r="BK263">
        <v>6.3823500312586825</v>
      </c>
      <c r="BL263">
        <v>5.3229290926012096</v>
      </c>
      <c r="BM263">
        <v>-2.8275309971504541</v>
      </c>
      <c r="BN263">
        <v>0.2060019966738125</v>
      </c>
      <c r="BO263">
        <v>-5.4075804828820271</v>
      </c>
      <c r="BP263">
        <v>0.70300141996750098</v>
      </c>
    </row>
    <row r="264" spans="1:68">
      <c r="A264" t="s">
        <v>1891</v>
      </c>
      <c r="B264" t="s">
        <v>1892</v>
      </c>
      <c r="C264" t="s">
        <v>1374</v>
      </c>
      <c r="D264" t="s">
        <v>1375</v>
      </c>
      <c r="AI264">
        <v>-2.0839867938658565</v>
      </c>
      <c r="AM264">
        <v>-3.0066467446003609</v>
      </c>
      <c r="AN264">
        <v>-2.7862240061114165</v>
      </c>
      <c r="AO264">
        <v>-2.1908331441864171</v>
      </c>
      <c r="AP264">
        <v>-1.2843631284770789</v>
      </c>
      <c r="AQ264">
        <v>-1.6933136124834274</v>
      </c>
      <c r="AR264">
        <v>-0.89182789322470291</v>
      </c>
      <c r="AS264">
        <v>0.11623344316114466</v>
      </c>
      <c r="AT264">
        <v>-0.92111611355235146</v>
      </c>
      <c r="AU264">
        <v>-2.3229152164288847</v>
      </c>
      <c r="AV264">
        <v>-2.9573111992722052</v>
      </c>
      <c r="AW264">
        <v>-2.3421572128969674</v>
      </c>
      <c r="AX264">
        <v>-1.7216658003244834</v>
      </c>
      <c r="AY264">
        <v>-0.95983983278559326</v>
      </c>
      <c r="AZ264">
        <v>-0.77479048004991058</v>
      </c>
      <c r="BA264">
        <v>-2.5986214455518493</v>
      </c>
      <c r="BB264">
        <v>-6.5909199855390836</v>
      </c>
      <c r="BC264">
        <v>-5.5783122073553439</v>
      </c>
      <c r="BD264">
        <v>-4.6121089167245879</v>
      </c>
      <c r="BE264">
        <v>-4.0983654178465816</v>
      </c>
      <c r="BF264">
        <v>-3.0285014459543129</v>
      </c>
      <c r="BG264">
        <v>-2.9155220617351265</v>
      </c>
      <c r="BH264">
        <v>-2.8413951585009296</v>
      </c>
      <c r="BI264">
        <v>-2.7973722500410858</v>
      </c>
      <c r="BJ264">
        <v>-2.2851884963391043</v>
      </c>
      <c r="BK264">
        <v>-2.3504732603173863</v>
      </c>
      <c r="BL264">
        <v>-2.6116717670065359</v>
      </c>
      <c r="BM264">
        <v>-9.5034683302125487</v>
      </c>
      <c r="BN264">
        <v>-7.0224424802752097</v>
      </c>
      <c r="BO264">
        <v>-3.4330613157738279</v>
      </c>
    </row>
    <row r="265" spans="1:68">
      <c r="A265" t="s">
        <v>1893</v>
      </c>
      <c r="B265" t="s">
        <v>1894</v>
      </c>
      <c r="C265" t="s">
        <v>1374</v>
      </c>
      <c r="D265" t="s">
        <v>1375</v>
      </c>
      <c r="BE265">
        <v>-7.9976628524029856</v>
      </c>
      <c r="BF265">
        <v>-3.7759268457067314</v>
      </c>
      <c r="BG265">
        <v>-4.5257499734069402</v>
      </c>
      <c r="BH265">
        <v>-3.5075040090673144</v>
      </c>
      <c r="BI265">
        <v>0.67883270507144211</v>
      </c>
      <c r="BJ265">
        <v>-1.0981011405457346</v>
      </c>
      <c r="BK265">
        <v>1.2216425984510044</v>
      </c>
      <c r="BL265">
        <v>4.2657288859721865</v>
      </c>
      <c r="BM265">
        <v>7.575584298473272</v>
      </c>
      <c r="BN265">
        <v>0.98368512495108207</v>
      </c>
    </row>
    <row r="266" spans="1:68">
      <c r="A266" t="s">
        <v>1895</v>
      </c>
      <c r="B266" t="s">
        <v>1896</v>
      </c>
      <c r="C266" t="s">
        <v>1374</v>
      </c>
      <c r="D266" t="s">
        <v>1375</v>
      </c>
    </row>
    <row r="267" spans="1:68">
      <c r="A267" t="s">
        <v>1897</v>
      </c>
      <c r="B267" t="s">
        <v>1898</v>
      </c>
      <c r="C267" t="s">
        <v>1374</v>
      </c>
      <c r="D267" t="s">
        <v>1375</v>
      </c>
    </row>
    <row r="268" spans="1:68">
      <c r="A268" t="s">
        <v>1899</v>
      </c>
      <c r="B268" t="s">
        <v>1900</v>
      </c>
      <c r="C268" t="s">
        <v>1374</v>
      </c>
      <c r="D268" t="s">
        <v>1375</v>
      </c>
      <c r="Q268">
        <v>-0.32367611164172766</v>
      </c>
      <c r="R268">
        <v>1.0873803231815622</v>
      </c>
      <c r="S268">
        <v>7.46719766738968E-2</v>
      </c>
      <c r="T268">
        <v>-1.0305704380712259</v>
      </c>
      <c r="U268">
        <v>-2.1602436911382501</v>
      </c>
      <c r="V268">
        <v>-1.7327988634057236</v>
      </c>
      <c r="W268">
        <v>-1.0116766200196095</v>
      </c>
      <c r="X268">
        <v>-0.80067822155237378</v>
      </c>
      <c r="Y268">
        <v>1.278056205752689</v>
      </c>
      <c r="Z268">
        <v>-1.0129803398622443</v>
      </c>
      <c r="AA268">
        <v>-1.8900896264848408</v>
      </c>
      <c r="AB268">
        <v>-3.8374338735410194</v>
      </c>
      <c r="AC268">
        <v>-3.1012643063087526</v>
      </c>
      <c r="AD268">
        <v>-2.7349487327630011</v>
      </c>
      <c r="AE268">
        <v>-4.6403130928659211</v>
      </c>
      <c r="AF268">
        <v>-5.0053421521241415</v>
      </c>
      <c r="AG268">
        <v>-4.2899808788940215</v>
      </c>
      <c r="AH268">
        <v>-0.59351788140228301</v>
      </c>
      <c r="AI268">
        <v>-3.1524528787864852</v>
      </c>
      <c r="AJ268">
        <v>-3.2083355654363315</v>
      </c>
      <c r="AK268">
        <v>-7.7738886860834935</v>
      </c>
      <c r="AL268">
        <v>-8.0786793463159956</v>
      </c>
      <c r="AM268">
        <v>-4.8411955043925081</v>
      </c>
      <c r="AN268">
        <v>-4.8042960561809807</v>
      </c>
      <c r="AO268">
        <v>-4.6661116280592436</v>
      </c>
      <c r="AP268">
        <v>-3.3619580064389005</v>
      </c>
      <c r="AQ268">
        <v>-2.6472881851319721</v>
      </c>
      <c r="AR268">
        <v>-1.5928327226675161</v>
      </c>
      <c r="AS268">
        <v>-1.716840473246773</v>
      </c>
      <c r="AT268">
        <v>-0.80192766400984727</v>
      </c>
      <c r="AU268">
        <v>-1.3920988102510712</v>
      </c>
      <c r="AV268">
        <v>-2.2645636858969143</v>
      </c>
      <c r="AW268">
        <v>-1.6823666404509403</v>
      </c>
      <c r="AX268">
        <v>-0.16183983464357357</v>
      </c>
      <c r="AY268">
        <v>0.78178691758824781</v>
      </c>
      <c r="AZ268">
        <v>0.92467991629409263</v>
      </c>
      <c r="BA268">
        <v>-0.58909551283027473</v>
      </c>
      <c r="BB268">
        <v>-4.4645084849093815</v>
      </c>
      <c r="BC268">
        <v>-4.4426726598709516</v>
      </c>
      <c r="BD268">
        <v>-5.4620632975257326</v>
      </c>
      <c r="BE268">
        <v>-4.2320930867363824</v>
      </c>
      <c r="BF268">
        <v>-4.1829931080396259</v>
      </c>
      <c r="BG268">
        <v>-3.4395615095606131</v>
      </c>
      <c r="BH268">
        <v>-4.5643766355589435</v>
      </c>
      <c r="BI268">
        <v>-3.4604987446604314</v>
      </c>
      <c r="BJ268">
        <v>-4.6575444774339188</v>
      </c>
      <c r="BK268">
        <v>-5.6955139724721358</v>
      </c>
      <c r="BL268">
        <v>-5.7519270389700026</v>
      </c>
      <c r="BM268">
        <v>-9.9266487239327379</v>
      </c>
      <c r="BN268">
        <v>-4.495687374596506</v>
      </c>
      <c r="BO268">
        <v>-3.5216324926909404</v>
      </c>
    </row>
    <row r="269" spans="1:68">
      <c r="A269" t="s">
        <v>1901</v>
      </c>
      <c r="B269" t="s">
        <v>1902</v>
      </c>
      <c r="C269" t="s">
        <v>1374</v>
      </c>
      <c r="D269" t="s">
        <v>1375</v>
      </c>
      <c r="AQ269">
        <v>-2.8356651872428582</v>
      </c>
      <c r="AR269">
        <v>-0.36410616794618411</v>
      </c>
      <c r="AT269">
        <v>1.6270689440886072</v>
      </c>
      <c r="AU269">
        <v>-1.4877910869379352</v>
      </c>
      <c r="AV269">
        <v>0.94008421319066937</v>
      </c>
      <c r="AW269">
        <v>1.7293911996686899</v>
      </c>
      <c r="AX269">
        <v>-4.0085661805373469</v>
      </c>
      <c r="AY269">
        <v>1.8372979325537959</v>
      </c>
      <c r="AZ269">
        <v>2.141641308294183</v>
      </c>
      <c r="BA269">
        <v>-0.25026693367939479</v>
      </c>
      <c r="BB269">
        <v>-0.7417104984324675</v>
      </c>
      <c r="BC269">
        <v>-1.1266775379510956</v>
      </c>
      <c r="BD269">
        <v>-1.006941732228648</v>
      </c>
      <c r="BE269">
        <v>0.23591123321790441</v>
      </c>
      <c r="BF269">
        <v>-4.411145328055718</v>
      </c>
      <c r="BG269">
        <v>-5.6580252430366418</v>
      </c>
      <c r="BH269">
        <v>-8.0284369043521409</v>
      </c>
      <c r="BI269">
        <v>-5.6634123982915154</v>
      </c>
      <c r="BJ269">
        <v>-5.2785939390218148</v>
      </c>
      <c r="BK269">
        <v>-8.7792568552593249</v>
      </c>
      <c r="BL269">
        <v>-7.8740352787920953</v>
      </c>
      <c r="BM269">
        <v>-13.107461930812644</v>
      </c>
      <c r="BN269">
        <v>-3.6306581158540281</v>
      </c>
    </row>
    <row r="270" spans="1:68">
      <c r="A270" t="s">
        <v>1903</v>
      </c>
      <c r="B270" t="s">
        <v>1904</v>
      </c>
      <c r="C270" t="s">
        <v>1374</v>
      </c>
      <c r="D270" t="s">
        <v>1375</v>
      </c>
      <c r="BB270">
        <v>0.18121222547569993</v>
      </c>
      <c r="BC270">
        <v>2.6768563491171875</v>
      </c>
      <c r="BD270">
        <v>0.82487403520497848</v>
      </c>
      <c r="BE270">
        <v>-0.45199600143732371</v>
      </c>
      <c r="BH270">
        <v>-3.0315698244091154</v>
      </c>
      <c r="BI270">
        <v>-8.5587205339500656</v>
      </c>
      <c r="BJ270">
        <v>-4.0514091945060526</v>
      </c>
      <c r="BK270">
        <v>-3.6237774737731461</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8BE2E-CB1F-448F-A0E2-C690DFA11941}">
  <dimension ref="A1:E4"/>
  <sheetViews>
    <sheetView workbookViewId="0"/>
  </sheetViews>
  <sheetFormatPr defaultColWidth="8.69921875" defaultRowHeight="13.8"/>
  <sheetData>
    <row r="1" spans="1:5">
      <c r="A1" t="s">
        <v>1905</v>
      </c>
    </row>
    <row r="2" spans="1:5">
      <c r="A2" t="s">
        <v>1906</v>
      </c>
    </row>
    <row r="3" spans="1:5">
      <c r="A3">
        <v>1981</v>
      </c>
      <c r="B3">
        <v>1982</v>
      </c>
      <c r="C3">
        <v>1983</v>
      </c>
      <c r="D3">
        <v>1984</v>
      </c>
      <c r="E3">
        <v>1985</v>
      </c>
    </row>
    <row r="4" spans="1:5">
      <c r="A4">
        <v>-11.7</v>
      </c>
      <c r="B4">
        <v>-11.9</v>
      </c>
      <c r="C4">
        <v>-11.9</v>
      </c>
      <c r="D4">
        <v>-11.5</v>
      </c>
      <c r="E4">
        <v>-12.3</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399C9-529B-40C9-9FC5-A78F60AD4FB0}">
  <sheetPr filterMode="1"/>
  <dimension ref="A1:BH495"/>
  <sheetViews>
    <sheetView workbookViewId="0"/>
  </sheetViews>
  <sheetFormatPr defaultColWidth="8.69921875" defaultRowHeight="13.8"/>
  <sheetData>
    <row r="1" spans="1:60" ht="15">
      <c r="A1" t="s">
        <v>1907</v>
      </c>
      <c r="B1" t="s">
        <v>1908</v>
      </c>
      <c r="C1" t="s">
        <v>967</v>
      </c>
      <c r="D1" t="s">
        <v>968</v>
      </c>
      <c r="E1" t="s">
        <v>1909</v>
      </c>
      <c r="F1" t="s">
        <v>969</v>
      </c>
      <c r="G1" t="s">
        <v>970</v>
      </c>
      <c r="H1" t="s">
        <v>1910</v>
      </c>
      <c r="I1">
        <v>1980</v>
      </c>
      <c r="J1">
        <v>1981</v>
      </c>
      <c r="K1">
        <v>1982</v>
      </c>
      <c r="L1">
        <v>1983</v>
      </c>
      <c r="M1">
        <v>1984</v>
      </c>
      <c r="N1">
        <v>1985</v>
      </c>
      <c r="O1">
        <v>1986</v>
      </c>
      <c r="P1">
        <v>1987</v>
      </c>
      <c r="Q1">
        <v>1988</v>
      </c>
      <c r="R1">
        <v>1989</v>
      </c>
      <c r="S1">
        <v>1990</v>
      </c>
      <c r="T1">
        <v>1991</v>
      </c>
      <c r="U1">
        <v>1992</v>
      </c>
      <c r="V1">
        <v>1993</v>
      </c>
      <c r="W1">
        <v>1994</v>
      </c>
      <c r="X1">
        <v>1995</v>
      </c>
      <c r="Y1">
        <v>1996</v>
      </c>
      <c r="Z1">
        <v>1997</v>
      </c>
      <c r="AA1">
        <v>1998</v>
      </c>
      <c r="AB1">
        <v>1999</v>
      </c>
      <c r="AC1">
        <v>2000</v>
      </c>
      <c r="AD1">
        <v>2001</v>
      </c>
      <c r="AE1">
        <v>2002</v>
      </c>
      <c r="AF1">
        <v>2003</v>
      </c>
      <c r="AG1">
        <v>2004</v>
      </c>
      <c r="AH1">
        <v>2005</v>
      </c>
      <c r="AI1">
        <v>2006</v>
      </c>
      <c r="AJ1">
        <v>2007</v>
      </c>
      <c r="AK1">
        <v>2008</v>
      </c>
      <c r="AL1">
        <v>2009</v>
      </c>
      <c r="AM1">
        <v>2010</v>
      </c>
      <c r="AN1">
        <v>2011</v>
      </c>
      <c r="AO1">
        <v>2012</v>
      </c>
      <c r="AP1">
        <v>2013</v>
      </c>
      <c r="AQ1">
        <v>2014</v>
      </c>
      <c r="AR1">
        <v>2015</v>
      </c>
      <c r="AS1">
        <v>2016</v>
      </c>
      <c r="AT1">
        <v>2017</v>
      </c>
      <c r="AU1">
        <v>2018</v>
      </c>
      <c r="AV1">
        <v>2019</v>
      </c>
      <c r="AW1">
        <v>2020</v>
      </c>
      <c r="AX1">
        <v>2021</v>
      </c>
      <c r="AY1">
        <v>2022</v>
      </c>
      <c r="AZ1">
        <v>2023</v>
      </c>
      <c r="BA1">
        <v>2024</v>
      </c>
      <c r="BB1">
        <v>2025</v>
      </c>
      <c r="BC1">
        <v>2026</v>
      </c>
      <c r="BD1">
        <v>2027</v>
      </c>
      <c r="BE1">
        <v>2028</v>
      </c>
      <c r="BF1">
        <v>2029</v>
      </c>
      <c r="BG1">
        <v>2030</v>
      </c>
      <c r="BH1" t="s">
        <v>1911</v>
      </c>
    </row>
    <row r="2" spans="1:60" ht="15">
      <c r="A2">
        <v>171</v>
      </c>
      <c r="B2" t="s">
        <v>1912</v>
      </c>
      <c r="C2" t="s">
        <v>1386</v>
      </c>
      <c r="D2" t="s">
        <v>1913</v>
      </c>
      <c r="E2" t="s">
        <v>1914</v>
      </c>
      <c r="F2" t="s">
        <v>1915</v>
      </c>
      <c r="G2" t="s">
        <v>1916</v>
      </c>
      <c r="H2" t="s">
        <v>1917</v>
      </c>
      <c r="I2" t="s">
        <v>1918</v>
      </c>
      <c r="J2" t="s">
        <v>1918</v>
      </c>
      <c r="K2" t="s">
        <v>1918</v>
      </c>
      <c r="L2" t="s">
        <v>1918</v>
      </c>
      <c r="M2" t="s">
        <v>1918</v>
      </c>
      <c r="N2" t="s">
        <v>1918</v>
      </c>
      <c r="O2" t="s">
        <v>1918</v>
      </c>
      <c r="P2" t="s">
        <v>1918</v>
      </c>
      <c r="Q2" t="s">
        <v>1918</v>
      </c>
      <c r="R2" t="s">
        <v>1918</v>
      </c>
      <c r="S2" t="s">
        <v>1918</v>
      </c>
      <c r="T2" t="s">
        <v>1918</v>
      </c>
      <c r="U2" t="s">
        <v>1918</v>
      </c>
      <c r="V2" t="s">
        <v>1918</v>
      </c>
      <c r="W2" t="s">
        <v>1918</v>
      </c>
      <c r="X2" t="s">
        <v>1918</v>
      </c>
      <c r="Y2" t="s">
        <v>1918</v>
      </c>
      <c r="Z2" t="s">
        <v>1918</v>
      </c>
      <c r="AA2" t="s">
        <v>1918</v>
      </c>
      <c r="AB2" t="s">
        <v>1918</v>
      </c>
      <c r="AC2">
        <v>1.5509999999999999</v>
      </c>
      <c r="AD2">
        <v>1.7290000000000001</v>
      </c>
      <c r="AE2">
        <v>1.8660000000000001</v>
      </c>
      <c r="AF2">
        <v>2.0920000000000001</v>
      </c>
      <c r="AG2">
        <v>2.3319999999999999</v>
      </c>
      <c r="AH2">
        <v>2.5409999999999999</v>
      </c>
      <c r="AI2">
        <v>2.7549999999999999</v>
      </c>
      <c r="AJ2">
        <v>2.8879999999999999</v>
      </c>
      <c r="AK2">
        <v>2.7890000000000001</v>
      </c>
      <c r="AL2">
        <v>2.645</v>
      </c>
      <c r="AM2">
        <v>2.6019999999999999</v>
      </c>
      <c r="AN2">
        <v>2.6070000000000002</v>
      </c>
      <c r="AO2">
        <v>2.4820000000000002</v>
      </c>
      <c r="AP2">
        <v>2.4049999999999998</v>
      </c>
      <c r="AQ2">
        <v>2.4630000000000001</v>
      </c>
      <c r="AR2">
        <v>2.5150000000000001</v>
      </c>
      <c r="AS2">
        <v>2.617</v>
      </c>
      <c r="AT2">
        <v>2.6560000000000001</v>
      </c>
      <c r="AU2">
        <v>2.7250000000000001</v>
      </c>
      <c r="AV2">
        <v>2.8180000000000001</v>
      </c>
      <c r="AW2">
        <v>2.5310000000000001</v>
      </c>
      <c r="AX2">
        <v>2.8109999999999999</v>
      </c>
      <c r="AY2">
        <v>3.21</v>
      </c>
      <c r="AZ2">
        <v>3.5009999999999999</v>
      </c>
      <c r="BA2">
        <v>3.7320000000000002</v>
      </c>
      <c r="BB2">
        <v>3.8769999999999998</v>
      </c>
      <c r="BC2">
        <v>4.01</v>
      </c>
      <c r="BD2">
        <v>4.1399999999999997</v>
      </c>
      <c r="BE2">
        <v>4.274</v>
      </c>
      <c r="BF2">
        <v>4.4119999999999999</v>
      </c>
      <c r="BG2">
        <v>4.5549999999999997</v>
      </c>
      <c r="BH2">
        <v>2024</v>
      </c>
    </row>
    <row r="3" spans="1:60" ht="15">
      <c r="A3">
        <v>193</v>
      </c>
      <c r="B3" t="s">
        <v>1912</v>
      </c>
      <c r="C3" t="s">
        <v>1400</v>
      </c>
      <c r="D3" t="s">
        <v>1913</v>
      </c>
      <c r="E3" t="s">
        <v>1914</v>
      </c>
      <c r="F3" t="s">
        <v>1915</v>
      </c>
      <c r="G3" t="s">
        <v>1916</v>
      </c>
      <c r="H3" t="s">
        <v>1919</v>
      </c>
      <c r="I3">
        <v>142.977</v>
      </c>
      <c r="J3">
        <v>163.93299999999999</v>
      </c>
      <c r="K3">
        <v>183.852</v>
      </c>
      <c r="L3">
        <v>198.89400000000001</v>
      </c>
      <c r="M3">
        <v>224.12700000000001</v>
      </c>
      <c r="N3">
        <v>248.83699999999999</v>
      </c>
      <c r="O3">
        <v>270.50900000000001</v>
      </c>
      <c r="P3">
        <v>304.05599999999998</v>
      </c>
      <c r="Q3">
        <v>345.73500000000001</v>
      </c>
      <c r="R3">
        <v>389.24</v>
      </c>
      <c r="S3">
        <v>414.93700000000001</v>
      </c>
      <c r="T3">
        <v>416.43900000000002</v>
      </c>
      <c r="U3">
        <v>432.49799999999999</v>
      </c>
      <c r="V3">
        <v>454.57799999999997</v>
      </c>
      <c r="W3">
        <v>482.971</v>
      </c>
      <c r="X3">
        <v>511.43400000000003</v>
      </c>
      <c r="Y3">
        <v>542.39800000000002</v>
      </c>
      <c r="Z3">
        <v>573.07399999999996</v>
      </c>
      <c r="AA3">
        <v>606.13199999999995</v>
      </c>
      <c r="AB3">
        <v>638.38400000000001</v>
      </c>
      <c r="AC3">
        <v>687.428</v>
      </c>
      <c r="AD3">
        <v>730.48900000000003</v>
      </c>
      <c r="AE3">
        <v>782.37099999999998</v>
      </c>
      <c r="AF3">
        <v>830.18600000000004</v>
      </c>
      <c r="AG3">
        <v>894.32600000000002</v>
      </c>
      <c r="AH3">
        <v>964.21</v>
      </c>
      <c r="AI3" s="41">
        <v>1039.95</v>
      </c>
      <c r="AJ3" s="41">
        <v>1133.0050000000001</v>
      </c>
      <c r="AK3" s="41">
        <v>1235.3589999999999</v>
      </c>
      <c r="AL3" s="41">
        <v>1264.7840000000001</v>
      </c>
      <c r="AM3" s="41">
        <v>1364.463</v>
      </c>
      <c r="AN3" s="41">
        <v>1468.212</v>
      </c>
      <c r="AO3" s="41">
        <v>1515.8710000000001</v>
      </c>
      <c r="AP3" s="41">
        <v>1569.453</v>
      </c>
      <c r="AQ3" s="41">
        <v>1613.9870000000001</v>
      </c>
      <c r="AR3" s="41">
        <v>1639.5170000000001</v>
      </c>
      <c r="AS3" s="41">
        <v>1697.37</v>
      </c>
      <c r="AT3" s="41">
        <v>1801.1980000000001</v>
      </c>
      <c r="AU3" s="41">
        <v>1894.2460000000001</v>
      </c>
      <c r="AV3" s="41">
        <v>1993.4259999999999</v>
      </c>
      <c r="AW3" s="41">
        <v>1973.5930000000001</v>
      </c>
      <c r="AX3" s="41">
        <v>2202.5650000000001</v>
      </c>
      <c r="AY3" s="41">
        <v>2482.8380000000002</v>
      </c>
      <c r="AZ3" s="41">
        <v>2620.9229999999998</v>
      </c>
      <c r="BA3" s="41">
        <v>2722.0650000000001</v>
      </c>
      <c r="BB3" s="41">
        <v>2818.239</v>
      </c>
      <c r="BC3" s="41">
        <v>2945.5650000000001</v>
      </c>
      <c r="BD3" s="41">
        <v>3085.038</v>
      </c>
      <c r="BE3" s="41">
        <v>3229.9830000000002</v>
      </c>
      <c r="BF3" s="41">
        <v>3380.6860000000001</v>
      </c>
      <c r="BG3" s="41">
        <v>3538.7429999999999</v>
      </c>
      <c r="BH3">
        <v>2024</v>
      </c>
    </row>
    <row r="4" spans="1:60" ht="15">
      <c r="A4">
        <v>122</v>
      </c>
      <c r="B4" t="s">
        <v>1912</v>
      </c>
      <c r="C4" t="s">
        <v>1402</v>
      </c>
      <c r="D4" t="s">
        <v>1913</v>
      </c>
      <c r="E4" t="s">
        <v>1914</v>
      </c>
      <c r="F4" t="s">
        <v>1915</v>
      </c>
      <c r="G4" t="s">
        <v>1916</v>
      </c>
      <c r="H4" t="s">
        <v>1920</v>
      </c>
      <c r="I4">
        <v>75.564999999999998</v>
      </c>
      <c r="J4">
        <v>80.442999999999998</v>
      </c>
      <c r="K4">
        <v>86.349000000000004</v>
      </c>
      <c r="L4">
        <v>92.016999999999996</v>
      </c>
      <c r="M4">
        <v>96.6</v>
      </c>
      <c r="N4">
        <v>101.812</v>
      </c>
      <c r="O4">
        <v>107.01300000000001</v>
      </c>
      <c r="P4">
        <v>111.11</v>
      </c>
      <c r="Q4">
        <v>118.97</v>
      </c>
      <c r="R4">
        <v>127.259</v>
      </c>
      <c r="S4">
        <v>136.77199999999999</v>
      </c>
      <c r="T4">
        <v>146.63200000000001</v>
      </c>
      <c r="U4">
        <v>154.91</v>
      </c>
      <c r="V4">
        <v>160.01900000000001</v>
      </c>
      <c r="W4">
        <v>168.001</v>
      </c>
      <c r="X4">
        <v>175.61199999999999</v>
      </c>
      <c r="Y4">
        <v>181.542</v>
      </c>
      <c r="Z4">
        <v>187.779</v>
      </c>
      <c r="AA4">
        <v>195.27500000000001</v>
      </c>
      <c r="AB4">
        <v>203.065</v>
      </c>
      <c r="AC4">
        <v>212.40700000000001</v>
      </c>
      <c r="AD4">
        <v>219.37299999999999</v>
      </c>
      <c r="AE4">
        <v>225.08799999999999</v>
      </c>
      <c r="AF4">
        <v>230.542</v>
      </c>
      <c r="AG4">
        <v>240.542</v>
      </c>
      <c r="AH4">
        <v>252.35499999999999</v>
      </c>
      <c r="AI4">
        <v>265.93400000000003</v>
      </c>
      <c r="AJ4">
        <v>282.20800000000003</v>
      </c>
      <c r="AK4">
        <v>291.846</v>
      </c>
      <c r="AL4">
        <v>286.274</v>
      </c>
      <c r="AM4">
        <v>294.05099999999999</v>
      </c>
      <c r="AN4">
        <v>308.16699999999997</v>
      </c>
      <c r="AO4">
        <v>316.589</v>
      </c>
      <c r="AP4">
        <v>321.19200000000001</v>
      </c>
      <c r="AQ4">
        <v>330.113</v>
      </c>
      <c r="AR4">
        <v>342.084</v>
      </c>
      <c r="AS4">
        <v>355.666</v>
      </c>
      <c r="AT4">
        <v>367.29500000000002</v>
      </c>
      <c r="AU4">
        <v>383.23399999999998</v>
      </c>
      <c r="AV4">
        <v>395.70699999999999</v>
      </c>
      <c r="AW4">
        <v>380.31799999999998</v>
      </c>
      <c r="AX4">
        <v>406.23200000000003</v>
      </c>
      <c r="AY4">
        <v>448.19200000000001</v>
      </c>
      <c r="AZ4">
        <v>473.85199999999998</v>
      </c>
      <c r="BA4">
        <v>481.74</v>
      </c>
      <c r="BB4">
        <v>496.14499999999998</v>
      </c>
      <c r="BC4">
        <v>509.71300000000002</v>
      </c>
      <c r="BD4">
        <v>529.23099999999999</v>
      </c>
      <c r="BE4">
        <v>546.93799999999999</v>
      </c>
      <c r="BF4">
        <v>564.21799999999996</v>
      </c>
      <c r="BG4">
        <v>581.08299999999997</v>
      </c>
      <c r="BH4">
        <v>2024</v>
      </c>
    </row>
    <row r="5" spans="1:60" ht="15">
      <c r="A5">
        <v>124</v>
      </c>
      <c r="B5" t="s">
        <v>1912</v>
      </c>
      <c r="C5" t="s">
        <v>1408</v>
      </c>
      <c r="D5" t="s">
        <v>1913</v>
      </c>
      <c r="E5" t="s">
        <v>1914</v>
      </c>
      <c r="F5" t="s">
        <v>1915</v>
      </c>
      <c r="G5" t="s">
        <v>1916</v>
      </c>
      <c r="H5" t="s">
        <v>1921</v>
      </c>
      <c r="I5">
        <v>89.375</v>
      </c>
      <c r="J5">
        <v>93.706000000000003</v>
      </c>
      <c r="K5">
        <v>101.4</v>
      </c>
      <c r="L5">
        <v>107.425</v>
      </c>
      <c r="M5">
        <v>116.06100000000001</v>
      </c>
      <c r="N5">
        <v>123.437</v>
      </c>
      <c r="O5">
        <v>129.202</v>
      </c>
      <c r="P5">
        <v>134.41</v>
      </c>
      <c r="Q5">
        <v>143.81100000000001</v>
      </c>
      <c r="R5">
        <v>155.93899999999999</v>
      </c>
      <c r="S5">
        <v>165.35300000000001</v>
      </c>
      <c r="T5">
        <v>173.22900000000001</v>
      </c>
      <c r="U5">
        <v>181.904</v>
      </c>
      <c r="V5">
        <v>187.34700000000001</v>
      </c>
      <c r="W5">
        <v>197.44300000000001</v>
      </c>
      <c r="X5">
        <v>210.49</v>
      </c>
      <c r="Y5">
        <v>214.28800000000001</v>
      </c>
      <c r="Z5">
        <v>224.101</v>
      </c>
      <c r="AA5">
        <v>232.624</v>
      </c>
      <c r="AB5">
        <v>242.30799999999999</v>
      </c>
      <c r="AC5">
        <v>256.37599999999998</v>
      </c>
      <c r="AD5">
        <v>264.33499999999998</v>
      </c>
      <c r="AE5">
        <v>273.255</v>
      </c>
      <c r="AF5">
        <v>281.20100000000002</v>
      </c>
      <c r="AG5">
        <v>296.82</v>
      </c>
      <c r="AH5">
        <v>310.03699999999998</v>
      </c>
      <c r="AI5">
        <v>325.15100000000001</v>
      </c>
      <c r="AJ5">
        <v>343.61900000000003</v>
      </c>
      <c r="AK5">
        <v>351.74299999999999</v>
      </c>
      <c r="AL5">
        <v>347.73500000000001</v>
      </c>
      <c r="AM5">
        <v>363.24200000000002</v>
      </c>
      <c r="AN5">
        <v>378.74700000000001</v>
      </c>
      <c r="AO5">
        <v>387.93599999999998</v>
      </c>
      <c r="AP5">
        <v>394.61700000000002</v>
      </c>
      <c r="AQ5">
        <v>404.959</v>
      </c>
      <c r="AR5">
        <v>415.53800000000001</v>
      </c>
      <c r="AS5">
        <v>428.46699999999998</v>
      </c>
      <c r="AT5">
        <v>443.40800000000002</v>
      </c>
      <c r="AU5">
        <v>459.49200000000002</v>
      </c>
      <c r="AV5">
        <v>479.44600000000003</v>
      </c>
      <c r="AW5">
        <v>463.75</v>
      </c>
      <c r="AX5">
        <v>506.02300000000002</v>
      </c>
      <c r="AY5">
        <v>563.54399999999998</v>
      </c>
      <c r="AZ5">
        <v>596.32000000000005</v>
      </c>
      <c r="BA5">
        <v>614.53899999999999</v>
      </c>
      <c r="BB5">
        <v>635.95600000000002</v>
      </c>
      <c r="BC5">
        <v>652.78099999999995</v>
      </c>
      <c r="BD5">
        <v>670.63</v>
      </c>
      <c r="BE5">
        <v>690.70299999999997</v>
      </c>
      <c r="BF5">
        <v>711.01800000000003</v>
      </c>
      <c r="BG5">
        <v>731.98599999999999</v>
      </c>
      <c r="BH5">
        <v>2024</v>
      </c>
    </row>
    <row r="6" spans="1:60" ht="15">
      <c r="A6">
        <v>156</v>
      </c>
      <c r="B6" t="s">
        <v>1912</v>
      </c>
      <c r="C6" t="s">
        <v>1444</v>
      </c>
      <c r="D6" t="s">
        <v>1913</v>
      </c>
      <c r="E6" t="s">
        <v>1914</v>
      </c>
      <c r="F6" t="s">
        <v>1915</v>
      </c>
      <c r="G6" t="s">
        <v>1916</v>
      </c>
      <c r="H6" t="s">
        <v>1922</v>
      </c>
      <c r="I6">
        <v>322.78199999999998</v>
      </c>
      <c r="J6">
        <v>368.358</v>
      </c>
      <c r="K6">
        <v>388.18099999999998</v>
      </c>
      <c r="L6">
        <v>421.31599999999997</v>
      </c>
      <c r="M6">
        <v>461.98599999999999</v>
      </c>
      <c r="N6">
        <v>500.02699999999999</v>
      </c>
      <c r="O6">
        <v>526.63</v>
      </c>
      <c r="P6">
        <v>574.33600000000001</v>
      </c>
      <c r="Q6">
        <v>626.89400000000001</v>
      </c>
      <c r="R6">
        <v>671.57899999999995</v>
      </c>
      <c r="S6">
        <v>695.50099999999998</v>
      </c>
      <c r="T6">
        <v>701.77300000000002</v>
      </c>
      <c r="U6">
        <v>718.43600000000004</v>
      </c>
      <c r="V6">
        <v>747.03700000000003</v>
      </c>
      <c r="W6">
        <v>791.97199999999998</v>
      </c>
      <c r="X6">
        <v>831.62099999999998</v>
      </c>
      <c r="Y6">
        <v>859.83399999999995</v>
      </c>
      <c r="Z6">
        <v>906.92600000000004</v>
      </c>
      <c r="AA6">
        <v>940.548</v>
      </c>
      <c r="AB6" s="41">
        <v>1007.927</v>
      </c>
      <c r="AC6" s="41">
        <v>1106.0709999999999</v>
      </c>
      <c r="AD6" s="41">
        <v>1144.5429999999999</v>
      </c>
      <c r="AE6" s="41">
        <v>1193.694</v>
      </c>
      <c r="AF6" s="41">
        <v>1254.7470000000001</v>
      </c>
      <c r="AG6" s="41">
        <v>1335.731</v>
      </c>
      <c r="AH6" s="41">
        <v>1421.59</v>
      </c>
      <c r="AI6" s="41">
        <v>1496.604</v>
      </c>
      <c r="AJ6" s="41">
        <v>1577.6610000000001</v>
      </c>
      <c r="AK6" s="41">
        <v>1657.0409999999999</v>
      </c>
      <c r="AL6" s="41">
        <v>1571.3340000000001</v>
      </c>
      <c r="AM6" s="41">
        <v>1666.048</v>
      </c>
      <c r="AN6" s="41">
        <v>1774.0630000000001</v>
      </c>
      <c r="AO6" s="41">
        <v>1827.201</v>
      </c>
      <c r="AP6" s="41">
        <v>1902.2470000000001</v>
      </c>
      <c r="AQ6" s="41">
        <v>1994.8979999999999</v>
      </c>
      <c r="AR6" s="41">
        <v>1990.441</v>
      </c>
      <c r="AS6" s="41">
        <v>2025.5350000000001</v>
      </c>
      <c r="AT6" s="41">
        <v>2140.6410000000001</v>
      </c>
      <c r="AU6" s="41">
        <v>2235.6750000000002</v>
      </c>
      <c r="AV6" s="41">
        <v>2313.5630000000001</v>
      </c>
      <c r="AW6" s="41">
        <v>2220.527</v>
      </c>
      <c r="AX6" s="41">
        <v>2535.8180000000002</v>
      </c>
      <c r="AY6" s="41">
        <v>2850.94</v>
      </c>
      <c r="AZ6" s="41">
        <v>2933.81</v>
      </c>
      <c r="BA6" s="41">
        <v>3069.0819999999999</v>
      </c>
      <c r="BB6" s="41">
        <v>3179.9830000000002</v>
      </c>
      <c r="BC6" s="41">
        <v>3306.03</v>
      </c>
      <c r="BD6" s="41">
        <v>3429.509</v>
      </c>
      <c r="BE6" s="41">
        <v>3556.6149999999998</v>
      </c>
      <c r="BF6" s="41">
        <v>3694.105</v>
      </c>
      <c r="BG6" s="41">
        <v>3855.7190000000001</v>
      </c>
      <c r="BH6">
        <v>2024</v>
      </c>
    </row>
    <row r="7" spans="1:60" ht="15">
      <c r="A7">
        <v>960</v>
      </c>
      <c r="B7" t="s">
        <v>1912</v>
      </c>
      <c r="C7" t="s">
        <v>1572</v>
      </c>
      <c r="D7" t="s">
        <v>1913</v>
      </c>
      <c r="E7" t="s">
        <v>1914</v>
      </c>
      <c r="F7" t="s">
        <v>1915</v>
      </c>
      <c r="G7" t="s">
        <v>1916</v>
      </c>
      <c r="H7" t="s">
        <v>1923</v>
      </c>
      <c r="I7" t="s">
        <v>1918</v>
      </c>
      <c r="J7" t="s">
        <v>1918</v>
      </c>
      <c r="K7" t="s">
        <v>1918</v>
      </c>
      <c r="L7" t="s">
        <v>1918</v>
      </c>
      <c r="M7" t="s">
        <v>1918</v>
      </c>
      <c r="N7" t="s">
        <v>1918</v>
      </c>
      <c r="O7" t="s">
        <v>1918</v>
      </c>
      <c r="P7" t="s">
        <v>1918</v>
      </c>
      <c r="Q7" t="s">
        <v>1918</v>
      </c>
      <c r="R7" t="s">
        <v>1918</v>
      </c>
      <c r="S7" t="s">
        <v>1918</v>
      </c>
      <c r="T7" t="s">
        <v>1918</v>
      </c>
      <c r="U7">
        <v>0.42799999999999999</v>
      </c>
      <c r="V7">
        <v>6.1719999999999997</v>
      </c>
      <c r="W7">
        <v>13.836</v>
      </c>
      <c r="X7">
        <v>15.571</v>
      </c>
      <c r="Y7">
        <v>17.109000000000002</v>
      </c>
      <c r="Z7">
        <v>19.513999999999999</v>
      </c>
      <c r="AA7">
        <v>21.518000000000001</v>
      </c>
      <c r="AB7">
        <v>22.114999999999998</v>
      </c>
      <c r="AC7">
        <v>23.966000000000001</v>
      </c>
      <c r="AD7">
        <v>25.754999999999999</v>
      </c>
      <c r="AE7">
        <v>28.297999999999998</v>
      </c>
      <c r="AF7">
        <v>31.161000000000001</v>
      </c>
      <c r="AG7">
        <v>33.634999999999998</v>
      </c>
      <c r="AH7">
        <v>36.179000000000002</v>
      </c>
      <c r="AI7">
        <v>39.494999999999997</v>
      </c>
      <c r="AJ7">
        <v>43.267000000000003</v>
      </c>
      <c r="AK7">
        <v>46.558999999999997</v>
      </c>
      <c r="AL7">
        <v>44.683</v>
      </c>
      <c r="AM7">
        <v>44.491999999999997</v>
      </c>
      <c r="AN7">
        <v>45.188000000000002</v>
      </c>
      <c r="AO7">
        <v>44.792000000000002</v>
      </c>
      <c r="AP7">
        <v>45.066000000000003</v>
      </c>
      <c r="AQ7">
        <v>44.872</v>
      </c>
      <c r="AR7">
        <v>45.972000000000001</v>
      </c>
      <c r="AS7">
        <v>47.569000000000003</v>
      </c>
      <c r="AT7">
        <v>49.735999999999997</v>
      </c>
      <c r="AU7">
        <v>52.216999999999999</v>
      </c>
      <c r="AV7">
        <v>54.905000000000001</v>
      </c>
      <c r="AW7">
        <v>50.749000000000002</v>
      </c>
      <c r="AX7">
        <v>58.347000000000001</v>
      </c>
      <c r="AY7">
        <v>67.617000000000004</v>
      </c>
      <c r="AZ7">
        <v>78.049000000000007</v>
      </c>
      <c r="BA7">
        <v>85.491</v>
      </c>
      <c r="BB7">
        <v>91.885000000000005</v>
      </c>
      <c r="BC7">
        <v>96.881</v>
      </c>
      <c r="BD7">
        <v>101.642</v>
      </c>
      <c r="BE7">
        <v>106.61799999999999</v>
      </c>
      <c r="BF7">
        <v>111.645</v>
      </c>
      <c r="BG7">
        <v>116.96899999999999</v>
      </c>
      <c r="BH7">
        <v>2024</v>
      </c>
    </row>
    <row r="8" spans="1:60" ht="15">
      <c r="A8">
        <v>423</v>
      </c>
      <c r="B8" t="s">
        <v>1912</v>
      </c>
      <c r="C8" t="s">
        <v>1480</v>
      </c>
      <c r="D8" t="s">
        <v>1913</v>
      </c>
      <c r="E8" t="s">
        <v>1914</v>
      </c>
      <c r="F8" t="s">
        <v>1915</v>
      </c>
      <c r="G8" t="s">
        <v>1916</v>
      </c>
      <c r="H8" t="s">
        <v>1924</v>
      </c>
      <c r="I8">
        <v>1.395</v>
      </c>
      <c r="J8">
        <v>1.607</v>
      </c>
      <c r="K8">
        <v>1.88</v>
      </c>
      <c r="L8">
        <v>2.0859999999999999</v>
      </c>
      <c r="M8">
        <v>2.4540000000000002</v>
      </c>
      <c r="N8">
        <v>2.7189999999999999</v>
      </c>
      <c r="O8">
        <v>2.9350000000000001</v>
      </c>
      <c r="P8">
        <v>3.2679999999999998</v>
      </c>
      <c r="Q8">
        <v>3.6549999999999998</v>
      </c>
      <c r="R8">
        <v>4.1390000000000002</v>
      </c>
      <c r="S8">
        <v>4.6890000000000001</v>
      </c>
      <c r="T8">
        <v>4.907</v>
      </c>
      <c r="U8">
        <v>5.6929999999999996</v>
      </c>
      <c r="V8">
        <v>6.0279999999999996</v>
      </c>
      <c r="W8">
        <v>6.7210000000000001</v>
      </c>
      <c r="X8">
        <v>7.6779999999999999</v>
      </c>
      <c r="Y8">
        <v>7.98</v>
      </c>
      <c r="Z8">
        <v>8.3740000000000006</v>
      </c>
      <c r="AA8">
        <v>9.06</v>
      </c>
      <c r="AB8">
        <v>9.7319999999999993</v>
      </c>
      <c r="AC8">
        <v>10.595000000000001</v>
      </c>
      <c r="AD8">
        <v>11.417</v>
      </c>
      <c r="AE8">
        <v>11.877000000000001</v>
      </c>
      <c r="AF8">
        <v>12.845000000000001</v>
      </c>
      <c r="AG8">
        <v>13.856999999999999</v>
      </c>
      <c r="AH8">
        <v>14.821999999999999</v>
      </c>
      <c r="AI8">
        <v>16</v>
      </c>
      <c r="AJ8">
        <v>17.510999999999999</v>
      </c>
      <c r="AK8">
        <v>19.010000000000002</v>
      </c>
      <c r="AL8">
        <v>18.675000000000001</v>
      </c>
      <c r="AM8">
        <v>19.460999999999999</v>
      </c>
      <c r="AN8">
        <v>19.858000000000001</v>
      </c>
      <c r="AO8">
        <v>19.495000000000001</v>
      </c>
      <c r="AP8">
        <v>18.04</v>
      </c>
      <c r="AQ8">
        <v>17.483000000000001</v>
      </c>
      <c r="AR8">
        <v>17.943999999999999</v>
      </c>
      <c r="AS8">
        <v>19.013999999999999</v>
      </c>
      <c r="AT8">
        <v>20.312000000000001</v>
      </c>
      <c r="AU8">
        <v>21.808</v>
      </c>
      <c r="AV8">
        <v>23.401</v>
      </c>
      <c r="AW8">
        <v>22.373999999999999</v>
      </c>
      <c r="AX8">
        <v>25.68</v>
      </c>
      <c r="AY8">
        <v>29.416</v>
      </c>
      <c r="AZ8">
        <v>31.34</v>
      </c>
      <c r="BA8">
        <v>33.414000000000001</v>
      </c>
      <c r="BB8">
        <v>35.97</v>
      </c>
      <c r="BC8">
        <v>37.521999999999998</v>
      </c>
      <c r="BD8">
        <v>39.234999999999999</v>
      </c>
      <c r="BE8">
        <v>41.011000000000003</v>
      </c>
      <c r="BF8">
        <v>42.911999999999999</v>
      </c>
      <c r="BG8">
        <v>44.884</v>
      </c>
      <c r="BH8">
        <v>2024</v>
      </c>
    </row>
    <row r="9" spans="1:60" ht="15">
      <c r="A9">
        <v>935</v>
      </c>
      <c r="B9" t="s">
        <v>1912</v>
      </c>
      <c r="C9" t="s">
        <v>1925</v>
      </c>
      <c r="D9" t="s">
        <v>1913</v>
      </c>
      <c r="E9" t="s">
        <v>1914</v>
      </c>
      <c r="F9" t="s">
        <v>1915</v>
      </c>
      <c r="G9" t="s">
        <v>1916</v>
      </c>
      <c r="H9" t="s">
        <v>1926</v>
      </c>
      <c r="I9" t="s">
        <v>1918</v>
      </c>
      <c r="J9" t="s">
        <v>1918</v>
      </c>
      <c r="K9" t="s">
        <v>1918</v>
      </c>
      <c r="L9" t="s">
        <v>1918</v>
      </c>
      <c r="M9" t="s">
        <v>1918</v>
      </c>
      <c r="N9" t="s">
        <v>1918</v>
      </c>
      <c r="O9" t="s">
        <v>1918</v>
      </c>
      <c r="P9" t="s">
        <v>1918</v>
      </c>
      <c r="Q9" t="s">
        <v>1918</v>
      </c>
      <c r="R9" t="s">
        <v>1918</v>
      </c>
      <c r="S9" t="s">
        <v>1918</v>
      </c>
      <c r="T9" t="s">
        <v>1918</v>
      </c>
      <c r="U9" t="s">
        <v>1918</v>
      </c>
      <c r="V9" t="s">
        <v>1918</v>
      </c>
      <c r="W9" t="s">
        <v>1918</v>
      </c>
      <c r="X9" s="41">
        <v>1607.5909999999999</v>
      </c>
      <c r="Y9" s="41">
        <v>1840.556</v>
      </c>
      <c r="Z9" s="41">
        <v>1982.423</v>
      </c>
      <c r="AA9" s="41">
        <v>2168.884</v>
      </c>
      <c r="AB9" s="41">
        <v>2267.2750000000001</v>
      </c>
      <c r="AC9" s="41">
        <v>2399.6999999999998</v>
      </c>
      <c r="AD9" s="41">
        <v>2591.5740000000001</v>
      </c>
      <c r="AE9" s="41">
        <v>2704.4659999999999</v>
      </c>
      <c r="AF9" s="41">
        <v>2833.1970000000001</v>
      </c>
      <c r="AG9" s="41">
        <v>3087.777</v>
      </c>
      <c r="AH9" s="41">
        <v>3288.4929999999999</v>
      </c>
      <c r="AI9" s="41">
        <v>3530.252</v>
      </c>
      <c r="AJ9" s="41">
        <v>3856.6289999999999</v>
      </c>
      <c r="AK9" s="41">
        <v>4037.5639999999999</v>
      </c>
      <c r="AL9" s="41">
        <v>3945.5050000000001</v>
      </c>
      <c r="AM9" s="41">
        <v>4032.9520000000002</v>
      </c>
      <c r="AN9" s="41">
        <v>4095.355</v>
      </c>
      <c r="AO9" s="41">
        <v>4118.3860000000004</v>
      </c>
      <c r="AP9" s="41">
        <v>4169.0110000000004</v>
      </c>
      <c r="AQ9" s="41">
        <v>4377.991</v>
      </c>
      <c r="AR9" s="41">
        <v>4651.8130000000001</v>
      </c>
      <c r="AS9" s="41">
        <v>4843.03</v>
      </c>
      <c r="AT9" s="41">
        <v>5179.3440000000001</v>
      </c>
      <c r="AU9" s="41">
        <v>5475.7730000000001</v>
      </c>
      <c r="AV9" s="41">
        <v>5888.8689999999997</v>
      </c>
      <c r="AW9" s="41">
        <v>5828.3180000000002</v>
      </c>
      <c r="AX9" s="41">
        <v>6307.7550000000001</v>
      </c>
      <c r="AY9" s="41">
        <v>7049.8720000000003</v>
      </c>
      <c r="AZ9" s="41">
        <v>7618.5280000000002</v>
      </c>
      <c r="BA9" s="41">
        <v>8008.2060000000001</v>
      </c>
      <c r="BB9" s="41">
        <v>8369.0429999999997</v>
      </c>
      <c r="BC9" s="41">
        <v>8692.6409999999996</v>
      </c>
      <c r="BD9" s="41">
        <v>9028.0130000000008</v>
      </c>
      <c r="BE9" s="41">
        <v>9385.5429999999997</v>
      </c>
      <c r="BF9" s="41">
        <v>9758.0390000000007</v>
      </c>
      <c r="BG9" s="41">
        <v>10145.877</v>
      </c>
      <c r="BH9">
        <v>2024</v>
      </c>
    </row>
    <row r="10" spans="1:60" ht="15">
      <c r="A10">
        <v>128</v>
      </c>
      <c r="B10" t="s">
        <v>1912</v>
      </c>
      <c r="C10" t="s">
        <v>1490</v>
      </c>
      <c r="D10" t="s">
        <v>1913</v>
      </c>
      <c r="E10" t="s">
        <v>1914</v>
      </c>
      <c r="F10" t="s">
        <v>1915</v>
      </c>
      <c r="G10" t="s">
        <v>1916</v>
      </c>
      <c r="H10" t="s">
        <v>1927</v>
      </c>
      <c r="I10">
        <v>399.08499999999998</v>
      </c>
      <c r="J10">
        <v>437.80399999999997</v>
      </c>
      <c r="K10">
        <v>500.64499999999998</v>
      </c>
      <c r="L10">
        <v>551.72900000000004</v>
      </c>
      <c r="M10">
        <v>609.68100000000004</v>
      </c>
      <c r="N10">
        <v>661.77</v>
      </c>
      <c r="O10">
        <v>709.97400000000005</v>
      </c>
      <c r="P10">
        <v>746.84699999999998</v>
      </c>
      <c r="Q10">
        <v>777.75900000000001</v>
      </c>
      <c r="R10">
        <v>821.024</v>
      </c>
      <c r="S10">
        <v>855.375</v>
      </c>
      <c r="T10">
        <v>890.26900000000001</v>
      </c>
      <c r="U10">
        <v>923.322</v>
      </c>
      <c r="V10">
        <v>927.91899999999998</v>
      </c>
      <c r="W10">
        <v>992.36800000000005</v>
      </c>
      <c r="X10" s="41">
        <v>1035.596</v>
      </c>
      <c r="Y10" s="41">
        <v>1087.1469999999999</v>
      </c>
      <c r="Z10" s="41">
        <v>1144.173</v>
      </c>
      <c r="AA10" s="41">
        <v>1185.2180000000001</v>
      </c>
      <c r="AB10" s="41">
        <v>1240.98</v>
      </c>
      <c r="AC10" s="41">
        <v>1325.9829999999999</v>
      </c>
      <c r="AD10" s="41">
        <v>1372.277</v>
      </c>
      <c r="AE10" s="41">
        <v>1411.48</v>
      </c>
      <c r="AF10" s="41">
        <v>1438.893</v>
      </c>
      <c r="AG10" s="41">
        <v>1509.674</v>
      </c>
      <c r="AH10" s="41">
        <v>1590.079</v>
      </c>
      <c r="AI10" s="41">
        <v>1685.242</v>
      </c>
      <c r="AJ10" s="41">
        <v>1743.144</v>
      </c>
      <c r="AK10" s="41">
        <v>1809.721</v>
      </c>
      <c r="AL10" s="41">
        <v>1729.53</v>
      </c>
      <c r="AM10" s="41">
        <v>1812.896</v>
      </c>
      <c r="AN10" s="41">
        <v>1848.5319999999999</v>
      </c>
      <c r="AO10" s="41">
        <v>1892.9380000000001</v>
      </c>
      <c r="AP10" s="41">
        <v>1935.556</v>
      </c>
      <c r="AQ10" s="41">
        <v>1980.2619999999999</v>
      </c>
      <c r="AR10" s="41">
        <v>2030.2059999999999</v>
      </c>
      <c r="AS10" s="41">
        <v>2101.5210000000002</v>
      </c>
      <c r="AT10" s="41">
        <v>2189.5889999999999</v>
      </c>
      <c r="AU10" s="41">
        <v>2243.5419999999999</v>
      </c>
      <c r="AV10" s="41">
        <v>2303.6370000000002</v>
      </c>
      <c r="AW10" s="41">
        <v>2326.59</v>
      </c>
      <c r="AX10" s="41">
        <v>2567.5210000000002</v>
      </c>
      <c r="AY10" s="41">
        <v>2844.2280000000001</v>
      </c>
      <c r="AZ10" s="41">
        <v>2804.7429999999999</v>
      </c>
      <c r="BA10" s="41">
        <v>2960.8870000000002</v>
      </c>
      <c r="BB10" s="41">
        <v>3111.2629999999999</v>
      </c>
      <c r="BC10" s="41">
        <v>3230.97</v>
      </c>
      <c r="BD10" s="41">
        <v>3349.7</v>
      </c>
      <c r="BE10" s="41">
        <v>3464.9749999999999</v>
      </c>
      <c r="BF10" s="41">
        <v>3586.9050000000002</v>
      </c>
      <c r="BG10" s="41">
        <v>3710.3530000000001</v>
      </c>
      <c r="BH10">
        <v>2023</v>
      </c>
    </row>
    <row r="11" spans="1:60" ht="15">
      <c r="A11">
        <v>939</v>
      </c>
      <c r="B11" t="s">
        <v>1912</v>
      </c>
      <c r="C11" t="s">
        <v>1516</v>
      </c>
      <c r="D11" t="s">
        <v>1913</v>
      </c>
      <c r="E11" t="s">
        <v>1914</v>
      </c>
      <c r="F11" t="s">
        <v>1915</v>
      </c>
      <c r="G11" t="s">
        <v>1916</v>
      </c>
      <c r="H11" t="s">
        <v>1928</v>
      </c>
      <c r="I11" t="s">
        <v>1918</v>
      </c>
      <c r="J11" t="s">
        <v>1918</v>
      </c>
      <c r="K11" t="s">
        <v>1918</v>
      </c>
      <c r="L11" t="s">
        <v>1918</v>
      </c>
      <c r="M11" t="s">
        <v>1918</v>
      </c>
      <c r="N11" t="s">
        <v>1918</v>
      </c>
      <c r="O11" t="s">
        <v>1918</v>
      </c>
      <c r="P11" t="s">
        <v>1918</v>
      </c>
      <c r="Q11" t="s">
        <v>1918</v>
      </c>
      <c r="R11" t="s">
        <v>1918</v>
      </c>
      <c r="S11" t="s">
        <v>1918</v>
      </c>
      <c r="T11" t="s">
        <v>1918</v>
      </c>
      <c r="U11" t="s">
        <v>1918</v>
      </c>
      <c r="V11">
        <v>1.512</v>
      </c>
      <c r="W11">
        <v>2.077</v>
      </c>
      <c r="X11">
        <v>2.8620000000000001</v>
      </c>
      <c r="Y11">
        <v>3.68</v>
      </c>
      <c r="Z11">
        <v>4.5730000000000004</v>
      </c>
      <c r="AA11">
        <v>5.0999999999999996</v>
      </c>
      <c r="AB11">
        <v>5.407</v>
      </c>
      <c r="AC11">
        <v>6.1719999999999997</v>
      </c>
      <c r="AD11">
        <v>6.9820000000000002</v>
      </c>
      <c r="AE11">
        <v>7.8250000000000002</v>
      </c>
      <c r="AF11">
        <v>8.7469999999999999</v>
      </c>
      <c r="AG11">
        <v>9.7799999999999994</v>
      </c>
      <c r="AH11">
        <v>11.345000000000001</v>
      </c>
      <c r="AI11">
        <v>13.571</v>
      </c>
      <c r="AJ11">
        <v>16.402000000000001</v>
      </c>
      <c r="AK11">
        <v>16.619</v>
      </c>
      <c r="AL11">
        <v>14.132999999999999</v>
      </c>
      <c r="AM11">
        <v>14.742000000000001</v>
      </c>
      <c r="AN11">
        <v>16.742000000000001</v>
      </c>
      <c r="AO11">
        <v>18.087</v>
      </c>
      <c r="AP11">
        <v>19.163</v>
      </c>
      <c r="AQ11">
        <v>20.366</v>
      </c>
      <c r="AR11">
        <v>21.010999999999999</v>
      </c>
      <c r="AS11">
        <v>22.189</v>
      </c>
      <c r="AT11">
        <v>24.315999999999999</v>
      </c>
      <c r="AU11">
        <v>26.437999999999999</v>
      </c>
      <c r="AV11">
        <v>28.472000000000001</v>
      </c>
      <c r="AW11">
        <v>27.859000000000002</v>
      </c>
      <c r="AX11">
        <v>31.456</v>
      </c>
      <c r="AY11">
        <v>36.442999999999998</v>
      </c>
      <c r="AZ11">
        <v>38.188000000000002</v>
      </c>
      <c r="BA11">
        <v>39.51</v>
      </c>
      <c r="BB11">
        <v>41.79</v>
      </c>
      <c r="BC11">
        <v>44.158999999999999</v>
      </c>
      <c r="BD11">
        <v>46.466999999999999</v>
      </c>
      <c r="BE11">
        <v>48.698</v>
      </c>
      <c r="BF11">
        <v>50.869</v>
      </c>
      <c r="BG11">
        <v>53.067</v>
      </c>
      <c r="BH11">
        <v>2024</v>
      </c>
    </row>
    <row r="12" spans="1:60" ht="15">
      <c r="A12">
        <v>172</v>
      </c>
      <c r="B12" t="s">
        <v>1912</v>
      </c>
      <c r="C12" t="s">
        <v>1524</v>
      </c>
      <c r="D12" t="s">
        <v>1913</v>
      </c>
      <c r="E12" t="s">
        <v>1914</v>
      </c>
      <c r="F12" t="s">
        <v>1915</v>
      </c>
      <c r="G12" t="s">
        <v>1916</v>
      </c>
      <c r="H12" t="s">
        <v>1929</v>
      </c>
      <c r="I12">
        <v>33.682000000000002</v>
      </c>
      <c r="J12">
        <v>38.094000000000001</v>
      </c>
      <c r="K12">
        <v>42.831000000000003</v>
      </c>
      <c r="L12">
        <v>47.79</v>
      </c>
      <c r="M12">
        <v>53.497999999999998</v>
      </c>
      <c r="N12">
        <v>58.284999999999997</v>
      </c>
      <c r="O12">
        <v>62.74</v>
      </c>
      <c r="P12">
        <v>67.751000000000005</v>
      </c>
      <c r="Q12">
        <v>76.754000000000005</v>
      </c>
      <c r="R12">
        <v>85.929000000000002</v>
      </c>
      <c r="S12">
        <v>90.963999999999999</v>
      </c>
      <c r="T12">
        <v>86.912999999999997</v>
      </c>
      <c r="U12">
        <v>84.786000000000001</v>
      </c>
      <c r="V12">
        <v>85.61</v>
      </c>
      <c r="W12">
        <v>90.646000000000001</v>
      </c>
      <c r="X12">
        <v>98.453999999999994</v>
      </c>
      <c r="Y12">
        <v>101.977</v>
      </c>
      <c r="Z12">
        <v>110.764</v>
      </c>
      <c r="AA12">
        <v>120.431</v>
      </c>
      <c r="AB12">
        <v>126.88800000000001</v>
      </c>
      <c r="AC12">
        <v>136.386</v>
      </c>
      <c r="AD12">
        <v>144.613</v>
      </c>
      <c r="AE12">
        <v>148.44</v>
      </c>
      <c r="AF12">
        <v>151.714</v>
      </c>
      <c r="AG12">
        <v>158.74100000000001</v>
      </c>
      <c r="AH12">
        <v>164.666</v>
      </c>
      <c r="AI12">
        <v>172.86099999999999</v>
      </c>
      <c r="AJ12">
        <v>187.059</v>
      </c>
      <c r="AK12">
        <v>194.25299999999999</v>
      </c>
      <c r="AL12">
        <v>181.73500000000001</v>
      </c>
      <c r="AM12">
        <v>188.14699999999999</v>
      </c>
      <c r="AN12">
        <v>197.655</v>
      </c>
      <c r="AO12">
        <v>200.37799999999999</v>
      </c>
      <c r="AP12">
        <v>203.49700000000001</v>
      </c>
      <c r="AQ12">
        <v>205.85499999999999</v>
      </c>
      <c r="AR12">
        <v>210.19200000000001</v>
      </c>
      <c r="AS12">
        <v>215.71700000000001</v>
      </c>
      <c r="AT12">
        <v>224.70599999999999</v>
      </c>
      <c r="AU12">
        <v>231.905</v>
      </c>
      <c r="AV12">
        <v>238.518</v>
      </c>
      <c r="AW12">
        <v>236.387</v>
      </c>
      <c r="AX12">
        <v>248.76400000000001</v>
      </c>
      <c r="AY12">
        <v>266.13499999999999</v>
      </c>
      <c r="AZ12">
        <v>272.78199999999998</v>
      </c>
      <c r="BA12">
        <v>276.17200000000003</v>
      </c>
      <c r="BB12">
        <v>282.24</v>
      </c>
      <c r="BC12">
        <v>291.67</v>
      </c>
      <c r="BD12">
        <v>301.70999999999998</v>
      </c>
      <c r="BE12">
        <v>311.75099999999998</v>
      </c>
      <c r="BF12">
        <v>322.39699999999999</v>
      </c>
      <c r="BG12">
        <v>333.9</v>
      </c>
      <c r="BH12">
        <v>2024</v>
      </c>
    </row>
    <row r="13" spans="1:60" ht="15">
      <c r="A13">
        <v>132</v>
      </c>
      <c r="B13" t="s">
        <v>1912</v>
      </c>
      <c r="C13" t="s">
        <v>1528</v>
      </c>
      <c r="D13" t="s">
        <v>1913</v>
      </c>
      <c r="E13" t="s">
        <v>1914</v>
      </c>
      <c r="F13" t="s">
        <v>1915</v>
      </c>
      <c r="G13" t="s">
        <v>1916</v>
      </c>
      <c r="H13" t="s">
        <v>1930</v>
      </c>
      <c r="I13">
        <v>447.416</v>
      </c>
      <c r="J13">
        <v>504.71</v>
      </c>
      <c r="K13">
        <v>579.25099999999998</v>
      </c>
      <c r="L13">
        <v>642.94500000000005</v>
      </c>
      <c r="M13">
        <v>699.50199999999995</v>
      </c>
      <c r="N13">
        <v>749.58299999999997</v>
      </c>
      <c r="O13">
        <v>807.70699999999999</v>
      </c>
      <c r="P13">
        <v>848.78800000000001</v>
      </c>
      <c r="Q13">
        <v>917.93299999999999</v>
      </c>
      <c r="R13">
        <v>988.88400000000001</v>
      </c>
      <c r="S13" s="41">
        <v>1043.9749999999999</v>
      </c>
      <c r="T13" s="41">
        <v>1082.8330000000001</v>
      </c>
      <c r="U13" s="41">
        <v>1121.4580000000001</v>
      </c>
      <c r="V13" s="41">
        <v>1134.8389999999999</v>
      </c>
      <c r="W13" s="41">
        <v>1172.96</v>
      </c>
      <c r="X13" s="41">
        <v>1213.8019999999999</v>
      </c>
      <c r="Y13" s="41">
        <v>1246.9739999999999</v>
      </c>
      <c r="Z13" s="41">
        <v>1289.6690000000001</v>
      </c>
      <c r="AA13" s="41">
        <v>1346.318</v>
      </c>
      <c r="AB13" s="41">
        <v>1395.1479999999999</v>
      </c>
      <c r="AC13" s="41">
        <v>1473.5170000000001</v>
      </c>
      <c r="AD13" s="41">
        <v>1530.0709999999999</v>
      </c>
      <c r="AE13" s="41">
        <v>1578.33</v>
      </c>
      <c r="AF13" s="41">
        <v>1622.3130000000001</v>
      </c>
      <c r="AG13" s="41">
        <v>1696.1079999999999</v>
      </c>
      <c r="AH13" s="41">
        <v>1762.048</v>
      </c>
      <c r="AI13" s="41">
        <v>1846.021</v>
      </c>
      <c r="AJ13" s="41">
        <v>1937.876</v>
      </c>
      <c r="AK13" s="41">
        <v>1990</v>
      </c>
      <c r="AL13" s="41">
        <v>1935.84</v>
      </c>
      <c r="AM13" s="41">
        <v>1996.075</v>
      </c>
      <c r="AN13" s="41">
        <v>2062.1410000000001</v>
      </c>
      <c r="AO13" s="41">
        <v>2088.2869999999998</v>
      </c>
      <c r="AP13" s="41">
        <v>2120.3519999999999</v>
      </c>
      <c r="AQ13" s="41">
        <v>2153.7330000000002</v>
      </c>
      <c r="AR13" s="41">
        <v>2201.402</v>
      </c>
      <c r="AS13" s="41">
        <v>2231.819</v>
      </c>
      <c r="AT13" s="41">
        <v>2291.681</v>
      </c>
      <c r="AU13" s="41">
        <v>2355.3629999999998</v>
      </c>
      <c r="AV13" s="41">
        <v>2432.2069999999999</v>
      </c>
      <c r="AW13" s="41">
        <v>2318.2759999999998</v>
      </c>
      <c r="AX13" s="41">
        <v>2508.1019999999999</v>
      </c>
      <c r="AY13" s="41">
        <v>2654.056</v>
      </c>
      <c r="AZ13" s="41">
        <v>2826.308</v>
      </c>
      <c r="BA13" s="41">
        <v>2922.24</v>
      </c>
      <c r="BB13" s="41">
        <v>2981.9670000000001</v>
      </c>
      <c r="BC13" s="41">
        <v>3064.192</v>
      </c>
      <c r="BD13" s="41">
        <v>3160.2570000000001</v>
      </c>
      <c r="BE13" s="41">
        <v>3262.386</v>
      </c>
      <c r="BF13" s="41">
        <v>3365.8519999999999</v>
      </c>
      <c r="BG13" s="41">
        <v>3472.8290000000002</v>
      </c>
      <c r="BH13">
        <v>2024</v>
      </c>
    </row>
    <row r="14" spans="1:60" ht="15">
      <c r="A14">
        <v>134</v>
      </c>
      <c r="B14" t="s">
        <v>1912</v>
      </c>
      <c r="C14" t="s">
        <v>1484</v>
      </c>
      <c r="D14" t="s">
        <v>1913</v>
      </c>
      <c r="E14" t="s">
        <v>1914</v>
      </c>
      <c r="F14" t="s">
        <v>1915</v>
      </c>
      <c r="G14" t="s">
        <v>1916</v>
      </c>
      <c r="H14" t="s">
        <v>1931</v>
      </c>
      <c r="I14">
        <v>795.07899999999995</v>
      </c>
      <c r="J14">
        <v>829.92700000000002</v>
      </c>
      <c r="K14">
        <v>862.70100000000002</v>
      </c>
      <c r="L14">
        <v>904.60199999999998</v>
      </c>
      <c r="M14">
        <v>948.99199999999996</v>
      </c>
      <c r="N14">
        <v>990.78899999999999</v>
      </c>
      <c r="O14" s="41">
        <v>1047.729</v>
      </c>
      <c r="P14" s="41">
        <v>1082.058</v>
      </c>
      <c r="Q14" s="41">
        <v>1139.309</v>
      </c>
      <c r="R14" s="41">
        <v>1211.702</v>
      </c>
      <c r="S14" s="41">
        <v>1322.2619999999999</v>
      </c>
      <c r="T14" s="41">
        <v>1591.61</v>
      </c>
      <c r="U14" s="41">
        <v>1709.89</v>
      </c>
      <c r="V14" s="41">
        <v>1757.34</v>
      </c>
      <c r="W14" s="41">
        <v>1838.02</v>
      </c>
      <c r="X14" s="41">
        <v>1899.93</v>
      </c>
      <c r="Y14" s="41">
        <v>1928.56</v>
      </c>
      <c r="Z14" s="41">
        <v>1967.18</v>
      </c>
      <c r="AA14" s="41">
        <v>2022.31</v>
      </c>
      <c r="AB14" s="41">
        <v>2077.2399999999998</v>
      </c>
      <c r="AC14" s="41">
        <v>2129.66</v>
      </c>
      <c r="AD14" s="41">
        <v>2195.5300000000002</v>
      </c>
      <c r="AE14" s="41">
        <v>2223.36</v>
      </c>
      <c r="AF14" s="41">
        <v>2240.81</v>
      </c>
      <c r="AG14" s="41">
        <v>2293.04</v>
      </c>
      <c r="AH14" s="41">
        <v>2325.71</v>
      </c>
      <c r="AI14" s="41">
        <v>2426.1799999999998</v>
      </c>
      <c r="AJ14" s="41">
        <v>2542.2199999999998</v>
      </c>
      <c r="AK14" s="41">
        <v>2589.6799999999998</v>
      </c>
      <c r="AL14" s="41">
        <v>2494.87</v>
      </c>
      <c r="AM14" s="41">
        <v>2616.06</v>
      </c>
      <c r="AN14" s="41">
        <v>2747.81</v>
      </c>
      <c r="AO14" s="41">
        <v>2800.38</v>
      </c>
      <c r="AP14" s="41">
        <v>2867.28</v>
      </c>
      <c r="AQ14" s="41">
        <v>2985.17</v>
      </c>
      <c r="AR14" s="41">
        <v>3085.65</v>
      </c>
      <c r="AS14" s="41">
        <v>3196.11</v>
      </c>
      <c r="AT14" s="41">
        <v>3331.11</v>
      </c>
      <c r="AU14" s="41">
        <v>3431.13</v>
      </c>
      <c r="AV14" s="41">
        <v>3534.88</v>
      </c>
      <c r="AW14" s="41">
        <v>3449.62</v>
      </c>
      <c r="AX14" s="41">
        <v>3676.46</v>
      </c>
      <c r="AY14" s="41">
        <v>3953.85</v>
      </c>
      <c r="AZ14" s="41">
        <v>4185.55</v>
      </c>
      <c r="BA14" s="41">
        <v>4305.26</v>
      </c>
      <c r="BB14" s="41">
        <v>4405.9690000000001</v>
      </c>
      <c r="BC14" s="41">
        <v>4536.1409999999996</v>
      </c>
      <c r="BD14" s="41">
        <v>4699.5119999999997</v>
      </c>
      <c r="BE14" s="41">
        <v>4858.335</v>
      </c>
      <c r="BF14" s="41">
        <v>5010.9449999999997</v>
      </c>
      <c r="BG14" s="41">
        <v>5157.0039999999999</v>
      </c>
      <c r="BH14">
        <v>2024</v>
      </c>
    </row>
    <row r="15" spans="1:60" ht="15">
      <c r="A15">
        <v>174</v>
      </c>
      <c r="B15" t="s">
        <v>1912</v>
      </c>
      <c r="C15" t="s">
        <v>1552</v>
      </c>
      <c r="D15" t="s">
        <v>1913</v>
      </c>
      <c r="E15" t="s">
        <v>1914</v>
      </c>
      <c r="F15" t="s">
        <v>1915</v>
      </c>
      <c r="G15" t="s">
        <v>1916</v>
      </c>
      <c r="H15" t="s">
        <v>1932</v>
      </c>
      <c r="I15">
        <v>7.0110000000000001</v>
      </c>
      <c r="J15">
        <v>8.3930000000000007</v>
      </c>
      <c r="K15">
        <v>10.555999999999999</v>
      </c>
      <c r="L15">
        <v>12.595000000000001</v>
      </c>
      <c r="M15">
        <v>15.664</v>
      </c>
      <c r="N15">
        <v>19.111999999999998</v>
      </c>
      <c r="O15">
        <v>22.838999999999999</v>
      </c>
      <c r="P15">
        <v>25.728000000000002</v>
      </c>
      <c r="Q15">
        <v>31.306000000000001</v>
      </c>
      <c r="R15">
        <v>37.206000000000003</v>
      </c>
      <c r="S15">
        <v>44.905999999999999</v>
      </c>
      <c r="T15">
        <v>55.459000000000003</v>
      </c>
      <c r="U15">
        <v>64.111999999999995</v>
      </c>
      <c r="V15">
        <v>72.188999999999993</v>
      </c>
      <c r="W15">
        <v>81.866</v>
      </c>
      <c r="X15">
        <v>91.769000000000005</v>
      </c>
      <c r="Y15">
        <v>100.664</v>
      </c>
      <c r="Z15">
        <v>111.193</v>
      </c>
      <c r="AA15">
        <v>121.086</v>
      </c>
      <c r="AB15">
        <v>128.66800000000001</v>
      </c>
      <c r="AC15">
        <v>136.161</v>
      </c>
      <c r="AD15">
        <v>147.43899999999999</v>
      </c>
      <c r="AE15">
        <v>158.90199999999999</v>
      </c>
      <c r="AF15">
        <v>174.096</v>
      </c>
      <c r="AG15">
        <v>188.905</v>
      </c>
      <c r="AH15">
        <v>194.773</v>
      </c>
      <c r="AI15">
        <v>214.29900000000001</v>
      </c>
      <c r="AJ15">
        <v>229.28299999999999</v>
      </c>
      <c r="AK15">
        <v>238.73500000000001</v>
      </c>
      <c r="AL15">
        <v>234.32300000000001</v>
      </c>
      <c r="AM15">
        <v>223.59100000000001</v>
      </c>
      <c r="AN15">
        <v>203.47499999999999</v>
      </c>
      <c r="AO15">
        <v>185.899</v>
      </c>
      <c r="AP15">
        <v>178.114</v>
      </c>
      <c r="AQ15">
        <v>176.072</v>
      </c>
      <c r="AR15">
        <v>175.363</v>
      </c>
      <c r="AS15">
        <v>174.44800000000001</v>
      </c>
      <c r="AT15">
        <v>177.37899999999999</v>
      </c>
      <c r="AU15">
        <v>180.61600000000001</v>
      </c>
      <c r="AV15">
        <v>185.18100000000001</v>
      </c>
      <c r="AW15">
        <v>167.54</v>
      </c>
      <c r="AX15">
        <v>184.57499999999999</v>
      </c>
      <c r="AY15">
        <v>207.85400000000001</v>
      </c>
      <c r="AZ15">
        <v>225.197</v>
      </c>
      <c r="BA15">
        <v>237.57300000000001</v>
      </c>
      <c r="BB15">
        <v>248.256</v>
      </c>
      <c r="BC15">
        <v>258.25299999999999</v>
      </c>
      <c r="BD15">
        <v>266.89299999999997</v>
      </c>
      <c r="BE15">
        <v>276.25900000000001</v>
      </c>
      <c r="BF15">
        <v>285.71899999999999</v>
      </c>
      <c r="BG15">
        <v>295.62</v>
      </c>
      <c r="BH15">
        <v>2024</v>
      </c>
    </row>
    <row r="16" spans="1:60" ht="15">
      <c r="A16">
        <v>532</v>
      </c>
      <c r="B16" t="s">
        <v>1912</v>
      </c>
      <c r="C16" t="s">
        <v>1933</v>
      </c>
      <c r="D16" t="s">
        <v>1913</v>
      </c>
      <c r="E16" t="s">
        <v>1914</v>
      </c>
      <c r="F16" t="s">
        <v>1915</v>
      </c>
      <c r="G16" t="s">
        <v>1916</v>
      </c>
      <c r="H16" t="s">
        <v>1934</v>
      </c>
      <c r="I16">
        <v>143.62</v>
      </c>
      <c r="J16">
        <v>173.577</v>
      </c>
      <c r="K16">
        <v>196.005</v>
      </c>
      <c r="L16">
        <v>217.28200000000001</v>
      </c>
      <c r="M16">
        <v>261.99200000000002</v>
      </c>
      <c r="N16">
        <v>278.12700000000001</v>
      </c>
      <c r="O16">
        <v>320.52600000000001</v>
      </c>
      <c r="P16">
        <v>394.77100000000002</v>
      </c>
      <c r="Q16">
        <v>466.077</v>
      </c>
      <c r="R16">
        <v>536.55899999999997</v>
      </c>
      <c r="S16">
        <v>599.25800000000004</v>
      </c>
      <c r="T16">
        <v>691.32299999999998</v>
      </c>
      <c r="U16">
        <v>807.12900000000002</v>
      </c>
      <c r="V16">
        <v>931.00800000000004</v>
      </c>
      <c r="W16" s="41">
        <v>1049.6099999999999</v>
      </c>
      <c r="X16" s="41">
        <v>1119.0060000000001</v>
      </c>
      <c r="Y16" s="41">
        <v>1235.3009999999999</v>
      </c>
      <c r="Z16" s="41">
        <v>1373.0830000000001</v>
      </c>
      <c r="AA16" s="41">
        <v>1308.0740000000001</v>
      </c>
      <c r="AB16" s="41">
        <v>1285.9459999999999</v>
      </c>
      <c r="AC16" s="41">
        <v>1337.501</v>
      </c>
      <c r="AD16" s="41">
        <v>1321.1420000000001</v>
      </c>
      <c r="AE16" s="41">
        <v>1297.3399999999999</v>
      </c>
      <c r="AF16" s="41">
        <v>1256.6690000000001</v>
      </c>
      <c r="AG16" s="41">
        <v>1316.9490000000001</v>
      </c>
      <c r="AH16" s="41">
        <v>1412.125</v>
      </c>
      <c r="AI16" s="41">
        <v>1503.3520000000001</v>
      </c>
      <c r="AJ16" s="41">
        <v>1650.7560000000001</v>
      </c>
      <c r="AK16" s="41">
        <v>1707.4880000000001</v>
      </c>
      <c r="AL16" s="41">
        <v>1659.2449999999999</v>
      </c>
      <c r="AM16" s="41">
        <v>1776.3320000000001</v>
      </c>
      <c r="AN16" s="41">
        <v>1934.43</v>
      </c>
      <c r="AO16" s="41">
        <v>2037.059</v>
      </c>
      <c r="AP16" s="41">
        <v>2138.3049999999998</v>
      </c>
      <c r="AQ16" s="41">
        <v>2260.0050000000001</v>
      </c>
      <c r="AR16" s="41">
        <v>2398.2800000000002</v>
      </c>
      <c r="AS16" s="41">
        <v>2490.598</v>
      </c>
      <c r="AT16" s="41">
        <v>2659.6109999999999</v>
      </c>
      <c r="AU16" s="41">
        <v>2835.4290000000001</v>
      </c>
      <c r="AV16" s="41">
        <v>2845.0219999999999</v>
      </c>
      <c r="AW16" s="41">
        <v>2675.7930000000001</v>
      </c>
      <c r="AX16" s="41">
        <v>2867.973</v>
      </c>
      <c r="AY16" s="41">
        <v>2808.9690000000001</v>
      </c>
      <c r="AZ16" s="41">
        <v>2983.5909999999999</v>
      </c>
      <c r="BA16" s="41">
        <v>3176.9929999999999</v>
      </c>
      <c r="BB16" s="41">
        <v>3291.93</v>
      </c>
      <c r="BC16" s="41">
        <v>3403.556</v>
      </c>
      <c r="BD16" s="41">
        <v>3580.97</v>
      </c>
      <c r="BE16" s="41">
        <v>3756.91</v>
      </c>
      <c r="BF16" s="41">
        <v>3936.1120000000001</v>
      </c>
      <c r="BG16" s="41">
        <v>4126.8050000000003</v>
      </c>
      <c r="BH16">
        <v>2024</v>
      </c>
    </row>
    <row r="17" spans="1:60" ht="15">
      <c r="A17">
        <v>176</v>
      </c>
      <c r="B17" t="s">
        <v>1912</v>
      </c>
      <c r="C17" t="s">
        <v>1602</v>
      </c>
      <c r="D17" t="s">
        <v>1913</v>
      </c>
      <c r="E17" t="s">
        <v>1914</v>
      </c>
      <c r="F17" t="s">
        <v>1915</v>
      </c>
      <c r="G17" t="s">
        <v>1916</v>
      </c>
      <c r="H17" t="s">
        <v>1935</v>
      </c>
      <c r="I17">
        <v>16.472999999999999</v>
      </c>
      <c r="J17">
        <v>25.594000000000001</v>
      </c>
      <c r="K17">
        <v>40.158000000000001</v>
      </c>
      <c r="L17">
        <v>69.382000000000005</v>
      </c>
      <c r="M17">
        <v>91.661000000000001</v>
      </c>
      <c r="N17">
        <v>124.9</v>
      </c>
      <c r="O17">
        <v>164.97900000000001</v>
      </c>
      <c r="P17">
        <v>215.08799999999999</v>
      </c>
      <c r="Q17">
        <v>264.30099999999999</v>
      </c>
      <c r="R17">
        <v>325.154</v>
      </c>
      <c r="S17">
        <v>379.09899999999999</v>
      </c>
      <c r="T17">
        <v>409.97800000000001</v>
      </c>
      <c r="U17">
        <v>408.887</v>
      </c>
      <c r="V17">
        <v>420.84899999999999</v>
      </c>
      <c r="W17">
        <v>447.14100000000002</v>
      </c>
      <c r="X17">
        <v>460.84</v>
      </c>
      <c r="Y17">
        <v>493.834</v>
      </c>
      <c r="Z17">
        <v>536.72199999999998</v>
      </c>
      <c r="AA17">
        <v>603.41099999999994</v>
      </c>
      <c r="AB17">
        <v>649.71900000000005</v>
      </c>
      <c r="AC17">
        <v>709.56100000000004</v>
      </c>
      <c r="AD17">
        <v>802.27700000000004</v>
      </c>
      <c r="AE17">
        <v>854.14</v>
      </c>
      <c r="AF17">
        <v>876.73299999999995</v>
      </c>
      <c r="AG17">
        <v>970.42100000000005</v>
      </c>
      <c r="AH17" s="41">
        <v>1061.4269999999999</v>
      </c>
      <c r="AI17" s="41">
        <v>1225.7159999999999</v>
      </c>
      <c r="AJ17" s="41">
        <v>1386.952</v>
      </c>
      <c r="AK17" s="41">
        <v>1589.625</v>
      </c>
      <c r="AL17" s="41">
        <v>1626.3910000000001</v>
      </c>
      <c r="AM17" s="41">
        <v>1680.9670000000001</v>
      </c>
      <c r="AN17" s="41">
        <v>1765.009</v>
      </c>
      <c r="AO17" s="41">
        <v>1845.1610000000001</v>
      </c>
      <c r="AP17" s="41">
        <v>1970.146</v>
      </c>
      <c r="AQ17" s="41">
        <v>2086.36</v>
      </c>
      <c r="AR17" s="41">
        <v>2310.848</v>
      </c>
      <c r="AS17" s="41">
        <v>2512.056</v>
      </c>
      <c r="AT17" s="41">
        <v>2641.9589999999998</v>
      </c>
      <c r="AU17" s="41">
        <v>2844.056</v>
      </c>
      <c r="AV17" s="41">
        <v>3026.1</v>
      </c>
      <c r="AW17" s="41">
        <v>2929.1660000000002</v>
      </c>
      <c r="AX17" s="41">
        <v>3272.547</v>
      </c>
      <c r="AY17" s="41">
        <v>3882.0520000000001</v>
      </c>
      <c r="AZ17" s="41">
        <v>4338.6120000000001</v>
      </c>
      <c r="BA17" s="41">
        <v>4616.4639999999999</v>
      </c>
      <c r="BB17" s="41">
        <v>4919.1559999999999</v>
      </c>
      <c r="BC17" s="41">
        <v>5227.5</v>
      </c>
      <c r="BD17" s="41">
        <v>5537.02</v>
      </c>
      <c r="BE17" s="41">
        <v>5888.652</v>
      </c>
      <c r="BF17" s="41">
        <v>6258.6719999999996</v>
      </c>
      <c r="BG17" s="41">
        <v>6657.3760000000002</v>
      </c>
      <c r="BH17">
        <v>2024</v>
      </c>
    </row>
    <row r="18" spans="1:60" ht="15">
      <c r="A18">
        <v>178</v>
      </c>
      <c r="B18" t="s">
        <v>1912</v>
      </c>
      <c r="C18" t="s">
        <v>1596</v>
      </c>
      <c r="D18" t="s">
        <v>1913</v>
      </c>
      <c r="E18" t="s">
        <v>1914</v>
      </c>
      <c r="F18" t="s">
        <v>1915</v>
      </c>
      <c r="G18" t="s">
        <v>1916</v>
      </c>
      <c r="H18" t="s">
        <v>1936</v>
      </c>
      <c r="I18">
        <v>13.218999999999999</v>
      </c>
      <c r="J18">
        <v>16.04</v>
      </c>
      <c r="K18">
        <v>19.027999999999999</v>
      </c>
      <c r="L18">
        <v>20.972999999999999</v>
      </c>
      <c r="M18">
        <v>23.228000000000002</v>
      </c>
      <c r="N18">
        <v>25.231999999999999</v>
      </c>
      <c r="O18">
        <v>26.876999999999999</v>
      </c>
      <c r="P18">
        <v>28.724</v>
      </c>
      <c r="Q18">
        <v>30.684000000000001</v>
      </c>
      <c r="R18">
        <v>34.036999999999999</v>
      </c>
      <c r="S18">
        <v>36.905000000000001</v>
      </c>
      <c r="T18">
        <v>38.399000000000001</v>
      </c>
      <c r="U18">
        <v>40.898000000000003</v>
      </c>
      <c r="V18">
        <v>44.048999999999999</v>
      </c>
      <c r="W18">
        <v>47.344999999999999</v>
      </c>
      <c r="X18">
        <v>54.838999999999999</v>
      </c>
      <c r="Y18">
        <v>60.234999999999999</v>
      </c>
      <c r="Z18">
        <v>69.400000000000006</v>
      </c>
      <c r="AA18">
        <v>80.430999999999997</v>
      </c>
      <c r="AB18">
        <v>92.790999999999997</v>
      </c>
      <c r="AC18">
        <v>108.496</v>
      </c>
      <c r="AD18">
        <v>122.089</v>
      </c>
      <c r="AE18">
        <v>135.99799999999999</v>
      </c>
      <c r="AF18">
        <v>145.577</v>
      </c>
      <c r="AG18">
        <v>156.25899999999999</v>
      </c>
      <c r="AH18">
        <v>170.30600000000001</v>
      </c>
      <c r="AI18">
        <v>184.916</v>
      </c>
      <c r="AJ18">
        <v>197.07</v>
      </c>
      <c r="AK18">
        <v>187.28299999999999</v>
      </c>
      <c r="AL18">
        <v>169.52</v>
      </c>
      <c r="AM18">
        <v>167.446</v>
      </c>
      <c r="AN18">
        <v>173.38</v>
      </c>
      <c r="AO18">
        <v>176.89400000000001</v>
      </c>
      <c r="AP18">
        <v>183.19300000000001</v>
      </c>
      <c r="AQ18">
        <v>200.81899999999999</v>
      </c>
      <c r="AR18">
        <v>272.54399999999998</v>
      </c>
      <c r="AS18">
        <v>276.20600000000002</v>
      </c>
      <c r="AT18">
        <v>308.524</v>
      </c>
      <c r="AU18">
        <v>334.86599999999999</v>
      </c>
      <c r="AV18">
        <v>363.67500000000001</v>
      </c>
      <c r="AW18">
        <v>382.20600000000002</v>
      </c>
      <c r="AX18">
        <v>449.21699999999998</v>
      </c>
      <c r="AY18">
        <v>520.93600000000004</v>
      </c>
      <c r="AZ18">
        <v>509.952</v>
      </c>
      <c r="BA18">
        <v>533.44399999999996</v>
      </c>
      <c r="BB18">
        <v>556.07600000000002</v>
      </c>
      <c r="BC18">
        <v>575.81299999999999</v>
      </c>
      <c r="BD18">
        <v>598.39</v>
      </c>
      <c r="BE18">
        <v>624.50800000000004</v>
      </c>
      <c r="BF18">
        <v>650.88699999999994</v>
      </c>
      <c r="BG18">
        <v>679.05</v>
      </c>
      <c r="BH18">
        <v>2024</v>
      </c>
    </row>
    <row r="19" spans="1:60" ht="15">
      <c r="A19">
        <v>436</v>
      </c>
      <c r="B19" t="s">
        <v>1912</v>
      </c>
      <c r="C19" t="s">
        <v>1604</v>
      </c>
      <c r="D19" t="s">
        <v>1913</v>
      </c>
      <c r="E19" t="s">
        <v>1914</v>
      </c>
      <c r="F19" t="s">
        <v>1915</v>
      </c>
      <c r="G19" t="s">
        <v>1916</v>
      </c>
      <c r="H19" t="s">
        <v>1937</v>
      </c>
      <c r="I19">
        <v>0.128</v>
      </c>
      <c r="J19">
        <v>0.30399999999999999</v>
      </c>
      <c r="K19">
        <v>0.69099999999999995</v>
      </c>
      <c r="L19">
        <v>1.7849999999999999</v>
      </c>
      <c r="M19">
        <v>8.8140000000000001</v>
      </c>
      <c r="N19">
        <v>32.935000000000002</v>
      </c>
      <c r="O19">
        <v>51.171999999999997</v>
      </c>
      <c r="P19">
        <v>65.507000000000005</v>
      </c>
      <c r="Q19">
        <v>81.367000000000004</v>
      </c>
      <c r="R19">
        <v>99.227000000000004</v>
      </c>
      <c r="S19">
        <v>123.18300000000001</v>
      </c>
      <c r="T19">
        <v>157.958</v>
      </c>
      <c r="U19">
        <v>190.44499999999999</v>
      </c>
      <c r="V19">
        <v>220.286</v>
      </c>
      <c r="W19">
        <v>267.54000000000002</v>
      </c>
      <c r="X19">
        <v>317.85000000000002</v>
      </c>
      <c r="Y19">
        <v>367.61900000000003</v>
      </c>
      <c r="Z19">
        <v>412.25400000000002</v>
      </c>
      <c r="AA19">
        <v>458.23599999999999</v>
      </c>
      <c r="AB19">
        <v>502.66699999999997</v>
      </c>
      <c r="AC19">
        <v>556.62300000000005</v>
      </c>
      <c r="AD19">
        <v>567.72</v>
      </c>
      <c r="AE19">
        <v>593.83199999999999</v>
      </c>
      <c r="AF19">
        <v>599.06899999999996</v>
      </c>
      <c r="AG19">
        <v>628.20399999999995</v>
      </c>
      <c r="AH19">
        <v>661.67499999999995</v>
      </c>
      <c r="AI19">
        <v>708.81</v>
      </c>
      <c r="AJ19">
        <v>758.78800000000001</v>
      </c>
      <c r="AK19">
        <v>793.78</v>
      </c>
      <c r="AL19">
        <v>839.16600000000005</v>
      </c>
      <c r="AM19">
        <v>896.154</v>
      </c>
      <c r="AN19">
        <v>959.27800000000002</v>
      </c>
      <c r="AO19" s="41">
        <v>1016.386</v>
      </c>
      <c r="AP19" s="41">
        <v>1077.7370000000001</v>
      </c>
      <c r="AQ19" s="41">
        <v>1127.1130000000001</v>
      </c>
      <c r="AR19" s="41">
        <v>1179.5340000000001</v>
      </c>
      <c r="AS19" s="41">
        <v>1236.4369999999999</v>
      </c>
      <c r="AT19" s="41">
        <v>1290.2729999999999</v>
      </c>
      <c r="AU19" s="41">
        <v>1351.1289999999999</v>
      </c>
      <c r="AV19" s="41">
        <v>1428.1220000000001</v>
      </c>
      <c r="AW19" s="41">
        <v>1414.039</v>
      </c>
      <c r="AX19" s="41">
        <v>1582.3240000000001</v>
      </c>
      <c r="AY19" s="41">
        <v>1764.412</v>
      </c>
      <c r="AZ19" s="41">
        <v>1878.373</v>
      </c>
      <c r="BA19" s="41">
        <v>1999.2570000000001</v>
      </c>
      <c r="BB19" s="41">
        <v>2137.6469999999999</v>
      </c>
      <c r="BC19" s="41">
        <v>2266.422</v>
      </c>
      <c r="BD19" s="41">
        <v>2394.1889999999999</v>
      </c>
      <c r="BE19" s="41">
        <v>2530.913</v>
      </c>
      <c r="BF19" s="41">
        <v>2674.23</v>
      </c>
      <c r="BG19" s="41">
        <v>2825.7269999999999</v>
      </c>
      <c r="BH19">
        <v>2024</v>
      </c>
    </row>
    <row r="20" spans="1:60" ht="15">
      <c r="A20">
        <v>136</v>
      </c>
      <c r="B20" t="s">
        <v>1912</v>
      </c>
      <c r="C20" t="s">
        <v>1606</v>
      </c>
      <c r="D20" t="s">
        <v>1913</v>
      </c>
      <c r="E20" t="s">
        <v>1914</v>
      </c>
      <c r="F20" t="s">
        <v>1915</v>
      </c>
      <c r="G20" t="s">
        <v>1916</v>
      </c>
      <c r="H20" t="s">
        <v>1938</v>
      </c>
      <c r="I20">
        <v>211.92099999999999</v>
      </c>
      <c r="J20">
        <v>253.86199999999999</v>
      </c>
      <c r="K20">
        <v>299.62700000000001</v>
      </c>
      <c r="L20">
        <v>348.89100000000002</v>
      </c>
      <c r="M20">
        <v>398.90499999999997</v>
      </c>
      <c r="N20">
        <v>447.69</v>
      </c>
      <c r="O20">
        <v>494.976</v>
      </c>
      <c r="P20">
        <v>541.46900000000005</v>
      </c>
      <c r="Q20">
        <v>601.70100000000002</v>
      </c>
      <c r="R20">
        <v>660.64300000000003</v>
      </c>
      <c r="S20">
        <v>719.13099999999997</v>
      </c>
      <c r="T20">
        <v>785.55100000000004</v>
      </c>
      <c r="U20">
        <v>826.70699999999999</v>
      </c>
      <c r="V20">
        <v>851.50900000000001</v>
      </c>
      <c r="W20">
        <v>900.63699999999994</v>
      </c>
      <c r="X20">
        <v>990.52</v>
      </c>
      <c r="Y20" s="41">
        <v>1047.7460000000001</v>
      </c>
      <c r="Z20" s="41">
        <v>1095.0909999999999</v>
      </c>
      <c r="AA20" s="41">
        <v>1141.2560000000001</v>
      </c>
      <c r="AB20" s="41">
        <v>1177.55</v>
      </c>
      <c r="AC20" s="41">
        <v>1244.7439999999999</v>
      </c>
      <c r="AD20" s="41">
        <v>1308.623</v>
      </c>
      <c r="AE20" s="41">
        <v>1355.5229999999999</v>
      </c>
      <c r="AF20" s="41">
        <v>1399.386</v>
      </c>
      <c r="AG20" s="41">
        <v>1457.357</v>
      </c>
      <c r="AH20" s="41">
        <v>1499.0730000000001</v>
      </c>
      <c r="AI20" s="41">
        <v>1559.864</v>
      </c>
      <c r="AJ20" s="41">
        <v>1621.7139999999999</v>
      </c>
      <c r="AK20" s="41">
        <v>1643.7180000000001</v>
      </c>
      <c r="AL20" s="41">
        <v>1584.107</v>
      </c>
      <c r="AM20" s="41">
        <v>1617.944</v>
      </c>
      <c r="AN20" s="41">
        <v>1657.3620000000001</v>
      </c>
      <c r="AO20" s="41">
        <v>1632.8989999999999</v>
      </c>
      <c r="AP20" s="41">
        <v>1621.2619999999999</v>
      </c>
      <c r="AQ20" s="41">
        <v>1635.87</v>
      </c>
      <c r="AR20" s="41">
        <v>1663.278</v>
      </c>
      <c r="AS20" s="41">
        <v>1704.856</v>
      </c>
      <c r="AT20" s="41">
        <v>1744.4939999999999</v>
      </c>
      <c r="AU20" s="41">
        <v>1777.7439999999999</v>
      </c>
      <c r="AV20" s="41">
        <v>1804.068</v>
      </c>
      <c r="AW20" s="41">
        <v>1670.0129999999999</v>
      </c>
      <c r="AX20" s="41">
        <v>1842.5070000000001</v>
      </c>
      <c r="AY20" s="41">
        <v>1998.0719999999999</v>
      </c>
      <c r="AZ20" s="41">
        <v>2131.3910000000001</v>
      </c>
      <c r="BA20" s="41">
        <v>2192.181</v>
      </c>
      <c r="BB20" s="41">
        <v>2249.8339999999998</v>
      </c>
      <c r="BC20" s="41">
        <v>2313.078</v>
      </c>
      <c r="BD20" s="41">
        <v>2372.759</v>
      </c>
      <c r="BE20" s="41">
        <v>2436.672</v>
      </c>
      <c r="BF20" s="41">
        <v>2502.8029999999999</v>
      </c>
      <c r="BG20" s="41">
        <v>2570.7289999999998</v>
      </c>
      <c r="BH20">
        <v>2024</v>
      </c>
    </row>
    <row r="21" spans="1:60" ht="15">
      <c r="A21">
        <v>158</v>
      </c>
      <c r="B21" t="s">
        <v>1912</v>
      </c>
      <c r="C21" t="s">
        <v>1612</v>
      </c>
      <c r="D21" t="s">
        <v>1913</v>
      </c>
      <c r="E21" t="s">
        <v>1914</v>
      </c>
      <c r="F21" t="s">
        <v>1915</v>
      </c>
      <c r="G21" t="s">
        <v>1916</v>
      </c>
      <c r="H21" t="s">
        <v>1939</v>
      </c>
      <c r="I21" s="41">
        <v>256076</v>
      </c>
      <c r="J21" s="41">
        <v>274615.8</v>
      </c>
      <c r="K21" s="41">
        <v>288612.90000000002</v>
      </c>
      <c r="L21" s="41">
        <v>301844.09999999998</v>
      </c>
      <c r="M21" s="41">
        <v>319663.59999999998</v>
      </c>
      <c r="N21" s="41">
        <v>340395.3</v>
      </c>
      <c r="O21" s="41">
        <v>357276.2</v>
      </c>
      <c r="P21" s="41">
        <v>373273.1</v>
      </c>
      <c r="Q21" s="41">
        <v>400566.9</v>
      </c>
      <c r="R21" s="41">
        <v>428994.1</v>
      </c>
      <c r="S21" s="41">
        <v>461295</v>
      </c>
      <c r="T21" s="41">
        <v>491418.8</v>
      </c>
      <c r="U21" s="41">
        <v>504161.3</v>
      </c>
      <c r="V21" s="41">
        <v>504497.8</v>
      </c>
      <c r="W21" s="41">
        <v>510916.2</v>
      </c>
      <c r="X21" s="41">
        <v>521613.6</v>
      </c>
      <c r="Y21" s="41">
        <v>535562</v>
      </c>
      <c r="Z21" s="41">
        <v>543545.30000000005</v>
      </c>
      <c r="AA21" s="41">
        <v>536497.4</v>
      </c>
      <c r="AB21" s="41">
        <v>528069.9</v>
      </c>
      <c r="AC21" s="41">
        <v>535417.80000000005</v>
      </c>
      <c r="AD21" s="41">
        <v>531653.9</v>
      </c>
      <c r="AE21" s="41">
        <v>524478.69999999995</v>
      </c>
      <c r="AF21" s="41">
        <v>523968.7</v>
      </c>
      <c r="AG21" s="41">
        <v>529400.9</v>
      </c>
      <c r="AH21" s="41">
        <v>532515.6</v>
      </c>
      <c r="AI21" s="41">
        <v>535170.19999999995</v>
      </c>
      <c r="AJ21" s="41">
        <v>539281.69999999995</v>
      </c>
      <c r="AK21" s="41">
        <v>527823.80000000005</v>
      </c>
      <c r="AL21" s="41">
        <v>494938.4</v>
      </c>
      <c r="AM21" s="41">
        <v>505530.6</v>
      </c>
      <c r="AN21" s="41">
        <v>497449</v>
      </c>
      <c r="AO21" s="41">
        <v>500474.6</v>
      </c>
      <c r="AP21" s="41">
        <v>508700.6</v>
      </c>
      <c r="AQ21" s="41">
        <v>518811.1</v>
      </c>
      <c r="AR21" s="41">
        <v>538032.4</v>
      </c>
      <c r="AS21" s="41">
        <v>544364.6</v>
      </c>
      <c r="AT21" s="41">
        <v>553073</v>
      </c>
      <c r="AU21" s="41">
        <v>556630.1</v>
      </c>
      <c r="AV21" s="41">
        <v>557910.9</v>
      </c>
      <c r="AW21" s="41">
        <v>539646.1</v>
      </c>
      <c r="AX21" s="41">
        <v>553068.30000000005</v>
      </c>
      <c r="AY21" s="41">
        <v>560464.30000000005</v>
      </c>
      <c r="AZ21" s="41">
        <v>591912.5</v>
      </c>
      <c r="BA21" s="41">
        <v>609432.6</v>
      </c>
      <c r="BB21" s="41">
        <v>624492.375</v>
      </c>
      <c r="BC21" s="41">
        <v>638763.20900000003</v>
      </c>
      <c r="BD21" s="41">
        <v>655445.44900000002</v>
      </c>
      <c r="BE21" s="41">
        <v>672374.06700000004</v>
      </c>
      <c r="BF21" s="41">
        <v>689293.03700000001</v>
      </c>
      <c r="BG21" s="41">
        <v>706484.62800000003</v>
      </c>
      <c r="BH21">
        <v>2024</v>
      </c>
    </row>
    <row r="22" spans="1:60" ht="15">
      <c r="A22">
        <v>542</v>
      </c>
      <c r="B22" t="s">
        <v>1912</v>
      </c>
      <c r="C22" t="s">
        <v>1940</v>
      </c>
      <c r="D22" t="s">
        <v>1913</v>
      </c>
      <c r="E22" t="s">
        <v>1914</v>
      </c>
      <c r="F22" t="s">
        <v>1915</v>
      </c>
      <c r="G22" t="s">
        <v>1916</v>
      </c>
      <c r="H22" t="s">
        <v>1941</v>
      </c>
      <c r="I22" s="41">
        <v>40423.300000000003</v>
      </c>
      <c r="J22" s="41">
        <v>50591.8</v>
      </c>
      <c r="K22" s="41">
        <v>58429.2</v>
      </c>
      <c r="L22" s="41">
        <v>69523.5</v>
      </c>
      <c r="M22" s="41">
        <v>80395.8</v>
      </c>
      <c r="N22" s="41">
        <v>90277</v>
      </c>
      <c r="O22" s="41">
        <v>105744.5</v>
      </c>
      <c r="P22" s="41">
        <v>125228</v>
      </c>
      <c r="Q22" s="41">
        <v>150300.29999999999</v>
      </c>
      <c r="R22" s="41">
        <v>170708.4</v>
      </c>
      <c r="S22" s="41">
        <v>206712.6</v>
      </c>
      <c r="T22" s="41">
        <v>249964.9</v>
      </c>
      <c r="U22" s="41">
        <v>286437.40000000002</v>
      </c>
      <c r="V22" s="41">
        <v>325647.7</v>
      </c>
      <c r="W22" s="41">
        <v>384996.6</v>
      </c>
      <c r="X22" s="41">
        <v>452187.2</v>
      </c>
      <c r="Y22" s="41">
        <v>507768.4</v>
      </c>
      <c r="Z22" s="41">
        <v>560502</v>
      </c>
      <c r="AA22" s="41">
        <v>556786.9</v>
      </c>
      <c r="AB22" s="41">
        <v>613069.30000000005</v>
      </c>
      <c r="AC22" s="41">
        <v>675732.6</v>
      </c>
      <c r="AD22" s="41">
        <v>732723.1</v>
      </c>
      <c r="AE22" s="41">
        <v>813225.4</v>
      </c>
      <c r="AF22" s="41">
        <v>868110.6</v>
      </c>
      <c r="AG22" s="41">
        <v>942885.3</v>
      </c>
      <c r="AH22" s="41">
        <v>995175.5</v>
      </c>
      <c r="AI22" s="41">
        <v>1045663.2</v>
      </c>
      <c r="AJ22" s="41">
        <v>1134541.3</v>
      </c>
      <c r="AK22" s="41">
        <v>1202972.8999999999</v>
      </c>
      <c r="AL22" s="41">
        <v>1255305.3999999999</v>
      </c>
      <c r="AM22" s="41">
        <v>1379460.2</v>
      </c>
      <c r="AN22" s="41">
        <v>1448575.7</v>
      </c>
      <c r="AO22" s="41">
        <v>1504674.1</v>
      </c>
      <c r="AP22" s="41">
        <v>1570938.1</v>
      </c>
      <c r="AQ22" s="41">
        <v>1638484.8</v>
      </c>
      <c r="AR22" s="41">
        <v>1740776</v>
      </c>
      <c r="AS22" s="41">
        <v>1833026.5</v>
      </c>
      <c r="AT22" s="41">
        <v>1934233.9</v>
      </c>
      <c r="AU22" s="41">
        <v>2006974.6</v>
      </c>
      <c r="AV22" s="41">
        <v>2040594.3</v>
      </c>
      <c r="AW22" s="41">
        <v>2058466.6</v>
      </c>
      <c r="AX22" s="41">
        <v>2221913</v>
      </c>
      <c r="AY22" s="41">
        <v>2323781.5</v>
      </c>
      <c r="AZ22" s="41">
        <v>2401189.4</v>
      </c>
      <c r="BA22" s="41">
        <v>2549120.7000000002</v>
      </c>
      <c r="BB22" s="41">
        <v>2609558.6779999998</v>
      </c>
      <c r="BC22" s="41">
        <v>2697345.9530000002</v>
      </c>
      <c r="BD22" s="41">
        <v>2805434.5559999999</v>
      </c>
      <c r="BE22" s="41">
        <v>2913444.8790000002</v>
      </c>
      <c r="BF22" s="41">
        <v>3021249.0380000002</v>
      </c>
      <c r="BG22" s="41">
        <v>3133885.7620000001</v>
      </c>
      <c r="BH22">
        <v>2024</v>
      </c>
    </row>
    <row r="23" spans="1:60" ht="15">
      <c r="A23">
        <v>941</v>
      </c>
      <c r="B23" t="s">
        <v>1912</v>
      </c>
      <c r="C23" t="s">
        <v>1664</v>
      </c>
      <c r="D23" t="s">
        <v>1913</v>
      </c>
      <c r="E23" t="s">
        <v>1914</v>
      </c>
      <c r="F23" t="s">
        <v>1915</v>
      </c>
      <c r="G23" t="s">
        <v>1916</v>
      </c>
      <c r="H23" t="s">
        <v>1942</v>
      </c>
      <c r="I23" t="s">
        <v>1918</v>
      </c>
      <c r="J23" t="s">
        <v>1918</v>
      </c>
      <c r="K23" t="s">
        <v>1918</v>
      </c>
      <c r="L23" t="s">
        <v>1918</v>
      </c>
      <c r="M23" t="s">
        <v>1918</v>
      </c>
      <c r="N23" t="s">
        <v>1918</v>
      </c>
      <c r="O23" t="s">
        <v>1918</v>
      </c>
      <c r="P23" t="s">
        <v>1918</v>
      </c>
      <c r="Q23" t="s">
        <v>1918</v>
      </c>
      <c r="R23" t="s">
        <v>1918</v>
      </c>
      <c r="S23" t="s">
        <v>1918</v>
      </c>
      <c r="T23" t="s">
        <v>1918</v>
      </c>
      <c r="U23">
        <v>1.7190000000000001</v>
      </c>
      <c r="V23">
        <v>2.5099999999999998</v>
      </c>
      <c r="W23">
        <v>3.4950000000000001</v>
      </c>
      <c r="X23">
        <v>3.9319999999999999</v>
      </c>
      <c r="Y23">
        <v>4.5439999999999996</v>
      </c>
      <c r="Z23">
        <v>5.2480000000000002</v>
      </c>
      <c r="AA23">
        <v>5.8529999999999998</v>
      </c>
      <c r="AB23">
        <v>6.0979999999999999</v>
      </c>
      <c r="AC23">
        <v>6.6980000000000004</v>
      </c>
      <c r="AD23">
        <v>7.3179999999999996</v>
      </c>
      <c r="AE23">
        <v>8.1349999999999998</v>
      </c>
      <c r="AF23">
        <v>9.1430000000000007</v>
      </c>
      <c r="AG23">
        <v>10.629</v>
      </c>
      <c r="AH23">
        <v>13.103</v>
      </c>
      <c r="AI23">
        <v>16.295000000000002</v>
      </c>
      <c r="AJ23">
        <v>21.509</v>
      </c>
      <c r="AK23">
        <v>23.352</v>
      </c>
      <c r="AL23">
        <v>18.481999999999999</v>
      </c>
      <c r="AM23">
        <v>17.72</v>
      </c>
      <c r="AN23">
        <v>19.117000000000001</v>
      </c>
      <c r="AO23">
        <v>21.103999999999999</v>
      </c>
      <c r="AP23">
        <v>21.956</v>
      </c>
      <c r="AQ23">
        <v>22.791</v>
      </c>
      <c r="AR23">
        <v>23.744</v>
      </c>
      <c r="AS23">
        <v>24.498000000000001</v>
      </c>
      <c r="AT23">
        <v>26.016999999999999</v>
      </c>
      <c r="AU23">
        <v>28.152999999999999</v>
      </c>
      <c r="AV23">
        <v>29.567</v>
      </c>
      <c r="AW23">
        <v>29.224</v>
      </c>
      <c r="AX23">
        <v>32.283999999999999</v>
      </c>
      <c r="AY23">
        <v>36.1</v>
      </c>
      <c r="AZ23">
        <v>39.372</v>
      </c>
      <c r="BA23">
        <v>40.207999999999998</v>
      </c>
      <c r="BB23">
        <v>42.283000000000001</v>
      </c>
      <c r="BC23">
        <v>44.655000000000001</v>
      </c>
      <c r="BD23">
        <v>47.048000000000002</v>
      </c>
      <c r="BE23">
        <v>49.44</v>
      </c>
      <c r="BF23">
        <v>51.976999999999997</v>
      </c>
      <c r="BG23">
        <v>54.582000000000001</v>
      </c>
      <c r="BH23">
        <v>2024</v>
      </c>
    </row>
    <row r="24" spans="1:60" ht="15">
      <c r="A24">
        <v>946</v>
      </c>
      <c r="B24" t="s">
        <v>1912</v>
      </c>
      <c r="C24" t="s">
        <v>1660</v>
      </c>
      <c r="D24" t="s">
        <v>1913</v>
      </c>
      <c r="E24" t="s">
        <v>1914</v>
      </c>
      <c r="F24" t="s">
        <v>1915</v>
      </c>
      <c r="G24" t="s">
        <v>1916</v>
      </c>
      <c r="H24" t="s">
        <v>1943</v>
      </c>
      <c r="I24" t="s">
        <v>1918</v>
      </c>
      <c r="J24" t="s">
        <v>1918</v>
      </c>
      <c r="K24" t="s">
        <v>1918</v>
      </c>
      <c r="L24" t="s">
        <v>1918</v>
      </c>
      <c r="M24" t="s">
        <v>1918</v>
      </c>
      <c r="N24" t="s">
        <v>1918</v>
      </c>
      <c r="O24" t="s">
        <v>1918</v>
      </c>
      <c r="P24" t="s">
        <v>1918</v>
      </c>
      <c r="Q24" t="s">
        <v>1918</v>
      </c>
      <c r="R24" t="s">
        <v>1918</v>
      </c>
      <c r="S24" t="s">
        <v>1918</v>
      </c>
      <c r="T24" t="s">
        <v>1918</v>
      </c>
      <c r="U24" t="s">
        <v>1918</v>
      </c>
      <c r="V24" t="s">
        <v>1918</v>
      </c>
      <c r="W24" t="s">
        <v>1918</v>
      </c>
      <c r="X24">
        <v>7.81</v>
      </c>
      <c r="Y24">
        <v>9.7780000000000005</v>
      </c>
      <c r="Z24">
        <v>11.769</v>
      </c>
      <c r="AA24">
        <v>13.071999999999999</v>
      </c>
      <c r="AB24">
        <v>12.763</v>
      </c>
      <c r="AC24">
        <v>13.37</v>
      </c>
      <c r="AD24">
        <v>14.202</v>
      </c>
      <c r="AE24">
        <v>15.21</v>
      </c>
      <c r="AF24">
        <v>16.667000000000002</v>
      </c>
      <c r="AG24">
        <v>18.289000000000001</v>
      </c>
      <c r="AH24">
        <v>20.981999999999999</v>
      </c>
      <c r="AI24">
        <v>24.001999999999999</v>
      </c>
      <c r="AJ24">
        <v>29.012</v>
      </c>
      <c r="AK24">
        <v>32.643000000000001</v>
      </c>
      <c r="AL24">
        <v>26.981000000000002</v>
      </c>
      <c r="AM24">
        <v>27.655000000000001</v>
      </c>
      <c r="AN24">
        <v>31.042000000000002</v>
      </c>
      <c r="AO24">
        <v>33.241999999999997</v>
      </c>
      <c r="AP24">
        <v>34.875999999999998</v>
      </c>
      <c r="AQ24">
        <v>36.412999999999997</v>
      </c>
      <c r="AR24">
        <v>37.442999999999998</v>
      </c>
      <c r="AS24">
        <v>38.814999999999998</v>
      </c>
      <c r="AT24">
        <v>42.279000000000003</v>
      </c>
      <c r="AU24">
        <v>45.954000000000001</v>
      </c>
      <c r="AV24">
        <v>49.243000000000002</v>
      </c>
      <c r="AW24">
        <v>50.253</v>
      </c>
      <c r="AX24">
        <v>56.667999999999999</v>
      </c>
      <c r="AY24">
        <v>67.447999999999993</v>
      </c>
      <c r="AZ24">
        <v>73.804000000000002</v>
      </c>
      <c r="BA24">
        <v>78.412999999999997</v>
      </c>
      <c r="BB24">
        <v>82.822999999999993</v>
      </c>
      <c r="BC24">
        <v>86.98</v>
      </c>
      <c r="BD24">
        <v>91.42</v>
      </c>
      <c r="BE24">
        <v>96.01</v>
      </c>
      <c r="BF24">
        <v>100.78100000000001</v>
      </c>
      <c r="BG24">
        <v>105.768</v>
      </c>
      <c r="BH24">
        <v>2024</v>
      </c>
    </row>
    <row r="25" spans="1:60" ht="15">
      <c r="A25">
        <v>137</v>
      </c>
      <c r="B25" t="s">
        <v>1912</v>
      </c>
      <c r="C25" t="s">
        <v>1662</v>
      </c>
      <c r="D25" t="s">
        <v>1913</v>
      </c>
      <c r="E25" t="s">
        <v>1914</v>
      </c>
      <c r="F25" t="s">
        <v>1915</v>
      </c>
      <c r="G25" t="s">
        <v>1916</v>
      </c>
      <c r="H25" t="s">
        <v>1944</v>
      </c>
      <c r="I25">
        <v>4.657</v>
      </c>
      <c r="J25">
        <v>5.0860000000000003</v>
      </c>
      <c r="K25">
        <v>5.1360000000000001</v>
      </c>
      <c r="L25">
        <v>5.6509999999999998</v>
      </c>
      <c r="M25">
        <v>6.2649999999999997</v>
      </c>
      <c r="N25">
        <v>6.64</v>
      </c>
      <c r="O25">
        <v>7.2969999999999997</v>
      </c>
      <c r="P25">
        <v>7.59</v>
      </c>
      <c r="Q25">
        <v>8.4600000000000009</v>
      </c>
      <c r="R25">
        <v>9.6630000000000003</v>
      </c>
      <c r="S25">
        <v>10.433</v>
      </c>
      <c r="T25">
        <v>11.541</v>
      </c>
      <c r="U25">
        <v>12.189</v>
      </c>
      <c r="V25">
        <v>13.46</v>
      </c>
      <c r="W25">
        <v>14.468999999999999</v>
      </c>
      <c r="X25">
        <v>15.019</v>
      </c>
      <c r="Y25">
        <v>15.701000000000001</v>
      </c>
      <c r="Z25">
        <v>16.321999999999999</v>
      </c>
      <c r="AA25">
        <v>17.309999999999999</v>
      </c>
      <c r="AB25">
        <v>19.766999999999999</v>
      </c>
      <c r="AC25">
        <v>22.986000000000001</v>
      </c>
      <c r="AD25">
        <v>23.88</v>
      </c>
      <c r="AE25">
        <v>25.010999999999999</v>
      </c>
      <c r="AF25">
        <v>26.227</v>
      </c>
      <c r="AG25">
        <v>28.189</v>
      </c>
      <c r="AH25">
        <v>30.280999999999999</v>
      </c>
      <c r="AI25">
        <v>34.174999999999997</v>
      </c>
      <c r="AJ25">
        <v>37.642000000000003</v>
      </c>
      <c r="AK25">
        <v>40.01</v>
      </c>
      <c r="AL25">
        <v>39.051000000000002</v>
      </c>
      <c r="AM25">
        <v>42.402999999999999</v>
      </c>
      <c r="AN25">
        <v>44.323</v>
      </c>
      <c r="AO25">
        <v>46.526000000000003</v>
      </c>
      <c r="AP25">
        <v>49.094000000000001</v>
      </c>
      <c r="AQ25">
        <v>51.790999999999997</v>
      </c>
      <c r="AR25">
        <v>54.142000000000003</v>
      </c>
      <c r="AS25">
        <v>56.207999999999998</v>
      </c>
      <c r="AT25">
        <v>58.168999999999997</v>
      </c>
      <c r="AU25">
        <v>60.192999999999998</v>
      </c>
      <c r="AV25">
        <v>62.414999999999999</v>
      </c>
      <c r="AW25">
        <v>64.498999999999995</v>
      </c>
      <c r="AX25">
        <v>73.040000000000006</v>
      </c>
      <c r="AY25">
        <v>76.730999999999995</v>
      </c>
      <c r="AZ25">
        <v>80.992000000000004</v>
      </c>
      <c r="BA25">
        <v>86.103999999999999</v>
      </c>
      <c r="BB25">
        <v>89.713999999999999</v>
      </c>
      <c r="BC25">
        <v>92.759</v>
      </c>
      <c r="BD25">
        <v>96.858000000000004</v>
      </c>
      <c r="BE25">
        <v>101.01</v>
      </c>
      <c r="BF25">
        <v>105.307</v>
      </c>
      <c r="BG25">
        <v>109.733</v>
      </c>
      <c r="BH25">
        <v>2023</v>
      </c>
    </row>
    <row r="26" spans="1:60" ht="15">
      <c r="A26">
        <v>546</v>
      </c>
      <c r="B26" t="s">
        <v>1912</v>
      </c>
      <c r="C26" t="s">
        <v>1945</v>
      </c>
      <c r="D26" t="s">
        <v>1913</v>
      </c>
      <c r="E26" t="s">
        <v>1914</v>
      </c>
      <c r="F26" t="s">
        <v>1915</v>
      </c>
      <c r="G26" t="s">
        <v>1916</v>
      </c>
      <c r="H26" t="s">
        <v>1946</v>
      </c>
      <c r="I26" t="s">
        <v>1918</v>
      </c>
      <c r="J26" t="s">
        <v>1918</v>
      </c>
      <c r="K26" t="s">
        <v>1918</v>
      </c>
      <c r="L26" t="s">
        <v>1918</v>
      </c>
      <c r="M26" t="s">
        <v>1918</v>
      </c>
      <c r="N26" t="s">
        <v>1918</v>
      </c>
      <c r="O26" t="s">
        <v>1918</v>
      </c>
      <c r="P26" t="s">
        <v>1918</v>
      </c>
      <c r="Q26" t="s">
        <v>1918</v>
      </c>
      <c r="R26" t="s">
        <v>1918</v>
      </c>
      <c r="S26" t="s">
        <v>1918</v>
      </c>
      <c r="T26" t="s">
        <v>1918</v>
      </c>
      <c r="U26" t="s">
        <v>1918</v>
      </c>
      <c r="V26" t="s">
        <v>1918</v>
      </c>
      <c r="W26" t="s">
        <v>1918</v>
      </c>
      <c r="X26" t="s">
        <v>1918</v>
      </c>
      <c r="Y26" t="s">
        <v>1918</v>
      </c>
      <c r="Z26" t="s">
        <v>1918</v>
      </c>
      <c r="AA26" t="s">
        <v>1918</v>
      </c>
      <c r="AB26" t="s">
        <v>1918</v>
      </c>
      <c r="AC26" t="s">
        <v>1918</v>
      </c>
      <c r="AD26">
        <v>55.112000000000002</v>
      </c>
      <c r="AE26">
        <v>59.219000000000001</v>
      </c>
      <c r="AF26">
        <v>66.146000000000001</v>
      </c>
      <c r="AG26">
        <v>85.382000000000005</v>
      </c>
      <c r="AH26">
        <v>97.415999999999997</v>
      </c>
      <c r="AI26">
        <v>119.015</v>
      </c>
      <c r="AJ26">
        <v>148.18100000000001</v>
      </c>
      <c r="AK26">
        <v>168.63900000000001</v>
      </c>
      <c r="AL26">
        <v>172.363</v>
      </c>
      <c r="AM26">
        <v>225.99799999999999</v>
      </c>
      <c r="AN26">
        <v>295.43799999999999</v>
      </c>
      <c r="AO26">
        <v>345.08</v>
      </c>
      <c r="AP26">
        <v>411.738</v>
      </c>
      <c r="AQ26">
        <v>438.51600000000002</v>
      </c>
      <c r="AR26">
        <v>359.70800000000003</v>
      </c>
      <c r="AS26">
        <v>360.34300000000002</v>
      </c>
      <c r="AT26">
        <v>404.38</v>
      </c>
      <c r="AU26">
        <v>445.52699999999999</v>
      </c>
      <c r="AV26">
        <v>444.54</v>
      </c>
      <c r="AW26">
        <v>202.47200000000001</v>
      </c>
      <c r="AX26">
        <v>247.92599999999999</v>
      </c>
      <c r="AY26">
        <v>201.62200000000001</v>
      </c>
      <c r="AZ26">
        <v>369.32799999999997</v>
      </c>
      <c r="BA26">
        <v>403.315</v>
      </c>
      <c r="BB26">
        <v>426.50200000000001</v>
      </c>
      <c r="BC26">
        <v>446.81799999999998</v>
      </c>
      <c r="BD26">
        <v>469.54</v>
      </c>
      <c r="BE26">
        <v>492.76400000000001</v>
      </c>
      <c r="BF26">
        <v>516.29700000000003</v>
      </c>
      <c r="BG26">
        <v>540.654</v>
      </c>
      <c r="BH26">
        <v>2024</v>
      </c>
    </row>
    <row r="27" spans="1:60" ht="15">
      <c r="A27">
        <v>181</v>
      </c>
      <c r="B27" t="s">
        <v>1912</v>
      </c>
      <c r="C27" t="s">
        <v>1692</v>
      </c>
      <c r="D27" t="s">
        <v>1913</v>
      </c>
      <c r="E27" t="s">
        <v>1914</v>
      </c>
      <c r="F27" t="s">
        <v>1915</v>
      </c>
      <c r="G27" t="s">
        <v>1916</v>
      </c>
      <c r="H27" t="s">
        <v>1947</v>
      </c>
      <c r="I27" t="s">
        <v>1918</v>
      </c>
      <c r="J27" t="s">
        <v>1918</v>
      </c>
      <c r="K27" t="s">
        <v>1918</v>
      </c>
      <c r="L27" t="s">
        <v>1918</v>
      </c>
      <c r="M27" t="s">
        <v>1918</v>
      </c>
      <c r="N27" t="s">
        <v>1918</v>
      </c>
      <c r="O27" t="s">
        <v>1918</v>
      </c>
      <c r="P27" t="s">
        <v>1918</v>
      </c>
      <c r="Q27" t="s">
        <v>1918</v>
      </c>
      <c r="R27" t="s">
        <v>1918</v>
      </c>
      <c r="S27" t="s">
        <v>1918</v>
      </c>
      <c r="T27" t="s">
        <v>1918</v>
      </c>
      <c r="U27" t="s">
        <v>1918</v>
      </c>
      <c r="V27" t="s">
        <v>1918</v>
      </c>
      <c r="W27" t="s">
        <v>1918</v>
      </c>
      <c r="X27">
        <v>2.7570000000000001</v>
      </c>
      <c r="Y27">
        <v>2.87</v>
      </c>
      <c r="Z27">
        <v>3.11</v>
      </c>
      <c r="AA27">
        <v>3.3159999999999998</v>
      </c>
      <c r="AB27">
        <v>3.5539999999999998</v>
      </c>
      <c r="AC27">
        <v>4.12</v>
      </c>
      <c r="AD27">
        <v>4.2679999999999998</v>
      </c>
      <c r="AE27">
        <v>4.5</v>
      </c>
      <c r="AF27">
        <v>4.7610000000000001</v>
      </c>
      <c r="AG27">
        <v>4.9009999999999998</v>
      </c>
      <c r="AH27">
        <v>5.141</v>
      </c>
      <c r="AI27">
        <v>5.3810000000000002</v>
      </c>
      <c r="AJ27">
        <v>5.7779999999999996</v>
      </c>
      <c r="AK27">
        <v>6.2359999999999998</v>
      </c>
      <c r="AL27">
        <v>6.2880000000000003</v>
      </c>
      <c r="AM27">
        <v>6.8620000000000001</v>
      </c>
      <c r="AN27">
        <v>7.0330000000000004</v>
      </c>
      <c r="AO27">
        <v>7.48</v>
      </c>
      <c r="AP27">
        <v>8.1289999999999996</v>
      </c>
      <c r="AQ27">
        <v>8.9489999999999998</v>
      </c>
      <c r="AR27">
        <v>10.221</v>
      </c>
      <c r="AS27">
        <v>10.864000000000001</v>
      </c>
      <c r="AT27">
        <v>12.536</v>
      </c>
      <c r="AU27">
        <v>13.679</v>
      </c>
      <c r="AV27">
        <v>14.593999999999999</v>
      </c>
      <c r="AW27">
        <v>14.367000000000001</v>
      </c>
      <c r="AX27">
        <v>16.675999999999998</v>
      </c>
      <c r="AY27">
        <v>18.27</v>
      </c>
      <c r="AZ27">
        <v>20.541</v>
      </c>
      <c r="BA27">
        <v>22.471</v>
      </c>
      <c r="BB27">
        <v>23.911000000000001</v>
      </c>
      <c r="BC27">
        <v>25.385999999999999</v>
      </c>
      <c r="BD27">
        <v>26.936</v>
      </c>
      <c r="BE27">
        <v>28.577999999999999</v>
      </c>
      <c r="BF27">
        <v>30.321999999999999</v>
      </c>
      <c r="BG27">
        <v>32.179000000000002</v>
      </c>
      <c r="BH27">
        <v>2024</v>
      </c>
    </row>
    <row r="28" spans="1:60" ht="15">
      <c r="A28">
        <v>138</v>
      </c>
      <c r="B28" t="s">
        <v>1912</v>
      </c>
      <c r="C28" t="s">
        <v>1726</v>
      </c>
      <c r="D28" t="s">
        <v>1913</v>
      </c>
      <c r="E28" t="s">
        <v>1914</v>
      </c>
      <c r="F28" t="s">
        <v>1915</v>
      </c>
      <c r="G28" t="s">
        <v>1916</v>
      </c>
      <c r="H28" t="s">
        <v>1948</v>
      </c>
      <c r="I28">
        <v>174.82599999999999</v>
      </c>
      <c r="J28">
        <v>183.31899999999999</v>
      </c>
      <c r="K28">
        <v>190.74100000000001</v>
      </c>
      <c r="L28">
        <v>198.167</v>
      </c>
      <c r="M28">
        <v>207.209</v>
      </c>
      <c r="N28">
        <v>216.54400000000001</v>
      </c>
      <c r="O28">
        <v>223.53399999999999</v>
      </c>
      <c r="P28">
        <v>226.959</v>
      </c>
      <c r="Q28">
        <v>236.82</v>
      </c>
      <c r="R28">
        <v>250.79900000000001</v>
      </c>
      <c r="S28">
        <v>265.32299999999998</v>
      </c>
      <c r="T28">
        <v>280.30500000000001</v>
      </c>
      <c r="U28">
        <v>291.846</v>
      </c>
      <c r="V28">
        <v>300.233</v>
      </c>
      <c r="W28">
        <v>315.68299999999999</v>
      </c>
      <c r="X28">
        <v>330.03199999999998</v>
      </c>
      <c r="Y28">
        <v>345.3</v>
      </c>
      <c r="Z28">
        <v>369.66</v>
      </c>
      <c r="AA28">
        <v>394.839</v>
      </c>
      <c r="AB28">
        <v>420.14299999999997</v>
      </c>
      <c r="AC28">
        <v>452.19099999999997</v>
      </c>
      <c r="AD28">
        <v>482.94099999999997</v>
      </c>
      <c r="AE28">
        <v>502.90100000000001</v>
      </c>
      <c r="AF28">
        <v>514.90099999999995</v>
      </c>
      <c r="AG28">
        <v>531.57299999999998</v>
      </c>
      <c r="AH28">
        <v>553.12199999999996</v>
      </c>
      <c r="AI28">
        <v>587.44399999999996</v>
      </c>
      <c r="AJ28">
        <v>622.77499999999998</v>
      </c>
      <c r="AK28">
        <v>651.29899999999998</v>
      </c>
      <c r="AL28">
        <v>630.173</v>
      </c>
      <c r="AM28">
        <v>643.02200000000005</v>
      </c>
      <c r="AN28">
        <v>656.01300000000003</v>
      </c>
      <c r="AO28">
        <v>658.23199999999997</v>
      </c>
      <c r="AP28">
        <v>665.56700000000001</v>
      </c>
      <c r="AQ28">
        <v>678.62699999999995</v>
      </c>
      <c r="AR28">
        <v>699.17499999999995</v>
      </c>
      <c r="AS28">
        <v>720.17499999999995</v>
      </c>
      <c r="AT28">
        <v>750.86099999999999</v>
      </c>
      <c r="AU28">
        <v>787.27300000000002</v>
      </c>
      <c r="AV28">
        <v>829.76700000000005</v>
      </c>
      <c r="AW28">
        <v>816.46299999999997</v>
      </c>
      <c r="AX28">
        <v>891.55</v>
      </c>
      <c r="AY28">
        <v>993.82</v>
      </c>
      <c r="AZ28" s="41">
        <v>1067.5989999999999</v>
      </c>
      <c r="BA28" s="41">
        <v>1134.115</v>
      </c>
      <c r="BB28" s="41">
        <v>1181.174</v>
      </c>
      <c r="BC28" s="41">
        <v>1224.75</v>
      </c>
      <c r="BD28" s="41">
        <v>1266.8910000000001</v>
      </c>
      <c r="BE28" s="41">
        <v>1310.4280000000001</v>
      </c>
      <c r="BF28" s="41">
        <v>1354.9059999999999</v>
      </c>
      <c r="BG28" s="41">
        <v>1400.3150000000001</v>
      </c>
      <c r="BH28">
        <v>2024</v>
      </c>
    </row>
    <row r="29" spans="1:60">
      <c r="A29">
        <v>196</v>
      </c>
      <c r="B29" t="s">
        <v>1912</v>
      </c>
      <c r="C29" t="s">
        <v>1734</v>
      </c>
      <c r="D29" t="s">
        <v>1913</v>
      </c>
      <c r="E29" t="s">
        <v>1914</v>
      </c>
      <c r="F29" t="s">
        <v>1915</v>
      </c>
      <c r="G29" t="s">
        <v>1916</v>
      </c>
      <c r="H29" t="s">
        <v>1949</v>
      </c>
      <c r="I29">
        <v>23.148</v>
      </c>
      <c r="J29">
        <v>26.98</v>
      </c>
      <c r="K29">
        <v>30.905999999999999</v>
      </c>
      <c r="L29">
        <v>33.618000000000002</v>
      </c>
      <c r="M29">
        <v>38.683</v>
      </c>
      <c r="N29">
        <v>45.238</v>
      </c>
      <c r="O29">
        <v>52.368000000000002</v>
      </c>
      <c r="P29">
        <v>62.445</v>
      </c>
      <c r="Q29">
        <v>69.366</v>
      </c>
      <c r="R29">
        <v>73.742000000000004</v>
      </c>
      <c r="S29">
        <v>76.593000000000004</v>
      </c>
      <c r="T29">
        <v>75.236999999999995</v>
      </c>
      <c r="U29">
        <v>77.28</v>
      </c>
      <c r="V29">
        <v>82.861999999999995</v>
      </c>
      <c r="W29">
        <v>89.135999999999996</v>
      </c>
      <c r="X29">
        <v>94.817999999999998</v>
      </c>
      <c r="Y29">
        <v>100.491</v>
      </c>
      <c r="Z29">
        <v>103.869</v>
      </c>
      <c r="AA29">
        <v>105.871</v>
      </c>
      <c r="AB29">
        <v>111.224</v>
      </c>
      <c r="AC29">
        <v>118.34399999999999</v>
      </c>
      <c r="AD29">
        <v>126.301</v>
      </c>
      <c r="AE29">
        <v>133.68799999999999</v>
      </c>
      <c r="AF29">
        <v>141.53</v>
      </c>
      <c r="AG29">
        <v>153.011</v>
      </c>
      <c r="AH29">
        <v>160.804</v>
      </c>
      <c r="AI29">
        <v>168.96</v>
      </c>
      <c r="AJ29">
        <v>183.202</v>
      </c>
      <c r="AK29">
        <v>189.77199999999999</v>
      </c>
      <c r="AL29">
        <v>192.364</v>
      </c>
      <c r="AM29">
        <v>202.047</v>
      </c>
      <c r="AN29">
        <v>211.291</v>
      </c>
      <c r="AO29">
        <v>216.34100000000001</v>
      </c>
      <c r="AP29">
        <v>228.25700000000001</v>
      </c>
      <c r="AQ29">
        <v>241.08699999999999</v>
      </c>
      <c r="AR29">
        <v>251.98</v>
      </c>
      <c r="AS29">
        <v>266.988</v>
      </c>
      <c r="AT29">
        <v>286.726</v>
      </c>
      <c r="AU29">
        <v>302.68700000000001</v>
      </c>
      <c r="AV29">
        <v>320.03699999999998</v>
      </c>
      <c r="AW29">
        <v>323.89800000000002</v>
      </c>
      <c r="AX29">
        <v>353.024</v>
      </c>
      <c r="AY29">
        <v>385.57600000000002</v>
      </c>
      <c r="AZ29">
        <v>412.46</v>
      </c>
      <c r="BA29">
        <v>425.49400000000003</v>
      </c>
      <c r="BB29">
        <v>443.78899999999999</v>
      </c>
      <c r="BC29">
        <v>466.048</v>
      </c>
      <c r="BD29">
        <v>487.93200000000002</v>
      </c>
      <c r="BE29">
        <v>509.84800000000001</v>
      </c>
      <c r="BF29">
        <v>532.28099999999995</v>
      </c>
      <c r="BG29">
        <v>555.11599999999999</v>
      </c>
      <c r="BH29">
        <v>2024</v>
      </c>
    </row>
    <row r="30" spans="1:60">
      <c r="A30">
        <v>142</v>
      </c>
      <c r="B30" t="s">
        <v>1912</v>
      </c>
      <c r="C30" t="s">
        <v>1728</v>
      </c>
      <c r="D30" t="s">
        <v>1913</v>
      </c>
      <c r="E30" t="s">
        <v>1914</v>
      </c>
      <c r="F30" t="s">
        <v>1915</v>
      </c>
      <c r="G30" t="s">
        <v>1916</v>
      </c>
      <c r="H30" t="s">
        <v>1950</v>
      </c>
      <c r="I30">
        <v>318.279</v>
      </c>
      <c r="J30">
        <v>365.01299999999998</v>
      </c>
      <c r="K30">
        <v>404.32499999999999</v>
      </c>
      <c r="L30">
        <v>449.65600000000001</v>
      </c>
      <c r="M30">
        <v>506.48599999999999</v>
      </c>
      <c r="N30">
        <v>562.40200000000004</v>
      </c>
      <c r="O30">
        <v>581.91200000000003</v>
      </c>
      <c r="P30">
        <v>634.875</v>
      </c>
      <c r="Q30">
        <v>664.08399999999995</v>
      </c>
      <c r="R30">
        <v>708.63699999999994</v>
      </c>
      <c r="S30">
        <v>749.86199999999997</v>
      </c>
      <c r="T30">
        <v>790.08799999999997</v>
      </c>
      <c r="U30">
        <v>813.09299999999996</v>
      </c>
      <c r="V30">
        <v>855.4</v>
      </c>
      <c r="W30">
        <v>897.24300000000005</v>
      </c>
      <c r="X30">
        <v>963.13900000000001</v>
      </c>
      <c r="Y30" s="41">
        <v>1054.673</v>
      </c>
      <c r="Z30" s="41">
        <v>1141.3399999999999</v>
      </c>
      <c r="AA30" s="41">
        <v>1163.683</v>
      </c>
      <c r="AB30" s="41">
        <v>1266.4639999999999</v>
      </c>
      <c r="AC30" s="41">
        <v>1509.1320000000001</v>
      </c>
      <c r="AD30" s="41">
        <v>1566.7090000000001</v>
      </c>
      <c r="AE30" s="41">
        <v>1564.145</v>
      </c>
      <c r="AF30" s="41">
        <v>1624.0940000000001</v>
      </c>
      <c r="AG30" s="41">
        <v>1788.123</v>
      </c>
      <c r="AH30" s="41">
        <v>1997.038</v>
      </c>
      <c r="AI30" s="41">
        <v>2224.8719999999998</v>
      </c>
      <c r="AJ30" s="41">
        <v>2360.174</v>
      </c>
      <c r="AK30" s="41">
        <v>2622.123</v>
      </c>
      <c r="AL30" s="41">
        <v>2439.712</v>
      </c>
      <c r="AM30" s="41">
        <v>2605.3510000000001</v>
      </c>
      <c r="AN30" s="41">
        <v>2809.9290000000001</v>
      </c>
      <c r="AO30" s="41">
        <v>2983.0830000000001</v>
      </c>
      <c r="AP30" s="41">
        <v>3090.335</v>
      </c>
      <c r="AQ30" s="41">
        <v>3161.777</v>
      </c>
      <c r="AR30" s="41">
        <v>3130.183</v>
      </c>
      <c r="AS30" s="41">
        <v>3116.0349999999999</v>
      </c>
      <c r="AT30" s="41">
        <v>3323.1030000000001</v>
      </c>
      <c r="AU30" s="41">
        <v>3576.5810000000001</v>
      </c>
      <c r="AV30" s="41">
        <v>3596.9369999999999</v>
      </c>
      <c r="AW30" s="41">
        <v>3461.5749999999998</v>
      </c>
      <c r="AX30" s="41">
        <v>4323.9319999999998</v>
      </c>
      <c r="AY30" s="41">
        <v>5732.9049999999997</v>
      </c>
      <c r="AZ30" s="41">
        <v>5101.5590000000002</v>
      </c>
      <c r="BA30" s="41">
        <v>5198.0519999999997</v>
      </c>
      <c r="BB30" s="41">
        <v>5412.9260000000004</v>
      </c>
      <c r="BC30" s="41">
        <v>5606.5870000000004</v>
      </c>
      <c r="BD30" s="41">
        <v>5798.4830000000002</v>
      </c>
      <c r="BE30" s="41">
        <v>5982.308</v>
      </c>
      <c r="BF30" s="41">
        <v>6171.8689999999997</v>
      </c>
      <c r="BG30" s="41">
        <v>6371.32</v>
      </c>
      <c r="BH30">
        <v>2024</v>
      </c>
    </row>
    <row r="31" spans="1:60">
      <c r="A31">
        <v>182</v>
      </c>
      <c r="B31" t="s">
        <v>1912</v>
      </c>
      <c r="C31" t="s">
        <v>1762</v>
      </c>
      <c r="D31" t="s">
        <v>1913</v>
      </c>
      <c r="E31" t="s">
        <v>1914</v>
      </c>
      <c r="F31" t="s">
        <v>1915</v>
      </c>
      <c r="G31" t="s">
        <v>1916</v>
      </c>
      <c r="H31" t="s">
        <v>1951</v>
      </c>
      <c r="I31">
        <v>8.1370000000000005</v>
      </c>
      <c r="J31">
        <v>9.9239999999999995</v>
      </c>
      <c r="K31">
        <v>12</v>
      </c>
      <c r="L31">
        <v>15.332000000000001</v>
      </c>
      <c r="M31">
        <v>18.827000000000002</v>
      </c>
      <c r="N31">
        <v>23.111999999999998</v>
      </c>
      <c r="O31">
        <v>28.245000000000001</v>
      </c>
      <c r="P31">
        <v>33.28</v>
      </c>
      <c r="Q31">
        <v>39.725000000000001</v>
      </c>
      <c r="R31">
        <v>46.930999999999997</v>
      </c>
      <c r="S31">
        <v>56.350999999999999</v>
      </c>
      <c r="T31">
        <v>64.616</v>
      </c>
      <c r="U31">
        <v>72.644000000000005</v>
      </c>
      <c r="V31">
        <v>75.972999999999999</v>
      </c>
      <c r="W31">
        <v>82.370999999999995</v>
      </c>
      <c r="X31">
        <v>89.028999999999996</v>
      </c>
      <c r="Y31">
        <v>94.352000000000004</v>
      </c>
      <c r="Z31">
        <v>102.331</v>
      </c>
      <c r="AA31">
        <v>111.35299999999999</v>
      </c>
      <c r="AB31">
        <v>119.60299999999999</v>
      </c>
      <c r="AC31">
        <v>128.41499999999999</v>
      </c>
      <c r="AD31">
        <v>135.77500000000001</v>
      </c>
      <c r="AE31">
        <v>142.554</v>
      </c>
      <c r="AF31">
        <v>146.06800000000001</v>
      </c>
      <c r="AG31">
        <v>152.24799999999999</v>
      </c>
      <c r="AH31">
        <v>158.553</v>
      </c>
      <c r="AI31">
        <v>166.26</v>
      </c>
      <c r="AJ31">
        <v>175.483</v>
      </c>
      <c r="AK31">
        <v>179.10300000000001</v>
      </c>
      <c r="AL31">
        <v>175.417</v>
      </c>
      <c r="AM31">
        <v>179.86</v>
      </c>
      <c r="AN31">
        <v>176.31800000000001</v>
      </c>
      <c r="AO31">
        <v>168.53899999999999</v>
      </c>
      <c r="AP31">
        <v>170.67599999999999</v>
      </c>
      <c r="AQ31">
        <v>173.18700000000001</v>
      </c>
      <c r="AR31">
        <v>179.393</v>
      </c>
      <c r="AS31">
        <v>186.381</v>
      </c>
      <c r="AT31">
        <v>195.50899999999999</v>
      </c>
      <c r="AU31">
        <v>204.99799999999999</v>
      </c>
      <c r="AV31">
        <v>214.49</v>
      </c>
      <c r="AW31">
        <v>201.03299999999999</v>
      </c>
      <c r="AX31">
        <v>216.494</v>
      </c>
      <c r="AY31">
        <v>243.95699999999999</v>
      </c>
      <c r="AZ31">
        <v>267.923</v>
      </c>
      <c r="BA31">
        <v>285.18900000000002</v>
      </c>
      <c r="BB31">
        <v>298.48500000000001</v>
      </c>
      <c r="BC31">
        <v>310.55099999999999</v>
      </c>
      <c r="BD31">
        <v>321.63299999999998</v>
      </c>
      <c r="BE31">
        <v>333.78800000000001</v>
      </c>
      <c r="BF31">
        <v>346.42899999999997</v>
      </c>
      <c r="BG31">
        <v>359.017</v>
      </c>
      <c r="BH31">
        <v>2024</v>
      </c>
    </row>
    <row r="32" spans="1:60">
      <c r="A32">
        <v>359</v>
      </c>
      <c r="B32" t="s">
        <v>1912</v>
      </c>
      <c r="C32" t="s">
        <v>1758</v>
      </c>
      <c r="D32" t="s">
        <v>1913</v>
      </c>
      <c r="E32" t="s">
        <v>1914</v>
      </c>
      <c r="F32" t="s">
        <v>1915</v>
      </c>
      <c r="G32" t="s">
        <v>1916</v>
      </c>
      <c r="H32" t="s">
        <v>1952</v>
      </c>
      <c r="I32">
        <v>14.436</v>
      </c>
      <c r="J32">
        <v>15.956</v>
      </c>
      <c r="K32">
        <v>16.763999999999999</v>
      </c>
      <c r="L32">
        <v>17.277000000000001</v>
      </c>
      <c r="M32">
        <v>19.163</v>
      </c>
      <c r="N32">
        <v>20.289000000000001</v>
      </c>
      <c r="O32">
        <v>21.969000000000001</v>
      </c>
      <c r="P32">
        <v>23.878</v>
      </c>
      <c r="Q32">
        <v>26.178000000000001</v>
      </c>
      <c r="R32">
        <v>28.266999999999999</v>
      </c>
      <c r="S32">
        <v>30.603999999999999</v>
      </c>
      <c r="T32">
        <v>32.286999999999999</v>
      </c>
      <c r="U32">
        <v>34.630000000000003</v>
      </c>
      <c r="V32">
        <v>36.923000000000002</v>
      </c>
      <c r="W32">
        <v>39.691000000000003</v>
      </c>
      <c r="X32">
        <v>42.646999999999998</v>
      </c>
      <c r="Y32">
        <v>45.341000000000001</v>
      </c>
      <c r="Z32">
        <v>48.186999999999998</v>
      </c>
      <c r="AA32">
        <v>54.085999999999999</v>
      </c>
      <c r="AB32">
        <v>57.841000000000001</v>
      </c>
      <c r="AC32">
        <v>61.701999999999998</v>
      </c>
      <c r="AD32">
        <v>69.668999999999997</v>
      </c>
      <c r="AE32">
        <v>72.546000000000006</v>
      </c>
      <c r="AF32">
        <v>75.834000000000003</v>
      </c>
      <c r="AG32">
        <v>80.322000000000003</v>
      </c>
      <c r="AH32">
        <v>83.915000000000006</v>
      </c>
      <c r="AI32">
        <v>87.275999999999996</v>
      </c>
      <c r="AJ32">
        <v>89.524000000000001</v>
      </c>
      <c r="AK32">
        <v>93.638999999999996</v>
      </c>
      <c r="AL32">
        <v>96.385999999999996</v>
      </c>
      <c r="AM32">
        <v>98.381</v>
      </c>
      <c r="AN32">
        <v>100.352</v>
      </c>
      <c r="AO32">
        <v>101.565</v>
      </c>
      <c r="AP32">
        <v>102.45</v>
      </c>
      <c r="AQ32">
        <v>102.446</v>
      </c>
      <c r="AR32">
        <v>103.376</v>
      </c>
      <c r="AS32">
        <v>104.337</v>
      </c>
      <c r="AT32">
        <v>103.446</v>
      </c>
      <c r="AU32">
        <v>100.958</v>
      </c>
      <c r="AV32">
        <v>105.126</v>
      </c>
      <c r="AW32">
        <v>103.131</v>
      </c>
      <c r="AX32">
        <v>106.42700000000001</v>
      </c>
      <c r="AY32">
        <v>113.56699999999999</v>
      </c>
      <c r="AZ32">
        <v>117.902</v>
      </c>
      <c r="BA32">
        <v>120.97799999999999</v>
      </c>
      <c r="BB32">
        <v>122.52200000000001</v>
      </c>
      <c r="BC32">
        <v>124.77500000000001</v>
      </c>
      <c r="BD32">
        <v>128.477</v>
      </c>
      <c r="BE32">
        <v>131.64099999999999</v>
      </c>
      <c r="BF32">
        <v>134.82300000000001</v>
      </c>
      <c r="BG32">
        <v>137.97800000000001</v>
      </c>
      <c r="BH32">
        <v>2023</v>
      </c>
    </row>
    <row r="33" spans="1:60">
      <c r="A33">
        <v>135</v>
      </c>
      <c r="B33" t="s">
        <v>1912</v>
      </c>
      <c r="C33" t="s">
        <v>1798</v>
      </c>
      <c r="D33" t="s">
        <v>1913</v>
      </c>
      <c r="E33" t="s">
        <v>1914</v>
      </c>
      <c r="F33" t="s">
        <v>1915</v>
      </c>
      <c r="G33" t="s">
        <v>1916</v>
      </c>
      <c r="H33" t="s">
        <v>1953</v>
      </c>
      <c r="I33" t="s">
        <v>1918</v>
      </c>
      <c r="J33" t="s">
        <v>1918</v>
      </c>
      <c r="K33" t="s">
        <v>1918</v>
      </c>
      <c r="L33" t="s">
        <v>1918</v>
      </c>
      <c r="M33" t="s">
        <v>1918</v>
      </c>
      <c r="N33" t="s">
        <v>1918</v>
      </c>
      <c r="O33" t="s">
        <v>1918</v>
      </c>
      <c r="P33" t="s">
        <v>1918</v>
      </c>
      <c r="Q33" t="s">
        <v>1918</v>
      </c>
      <c r="R33" t="s">
        <v>1918</v>
      </c>
      <c r="S33" t="s">
        <v>1918</v>
      </c>
      <c r="T33" t="s">
        <v>1918</v>
      </c>
      <c r="U33" t="s">
        <v>1918</v>
      </c>
      <c r="V33" t="s">
        <v>1918</v>
      </c>
      <c r="W33" t="s">
        <v>1918</v>
      </c>
      <c r="X33" t="s">
        <v>1918</v>
      </c>
      <c r="Y33" t="s">
        <v>1918</v>
      </c>
      <c r="Z33">
        <v>0.85899999999999999</v>
      </c>
      <c r="AA33">
        <v>0.94</v>
      </c>
      <c r="AB33">
        <v>1.0409999999999999</v>
      </c>
      <c r="AC33">
        <v>1.091</v>
      </c>
      <c r="AD33">
        <v>1.1830000000000001</v>
      </c>
      <c r="AE33">
        <v>1.2150000000000001</v>
      </c>
      <c r="AF33">
        <v>1.2929999999999999</v>
      </c>
      <c r="AG33">
        <v>1.379</v>
      </c>
      <c r="AH33">
        <v>1.4359999999999999</v>
      </c>
      <c r="AI33">
        <v>1.5209999999999999</v>
      </c>
      <c r="AJ33">
        <v>1.597</v>
      </c>
      <c r="AK33">
        <v>1.6339999999999999</v>
      </c>
      <c r="AL33">
        <v>1.48</v>
      </c>
      <c r="AM33">
        <v>1.419</v>
      </c>
      <c r="AN33">
        <v>1.3029999999999999</v>
      </c>
      <c r="AO33">
        <v>1.2490000000000001</v>
      </c>
      <c r="AP33">
        <v>1.264</v>
      </c>
      <c r="AQ33">
        <v>1.26</v>
      </c>
      <c r="AR33">
        <v>1.2789999999999999</v>
      </c>
      <c r="AS33">
        <v>1.327</v>
      </c>
      <c r="AT33">
        <v>1.353</v>
      </c>
      <c r="AU33">
        <v>1.4019999999999999</v>
      </c>
      <c r="AV33">
        <v>1.444</v>
      </c>
      <c r="AW33">
        <v>1.3520000000000001</v>
      </c>
      <c r="AX33">
        <v>1.569</v>
      </c>
      <c r="AY33">
        <v>1.7390000000000001</v>
      </c>
      <c r="AZ33">
        <v>1.8520000000000001</v>
      </c>
      <c r="BA33">
        <v>1.907</v>
      </c>
      <c r="BB33">
        <v>1.966</v>
      </c>
      <c r="BC33">
        <v>2.0329999999999999</v>
      </c>
      <c r="BD33">
        <v>2.0990000000000002</v>
      </c>
      <c r="BE33">
        <v>2.17</v>
      </c>
      <c r="BF33">
        <v>2.242</v>
      </c>
      <c r="BG33">
        <v>2.3170000000000002</v>
      </c>
      <c r="BH33">
        <v>2022</v>
      </c>
    </row>
    <row r="34" spans="1:60">
      <c r="A34">
        <v>576</v>
      </c>
      <c r="B34" t="s">
        <v>1912</v>
      </c>
      <c r="C34" t="s">
        <v>1790</v>
      </c>
      <c r="D34" t="s">
        <v>1913</v>
      </c>
      <c r="E34" t="s">
        <v>1914</v>
      </c>
      <c r="F34" t="s">
        <v>1915</v>
      </c>
      <c r="G34" t="s">
        <v>1916</v>
      </c>
      <c r="H34" t="s">
        <v>1954</v>
      </c>
      <c r="I34">
        <v>25.87</v>
      </c>
      <c r="J34">
        <v>30.352</v>
      </c>
      <c r="K34">
        <v>33.981000000000002</v>
      </c>
      <c r="L34">
        <v>38.058</v>
      </c>
      <c r="M34">
        <v>41.73</v>
      </c>
      <c r="N34">
        <v>40.863</v>
      </c>
      <c r="O34">
        <v>40.893000000000001</v>
      </c>
      <c r="P34">
        <v>45.55</v>
      </c>
      <c r="Q34">
        <v>53.432000000000002</v>
      </c>
      <c r="R34">
        <v>61.308999999999997</v>
      </c>
      <c r="S34">
        <v>70.492000000000004</v>
      </c>
      <c r="T34">
        <v>78.543000000000006</v>
      </c>
      <c r="U34">
        <v>84.92</v>
      </c>
      <c r="V34">
        <v>97.923000000000002</v>
      </c>
      <c r="W34">
        <v>112.55500000000001</v>
      </c>
      <c r="X34">
        <v>124.46299999999999</v>
      </c>
      <c r="Y34">
        <v>135.77699999999999</v>
      </c>
      <c r="Z34">
        <v>148.66399999999999</v>
      </c>
      <c r="AA34">
        <v>143.47499999999999</v>
      </c>
      <c r="AB34">
        <v>146.25299999999999</v>
      </c>
      <c r="AC34">
        <v>165.63200000000001</v>
      </c>
      <c r="AD34">
        <v>160.886</v>
      </c>
      <c r="AE34">
        <v>165.69800000000001</v>
      </c>
      <c r="AF34">
        <v>170.11799999999999</v>
      </c>
      <c r="AG34">
        <v>194.43299999999999</v>
      </c>
      <c r="AH34">
        <v>212.72300000000001</v>
      </c>
      <c r="AI34">
        <v>236.15899999999999</v>
      </c>
      <c r="AJ34">
        <v>272.69799999999998</v>
      </c>
      <c r="AK34">
        <v>273.94200000000001</v>
      </c>
      <c r="AL34">
        <v>282.39499999999998</v>
      </c>
      <c r="AM34">
        <v>326.98</v>
      </c>
      <c r="AN34">
        <v>351.36799999999999</v>
      </c>
      <c r="AO34">
        <v>368.77100000000002</v>
      </c>
      <c r="AP34">
        <v>384.87</v>
      </c>
      <c r="AQ34">
        <v>398.94799999999998</v>
      </c>
      <c r="AR34">
        <v>423.44400000000002</v>
      </c>
      <c r="AS34">
        <v>441.60599999999999</v>
      </c>
      <c r="AT34">
        <v>474.58699999999999</v>
      </c>
      <c r="AU34">
        <v>508.68</v>
      </c>
      <c r="AV34">
        <v>513.14400000000001</v>
      </c>
      <c r="AW34">
        <v>481.75900000000001</v>
      </c>
      <c r="AX34">
        <v>586.553</v>
      </c>
      <c r="AY34">
        <v>701.76599999999996</v>
      </c>
      <c r="AZ34">
        <v>678.68799999999999</v>
      </c>
      <c r="BA34">
        <v>731.43600000000004</v>
      </c>
      <c r="BB34">
        <v>756.4</v>
      </c>
      <c r="BC34">
        <v>782.02499999999998</v>
      </c>
      <c r="BD34">
        <v>816.04100000000005</v>
      </c>
      <c r="BE34">
        <v>852.90599999999995</v>
      </c>
      <c r="BF34">
        <v>891.11</v>
      </c>
      <c r="BG34">
        <v>931.49199999999996</v>
      </c>
      <c r="BH34">
        <v>2024</v>
      </c>
    </row>
    <row r="35" spans="1:60">
      <c r="A35">
        <v>936</v>
      </c>
      <c r="B35" t="s">
        <v>1912</v>
      </c>
      <c r="C35" t="s">
        <v>1816</v>
      </c>
      <c r="D35" t="s">
        <v>1913</v>
      </c>
      <c r="E35" t="s">
        <v>1914</v>
      </c>
      <c r="F35" t="s">
        <v>1915</v>
      </c>
      <c r="G35" t="s">
        <v>1916</v>
      </c>
      <c r="H35" t="s">
        <v>1955</v>
      </c>
      <c r="I35" t="s">
        <v>1918</v>
      </c>
      <c r="J35" t="s">
        <v>1918</v>
      </c>
      <c r="K35" t="s">
        <v>1918</v>
      </c>
      <c r="L35" t="s">
        <v>1918</v>
      </c>
      <c r="M35" t="s">
        <v>1918</v>
      </c>
      <c r="N35" t="s">
        <v>1918</v>
      </c>
      <c r="O35" t="s">
        <v>1918</v>
      </c>
      <c r="P35" t="s">
        <v>1918</v>
      </c>
      <c r="Q35" t="s">
        <v>1918</v>
      </c>
      <c r="R35" t="s">
        <v>1918</v>
      </c>
      <c r="S35" t="s">
        <v>1918</v>
      </c>
      <c r="T35" t="s">
        <v>1918</v>
      </c>
      <c r="U35" t="s">
        <v>1918</v>
      </c>
      <c r="V35">
        <v>14.154999999999999</v>
      </c>
      <c r="W35">
        <v>17.056000000000001</v>
      </c>
      <c r="X35">
        <v>20.027999999999999</v>
      </c>
      <c r="Y35">
        <v>22.248000000000001</v>
      </c>
      <c r="Z35">
        <v>24.577999999999999</v>
      </c>
      <c r="AA35">
        <v>26.795999999999999</v>
      </c>
      <c r="AB35">
        <v>28.614000000000001</v>
      </c>
      <c r="AC35">
        <v>31.632000000000001</v>
      </c>
      <c r="AD35">
        <v>34.307000000000002</v>
      </c>
      <c r="AE35">
        <v>37.271999999999998</v>
      </c>
      <c r="AF35">
        <v>41.210999999999999</v>
      </c>
      <c r="AG35">
        <v>45.997</v>
      </c>
      <c r="AH35">
        <v>50.276000000000003</v>
      </c>
      <c r="AI35">
        <v>56.348999999999997</v>
      </c>
      <c r="AJ35">
        <v>63.180999999999997</v>
      </c>
      <c r="AK35">
        <v>68.557000000000002</v>
      </c>
      <c r="AL35">
        <v>64.055000000000007</v>
      </c>
      <c r="AM35">
        <v>68.727000000000004</v>
      </c>
      <c r="AN35">
        <v>71.63</v>
      </c>
      <c r="AO35">
        <v>73.727999999999994</v>
      </c>
      <c r="AP35">
        <v>74.643000000000001</v>
      </c>
      <c r="AQ35">
        <v>76.561999999999998</v>
      </c>
      <c r="AR35">
        <v>80.376000000000005</v>
      </c>
      <c r="AS35">
        <v>81.622</v>
      </c>
      <c r="AT35">
        <v>84.96</v>
      </c>
      <c r="AU35">
        <v>90.275999999999996</v>
      </c>
      <c r="AV35">
        <v>94.548000000000002</v>
      </c>
      <c r="AW35">
        <v>94.320999999999998</v>
      </c>
      <c r="AX35">
        <v>101.96</v>
      </c>
      <c r="AY35">
        <v>110.089</v>
      </c>
      <c r="AZ35">
        <v>122.919</v>
      </c>
      <c r="BA35">
        <v>129.971</v>
      </c>
      <c r="BB35">
        <v>136.53100000000001</v>
      </c>
      <c r="BC35">
        <v>143.108</v>
      </c>
      <c r="BD35">
        <v>150.04</v>
      </c>
      <c r="BE35">
        <v>157.16900000000001</v>
      </c>
      <c r="BF35">
        <v>163.79300000000001</v>
      </c>
      <c r="BG35">
        <v>170.52199999999999</v>
      </c>
      <c r="BH35">
        <v>2024</v>
      </c>
    </row>
    <row r="36" spans="1:60">
      <c r="A36">
        <v>961</v>
      </c>
      <c r="B36" t="s">
        <v>1912</v>
      </c>
      <c r="C36" t="s">
        <v>1818</v>
      </c>
      <c r="D36" t="s">
        <v>1913</v>
      </c>
      <c r="E36" t="s">
        <v>1914</v>
      </c>
      <c r="F36" t="s">
        <v>1915</v>
      </c>
      <c r="G36" t="s">
        <v>1916</v>
      </c>
      <c r="H36" t="s">
        <v>1956</v>
      </c>
      <c r="I36" t="s">
        <v>1918</v>
      </c>
      <c r="J36" t="s">
        <v>1918</v>
      </c>
      <c r="K36" t="s">
        <v>1918</v>
      </c>
      <c r="L36" t="s">
        <v>1918</v>
      </c>
      <c r="M36" t="s">
        <v>1918</v>
      </c>
      <c r="N36" t="s">
        <v>1918</v>
      </c>
      <c r="O36" t="s">
        <v>1918</v>
      </c>
      <c r="P36" t="s">
        <v>1918</v>
      </c>
      <c r="Q36" t="s">
        <v>1918</v>
      </c>
      <c r="R36" t="s">
        <v>1918</v>
      </c>
      <c r="S36" t="s">
        <v>1918</v>
      </c>
      <c r="T36" t="s">
        <v>1918</v>
      </c>
      <c r="U36">
        <v>6.4480000000000004</v>
      </c>
      <c r="V36">
        <v>7.8079999999999998</v>
      </c>
      <c r="W36">
        <v>9.0510000000000002</v>
      </c>
      <c r="X36">
        <v>10.568</v>
      </c>
      <c r="Y36">
        <v>12.127000000000001</v>
      </c>
      <c r="Z36">
        <v>13.811999999999999</v>
      </c>
      <c r="AA36">
        <v>15.291</v>
      </c>
      <c r="AB36">
        <v>17.149000000000001</v>
      </c>
      <c r="AC36">
        <v>18.731999999999999</v>
      </c>
      <c r="AD36">
        <v>20.937999999999999</v>
      </c>
      <c r="AE36">
        <v>23.273</v>
      </c>
      <c r="AF36">
        <v>25.376000000000001</v>
      </c>
      <c r="AG36">
        <v>27.420999999999999</v>
      </c>
      <c r="AH36">
        <v>28.905999999999999</v>
      </c>
      <c r="AI36">
        <v>31.294</v>
      </c>
      <c r="AJ36">
        <v>34.936999999999998</v>
      </c>
      <c r="AK36">
        <v>37.741999999999997</v>
      </c>
      <c r="AL36">
        <v>35.83</v>
      </c>
      <c r="AM36">
        <v>36.051000000000002</v>
      </c>
      <c r="AN36">
        <v>36.781999999999996</v>
      </c>
      <c r="AO36">
        <v>35.933999999999997</v>
      </c>
      <c r="AP36">
        <v>36.040999999999997</v>
      </c>
      <c r="AQ36">
        <v>37.271000000000001</v>
      </c>
      <c r="AR36">
        <v>38.494</v>
      </c>
      <c r="AS36">
        <v>40.012999999999998</v>
      </c>
      <c r="AT36">
        <v>42.625999999999998</v>
      </c>
      <c r="AU36">
        <v>45.462000000000003</v>
      </c>
      <c r="AV36">
        <v>48.156999999999996</v>
      </c>
      <c r="AW36">
        <v>46.738999999999997</v>
      </c>
      <c r="AX36">
        <v>52.023000000000003</v>
      </c>
      <c r="AY36">
        <v>56.908999999999999</v>
      </c>
      <c r="AZ36">
        <v>63.951000000000001</v>
      </c>
      <c r="BA36">
        <v>66.968000000000004</v>
      </c>
      <c r="BB36">
        <v>69.852000000000004</v>
      </c>
      <c r="BC36">
        <v>72.975999999999999</v>
      </c>
      <c r="BD36">
        <v>76.305999999999997</v>
      </c>
      <c r="BE36">
        <v>79.653000000000006</v>
      </c>
      <c r="BF36">
        <v>83.233999999999995</v>
      </c>
      <c r="BG36">
        <v>86.971000000000004</v>
      </c>
      <c r="BH36">
        <v>2024</v>
      </c>
    </row>
    <row r="37" spans="1:60">
      <c r="A37">
        <v>184</v>
      </c>
      <c r="B37" t="s">
        <v>1912</v>
      </c>
      <c r="C37" t="s">
        <v>1514</v>
      </c>
      <c r="D37" t="s">
        <v>1913</v>
      </c>
      <c r="E37" t="s">
        <v>1914</v>
      </c>
      <c r="F37" t="s">
        <v>1915</v>
      </c>
      <c r="G37" t="s">
        <v>1916</v>
      </c>
      <c r="H37" t="s">
        <v>1957</v>
      </c>
      <c r="I37">
        <v>99.320999999999998</v>
      </c>
      <c r="J37">
        <v>113.19799999999999</v>
      </c>
      <c r="K37">
        <v>130.04900000000001</v>
      </c>
      <c r="L37">
        <v>148.45099999999999</v>
      </c>
      <c r="M37">
        <v>166.35400000000001</v>
      </c>
      <c r="N37">
        <v>185.40899999999999</v>
      </c>
      <c r="O37">
        <v>211.43</v>
      </c>
      <c r="P37">
        <v>235.99799999999999</v>
      </c>
      <c r="Q37">
        <v>261.79500000000002</v>
      </c>
      <c r="R37">
        <v>293.608</v>
      </c>
      <c r="S37">
        <v>327.32799999999997</v>
      </c>
      <c r="T37">
        <v>359.28100000000001</v>
      </c>
      <c r="U37">
        <v>386.87200000000001</v>
      </c>
      <c r="V37">
        <v>403.22300000000001</v>
      </c>
      <c r="W37">
        <v>427.48200000000003</v>
      </c>
      <c r="X37">
        <v>460.25900000000001</v>
      </c>
      <c r="Y37">
        <v>488.94600000000003</v>
      </c>
      <c r="Z37">
        <v>518.971</v>
      </c>
      <c r="AA37">
        <v>555.55899999999997</v>
      </c>
      <c r="AB37">
        <v>595.24199999999996</v>
      </c>
      <c r="AC37">
        <v>647.56899999999996</v>
      </c>
      <c r="AD37">
        <v>700.95799999999997</v>
      </c>
      <c r="AE37">
        <v>749.74400000000003</v>
      </c>
      <c r="AF37">
        <v>802.68299999999999</v>
      </c>
      <c r="AG37">
        <v>860.05899999999997</v>
      </c>
      <c r="AH37">
        <v>928.12199999999996</v>
      </c>
      <c r="AI37" s="41">
        <v>1004.976</v>
      </c>
      <c r="AJ37" s="41">
        <v>1077.5409999999999</v>
      </c>
      <c r="AK37" s="41">
        <v>1112.432</v>
      </c>
      <c r="AL37" s="41">
        <v>1072.99</v>
      </c>
      <c r="AM37" s="41">
        <v>1077.145</v>
      </c>
      <c r="AN37" s="41">
        <v>1068.69</v>
      </c>
      <c r="AO37" s="41">
        <v>1035.9639999999999</v>
      </c>
      <c r="AP37" s="41">
        <v>1025.652</v>
      </c>
      <c r="AQ37" s="41">
        <v>1038.9490000000001</v>
      </c>
      <c r="AR37" s="41">
        <v>1087.1120000000001</v>
      </c>
      <c r="AS37" s="41">
        <v>1122.9670000000001</v>
      </c>
      <c r="AT37" s="41">
        <v>1170.0239999999999</v>
      </c>
      <c r="AU37" s="41">
        <v>1212.2760000000001</v>
      </c>
      <c r="AV37" s="41">
        <v>1253.71</v>
      </c>
      <c r="AW37" s="41">
        <v>1129.2139999999999</v>
      </c>
      <c r="AX37" s="41">
        <v>1235.4739999999999</v>
      </c>
      <c r="AY37" s="41">
        <v>1373.6289999999999</v>
      </c>
      <c r="AZ37" s="41">
        <v>1498.3240000000001</v>
      </c>
      <c r="BA37" s="41">
        <v>1591.627</v>
      </c>
      <c r="BB37" s="41">
        <v>1671.0050000000001</v>
      </c>
      <c r="BC37" s="41">
        <v>1741.9770000000001</v>
      </c>
      <c r="BD37" s="41">
        <v>1813.5239999999999</v>
      </c>
      <c r="BE37" s="41">
        <v>1885.0319999999999</v>
      </c>
      <c r="BF37" s="41">
        <v>1958.865</v>
      </c>
      <c r="BG37" s="41">
        <v>2035.921</v>
      </c>
      <c r="BH37">
        <v>2024</v>
      </c>
    </row>
    <row r="38" spans="1:60">
      <c r="A38">
        <v>144</v>
      </c>
      <c r="B38" t="s">
        <v>1912</v>
      </c>
      <c r="C38" t="s">
        <v>1820</v>
      </c>
      <c r="D38" t="s">
        <v>1913</v>
      </c>
      <c r="E38" t="s">
        <v>1914</v>
      </c>
      <c r="F38" t="s">
        <v>1915</v>
      </c>
      <c r="G38" t="s">
        <v>1916</v>
      </c>
      <c r="H38" t="s">
        <v>1958</v>
      </c>
      <c r="I38">
        <v>590.32600000000002</v>
      </c>
      <c r="J38">
        <v>645.11099999999999</v>
      </c>
      <c r="K38">
        <v>706.19299999999998</v>
      </c>
      <c r="L38">
        <v>791.92600000000004</v>
      </c>
      <c r="M38">
        <v>890.279</v>
      </c>
      <c r="N38">
        <v>968.74099999999999</v>
      </c>
      <c r="O38" s="41">
        <v>1059.75</v>
      </c>
      <c r="P38" s="41">
        <v>1147.22</v>
      </c>
      <c r="Q38" s="41">
        <v>1254.173</v>
      </c>
      <c r="R38" s="41">
        <v>1388.8879999999999</v>
      </c>
      <c r="S38" s="41">
        <v>1529.386</v>
      </c>
      <c r="T38" s="41">
        <v>1636.62</v>
      </c>
      <c r="U38" s="41">
        <v>1639.923</v>
      </c>
      <c r="V38" s="41">
        <v>1655.117</v>
      </c>
      <c r="W38" s="41">
        <v>1764.662</v>
      </c>
      <c r="X38" s="41">
        <v>1904.9680000000001</v>
      </c>
      <c r="Y38" s="41">
        <v>1957.8330000000001</v>
      </c>
      <c r="Z38" s="41">
        <v>2048.0770000000002</v>
      </c>
      <c r="AA38" s="41">
        <v>2153.5450000000001</v>
      </c>
      <c r="AB38" s="41">
        <v>2266.5450000000001</v>
      </c>
      <c r="AC38" s="41">
        <v>2408.79</v>
      </c>
      <c r="AD38" s="41">
        <v>2504.799</v>
      </c>
      <c r="AE38" s="41">
        <v>2603.4409999999998</v>
      </c>
      <c r="AF38" s="41">
        <v>2701.4229999999998</v>
      </c>
      <c r="AG38" s="41">
        <v>2825.9989999999998</v>
      </c>
      <c r="AH38" s="41">
        <v>2927.1410000000001</v>
      </c>
      <c r="AI38" s="41">
        <v>3117.5140000000001</v>
      </c>
      <c r="AJ38" s="41">
        <v>3312.1509999999998</v>
      </c>
      <c r="AK38" s="41">
        <v>3391.8890000000001</v>
      </c>
      <c r="AL38" s="41">
        <v>3324.1509999999998</v>
      </c>
      <c r="AM38" s="41">
        <v>3551.5309999999999</v>
      </c>
      <c r="AN38" s="41">
        <v>3704.835</v>
      </c>
      <c r="AO38" s="41">
        <v>3724.5120000000002</v>
      </c>
      <c r="AP38" s="41">
        <v>3804.9940000000001</v>
      </c>
      <c r="AQ38" s="41">
        <v>3963.683</v>
      </c>
      <c r="AR38" s="41">
        <v>4231.7449999999999</v>
      </c>
      <c r="AS38" s="41">
        <v>4402.732</v>
      </c>
      <c r="AT38" s="41">
        <v>4582.9070000000002</v>
      </c>
      <c r="AU38" s="41">
        <v>4792.2939999999999</v>
      </c>
      <c r="AV38" s="41">
        <v>5033.4430000000002</v>
      </c>
      <c r="AW38" s="41">
        <v>5020.9780000000001</v>
      </c>
      <c r="AX38" s="41">
        <v>5464.8760000000002</v>
      </c>
      <c r="AY38" s="41">
        <v>5865.2110000000002</v>
      </c>
      <c r="AZ38" s="41">
        <v>6212.143</v>
      </c>
      <c r="BA38" s="41">
        <v>6447.5029999999997</v>
      </c>
      <c r="BB38" s="41">
        <v>6706.0240000000003</v>
      </c>
      <c r="BC38" s="41">
        <v>6988.4319999999998</v>
      </c>
      <c r="BD38" s="41">
        <v>7265.8029999999999</v>
      </c>
      <c r="BE38" s="41">
        <v>7538.0249999999996</v>
      </c>
      <c r="BF38" s="41">
        <v>7819.3770000000004</v>
      </c>
      <c r="BG38" s="41">
        <v>8110.8090000000002</v>
      </c>
      <c r="BH38">
        <v>2024</v>
      </c>
    </row>
    <row r="39" spans="1:60">
      <c r="A39">
        <v>146</v>
      </c>
      <c r="B39" t="s">
        <v>1912</v>
      </c>
      <c r="C39" t="s">
        <v>1448</v>
      </c>
      <c r="D39" t="s">
        <v>1913</v>
      </c>
      <c r="E39" t="s">
        <v>1914</v>
      </c>
      <c r="F39" t="s">
        <v>1915</v>
      </c>
      <c r="G39" t="s">
        <v>1916</v>
      </c>
      <c r="H39" t="s">
        <v>1959</v>
      </c>
      <c r="I39">
        <v>205.21700000000001</v>
      </c>
      <c r="J39">
        <v>220.24799999999999</v>
      </c>
      <c r="K39">
        <v>233.26</v>
      </c>
      <c r="L39">
        <v>240.38800000000001</v>
      </c>
      <c r="M39">
        <v>257.05700000000002</v>
      </c>
      <c r="N39">
        <v>272.65499999999997</v>
      </c>
      <c r="O39">
        <v>286.161</v>
      </c>
      <c r="P39">
        <v>296.875</v>
      </c>
      <c r="Q39">
        <v>315.13600000000002</v>
      </c>
      <c r="R39">
        <v>340.49400000000003</v>
      </c>
      <c r="S39">
        <v>369.392</v>
      </c>
      <c r="T39">
        <v>385.74799999999999</v>
      </c>
      <c r="U39">
        <v>393.40899999999999</v>
      </c>
      <c r="V39">
        <v>401.92099999999999</v>
      </c>
      <c r="W39">
        <v>412.012</v>
      </c>
      <c r="X39">
        <v>417.52300000000002</v>
      </c>
      <c r="Y39">
        <v>420.541</v>
      </c>
      <c r="Z39">
        <v>427.88200000000001</v>
      </c>
      <c r="AA39">
        <v>439.63799999999998</v>
      </c>
      <c r="AB39">
        <v>447.01299999999998</v>
      </c>
      <c r="AC39">
        <v>471.702</v>
      </c>
      <c r="AD39">
        <v>483.97500000000002</v>
      </c>
      <c r="AE39">
        <v>482.512</v>
      </c>
      <c r="AF39">
        <v>487.666</v>
      </c>
      <c r="AG39">
        <v>501.702</v>
      </c>
      <c r="AH39">
        <v>520.81399999999996</v>
      </c>
      <c r="AI39">
        <v>554.07000000000005</v>
      </c>
      <c r="AJ39">
        <v>589.47</v>
      </c>
      <c r="AK39">
        <v>614.04499999999996</v>
      </c>
      <c r="AL39">
        <v>602.69299999999998</v>
      </c>
      <c r="AM39">
        <v>624.01099999999997</v>
      </c>
      <c r="AN39">
        <v>635.71699999999998</v>
      </c>
      <c r="AO39">
        <v>643.77</v>
      </c>
      <c r="AP39">
        <v>655.08699999999999</v>
      </c>
      <c r="AQ39">
        <v>665.70699999999999</v>
      </c>
      <c r="AR39">
        <v>667.70500000000004</v>
      </c>
      <c r="AS39">
        <v>677.72500000000002</v>
      </c>
      <c r="AT39">
        <v>684.89599999999996</v>
      </c>
      <c r="AU39">
        <v>709.86099999999999</v>
      </c>
      <c r="AV39">
        <v>717.32600000000002</v>
      </c>
      <c r="AW39">
        <v>696.04300000000001</v>
      </c>
      <c r="AX39">
        <v>744.51</v>
      </c>
      <c r="AY39">
        <v>791.1</v>
      </c>
      <c r="AZ39">
        <v>804.029</v>
      </c>
      <c r="BA39">
        <v>824.74300000000005</v>
      </c>
      <c r="BB39">
        <v>833.97299999999996</v>
      </c>
      <c r="BC39">
        <v>851.79700000000003</v>
      </c>
      <c r="BD39">
        <v>867.70600000000002</v>
      </c>
      <c r="BE39">
        <v>889.68700000000001</v>
      </c>
      <c r="BF39">
        <v>906.25599999999997</v>
      </c>
      <c r="BG39">
        <v>929.03700000000003</v>
      </c>
      <c r="BH39">
        <v>2024</v>
      </c>
    </row>
    <row r="40" spans="1:60">
      <c r="A40">
        <v>528</v>
      </c>
      <c r="B40" t="s">
        <v>1912</v>
      </c>
      <c r="C40" t="s">
        <v>1960</v>
      </c>
      <c r="D40" t="s">
        <v>1913</v>
      </c>
      <c r="E40" t="s">
        <v>1914</v>
      </c>
      <c r="F40" t="s">
        <v>1915</v>
      </c>
      <c r="G40" t="s">
        <v>1916</v>
      </c>
      <c r="H40" t="s">
        <v>1961</v>
      </c>
      <c r="I40" s="41">
        <v>1522.1089999999999</v>
      </c>
      <c r="J40" s="41">
        <v>1804.431</v>
      </c>
      <c r="K40" s="41">
        <v>1938.0229999999999</v>
      </c>
      <c r="L40" s="41">
        <v>2169.4459999999999</v>
      </c>
      <c r="M40" s="41">
        <v>2418.2399999999998</v>
      </c>
      <c r="N40" s="41">
        <v>2535.056</v>
      </c>
      <c r="O40" s="41">
        <v>2965.4479999999999</v>
      </c>
      <c r="P40" s="41">
        <v>3344.9349999999999</v>
      </c>
      <c r="Q40" s="41">
        <v>3615.6619999999998</v>
      </c>
      <c r="R40" s="41">
        <v>4032.4639999999999</v>
      </c>
      <c r="S40" s="41">
        <v>4474.2879999999996</v>
      </c>
      <c r="T40" s="41">
        <v>5018.0190000000002</v>
      </c>
      <c r="U40" s="41">
        <v>5609.357</v>
      </c>
      <c r="V40" s="41">
        <v>6200.1540000000005</v>
      </c>
      <c r="W40" s="41">
        <v>6779.3959999999997</v>
      </c>
      <c r="X40" s="41">
        <v>7391.0619999999999</v>
      </c>
      <c r="Y40" s="41">
        <v>8031.3050000000003</v>
      </c>
      <c r="Z40" s="41">
        <v>8705.1489999999994</v>
      </c>
      <c r="AA40" s="41">
        <v>9366.3369999999995</v>
      </c>
      <c r="AB40" s="41">
        <v>9804.5030000000006</v>
      </c>
      <c r="AC40" s="41">
        <v>10328.549000000001</v>
      </c>
      <c r="AD40" s="41">
        <v>10119.429</v>
      </c>
      <c r="AE40" s="41">
        <v>10630.911</v>
      </c>
      <c r="AF40" s="41">
        <v>10924.029</v>
      </c>
      <c r="AG40" s="41">
        <v>11596.241</v>
      </c>
      <c r="AH40" s="41">
        <v>12036.674999999999</v>
      </c>
      <c r="AI40" s="41">
        <v>12572.587</v>
      </c>
      <c r="AJ40" s="41">
        <v>13363.916999999999</v>
      </c>
      <c r="AK40" s="41">
        <v>13115.096</v>
      </c>
      <c r="AL40" s="41">
        <v>12919.445</v>
      </c>
      <c r="AM40" s="41">
        <v>14060.344999999999</v>
      </c>
      <c r="AN40" s="41">
        <v>14262.200999999999</v>
      </c>
      <c r="AO40" s="41">
        <v>14677.764999999999</v>
      </c>
      <c r="AP40" s="41">
        <v>15270.727999999999</v>
      </c>
      <c r="AQ40" s="41">
        <v>16258.047</v>
      </c>
      <c r="AR40" s="41">
        <v>17055.080000000002</v>
      </c>
      <c r="AS40" s="41">
        <v>17555.268</v>
      </c>
      <c r="AT40" s="41">
        <v>18012.386999999999</v>
      </c>
      <c r="AU40" s="41">
        <v>18420.039000000001</v>
      </c>
      <c r="AV40" s="41">
        <v>18974.097000000002</v>
      </c>
      <c r="AW40" s="41">
        <v>20023.752</v>
      </c>
      <c r="AX40" s="41">
        <v>21773.291000000001</v>
      </c>
      <c r="AY40" s="41">
        <v>22820.43</v>
      </c>
      <c r="AZ40" s="41">
        <v>23596.734</v>
      </c>
      <c r="BA40" s="41">
        <v>25125.239000000001</v>
      </c>
      <c r="BB40" s="41">
        <v>26302.816999999999</v>
      </c>
      <c r="BC40" s="41">
        <v>27381.246999999999</v>
      </c>
      <c r="BD40" s="41">
        <v>28468.49</v>
      </c>
      <c r="BE40" s="41">
        <v>29560.887999999999</v>
      </c>
      <c r="BF40" s="41">
        <v>30702.162</v>
      </c>
      <c r="BG40" s="41">
        <v>31813.513999999999</v>
      </c>
      <c r="BH40">
        <v>2024</v>
      </c>
    </row>
    <row r="41" spans="1:60">
      <c r="A41">
        <v>112</v>
      </c>
      <c r="B41" t="s">
        <v>1912</v>
      </c>
      <c r="C41" t="s">
        <v>1536</v>
      </c>
      <c r="D41" t="s">
        <v>1913</v>
      </c>
      <c r="E41" t="s">
        <v>1914</v>
      </c>
      <c r="F41" t="s">
        <v>1915</v>
      </c>
      <c r="G41" t="s">
        <v>1916</v>
      </c>
      <c r="H41" t="s">
        <v>1962</v>
      </c>
      <c r="I41">
        <v>259.97000000000003</v>
      </c>
      <c r="J41">
        <v>290.18</v>
      </c>
      <c r="K41">
        <v>319.55799999999999</v>
      </c>
      <c r="L41">
        <v>351.34699999999998</v>
      </c>
      <c r="M41">
        <v>377.92</v>
      </c>
      <c r="N41">
        <v>414.63</v>
      </c>
      <c r="O41">
        <v>446.6</v>
      </c>
      <c r="P41">
        <v>496.80900000000003</v>
      </c>
      <c r="Q41">
        <v>555.68299999999999</v>
      </c>
      <c r="R41">
        <v>614.63099999999997</v>
      </c>
      <c r="S41">
        <v>670.79700000000003</v>
      </c>
      <c r="T41">
        <v>705.88400000000001</v>
      </c>
      <c r="U41">
        <v>730.87400000000002</v>
      </c>
      <c r="V41">
        <v>769.85500000000002</v>
      </c>
      <c r="W41">
        <v>810.79399999999998</v>
      </c>
      <c r="X41">
        <v>851.84500000000003</v>
      </c>
      <c r="Y41">
        <v>909.99300000000005</v>
      </c>
      <c r="Z41">
        <v>953.40499999999997</v>
      </c>
      <c r="AA41">
        <v>998.50099999999998</v>
      </c>
      <c r="AB41" s="41">
        <v>1043.248</v>
      </c>
      <c r="AC41" s="41">
        <v>1100.752</v>
      </c>
      <c r="AD41" s="41">
        <v>1146.135</v>
      </c>
      <c r="AE41" s="41">
        <v>1191.4390000000001</v>
      </c>
      <c r="AF41" s="41">
        <v>1258.3340000000001</v>
      </c>
      <c r="AG41" s="41">
        <v>1322.6369999999999</v>
      </c>
      <c r="AH41" s="41">
        <v>1398.749</v>
      </c>
      <c r="AI41" s="41">
        <v>1472.038</v>
      </c>
      <c r="AJ41" s="41">
        <v>1544.6369999999999</v>
      </c>
      <c r="AK41" s="41">
        <v>1593.6</v>
      </c>
      <c r="AL41" s="41">
        <v>1548.8019999999999</v>
      </c>
      <c r="AM41" s="41">
        <v>1608.5530000000001</v>
      </c>
      <c r="AN41" s="41">
        <v>1662.59</v>
      </c>
      <c r="AO41" s="41">
        <v>1713.7149999999999</v>
      </c>
      <c r="AP41" s="41">
        <v>1781.3610000000001</v>
      </c>
      <c r="AQ41" s="41">
        <v>1862.5139999999999</v>
      </c>
      <c r="AR41" s="41">
        <v>1916.451</v>
      </c>
      <c r="AS41" s="41">
        <v>1991.645</v>
      </c>
      <c r="AT41" s="41">
        <v>2082.482</v>
      </c>
      <c r="AU41" s="41">
        <v>2152.3040000000001</v>
      </c>
      <c r="AV41" s="41">
        <v>2233.9209999999998</v>
      </c>
      <c r="AW41" s="41">
        <v>2103.4859999999999</v>
      </c>
      <c r="AX41" s="41">
        <v>2285.4</v>
      </c>
      <c r="AY41" s="41">
        <v>2526.4279999999999</v>
      </c>
      <c r="AZ41" s="41">
        <v>2711.1849999999999</v>
      </c>
      <c r="BA41" s="41">
        <v>2850.989</v>
      </c>
      <c r="BB41" s="41">
        <v>2977.5920000000001</v>
      </c>
      <c r="BC41" s="41">
        <v>3086.5729999999999</v>
      </c>
      <c r="BD41" s="41">
        <v>3200.0590000000002</v>
      </c>
      <c r="BE41" s="41">
        <v>3316.6149999999998</v>
      </c>
      <c r="BF41" s="41">
        <v>3441.5250000000001</v>
      </c>
      <c r="BG41" s="41">
        <v>3569.848</v>
      </c>
      <c r="BH41">
        <v>2024</v>
      </c>
    </row>
    <row r="42" spans="1:60">
      <c r="A42">
        <v>111</v>
      </c>
      <c r="B42" t="s">
        <v>1912</v>
      </c>
      <c r="C42" t="s">
        <v>971</v>
      </c>
      <c r="D42" t="s">
        <v>1913</v>
      </c>
      <c r="E42" t="s">
        <v>1914</v>
      </c>
      <c r="F42" t="s">
        <v>1915</v>
      </c>
      <c r="G42" t="s">
        <v>1916</v>
      </c>
      <c r="H42" t="s">
        <v>1963</v>
      </c>
      <c r="I42" s="41">
        <v>2857.3249999999998</v>
      </c>
      <c r="J42" s="41">
        <v>3207.0250000000001</v>
      </c>
      <c r="K42" s="41">
        <v>3343.8</v>
      </c>
      <c r="L42" s="41">
        <v>3634.0250000000001</v>
      </c>
      <c r="M42" s="41">
        <v>4037.65</v>
      </c>
      <c r="N42" s="41">
        <v>4339</v>
      </c>
      <c r="O42" s="41">
        <v>4579.625</v>
      </c>
      <c r="P42" s="41">
        <v>4855.25</v>
      </c>
      <c r="Q42" s="41">
        <v>5236.4250000000002</v>
      </c>
      <c r="R42" s="41">
        <v>5641.6</v>
      </c>
      <c r="S42" s="41">
        <v>5963.125</v>
      </c>
      <c r="T42" s="41">
        <v>6158.125</v>
      </c>
      <c r="U42" s="41">
        <v>6520.3249999999998</v>
      </c>
      <c r="V42" s="41">
        <v>6858.55</v>
      </c>
      <c r="W42" s="41">
        <v>7287.25</v>
      </c>
      <c r="X42" s="41">
        <v>7639.75</v>
      </c>
      <c r="Y42" s="41">
        <v>8073.125</v>
      </c>
      <c r="Z42" s="41">
        <v>8577.5499999999993</v>
      </c>
      <c r="AA42" s="41">
        <v>9062.8250000000007</v>
      </c>
      <c r="AB42" s="41">
        <v>9631.1749999999993</v>
      </c>
      <c r="AC42" s="41">
        <v>10250.950000000001</v>
      </c>
      <c r="AD42" s="41">
        <v>10581.924999999999</v>
      </c>
      <c r="AE42" s="41">
        <v>10929.1</v>
      </c>
      <c r="AF42" s="41">
        <v>11456.45</v>
      </c>
      <c r="AG42" s="41">
        <v>12217.174999999999</v>
      </c>
      <c r="AH42" s="41">
        <v>13039.2</v>
      </c>
      <c r="AI42" s="41">
        <v>13815.6</v>
      </c>
      <c r="AJ42" s="41">
        <v>14474.25</v>
      </c>
      <c r="AK42" s="41">
        <v>14769.85</v>
      </c>
      <c r="AL42" s="41">
        <v>14478.05</v>
      </c>
      <c r="AM42" s="41">
        <v>15048.975</v>
      </c>
      <c r="AN42" s="41">
        <v>15599.725</v>
      </c>
      <c r="AO42" s="41">
        <v>16253.95</v>
      </c>
      <c r="AP42" s="41">
        <v>16880.674999999999</v>
      </c>
      <c r="AQ42" s="41">
        <v>17608.125</v>
      </c>
      <c r="AR42" s="41">
        <v>18295</v>
      </c>
      <c r="AS42" s="41">
        <v>18804.900000000001</v>
      </c>
      <c r="AT42" s="41">
        <v>19612.099999999999</v>
      </c>
      <c r="AU42" s="41">
        <v>20656.525000000001</v>
      </c>
      <c r="AV42" s="41">
        <v>21539.974999999999</v>
      </c>
      <c r="AW42" s="41">
        <v>21354.125</v>
      </c>
      <c r="AX42" s="41">
        <v>23681.174999999999</v>
      </c>
      <c r="AY42" s="41">
        <v>26006.9</v>
      </c>
      <c r="AZ42" s="41">
        <v>27720.724999999999</v>
      </c>
      <c r="BA42" s="41">
        <v>29184.9</v>
      </c>
      <c r="BB42" s="41">
        <v>30507.217000000001</v>
      </c>
      <c r="BC42" s="41">
        <v>31717.641</v>
      </c>
      <c r="BD42" s="41">
        <v>32941.71</v>
      </c>
      <c r="BE42" s="41">
        <v>34342.131999999998</v>
      </c>
      <c r="BF42" s="41">
        <v>35712.824000000001</v>
      </c>
      <c r="BG42" s="41">
        <v>37153.089</v>
      </c>
      <c r="BH42">
        <v>2024</v>
      </c>
    </row>
    <row r="43" spans="1:60">
      <c r="A43">
        <v>171</v>
      </c>
      <c r="B43" t="s">
        <v>1964</v>
      </c>
      <c r="C43" t="s">
        <v>1386</v>
      </c>
      <c r="D43" t="s">
        <v>1913</v>
      </c>
      <c r="E43" t="s">
        <v>1965</v>
      </c>
      <c r="F43" t="s">
        <v>1966</v>
      </c>
      <c r="G43" t="s">
        <v>1916</v>
      </c>
      <c r="H43" t="s">
        <v>1967</v>
      </c>
      <c r="I43" t="s">
        <v>1918</v>
      </c>
      <c r="J43" t="s">
        <v>1918</v>
      </c>
      <c r="K43" t="s">
        <v>1918</v>
      </c>
      <c r="L43" t="s">
        <v>1918</v>
      </c>
      <c r="M43" t="s">
        <v>1918</v>
      </c>
      <c r="N43" t="s">
        <v>1918</v>
      </c>
      <c r="O43" t="s">
        <v>1918</v>
      </c>
      <c r="P43" t="s">
        <v>1918</v>
      </c>
      <c r="Q43" t="s">
        <v>1918</v>
      </c>
      <c r="R43" t="s">
        <v>1918</v>
      </c>
      <c r="S43" t="s">
        <v>1918</v>
      </c>
      <c r="T43" t="s">
        <v>1918</v>
      </c>
      <c r="U43" t="s">
        <v>1918</v>
      </c>
      <c r="V43" t="s">
        <v>1918</v>
      </c>
      <c r="W43" t="s">
        <v>1918</v>
      </c>
      <c r="X43" t="s">
        <v>1918</v>
      </c>
      <c r="Y43" t="s">
        <v>1918</v>
      </c>
      <c r="Z43" t="s">
        <v>1918</v>
      </c>
      <c r="AA43" t="s">
        <v>1918</v>
      </c>
      <c r="AB43" t="s">
        <v>1918</v>
      </c>
      <c r="AC43">
        <v>1.429</v>
      </c>
      <c r="AD43">
        <v>1.5469999999999999</v>
      </c>
      <c r="AE43">
        <v>1.758</v>
      </c>
      <c r="AF43">
        <v>2.3620000000000001</v>
      </c>
      <c r="AG43">
        <v>2.8959999999999999</v>
      </c>
      <c r="AH43">
        <v>3.1579999999999999</v>
      </c>
      <c r="AI43">
        <v>3.456</v>
      </c>
      <c r="AJ43">
        <v>3.952</v>
      </c>
      <c r="AK43">
        <v>4.0819999999999999</v>
      </c>
      <c r="AL43">
        <v>3.6749999999999998</v>
      </c>
      <c r="AM43">
        <v>3.4460000000000002</v>
      </c>
      <c r="AN43">
        <v>3.625</v>
      </c>
      <c r="AO43">
        <v>3.1890000000000001</v>
      </c>
      <c r="AP43">
        <v>3.1930000000000001</v>
      </c>
      <c r="AQ43">
        <v>3.2669999999999999</v>
      </c>
      <c r="AR43">
        <v>2.7890000000000001</v>
      </c>
      <c r="AS43">
        <v>2.895</v>
      </c>
      <c r="AT43">
        <v>2.9929999999999999</v>
      </c>
      <c r="AU43">
        <v>3.2170000000000001</v>
      </c>
      <c r="AV43">
        <v>3.1549999999999998</v>
      </c>
      <c r="AW43">
        <v>2.8849999999999998</v>
      </c>
      <c r="AX43">
        <v>3.3250000000000002</v>
      </c>
      <c r="AY43">
        <v>3.3759999999999999</v>
      </c>
      <c r="AZ43">
        <v>3.786</v>
      </c>
      <c r="BA43">
        <v>4.0380000000000003</v>
      </c>
      <c r="BB43">
        <v>4.0350000000000001</v>
      </c>
      <c r="BC43">
        <v>4.1689999999999996</v>
      </c>
      <c r="BD43">
        <v>4.3010000000000002</v>
      </c>
      <c r="BE43">
        <v>4.4379999999999997</v>
      </c>
      <c r="BF43">
        <v>4.5830000000000002</v>
      </c>
      <c r="BG43">
        <v>4.7320000000000002</v>
      </c>
      <c r="BH43">
        <v>2024</v>
      </c>
    </row>
    <row r="44" spans="1:60">
      <c r="A44">
        <v>193</v>
      </c>
      <c r="B44" t="s">
        <v>1964</v>
      </c>
      <c r="C44" t="s">
        <v>1400</v>
      </c>
      <c r="D44" t="s">
        <v>1913</v>
      </c>
      <c r="E44" t="s">
        <v>1965</v>
      </c>
      <c r="F44" t="s">
        <v>1966</v>
      </c>
      <c r="G44" t="s">
        <v>1916</v>
      </c>
      <c r="H44" t="s">
        <v>1967</v>
      </c>
      <c r="I44">
        <v>162.92400000000001</v>
      </c>
      <c r="J44">
        <v>188.41</v>
      </c>
      <c r="K44">
        <v>187.04900000000001</v>
      </c>
      <c r="L44">
        <v>179.47800000000001</v>
      </c>
      <c r="M44">
        <v>197.136</v>
      </c>
      <c r="N44">
        <v>174.38499999999999</v>
      </c>
      <c r="O44">
        <v>181.477</v>
      </c>
      <c r="P44">
        <v>213.1</v>
      </c>
      <c r="Q44">
        <v>271.08800000000002</v>
      </c>
      <c r="R44">
        <v>308.40199999999999</v>
      </c>
      <c r="S44">
        <v>324.12799999999999</v>
      </c>
      <c r="T44">
        <v>324.43599999999998</v>
      </c>
      <c r="U44">
        <v>318.005</v>
      </c>
      <c r="V44">
        <v>309.303</v>
      </c>
      <c r="W44">
        <v>353.37200000000001</v>
      </c>
      <c r="X44">
        <v>379.22699999999998</v>
      </c>
      <c r="Y44">
        <v>424.66300000000001</v>
      </c>
      <c r="Z44">
        <v>426.40100000000001</v>
      </c>
      <c r="AA44">
        <v>381.49799999999999</v>
      </c>
      <c r="AB44">
        <v>411.96800000000002</v>
      </c>
      <c r="AC44">
        <v>400.27800000000002</v>
      </c>
      <c r="AD44">
        <v>378.11399999999998</v>
      </c>
      <c r="AE44">
        <v>425.51600000000002</v>
      </c>
      <c r="AF44">
        <v>541.15499999999997</v>
      </c>
      <c r="AG44">
        <v>658.74199999999996</v>
      </c>
      <c r="AH44">
        <v>736.505</v>
      </c>
      <c r="AI44">
        <v>783.447</v>
      </c>
      <c r="AJ44">
        <v>950.09299999999996</v>
      </c>
      <c r="AK44" s="41">
        <v>1056.559</v>
      </c>
      <c r="AL44" s="41">
        <v>1000.828</v>
      </c>
      <c r="AM44" s="41">
        <v>1254.623</v>
      </c>
      <c r="AN44" s="41">
        <v>1515.5070000000001</v>
      </c>
      <c r="AO44" s="41">
        <v>1570.1389999999999</v>
      </c>
      <c r="AP44" s="41">
        <v>1519.9</v>
      </c>
      <c r="AQ44" s="41">
        <v>1456.9390000000001</v>
      </c>
      <c r="AR44" s="41">
        <v>1233.921</v>
      </c>
      <c r="AS44" s="41">
        <v>1262.655</v>
      </c>
      <c r="AT44" s="41">
        <v>1381.11</v>
      </c>
      <c r="AU44" s="41">
        <v>1417.162</v>
      </c>
      <c r="AV44" s="41">
        <v>1386.277</v>
      </c>
      <c r="AW44" s="41">
        <v>1362.6130000000001</v>
      </c>
      <c r="AX44" s="41">
        <v>1655.8430000000001</v>
      </c>
      <c r="AY44" s="41">
        <v>1725.461</v>
      </c>
      <c r="AZ44" s="41">
        <v>1742.461</v>
      </c>
      <c r="BA44" s="41">
        <v>1796.8050000000001</v>
      </c>
      <c r="BB44" s="41">
        <v>1771.681</v>
      </c>
      <c r="BC44" s="41">
        <v>1841.002</v>
      </c>
      <c r="BD44" s="41">
        <v>1914.8209999999999</v>
      </c>
      <c r="BE44" s="41">
        <v>1995.441</v>
      </c>
      <c r="BF44" s="41">
        <v>2083.6080000000002</v>
      </c>
      <c r="BG44" s="41">
        <v>2181.788</v>
      </c>
      <c r="BH44">
        <v>2024</v>
      </c>
    </row>
    <row r="45" spans="1:60">
      <c r="A45">
        <v>122</v>
      </c>
      <c r="B45" t="s">
        <v>1964</v>
      </c>
      <c r="C45" t="s">
        <v>1402</v>
      </c>
      <c r="D45" t="s">
        <v>1913</v>
      </c>
      <c r="E45" t="s">
        <v>1965</v>
      </c>
      <c r="F45" t="s">
        <v>1966</v>
      </c>
      <c r="G45" t="s">
        <v>1916</v>
      </c>
      <c r="H45" t="s">
        <v>1967</v>
      </c>
      <c r="I45">
        <v>80.480999999999995</v>
      </c>
      <c r="J45">
        <v>69.738</v>
      </c>
      <c r="K45">
        <v>69.727000000000004</v>
      </c>
      <c r="L45">
        <v>70.644000000000005</v>
      </c>
      <c r="M45">
        <v>66.64</v>
      </c>
      <c r="N45">
        <v>68.248000000000005</v>
      </c>
      <c r="O45">
        <v>96.841999999999999</v>
      </c>
      <c r="P45">
        <v>121.104</v>
      </c>
      <c r="Q45">
        <v>132.86000000000001</v>
      </c>
      <c r="R45">
        <v>132.53399999999999</v>
      </c>
      <c r="S45">
        <v>165.953</v>
      </c>
      <c r="T45">
        <v>173.48099999999999</v>
      </c>
      <c r="U45">
        <v>194.43600000000001</v>
      </c>
      <c r="V45">
        <v>189.34200000000001</v>
      </c>
      <c r="W45">
        <v>202.85400000000001</v>
      </c>
      <c r="X45">
        <v>239.91399999999999</v>
      </c>
      <c r="Y45">
        <v>236.04400000000001</v>
      </c>
      <c r="Z45">
        <v>211.97800000000001</v>
      </c>
      <c r="AA45">
        <v>217.363</v>
      </c>
      <c r="AB45">
        <v>216.637</v>
      </c>
      <c r="AC45">
        <v>196.268</v>
      </c>
      <c r="AD45">
        <v>196.47900000000001</v>
      </c>
      <c r="AE45">
        <v>212.68700000000001</v>
      </c>
      <c r="AF45">
        <v>260.714</v>
      </c>
      <c r="AG45">
        <v>299.07499999999999</v>
      </c>
      <c r="AH45">
        <v>314.12599999999998</v>
      </c>
      <c r="AI45">
        <v>333.92399999999998</v>
      </c>
      <c r="AJ45">
        <v>386.80599999999998</v>
      </c>
      <c r="AK45">
        <v>429.18700000000001</v>
      </c>
      <c r="AL45">
        <v>398.85700000000003</v>
      </c>
      <c r="AM45">
        <v>390.14600000000002</v>
      </c>
      <c r="AN45">
        <v>428.87900000000002</v>
      </c>
      <c r="AO45">
        <v>407.00799999999998</v>
      </c>
      <c r="AP45">
        <v>426.58699999999999</v>
      </c>
      <c r="AQ45">
        <v>438.66899999999998</v>
      </c>
      <c r="AR45">
        <v>379.584</v>
      </c>
      <c r="AS45">
        <v>393.57900000000001</v>
      </c>
      <c r="AT45">
        <v>414.78</v>
      </c>
      <c r="AU45">
        <v>452.78699999999998</v>
      </c>
      <c r="AV45">
        <v>443.03300000000002</v>
      </c>
      <c r="AW45">
        <v>434.05</v>
      </c>
      <c r="AX45">
        <v>480.786</v>
      </c>
      <c r="AY45">
        <v>472.339</v>
      </c>
      <c r="AZ45">
        <v>512.50900000000001</v>
      </c>
      <c r="BA45">
        <v>521.26900000000001</v>
      </c>
      <c r="BB45">
        <v>534.30100000000004</v>
      </c>
      <c r="BC45">
        <v>551.91800000000001</v>
      </c>
      <c r="BD45">
        <v>572.44200000000001</v>
      </c>
      <c r="BE45">
        <v>591.24800000000005</v>
      </c>
      <c r="BF45">
        <v>609.827</v>
      </c>
      <c r="BG45">
        <v>628.25900000000001</v>
      </c>
      <c r="BH45">
        <v>2024</v>
      </c>
    </row>
    <row r="46" spans="1:60">
      <c r="A46">
        <v>124</v>
      </c>
      <c r="B46" t="s">
        <v>1964</v>
      </c>
      <c r="C46" t="s">
        <v>1408</v>
      </c>
      <c r="D46" t="s">
        <v>1913</v>
      </c>
      <c r="E46" t="s">
        <v>1965</v>
      </c>
      <c r="F46" t="s">
        <v>1966</v>
      </c>
      <c r="G46" t="s">
        <v>1916</v>
      </c>
      <c r="H46" t="s">
        <v>1967</v>
      </c>
      <c r="I46">
        <v>123.479</v>
      </c>
      <c r="J46">
        <v>102.245</v>
      </c>
      <c r="K46">
        <v>89.959000000000003</v>
      </c>
      <c r="L46">
        <v>85.037000000000006</v>
      </c>
      <c r="M46">
        <v>81.236999999999995</v>
      </c>
      <c r="N46">
        <v>84.468000000000004</v>
      </c>
      <c r="O46">
        <v>117.063</v>
      </c>
      <c r="P46">
        <v>145.41200000000001</v>
      </c>
      <c r="Q46">
        <v>158.09800000000001</v>
      </c>
      <c r="R46">
        <v>159.81700000000001</v>
      </c>
      <c r="S46">
        <v>200.15</v>
      </c>
      <c r="T46">
        <v>205.37</v>
      </c>
      <c r="U46">
        <v>228.733</v>
      </c>
      <c r="V46">
        <v>218.721</v>
      </c>
      <c r="W46">
        <v>238.62299999999999</v>
      </c>
      <c r="X46">
        <v>288.30200000000002</v>
      </c>
      <c r="Y46">
        <v>279.29199999999997</v>
      </c>
      <c r="Z46">
        <v>253.02199999999999</v>
      </c>
      <c r="AA46">
        <v>258.87599999999998</v>
      </c>
      <c r="AB46">
        <v>258.50299999999999</v>
      </c>
      <c r="AC46">
        <v>236.89699999999999</v>
      </c>
      <c r="AD46">
        <v>236.74799999999999</v>
      </c>
      <c r="AE46">
        <v>258.2</v>
      </c>
      <c r="AF46">
        <v>318.00400000000002</v>
      </c>
      <c r="AG46">
        <v>369.04700000000003</v>
      </c>
      <c r="AH46">
        <v>385.92700000000002</v>
      </c>
      <c r="AI46">
        <v>408.28100000000001</v>
      </c>
      <c r="AJ46">
        <v>470.97800000000001</v>
      </c>
      <c r="AK46">
        <v>517.27099999999996</v>
      </c>
      <c r="AL46">
        <v>484.488</v>
      </c>
      <c r="AM46">
        <v>481.94900000000001</v>
      </c>
      <c r="AN46">
        <v>527.10599999999999</v>
      </c>
      <c r="AO46">
        <v>498.73099999999999</v>
      </c>
      <c r="AP46">
        <v>524.10599999999999</v>
      </c>
      <c r="AQ46">
        <v>538.12699999999995</v>
      </c>
      <c r="AR46">
        <v>461.09100000000001</v>
      </c>
      <c r="AS46">
        <v>474.14100000000002</v>
      </c>
      <c r="AT46">
        <v>500.733</v>
      </c>
      <c r="AU46">
        <v>542.88499999999999</v>
      </c>
      <c r="AV46">
        <v>536.78700000000003</v>
      </c>
      <c r="AW46">
        <v>529.26900000000001</v>
      </c>
      <c r="AX46">
        <v>598.89200000000005</v>
      </c>
      <c r="AY46">
        <v>593.90599999999995</v>
      </c>
      <c r="AZ46">
        <v>644.96799999999996</v>
      </c>
      <c r="BA46">
        <v>664.96500000000003</v>
      </c>
      <c r="BB46">
        <v>684.86400000000003</v>
      </c>
      <c r="BC46">
        <v>706.83399999999995</v>
      </c>
      <c r="BD46">
        <v>725.38499999999999</v>
      </c>
      <c r="BE46">
        <v>746.66</v>
      </c>
      <c r="BF46">
        <v>768.49300000000005</v>
      </c>
      <c r="BG46">
        <v>791.41399999999999</v>
      </c>
      <c r="BH46">
        <v>2024</v>
      </c>
    </row>
    <row r="47" spans="1:60">
      <c r="A47">
        <v>156</v>
      </c>
      <c r="B47" t="s">
        <v>1964</v>
      </c>
      <c r="C47" t="s">
        <v>1444</v>
      </c>
      <c r="D47" t="s">
        <v>1913</v>
      </c>
      <c r="E47" t="s">
        <v>1965</v>
      </c>
      <c r="F47" t="s">
        <v>1966</v>
      </c>
      <c r="G47" t="s">
        <v>1916</v>
      </c>
      <c r="H47" t="s">
        <v>1967</v>
      </c>
      <c r="I47">
        <v>276.06400000000002</v>
      </c>
      <c r="J47">
        <v>307.24599999999998</v>
      </c>
      <c r="K47">
        <v>314.63900000000001</v>
      </c>
      <c r="L47">
        <v>341.863</v>
      </c>
      <c r="M47">
        <v>356.72800000000001</v>
      </c>
      <c r="N47">
        <v>366.18400000000003</v>
      </c>
      <c r="O47">
        <v>379.01499999999999</v>
      </c>
      <c r="P47">
        <v>433.14</v>
      </c>
      <c r="Q47">
        <v>509.38</v>
      </c>
      <c r="R47">
        <v>567.22500000000002</v>
      </c>
      <c r="S47">
        <v>596.08900000000006</v>
      </c>
      <c r="T47">
        <v>612.51400000000001</v>
      </c>
      <c r="U47">
        <v>594.37599999999998</v>
      </c>
      <c r="V47">
        <v>579.05899999999997</v>
      </c>
      <c r="W47">
        <v>579.91300000000001</v>
      </c>
      <c r="X47">
        <v>605.94100000000003</v>
      </c>
      <c r="Y47">
        <v>630.59799999999996</v>
      </c>
      <c r="Z47">
        <v>655.01</v>
      </c>
      <c r="AA47">
        <v>634.00400000000002</v>
      </c>
      <c r="AB47">
        <v>678.41700000000003</v>
      </c>
      <c r="AC47">
        <v>744.63099999999997</v>
      </c>
      <c r="AD47">
        <v>738.96799999999996</v>
      </c>
      <c r="AE47">
        <v>760.149</v>
      </c>
      <c r="AF47">
        <v>895.59900000000005</v>
      </c>
      <c r="AG47" s="41">
        <v>1026.473</v>
      </c>
      <c r="AH47" s="41">
        <v>1173.5050000000001</v>
      </c>
      <c r="AI47" s="41">
        <v>1319.356</v>
      </c>
      <c r="AJ47" s="41">
        <v>1468.896</v>
      </c>
      <c r="AK47" s="41">
        <v>1552.864</v>
      </c>
      <c r="AL47" s="41">
        <v>1376.509</v>
      </c>
      <c r="AM47" s="41">
        <v>1617.345</v>
      </c>
      <c r="AN47" s="41">
        <v>1793.327</v>
      </c>
      <c r="AO47" s="41">
        <v>1828.3620000000001</v>
      </c>
      <c r="AP47" s="41">
        <v>1846.595</v>
      </c>
      <c r="AQ47" s="41">
        <v>1805.751</v>
      </c>
      <c r="AR47" s="41">
        <v>1556.508</v>
      </c>
      <c r="AS47" s="41">
        <v>1527.9960000000001</v>
      </c>
      <c r="AT47" s="41">
        <v>1649.2660000000001</v>
      </c>
      <c r="AU47" s="41">
        <v>1725.3</v>
      </c>
      <c r="AV47" s="41">
        <v>1743.7249999999999</v>
      </c>
      <c r="AW47" s="41">
        <v>1655.6849999999999</v>
      </c>
      <c r="AX47" s="41">
        <v>2022.3820000000001</v>
      </c>
      <c r="AY47" s="41">
        <v>2190.4110000000001</v>
      </c>
      <c r="AZ47" s="41">
        <v>2173.34</v>
      </c>
      <c r="BA47" s="41">
        <v>2241.2530000000002</v>
      </c>
      <c r="BB47" s="41">
        <v>2225.3409999999999</v>
      </c>
      <c r="BC47" s="41">
        <v>2332.5630000000001</v>
      </c>
      <c r="BD47" s="41">
        <v>2435.529</v>
      </c>
      <c r="BE47" s="41">
        <v>2542.3389999999999</v>
      </c>
      <c r="BF47" s="41">
        <v>2657.8939999999998</v>
      </c>
      <c r="BG47" s="41">
        <v>2792.3229999999999</v>
      </c>
      <c r="BH47">
        <v>2024</v>
      </c>
    </row>
    <row r="48" spans="1:60">
      <c r="A48">
        <v>960</v>
      </c>
      <c r="B48" t="s">
        <v>1964</v>
      </c>
      <c r="C48" t="s">
        <v>1572</v>
      </c>
      <c r="D48" t="s">
        <v>1913</v>
      </c>
      <c r="E48" t="s">
        <v>1965</v>
      </c>
      <c r="F48" t="s">
        <v>1966</v>
      </c>
      <c r="G48" t="s">
        <v>1916</v>
      </c>
      <c r="H48" t="s">
        <v>1967</v>
      </c>
      <c r="I48" t="s">
        <v>1918</v>
      </c>
      <c r="J48" t="s">
        <v>1918</v>
      </c>
      <c r="K48" t="s">
        <v>1918</v>
      </c>
      <c r="L48" t="s">
        <v>1918</v>
      </c>
      <c r="M48" t="s">
        <v>1918</v>
      </c>
      <c r="N48" t="s">
        <v>1918</v>
      </c>
      <c r="O48" t="s">
        <v>1918</v>
      </c>
      <c r="P48" t="s">
        <v>1918</v>
      </c>
      <c r="Q48" t="s">
        <v>1918</v>
      </c>
      <c r="R48" t="s">
        <v>1918</v>
      </c>
      <c r="S48" t="s">
        <v>1918</v>
      </c>
      <c r="T48" t="s">
        <v>1918</v>
      </c>
      <c r="U48">
        <v>0.56799999999999995</v>
      </c>
      <c r="V48">
        <v>7.3579999999999997</v>
      </c>
      <c r="W48">
        <v>16.669</v>
      </c>
      <c r="X48">
        <v>20.657</v>
      </c>
      <c r="Y48">
        <v>22.103999999999999</v>
      </c>
      <c r="Z48">
        <v>22.100999999999999</v>
      </c>
      <c r="AA48">
        <v>23.971</v>
      </c>
      <c r="AB48">
        <v>23.593</v>
      </c>
      <c r="AC48">
        <v>22.145</v>
      </c>
      <c r="AD48">
        <v>23.067</v>
      </c>
      <c r="AE48">
        <v>26.739000000000001</v>
      </c>
      <c r="AF48">
        <v>35.238999999999997</v>
      </c>
      <c r="AG48">
        <v>41.82</v>
      </c>
      <c r="AH48">
        <v>45.034999999999997</v>
      </c>
      <c r="AI48">
        <v>49.593000000000004</v>
      </c>
      <c r="AJ48">
        <v>59.302999999999997</v>
      </c>
      <c r="AK48">
        <v>68.468999999999994</v>
      </c>
      <c r="AL48">
        <v>62.255000000000003</v>
      </c>
      <c r="AM48">
        <v>59.031999999999996</v>
      </c>
      <c r="AN48">
        <v>62.889000000000003</v>
      </c>
      <c r="AO48">
        <v>57.585000000000001</v>
      </c>
      <c r="AP48">
        <v>59.853999999999999</v>
      </c>
      <c r="AQ48">
        <v>59.628</v>
      </c>
      <c r="AR48">
        <v>51.012</v>
      </c>
      <c r="AS48">
        <v>52.64</v>
      </c>
      <c r="AT48">
        <v>56.165999999999997</v>
      </c>
      <c r="AU48">
        <v>61.694000000000003</v>
      </c>
      <c r="AV48">
        <v>61.472000000000001</v>
      </c>
      <c r="AW48">
        <v>57.918999999999997</v>
      </c>
      <c r="AX48">
        <v>69.055000000000007</v>
      </c>
      <c r="AY48">
        <v>71.260000000000005</v>
      </c>
      <c r="AZ48">
        <v>84.415999999999997</v>
      </c>
      <c r="BA48">
        <v>92.506</v>
      </c>
      <c r="BB48">
        <v>98.950999999999993</v>
      </c>
      <c r="BC48">
        <v>104.90300000000001</v>
      </c>
      <c r="BD48">
        <v>109.941</v>
      </c>
      <c r="BE48">
        <v>115.255</v>
      </c>
      <c r="BF48">
        <v>120.67</v>
      </c>
      <c r="BG48">
        <v>126.46599999999999</v>
      </c>
      <c r="BH48">
        <v>2024</v>
      </c>
    </row>
    <row r="49" spans="1:60">
      <c r="A49">
        <v>423</v>
      </c>
      <c r="B49" t="s">
        <v>1964</v>
      </c>
      <c r="C49" t="s">
        <v>1480</v>
      </c>
      <c r="D49" t="s">
        <v>1913</v>
      </c>
      <c r="E49" t="s">
        <v>1965</v>
      </c>
      <c r="F49" t="s">
        <v>1966</v>
      </c>
      <c r="G49" t="s">
        <v>1916</v>
      </c>
      <c r="H49" t="s">
        <v>1967</v>
      </c>
      <c r="I49">
        <v>2.3140000000000001</v>
      </c>
      <c r="J49">
        <v>2.242</v>
      </c>
      <c r="K49">
        <v>2.319</v>
      </c>
      <c r="L49">
        <v>2.3210000000000002</v>
      </c>
      <c r="M49">
        <v>2.4470000000000001</v>
      </c>
      <c r="N49">
        <v>2.6110000000000002</v>
      </c>
      <c r="O49">
        <v>3.3170000000000002</v>
      </c>
      <c r="P49">
        <v>3.9790000000000001</v>
      </c>
      <c r="Q49">
        <v>4.5890000000000004</v>
      </c>
      <c r="R49">
        <v>4.9009999999999998</v>
      </c>
      <c r="S49">
        <v>6.0030000000000001</v>
      </c>
      <c r="T49">
        <v>6.1950000000000003</v>
      </c>
      <c r="U49">
        <v>7.4240000000000004</v>
      </c>
      <c r="V49">
        <v>7.0979999999999999</v>
      </c>
      <c r="W49">
        <v>8.0039999999999996</v>
      </c>
      <c r="X49">
        <v>9.9369999999999994</v>
      </c>
      <c r="Y49">
        <v>10.016</v>
      </c>
      <c r="Z49">
        <v>9.5440000000000005</v>
      </c>
      <c r="AA49">
        <v>10.250999999999999</v>
      </c>
      <c r="AB49">
        <v>10.502000000000001</v>
      </c>
      <c r="AC49">
        <v>9.9879999999999995</v>
      </c>
      <c r="AD49">
        <v>10.397</v>
      </c>
      <c r="AE49">
        <v>11.422000000000001</v>
      </c>
      <c r="AF49">
        <v>14.552</v>
      </c>
      <c r="AG49">
        <v>17.327999999999999</v>
      </c>
      <c r="AH49">
        <v>18.713000000000001</v>
      </c>
      <c r="AI49">
        <v>20.422000000000001</v>
      </c>
      <c r="AJ49">
        <v>24.082000000000001</v>
      </c>
      <c r="AK49">
        <v>27.954999999999998</v>
      </c>
      <c r="AL49">
        <v>26.02</v>
      </c>
      <c r="AM49">
        <v>25.821000000000002</v>
      </c>
      <c r="AN49">
        <v>27.637</v>
      </c>
      <c r="AO49">
        <v>25.062999999999999</v>
      </c>
      <c r="AP49">
        <v>23.96</v>
      </c>
      <c r="AQ49">
        <v>23.231999999999999</v>
      </c>
      <c r="AR49">
        <v>19.911000000000001</v>
      </c>
      <c r="AS49">
        <v>21.041</v>
      </c>
      <c r="AT49">
        <v>22.937999999999999</v>
      </c>
      <c r="AU49">
        <v>25.765999999999998</v>
      </c>
      <c r="AV49">
        <v>26.2</v>
      </c>
      <c r="AW49">
        <v>25.535</v>
      </c>
      <c r="AX49">
        <v>30.393000000000001</v>
      </c>
      <c r="AY49">
        <v>31.001000000000001</v>
      </c>
      <c r="AZ49">
        <v>33.896999999999998</v>
      </c>
      <c r="BA49">
        <v>36.155999999999999</v>
      </c>
      <c r="BB49">
        <v>38.735999999999997</v>
      </c>
      <c r="BC49">
        <v>40.628999999999998</v>
      </c>
      <c r="BD49">
        <v>42.439</v>
      </c>
      <c r="BE49">
        <v>44.334000000000003</v>
      </c>
      <c r="BF49">
        <v>46.381</v>
      </c>
      <c r="BG49">
        <v>48.527999999999999</v>
      </c>
      <c r="BH49">
        <v>2024</v>
      </c>
    </row>
    <row r="50" spans="1:60">
      <c r="A50">
        <v>935</v>
      </c>
      <c r="B50" t="s">
        <v>1964</v>
      </c>
      <c r="C50" t="s">
        <v>1925</v>
      </c>
      <c r="D50" t="s">
        <v>1913</v>
      </c>
      <c r="E50" t="s">
        <v>1965</v>
      </c>
      <c r="F50" t="s">
        <v>1966</v>
      </c>
      <c r="G50" t="s">
        <v>1916</v>
      </c>
      <c r="H50" t="s">
        <v>1967</v>
      </c>
      <c r="I50" t="s">
        <v>1918</v>
      </c>
      <c r="J50" t="s">
        <v>1918</v>
      </c>
      <c r="K50" t="s">
        <v>1918</v>
      </c>
      <c r="L50" t="s">
        <v>1918</v>
      </c>
      <c r="M50" t="s">
        <v>1918</v>
      </c>
      <c r="N50" t="s">
        <v>1918</v>
      </c>
      <c r="O50" t="s">
        <v>1918</v>
      </c>
      <c r="P50" t="s">
        <v>1918</v>
      </c>
      <c r="Q50" t="s">
        <v>1918</v>
      </c>
      <c r="R50" t="s">
        <v>1918</v>
      </c>
      <c r="S50" t="s">
        <v>1918</v>
      </c>
      <c r="T50" t="s">
        <v>1918</v>
      </c>
      <c r="U50" t="s">
        <v>1918</v>
      </c>
      <c r="V50" t="s">
        <v>1918</v>
      </c>
      <c r="W50" t="s">
        <v>1918</v>
      </c>
      <c r="X50">
        <v>60.564999999999998</v>
      </c>
      <c r="Y50">
        <v>67.805000000000007</v>
      </c>
      <c r="Z50">
        <v>62.53</v>
      </c>
      <c r="AA50">
        <v>67.161000000000001</v>
      </c>
      <c r="AB50">
        <v>65.585999999999999</v>
      </c>
      <c r="AC50">
        <v>62.170999999999999</v>
      </c>
      <c r="AD50">
        <v>68.135999999999996</v>
      </c>
      <c r="AE50">
        <v>82.596000000000004</v>
      </c>
      <c r="AF50">
        <v>100.471</v>
      </c>
      <c r="AG50">
        <v>120.148</v>
      </c>
      <c r="AH50">
        <v>137.26400000000001</v>
      </c>
      <c r="AI50">
        <v>156.23599999999999</v>
      </c>
      <c r="AJ50">
        <v>189.845</v>
      </c>
      <c r="AK50">
        <v>236.82</v>
      </c>
      <c r="AL50">
        <v>207.095</v>
      </c>
      <c r="AM50">
        <v>211.16900000000001</v>
      </c>
      <c r="AN50">
        <v>231.429</v>
      </c>
      <c r="AO50">
        <v>210.363</v>
      </c>
      <c r="AP50">
        <v>213.024</v>
      </c>
      <c r="AQ50">
        <v>210.911</v>
      </c>
      <c r="AR50">
        <v>189.108</v>
      </c>
      <c r="AS50">
        <v>198.161</v>
      </c>
      <c r="AT50">
        <v>221.56399999999999</v>
      </c>
      <c r="AU50">
        <v>251.99199999999999</v>
      </c>
      <c r="AV50">
        <v>256.79399999999998</v>
      </c>
      <c r="AW50">
        <v>251.11</v>
      </c>
      <c r="AX50">
        <v>290.97300000000001</v>
      </c>
      <c r="AY50">
        <v>301.83100000000002</v>
      </c>
      <c r="AZ50">
        <v>343.20699999999999</v>
      </c>
      <c r="BA50">
        <v>344.93099999999998</v>
      </c>
      <c r="BB50">
        <v>360.24400000000003</v>
      </c>
      <c r="BC50">
        <v>376.68400000000003</v>
      </c>
      <c r="BD50">
        <v>390.79899999999998</v>
      </c>
      <c r="BE50">
        <v>406.03800000000001</v>
      </c>
      <c r="BF50">
        <v>422.08300000000003</v>
      </c>
      <c r="BG50">
        <v>438.85899999999998</v>
      </c>
      <c r="BH50">
        <v>2024</v>
      </c>
    </row>
    <row r="51" spans="1:60">
      <c r="A51">
        <v>128</v>
      </c>
      <c r="B51" t="s">
        <v>1964</v>
      </c>
      <c r="C51" t="s">
        <v>1490</v>
      </c>
      <c r="D51" t="s">
        <v>1913</v>
      </c>
      <c r="E51" t="s">
        <v>1965</v>
      </c>
      <c r="F51" t="s">
        <v>1966</v>
      </c>
      <c r="G51" t="s">
        <v>1916</v>
      </c>
      <c r="H51" t="s">
        <v>1967</v>
      </c>
      <c r="I51">
        <v>70.811000000000007</v>
      </c>
      <c r="J51">
        <v>61.46</v>
      </c>
      <c r="K51">
        <v>60.084000000000003</v>
      </c>
      <c r="L51">
        <v>60.331000000000003</v>
      </c>
      <c r="M51">
        <v>58.869</v>
      </c>
      <c r="N51">
        <v>62.451999999999998</v>
      </c>
      <c r="O51">
        <v>87.748999999999995</v>
      </c>
      <c r="P51">
        <v>109.18300000000001</v>
      </c>
      <c r="Q51">
        <v>115.54</v>
      </c>
      <c r="R51">
        <v>112.312</v>
      </c>
      <c r="S51">
        <v>138.21899999999999</v>
      </c>
      <c r="T51">
        <v>139.18199999999999</v>
      </c>
      <c r="U51">
        <v>152.96600000000001</v>
      </c>
      <c r="V51">
        <v>143.11000000000001</v>
      </c>
      <c r="W51">
        <v>156.01900000000001</v>
      </c>
      <c r="X51">
        <v>184.85</v>
      </c>
      <c r="Y51">
        <v>187.482</v>
      </c>
      <c r="Z51">
        <v>173.24199999999999</v>
      </c>
      <c r="AA51">
        <v>176.876</v>
      </c>
      <c r="AB51">
        <v>177.887</v>
      </c>
      <c r="AC51">
        <v>164.04300000000001</v>
      </c>
      <c r="AD51">
        <v>164.881</v>
      </c>
      <c r="AE51">
        <v>178.78800000000001</v>
      </c>
      <c r="AF51">
        <v>218.422</v>
      </c>
      <c r="AG51">
        <v>251.988</v>
      </c>
      <c r="AH51">
        <v>265.14999999999998</v>
      </c>
      <c r="AI51">
        <v>283.387</v>
      </c>
      <c r="AJ51">
        <v>320.21300000000002</v>
      </c>
      <c r="AK51">
        <v>354.97699999999998</v>
      </c>
      <c r="AL51">
        <v>322.62099999999998</v>
      </c>
      <c r="AM51">
        <v>322.346</v>
      </c>
      <c r="AN51">
        <v>344.31599999999997</v>
      </c>
      <c r="AO51">
        <v>326.79300000000001</v>
      </c>
      <c r="AP51">
        <v>344.63099999999997</v>
      </c>
      <c r="AQ51">
        <v>352.83300000000003</v>
      </c>
      <c r="AR51">
        <v>301.75900000000001</v>
      </c>
      <c r="AS51">
        <v>312.18200000000002</v>
      </c>
      <c r="AT51">
        <v>331.61099999999999</v>
      </c>
      <c r="AU51">
        <v>355.29300000000001</v>
      </c>
      <c r="AV51">
        <v>345.40199999999999</v>
      </c>
      <c r="AW51">
        <v>355.63099999999997</v>
      </c>
      <c r="AX51">
        <v>408.37799999999999</v>
      </c>
      <c r="AY51">
        <v>401.94600000000003</v>
      </c>
      <c r="AZ51">
        <v>407.09199999999998</v>
      </c>
      <c r="BA51">
        <v>429.45800000000003</v>
      </c>
      <c r="BB51">
        <v>449.94</v>
      </c>
      <c r="BC51">
        <v>473.66500000000002</v>
      </c>
      <c r="BD51">
        <v>493.37599999999998</v>
      </c>
      <c r="BE51">
        <v>512.75199999999995</v>
      </c>
      <c r="BF51">
        <v>533.28399999999999</v>
      </c>
      <c r="BG51">
        <v>554.22400000000005</v>
      </c>
      <c r="BH51">
        <v>2023</v>
      </c>
    </row>
    <row r="52" spans="1:60">
      <c r="A52">
        <v>939</v>
      </c>
      <c r="B52" t="s">
        <v>1964</v>
      </c>
      <c r="C52" t="s">
        <v>1516</v>
      </c>
      <c r="D52" t="s">
        <v>1913</v>
      </c>
      <c r="E52" t="s">
        <v>1965</v>
      </c>
      <c r="F52" t="s">
        <v>1966</v>
      </c>
      <c r="G52" t="s">
        <v>1916</v>
      </c>
      <c r="H52" t="s">
        <v>1967</v>
      </c>
      <c r="I52" t="s">
        <v>1918</v>
      </c>
      <c r="J52" t="s">
        <v>1918</v>
      </c>
      <c r="K52" t="s">
        <v>1918</v>
      </c>
      <c r="L52" t="s">
        <v>1918</v>
      </c>
      <c r="M52" t="s">
        <v>1918</v>
      </c>
      <c r="N52" t="s">
        <v>1918</v>
      </c>
      <c r="O52" t="s">
        <v>1918</v>
      </c>
      <c r="P52" t="s">
        <v>1918</v>
      </c>
      <c r="Q52" t="s">
        <v>1918</v>
      </c>
      <c r="R52" t="s">
        <v>1918</v>
      </c>
      <c r="S52" t="s">
        <v>1918</v>
      </c>
      <c r="T52" t="s">
        <v>1918</v>
      </c>
      <c r="U52" t="s">
        <v>1918</v>
      </c>
      <c r="V52">
        <v>1.7909999999999999</v>
      </c>
      <c r="W52">
        <v>2.5070000000000001</v>
      </c>
      <c r="X52">
        <v>3.9089999999999998</v>
      </c>
      <c r="Y52">
        <v>4.7850000000000001</v>
      </c>
      <c r="Z52">
        <v>5.16</v>
      </c>
      <c r="AA52">
        <v>5.6779999999999999</v>
      </c>
      <c r="AB52">
        <v>5.7709999999999999</v>
      </c>
      <c r="AC52">
        <v>5.7069999999999999</v>
      </c>
      <c r="AD52">
        <v>6.2649999999999997</v>
      </c>
      <c r="AE52">
        <v>7.3929999999999998</v>
      </c>
      <c r="AF52">
        <v>9.8940000000000001</v>
      </c>
      <c r="AG52">
        <v>12.161</v>
      </c>
      <c r="AH52">
        <v>14.129</v>
      </c>
      <c r="AI52">
        <v>17.048999999999999</v>
      </c>
      <c r="AJ52">
        <v>22.478000000000002</v>
      </c>
      <c r="AK52">
        <v>24.434000000000001</v>
      </c>
      <c r="AL52">
        <v>19.693999999999999</v>
      </c>
      <c r="AM52">
        <v>19.568999999999999</v>
      </c>
      <c r="AN52">
        <v>23.3</v>
      </c>
      <c r="AO52">
        <v>23.251999999999999</v>
      </c>
      <c r="AP52">
        <v>25.451000000000001</v>
      </c>
      <c r="AQ52">
        <v>27.062999999999999</v>
      </c>
      <c r="AR52">
        <v>23.314</v>
      </c>
      <c r="AS52">
        <v>24.553999999999998</v>
      </c>
      <c r="AT52">
        <v>27.46</v>
      </c>
      <c r="AU52">
        <v>31.236999999999998</v>
      </c>
      <c r="AV52">
        <v>31.876999999999999</v>
      </c>
      <c r="AW52">
        <v>31.795000000000002</v>
      </c>
      <c r="AX52">
        <v>37.228999999999999</v>
      </c>
      <c r="AY52">
        <v>38.405999999999999</v>
      </c>
      <c r="AZ52">
        <v>41.302999999999997</v>
      </c>
      <c r="BA52">
        <v>42.752000000000002</v>
      </c>
      <c r="BB52">
        <v>45.003999999999998</v>
      </c>
      <c r="BC52">
        <v>47.816000000000003</v>
      </c>
      <c r="BD52">
        <v>50.261000000000003</v>
      </c>
      <c r="BE52">
        <v>52.643000000000001</v>
      </c>
      <c r="BF52">
        <v>54.99</v>
      </c>
      <c r="BG52">
        <v>57.366</v>
      </c>
      <c r="BH52">
        <v>2024</v>
      </c>
    </row>
    <row r="53" spans="1:60">
      <c r="A53">
        <v>172</v>
      </c>
      <c r="B53" t="s">
        <v>1964</v>
      </c>
      <c r="C53" t="s">
        <v>1524</v>
      </c>
      <c r="D53" t="s">
        <v>1913</v>
      </c>
      <c r="E53" t="s">
        <v>1965</v>
      </c>
      <c r="F53" t="s">
        <v>1966</v>
      </c>
      <c r="G53" t="s">
        <v>1916</v>
      </c>
      <c r="H53" t="s">
        <v>1967</v>
      </c>
      <c r="I53">
        <v>53.713999999999999</v>
      </c>
      <c r="J53">
        <v>52.62</v>
      </c>
      <c r="K53">
        <v>53.110999999999997</v>
      </c>
      <c r="L53">
        <v>51.055999999999997</v>
      </c>
      <c r="M53">
        <v>53.031999999999996</v>
      </c>
      <c r="N53">
        <v>56.222999999999999</v>
      </c>
      <c r="O53">
        <v>73.652000000000001</v>
      </c>
      <c r="P53">
        <v>91.775000000000006</v>
      </c>
      <c r="Q53">
        <v>109.255</v>
      </c>
      <c r="R53">
        <v>119.10599999999999</v>
      </c>
      <c r="S53">
        <v>141.726</v>
      </c>
      <c r="T53">
        <v>128.215</v>
      </c>
      <c r="U53">
        <v>113.139</v>
      </c>
      <c r="V53">
        <v>89.177000000000007</v>
      </c>
      <c r="W53">
        <v>103.621</v>
      </c>
      <c r="X53">
        <v>134.21</v>
      </c>
      <c r="Y53">
        <v>132.04599999999999</v>
      </c>
      <c r="Z53">
        <v>127.027</v>
      </c>
      <c r="AA53">
        <v>134.16399999999999</v>
      </c>
      <c r="AB53">
        <v>135.369</v>
      </c>
      <c r="AC53">
        <v>126.023</v>
      </c>
      <c r="AD53">
        <v>129.52099999999999</v>
      </c>
      <c r="AE53">
        <v>140.262</v>
      </c>
      <c r="AF53">
        <v>171.57</v>
      </c>
      <c r="AG53">
        <v>197.369</v>
      </c>
      <c r="AH53">
        <v>204.97300000000001</v>
      </c>
      <c r="AI53">
        <v>217.05600000000001</v>
      </c>
      <c r="AJ53">
        <v>256.39</v>
      </c>
      <c r="AK53">
        <v>285.66699999999997</v>
      </c>
      <c r="AL53">
        <v>253.20599999999999</v>
      </c>
      <c r="AM53">
        <v>249.63300000000001</v>
      </c>
      <c r="AN53">
        <v>275.07900000000001</v>
      </c>
      <c r="AO53">
        <v>257.60599999999999</v>
      </c>
      <c r="AP53">
        <v>270.27199999999999</v>
      </c>
      <c r="AQ53">
        <v>273.54899999999998</v>
      </c>
      <c r="AR53">
        <v>233.23400000000001</v>
      </c>
      <c r="AS53">
        <v>238.71199999999999</v>
      </c>
      <c r="AT53">
        <v>253.75700000000001</v>
      </c>
      <c r="AU53">
        <v>273.99299999999999</v>
      </c>
      <c r="AV53">
        <v>267.04399999999998</v>
      </c>
      <c r="AW53">
        <v>269.78399999999999</v>
      </c>
      <c r="AX53">
        <v>294.41899999999998</v>
      </c>
      <c r="AY53">
        <v>280.47399999999999</v>
      </c>
      <c r="AZ53">
        <v>295.036</v>
      </c>
      <c r="BA53">
        <v>298.83300000000003</v>
      </c>
      <c r="BB53">
        <v>303.94499999999999</v>
      </c>
      <c r="BC53">
        <v>315.822</v>
      </c>
      <c r="BD53">
        <v>326.34399999999999</v>
      </c>
      <c r="BE53">
        <v>337.00700000000001</v>
      </c>
      <c r="BF53">
        <v>348.45699999999999</v>
      </c>
      <c r="BG53">
        <v>361.00799999999998</v>
      </c>
      <c r="BH53">
        <v>2024</v>
      </c>
    </row>
    <row r="54" spans="1:60">
      <c r="A54">
        <v>132</v>
      </c>
      <c r="B54" t="s">
        <v>1964</v>
      </c>
      <c r="C54" t="s">
        <v>1528</v>
      </c>
      <c r="D54" t="s">
        <v>1913</v>
      </c>
      <c r="E54" t="s">
        <v>1965</v>
      </c>
      <c r="F54" t="s">
        <v>1966</v>
      </c>
      <c r="G54" t="s">
        <v>1916</v>
      </c>
      <c r="H54" t="s">
        <v>1967</v>
      </c>
      <c r="I54">
        <v>695.47500000000002</v>
      </c>
      <c r="J54">
        <v>612.55200000000002</v>
      </c>
      <c r="K54">
        <v>581.25400000000002</v>
      </c>
      <c r="L54">
        <v>555.95600000000002</v>
      </c>
      <c r="M54">
        <v>526.67100000000005</v>
      </c>
      <c r="N54">
        <v>551.596</v>
      </c>
      <c r="O54">
        <v>766.30200000000002</v>
      </c>
      <c r="P54">
        <v>927.25699999999995</v>
      </c>
      <c r="Q54" s="41">
        <v>1012.843</v>
      </c>
      <c r="R54" s="41">
        <v>1017.702</v>
      </c>
      <c r="S54" s="41">
        <v>1260.874</v>
      </c>
      <c r="T54" s="41">
        <v>1263.2439999999999</v>
      </c>
      <c r="U54" s="41">
        <v>1392.5630000000001</v>
      </c>
      <c r="V54" s="41">
        <v>1315.7950000000001</v>
      </c>
      <c r="W54" s="41">
        <v>1388.4770000000001</v>
      </c>
      <c r="X54" s="41">
        <v>1596.25</v>
      </c>
      <c r="Y54" s="41">
        <v>1599.248</v>
      </c>
      <c r="Z54" s="41">
        <v>1451.058</v>
      </c>
      <c r="AA54" s="41">
        <v>1498.9739999999999</v>
      </c>
      <c r="AB54" s="41">
        <v>1488.3920000000001</v>
      </c>
      <c r="AC54" s="41">
        <v>1361.56</v>
      </c>
      <c r="AD54" s="41">
        <v>1370.386</v>
      </c>
      <c r="AE54" s="41">
        <v>1491.373</v>
      </c>
      <c r="AF54" s="41">
        <v>1834.6369999999999</v>
      </c>
      <c r="AG54" s="41">
        <v>2108.835</v>
      </c>
      <c r="AH54" s="41">
        <v>2193.3580000000002</v>
      </c>
      <c r="AI54" s="41">
        <v>2317.9850000000001</v>
      </c>
      <c r="AJ54" s="41">
        <v>2656.13</v>
      </c>
      <c r="AK54" s="41">
        <v>2926.4830000000002</v>
      </c>
      <c r="AL54" s="41">
        <v>2697.1439999999998</v>
      </c>
      <c r="AM54" s="41">
        <v>2648.3910000000001</v>
      </c>
      <c r="AN54" s="41">
        <v>2869.9029999999998</v>
      </c>
      <c r="AO54" s="41">
        <v>2684.7060000000001</v>
      </c>
      <c r="AP54" s="41">
        <v>2816.1190000000001</v>
      </c>
      <c r="AQ54" s="41">
        <v>2861.973</v>
      </c>
      <c r="AR54" s="41">
        <v>2442.7310000000002</v>
      </c>
      <c r="AS54" s="41">
        <v>2469.7260000000001</v>
      </c>
      <c r="AT54" s="41">
        <v>2587.9549999999999</v>
      </c>
      <c r="AU54" s="41">
        <v>2782.8380000000002</v>
      </c>
      <c r="AV54" s="41">
        <v>2723.0940000000001</v>
      </c>
      <c r="AW54" s="41">
        <v>2645.806</v>
      </c>
      <c r="AX54" s="41">
        <v>2968.4050000000002</v>
      </c>
      <c r="AY54" s="41">
        <v>2797.049</v>
      </c>
      <c r="AZ54" s="41">
        <v>3056.88</v>
      </c>
      <c r="BA54" s="41">
        <v>3162.0230000000001</v>
      </c>
      <c r="BB54" s="41">
        <v>3211.2919999999999</v>
      </c>
      <c r="BC54" s="41">
        <v>3317.9160000000002</v>
      </c>
      <c r="BD54" s="41">
        <v>3418.2849999999999</v>
      </c>
      <c r="BE54" s="41">
        <v>3526.6840000000002</v>
      </c>
      <c r="BF54" s="41">
        <v>3637.9290000000001</v>
      </c>
      <c r="BG54" s="41">
        <v>3754.78</v>
      </c>
      <c r="BH54">
        <v>2024</v>
      </c>
    </row>
    <row r="55" spans="1:60">
      <c r="A55">
        <v>134</v>
      </c>
      <c r="B55" t="s">
        <v>1964</v>
      </c>
      <c r="C55" t="s">
        <v>1484</v>
      </c>
      <c r="D55" t="s">
        <v>1913</v>
      </c>
      <c r="E55" t="s">
        <v>1965</v>
      </c>
      <c r="F55" t="s">
        <v>1966</v>
      </c>
      <c r="G55" t="s">
        <v>1916</v>
      </c>
      <c r="H55" t="s">
        <v>1967</v>
      </c>
      <c r="I55">
        <v>856.83299999999997</v>
      </c>
      <c r="J55">
        <v>720.89499999999998</v>
      </c>
      <c r="K55">
        <v>696.08799999999997</v>
      </c>
      <c r="L55">
        <v>694.447</v>
      </c>
      <c r="M55">
        <v>654.28899999999999</v>
      </c>
      <c r="N55">
        <v>663.45899999999995</v>
      </c>
      <c r="O55">
        <v>947.58299999999997</v>
      </c>
      <c r="P55" s="41">
        <v>1179.165</v>
      </c>
      <c r="Q55" s="41">
        <v>1271.2629999999999</v>
      </c>
      <c r="R55" s="41">
        <v>1262</v>
      </c>
      <c r="S55" s="41">
        <v>1604.4970000000001</v>
      </c>
      <c r="T55" s="41">
        <v>1882.489</v>
      </c>
      <c r="U55" s="41">
        <v>2146.14</v>
      </c>
      <c r="V55" s="41">
        <v>2080.0920000000001</v>
      </c>
      <c r="W55" s="41">
        <v>2220.165</v>
      </c>
      <c r="X55" s="41">
        <v>2595.2689999999998</v>
      </c>
      <c r="Y55" s="41">
        <v>2507.4479999999999</v>
      </c>
      <c r="Z55" s="41">
        <v>2221.5039999999999</v>
      </c>
      <c r="AA55" s="41">
        <v>2250.8470000000002</v>
      </c>
      <c r="AB55" s="41">
        <v>2216.0720000000001</v>
      </c>
      <c r="AC55" s="41">
        <v>1967.85</v>
      </c>
      <c r="AD55" s="41">
        <v>1966.395</v>
      </c>
      <c r="AE55" s="41">
        <v>2100.8649999999998</v>
      </c>
      <c r="AF55" s="41">
        <v>2534.0810000000001</v>
      </c>
      <c r="AG55" s="41">
        <v>2851.0230000000001</v>
      </c>
      <c r="AH55" s="41">
        <v>2894.9920000000002</v>
      </c>
      <c r="AI55" s="41">
        <v>3046.47</v>
      </c>
      <c r="AJ55" s="41">
        <v>3484.4670000000001</v>
      </c>
      <c r="AK55" s="41">
        <v>3808.3690000000001</v>
      </c>
      <c r="AL55" s="41">
        <v>3476.0219999999999</v>
      </c>
      <c r="AM55" s="41">
        <v>3470.9870000000001</v>
      </c>
      <c r="AN55" s="41">
        <v>3824.1550000000002</v>
      </c>
      <c r="AO55" s="41">
        <v>3600.1750000000002</v>
      </c>
      <c r="AP55" s="41">
        <v>3808.1419999999998</v>
      </c>
      <c r="AQ55" s="41">
        <v>3966.8229999999999</v>
      </c>
      <c r="AR55" s="41">
        <v>3423.915</v>
      </c>
      <c r="AS55" s="41">
        <v>3536.808</v>
      </c>
      <c r="AT55" s="41">
        <v>3761.7640000000001</v>
      </c>
      <c r="AU55" s="41">
        <v>4053.846</v>
      </c>
      <c r="AV55" s="41">
        <v>3957.645</v>
      </c>
      <c r="AW55" s="41">
        <v>3936.989</v>
      </c>
      <c r="AX55" s="41">
        <v>4351.1880000000001</v>
      </c>
      <c r="AY55" s="41">
        <v>4166.8720000000003</v>
      </c>
      <c r="AZ55" s="41">
        <v>4527.009</v>
      </c>
      <c r="BA55" s="41">
        <v>4658.5259999999998</v>
      </c>
      <c r="BB55" s="41">
        <v>4744.8040000000001</v>
      </c>
      <c r="BC55" s="41">
        <v>4911.7460000000001</v>
      </c>
      <c r="BD55" s="41">
        <v>5083.2160000000003</v>
      </c>
      <c r="BE55" s="41">
        <v>5251.9279999999999</v>
      </c>
      <c r="BF55" s="41">
        <v>5416.0029999999997</v>
      </c>
      <c r="BG55" s="41">
        <v>5575.6890000000003</v>
      </c>
      <c r="BH55">
        <v>2024</v>
      </c>
    </row>
    <row r="56" spans="1:60">
      <c r="A56">
        <v>174</v>
      </c>
      <c r="B56" t="s">
        <v>1964</v>
      </c>
      <c r="C56" t="s">
        <v>1552</v>
      </c>
      <c r="D56" t="s">
        <v>1913</v>
      </c>
      <c r="E56" t="s">
        <v>1965</v>
      </c>
      <c r="F56" t="s">
        <v>1966</v>
      </c>
      <c r="G56" t="s">
        <v>1916</v>
      </c>
      <c r="H56" t="s">
        <v>1967</v>
      </c>
      <c r="I56">
        <v>56.216999999999999</v>
      </c>
      <c r="J56">
        <v>51.872999999999998</v>
      </c>
      <c r="K56">
        <v>54.113999999999997</v>
      </c>
      <c r="L56">
        <v>48.912999999999997</v>
      </c>
      <c r="M56">
        <v>47.656999999999996</v>
      </c>
      <c r="N56">
        <v>47.268999999999998</v>
      </c>
      <c r="O56">
        <v>55.636000000000003</v>
      </c>
      <c r="P56">
        <v>64.769000000000005</v>
      </c>
      <c r="Q56">
        <v>75.384</v>
      </c>
      <c r="R56">
        <v>78.147999999999996</v>
      </c>
      <c r="S56">
        <v>96.600999999999999</v>
      </c>
      <c r="T56">
        <v>104.164</v>
      </c>
      <c r="U56">
        <v>114.846</v>
      </c>
      <c r="V56">
        <v>107.505</v>
      </c>
      <c r="W56">
        <v>115.05500000000001</v>
      </c>
      <c r="X56">
        <v>135.036</v>
      </c>
      <c r="Y56">
        <v>142.51300000000001</v>
      </c>
      <c r="Z56">
        <v>138.93</v>
      </c>
      <c r="AA56">
        <v>139.821</v>
      </c>
      <c r="AB56">
        <v>143.69300000000001</v>
      </c>
      <c r="AC56">
        <v>127.438</v>
      </c>
      <c r="AD56">
        <v>132.05099999999999</v>
      </c>
      <c r="AE56">
        <v>150.148</v>
      </c>
      <c r="AF56">
        <v>196.881</v>
      </c>
      <c r="AG56">
        <v>234.87299999999999</v>
      </c>
      <c r="AH56">
        <v>242.45</v>
      </c>
      <c r="AI56">
        <v>269.08800000000002</v>
      </c>
      <c r="AJ56">
        <v>314.26400000000001</v>
      </c>
      <c r="AK56">
        <v>351.08300000000003</v>
      </c>
      <c r="AL56">
        <v>326.47399999999999</v>
      </c>
      <c r="AM56">
        <v>296.66000000000003</v>
      </c>
      <c r="AN56">
        <v>283.178</v>
      </c>
      <c r="AO56">
        <v>238.99199999999999</v>
      </c>
      <c r="AP56">
        <v>236.56</v>
      </c>
      <c r="AQ56">
        <v>233.97200000000001</v>
      </c>
      <c r="AR56">
        <v>194.58699999999999</v>
      </c>
      <c r="AS56">
        <v>193.04400000000001</v>
      </c>
      <c r="AT56">
        <v>200.31</v>
      </c>
      <c r="AU56">
        <v>213.39599999999999</v>
      </c>
      <c r="AV56">
        <v>207.32900000000001</v>
      </c>
      <c r="AW56">
        <v>191.21</v>
      </c>
      <c r="AX56">
        <v>218.44900000000001</v>
      </c>
      <c r="AY56">
        <v>219.053</v>
      </c>
      <c r="AZ56">
        <v>243.56899999999999</v>
      </c>
      <c r="BA56">
        <v>257.06700000000001</v>
      </c>
      <c r="BB56">
        <v>267.34800000000001</v>
      </c>
      <c r="BC56">
        <v>279.637</v>
      </c>
      <c r="BD56">
        <v>288.68400000000003</v>
      </c>
      <c r="BE56">
        <v>298.64</v>
      </c>
      <c r="BF56">
        <v>308.815</v>
      </c>
      <c r="BG56">
        <v>319.51600000000002</v>
      </c>
      <c r="BH56">
        <v>2024</v>
      </c>
    </row>
    <row r="57" spans="1:60">
      <c r="A57">
        <v>532</v>
      </c>
      <c r="B57" t="s">
        <v>1964</v>
      </c>
      <c r="C57" t="s">
        <v>1933</v>
      </c>
      <c r="D57" t="s">
        <v>1913</v>
      </c>
      <c r="E57" t="s">
        <v>1965</v>
      </c>
      <c r="F57" t="s">
        <v>1966</v>
      </c>
      <c r="G57" t="s">
        <v>1916</v>
      </c>
      <c r="H57" t="s">
        <v>1967</v>
      </c>
      <c r="I57">
        <v>28.861999999999998</v>
      </c>
      <c r="J57">
        <v>31.055</v>
      </c>
      <c r="K57">
        <v>32.290999999999997</v>
      </c>
      <c r="L57">
        <v>29.907</v>
      </c>
      <c r="M57">
        <v>33.511000000000003</v>
      </c>
      <c r="N57">
        <v>35.700000000000003</v>
      </c>
      <c r="O57">
        <v>41.076000000000001</v>
      </c>
      <c r="P57">
        <v>50.622999999999998</v>
      </c>
      <c r="Q57">
        <v>59.707999999999998</v>
      </c>
      <c r="R57">
        <v>68.790000000000006</v>
      </c>
      <c r="S57">
        <v>76.929000000000002</v>
      </c>
      <c r="T57">
        <v>88.96</v>
      </c>
      <c r="U57">
        <v>104.27200000000001</v>
      </c>
      <c r="V57">
        <v>120.354</v>
      </c>
      <c r="W57">
        <v>135.81200000000001</v>
      </c>
      <c r="X57">
        <v>144.65199999999999</v>
      </c>
      <c r="Y57">
        <v>159.71799999999999</v>
      </c>
      <c r="Z57">
        <v>177.34899999999999</v>
      </c>
      <c r="AA57">
        <v>168.858</v>
      </c>
      <c r="AB57">
        <v>165.73400000000001</v>
      </c>
      <c r="AC57">
        <v>171.643</v>
      </c>
      <c r="AD57">
        <v>169.381</v>
      </c>
      <c r="AE57">
        <v>166.33600000000001</v>
      </c>
      <c r="AF57">
        <v>161.37</v>
      </c>
      <c r="AG57">
        <v>169.08500000000001</v>
      </c>
      <c r="AH57">
        <v>181.55600000000001</v>
      </c>
      <c r="AI57">
        <v>193.51499999999999</v>
      </c>
      <c r="AJ57">
        <v>211.583</v>
      </c>
      <c r="AK57">
        <v>219.279</v>
      </c>
      <c r="AL57">
        <v>214.048</v>
      </c>
      <c r="AM57">
        <v>228.63900000000001</v>
      </c>
      <c r="AN57">
        <v>248.51400000000001</v>
      </c>
      <c r="AO57">
        <v>262.62900000000002</v>
      </c>
      <c r="AP57">
        <v>275.697</v>
      </c>
      <c r="AQ57">
        <v>291.45999999999998</v>
      </c>
      <c r="AR57">
        <v>309.38600000000002</v>
      </c>
      <c r="AS57">
        <v>320.86</v>
      </c>
      <c r="AT57">
        <v>341.27100000000002</v>
      </c>
      <c r="AU57">
        <v>361.73099999999999</v>
      </c>
      <c r="AV57">
        <v>363.07499999999999</v>
      </c>
      <c r="AW57">
        <v>344.94099999999997</v>
      </c>
      <c r="AX57">
        <v>368.95400000000001</v>
      </c>
      <c r="AY57">
        <v>358.68</v>
      </c>
      <c r="AZ57">
        <v>381.06599999999997</v>
      </c>
      <c r="BA57">
        <v>407.10700000000003</v>
      </c>
      <c r="BB57">
        <v>423.99900000000002</v>
      </c>
      <c r="BC57">
        <v>438.37700000000001</v>
      </c>
      <c r="BD57">
        <v>461.22699999999998</v>
      </c>
      <c r="BE57">
        <v>483.88799999999998</v>
      </c>
      <c r="BF57">
        <v>506.97</v>
      </c>
      <c r="BG57">
        <v>531.53099999999995</v>
      </c>
      <c r="BH57">
        <v>2024</v>
      </c>
    </row>
    <row r="58" spans="1:60">
      <c r="A58">
        <v>176</v>
      </c>
      <c r="B58" t="s">
        <v>1964</v>
      </c>
      <c r="C58" t="s">
        <v>1602</v>
      </c>
      <c r="D58" t="s">
        <v>1913</v>
      </c>
      <c r="E58" t="s">
        <v>1965</v>
      </c>
      <c r="F58" t="s">
        <v>1966</v>
      </c>
      <c r="G58" t="s">
        <v>1916</v>
      </c>
      <c r="H58" t="s">
        <v>1967</v>
      </c>
      <c r="I58">
        <v>3.4340000000000002</v>
      </c>
      <c r="J58">
        <v>3.5430000000000001</v>
      </c>
      <c r="K58">
        <v>3.2509999999999999</v>
      </c>
      <c r="L58">
        <v>2.7930000000000001</v>
      </c>
      <c r="M58">
        <v>2.8919999999999999</v>
      </c>
      <c r="N58">
        <v>3.0089999999999999</v>
      </c>
      <c r="O58">
        <v>4.0140000000000002</v>
      </c>
      <c r="P58">
        <v>5.5609999999999999</v>
      </c>
      <c r="Q58">
        <v>6.1449999999999996</v>
      </c>
      <c r="R58">
        <v>5.7</v>
      </c>
      <c r="S58">
        <v>6.5039999999999996</v>
      </c>
      <c r="T58">
        <v>6.9489999999999998</v>
      </c>
      <c r="U58">
        <v>7.1050000000000004</v>
      </c>
      <c r="V58">
        <v>6.2249999999999996</v>
      </c>
      <c r="W58">
        <v>6.3929999999999998</v>
      </c>
      <c r="X58">
        <v>7.1239999999999997</v>
      </c>
      <c r="Y58">
        <v>7.4260000000000002</v>
      </c>
      <c r="Z58">
        <v>7.57</v>
      </c>
      <c r="AA58">
        <v>8.5039999999999996</v>
      </c>
      <c r="AB58">
        <v>8.9819999999999993</v>
      </c>
      <c r="AC58">
        <v>9.0259999999999998</v>
      </c>
      <c r="AD58">
        <v>8.2349999999999994</v>
      </c>
      <c r="AE58">
        <v>9.3179999999999996</v>
      </c>
      <c r="AF58">
        <v>11.429</v>
      </c>
      <c r="AG58">
        <v>13.824999999999999</v>
      </c>
      <c r="AH58">
        <v>16.853000000000002</v>
      </c>
      <c r="AI58">
        <v>17.465</v>
      </c>
      <c r="AJ58">
        <v>21.652999999999999</v>
      </c>
      <c r="AK58">
        <v>18.074999999999999</v>
      </c>
      <c r="AL58">
        <v>13.154</v>
      </c>
      <c r="AM58">
        <v>13.750999999999999</v>
      </c>
      <c r="AN58">
        <v>15.222</v>
      </c>
      <c r="AO58">
        <v>14.752000000000001</v>
      </c>
      <c r="AP58">
        <v>16.125</v>
      </c>
      <c r="AQ58">
        <v>17.867999999999999</v>
      </c>
      <c r="AR58">
        <v>17.516999999999999</v>
      </c>
      <c r="AS58">
        <v>20.792999999999999</v>
      </c>
      <c r="AT58">
        <v>24.728000000000002</v>
      </c>
      <c r="AU58">
        <v>26.260999999999999</v>
      </c>
      <c r="AV58">
        <v>24.681000000000001</v>
      </c>
      <c r="AW58">
        <v>21.63</v>
      </c>
      <c r="AX58">
        <v>25.77</v>
      </c>
      <c r="AY58">
        <v>28.696000000000002</v>
      </c>
      <c r="AZ58">
        <v>31.452000000000002</v>
      </c>
      <c r="BA58">
        <v>33.463000000000001</v>
      </c>
      <c r="BB58">
        <v>35.308999999999997</v>
      </c>
      <c r="BC58">
        <v>38.311999999999998</v>
      </c>
      <c r="BD58">
        <v>41.395000000000003</v>
      </c>
      <c r="BE58">
        <v>44.893000000000001</v>
      </c>
      <c r="BF58">
        <v>48.631999999999998</v>
      </c>
      <c r="BG58">
        <v>52.753</v>
      </c>
      <c r="BH58">
        <v>2024</v>
      </c>
    </row>
    <row r="59" spans="1:60">
      <c r="A59">
        <v>178</v>
      </c>
      <c r="B59" t="s">
        <v>1964</v>
      </c>
      <c r="C59" t="s">
        <v>1596</v>
      </c>
      <c r="D59" t="s">
        <v>1913</v>
      </c>
      <c r="E59" t="s">
        <v>1965</v>
      </c>
      <c r="F59" t="s">
        <v>1966</v>
      </c>
      <c r="G59" t="s">
        <v>1916</v>
      </c>
      <c r="H59" t="s">
        <v>1967</v>
      </c>
      <c r="I59">
        <v>21.425000000000001</v>
      </c>
      <c r="J59">
        <v>20.422999999999998</v>
      </c>
      <c r="K59">
        <v>21.312999999999999</v>
      </c>
      <c r="L59">
        <v>20.617999999999999</v>
      </c>
      <c r="M59">
        <v>19.882999999999999</v>
      </c>
      <c r="N59">
        <v>21.167999999999999</v>
      </c>
      <c r="O59">
        <v>28.515999999999998</v>
      </c>
      <c r="P59">
        <v>33.659999999999997</v>
      </c>
      <c r="Q59">
        <v>36.875</v>
      </c>
      <c r="R59">
        <v>38.03</v>
      </c>
      <c r="S59">
        <v>48.198999999999998</v>
      </c>
      <c r="T59">
        <v>48.84</v>
      </c>
      <c r="U59">
        <v>54.911000000000001</v>
      </c>
      <c r="V59">
        <v>51.363999999999997</v>
      </c>
      <c r="W59">
        <v>55.843000000000004</v>
      </c>
      <c r="X59">
        <v>69.260000000000005</v>
      </c>
      <c r="Y59">
        <v>75.927999999999997</v>
      </c>
      <c r="Z59">
        <v>82.956999999999994</v>
      </c>
      <c r="AA59">
        <v>90.305000000000007</v>
      </c>
      <c r="AB59">
        <v>98.992999999999995</v>
      </c>
      <c r="AC59">
        <v>100.253</v>
      </c>
      <c r="AD59">
        <v>109.34699999999999</v>
      </c>
      <c r="AE59">
        <v>128.505</v>
      </c>
      <c r="AF59">
        <v>164.63</v>
      </c>
      <c r="AG59">
        <v>194.28299999999999</v>
      </c>
      <c r="AH59">
        <v>211.99299999999999</v>
      </c>
      <c r="AI59">
        <v>232.19300000000001</v>
      </c>
      <c r="AJ59">
        <v>270.11200000000002</v>
      </c>
      <c r="AK59">
        <v>275.41699999999997</v>
      </c>
      <c r="AL59">
        <v>236.18700000000001</v>
      </c>
      <c r="AM59">
        <v>222.167</v>
      </c>
      <c r="AN59">
        <v>241.29499999999999</v>
      </c>
      <c r="AO59">
        <v>227.41499999999999</v>
      </c>
      <c r="AP59">
        <v>243.30500000000001</v>
      </c>
      <c r="AQ59">
        <v>266.85700000000003</v>
      </c>
      <c r="AR59">
        <v>302.42200000000003</v>
      </c>
      <c r="AS59">
        <v>305.649</v>
      </c>
      <c r="AT59">
        <v>348.411</v>
      </c>
      <c r="AU59">
        <v>395.64100000000002</v>
      </c>
      <c r="AV59">
        <v>407.17</v>
      </c>
      <c r="AW59">
        <v>436.20499999999998</v>
      </c>
      <c r="AX59">
        <v>531.66</v>
      </c>
      <c r="AY59">
        <v>549.00300000000004</v>
      </c>
      <c r="AZ59">
        <v>551.55399999999997</v>
      </c>
      <c r="BA59">
        <v>577.21600000000001</v>
      </c>
      <c r="BB59">
        <v>598.84</v>
      </c>
      <c r="BC59">
        <v>623.49199999999996</v>
      </c>
      <c r="BD59">
        <v>647.24699999999996</v>
      </c>
      <c r="BE59">
        <v>675.10199999999998</v>
      </c>
      <c r="BF59">
        <v>703.50099999999998</v>
      </c>
      <c r="BG59">
        <v>734.18100000000004</v>
      </c>
      <c r="BH59">
        <v>2024</v>
      </c>
    </row>
    <row r="60" spans="1:60">
      <c r="A60">
        <v>436</v>
      </c>
      <c r="B60" t="s">
        <v>1964</v>
      </c>
      <c r="C60" t="s">
        <v>1604</v>
      </c>
      <c r="D60" t="s">
        <v>1913</v>
      </c>
      <c r="E60" t="s">
        <v>1965</v>
      </c>
      <c r="F60" t="s">
        <v>1966</v>
      </c>
      <c r="G60" t="s">
        <v>1916</v>
      </c>
      <c r="H60" t="s">
        <v>1967</v>
      </c>
      <c r="I60">
        <v>25.071000000000002</v>
      </c>
      <c r="J60">
        <v>26.565000000000001</v>
      </c>
      <c r="K60">
        <v>28.47</v>
      </c>
      <c r="L60">
        <v>31.751999999999999</v>
      </c>
      <c r="M60">
        <v>30.059000000000001</v>
      </c>
      <c r="N60">
        <v>27.937999999999999</v>
      </c>
      <c r="O60">
        <v>34.393999999999998</v>
      </c>
      <c r="P60">
        <v>41.08</v>
      </c>
      <c r="Q60">
        <v>50.887999999999998</v>
      </c>
      <c r="R60">
        <v>51.777000000000001</v>
      </c>
      <c r="S60">
        <v>61.097000000000001</v>
      </c>
      <c r="T60">
        <v>69.307000000000002</v>
      </c>
      <c r="U60">
        <v>77.445999999999998</v>
      </c>
      <c r="V60">
        <v>77.837000000000003</v>
      </c>
      <c r="W60">
        <v>88.852000000000004</v>
      </c>
      <c r="X60">
        <v>105.553</v>
      </c>
      <c r="Y60">
        <v>115.181</v>
      </c>
      <c r="Z60">
        <v>119.51600000000001</v>
      </c>
      <c r="AA60">
        <v>120.586</v>
      </c>
      <c r="AB60">
        <v>121.425</v>
      </c>
      <c r="AC60">
        <v>136.51599999999999</v>
      </c>
      <c r="AD60">
        <v>134.99</v>
      </c>
      <c r="AE60">
        <v>125.339</v>
      </c>
      <c r="AF60">
        <v>131.54400000000001</v>
      </c>
      <c r="AG60">
        <v>140.16200000000001</v>
      </c>
      <c r="AH60">
        <v>147.44200000000001</v>
      </c>
      <c r="AI60">
        <v>159.07599999999999</v>
      </c>
      <c r="AJ60">
        <v>184.70599999999999</v>
      </c>
      <c r="AK60">
        <v>221.23099999999999</v>
      </c>
      <c r="AL60">
        <v>213.40100000000001</v>
      </c>
      <c r="AM60">
        <v>239.679</v>
      </c>
      <c r="AN60">
        <v>268.09500000000003</v>
      </c>
      <c r="AO60">
        <v>263.59100000000001</v>
      </c>
      <c r="AP60">
        <v>298.47899999999998</v>
      </c>
      <c r="AQ60">
        <v>315.01900000000001</v>
      </c>
      <c r="AR60">
        <v>303.46899999999999</v>
      </c>
      <c r="AS60">
        <v>321.94099999999997</v>
      </c>
      <c r="AT60">
        <v>358.45299999999997</v>
      </c>
      <c r="AU60">
        <v>376.30099999999999</v>
      </c>
      <c r="AV60">
        <v>400.64800000000002</v>
      </c>
      <c r="AW60">
        <v>410.77100000000002</v>
      </c>
      <c r="AX60">
        <v>489.85399999999998</v>
      </c>
      <c r="AY60">
        <v>525.18299999999999</v>
      </c>
      <c r="AZ60">
        <v>512.18499999999995</v>
      </c>
      <c r="BA60">
        <v>540.38099999999997</v>
      </c>
      <c r="BB60">
        <v>583.36099999999999</v>
      </c>
      <c r="BC60">
        <v>610.71199999999999</v>
      </c>
      <c r="BD60">
        <v>638.25300000000004</v>
      </c>
      <c r="BE60">
        <v>667.6</v>
      </c>
      <c r="BF60">
        <v>698.29899999999998</v>
      </c>
      <c r="BG60">
        <v>730.42700000000002</v>
      </c>
      <c r="BH60">
        <v>2024</v>
      </c>
    </row>
    <row r="61" spans="1:60">
      <c r="A61">
        <v>136</v>
      </c>
      <c r="B61" t="s">
        <v>1964</v>
      </c>
      <c r="C61" t="s">
        <v>1606</v>
      </c>
      <c r="D61" t="s">
        <v>1913</v>
      </c>
      <c r="E61" t="s">
        <v>1965</v>
      </c>
      <c r="F61" t="s">
        <v>1966</v>
      </c>
      <c r="G61" t="s">
        <v>1916</v>
      </c>
      <c r="H61" t="s">
        <v>1967</v>
      </c>
      <c r="I61">
        <v>479.96699999999998</v>
      </c>
      <c r="J61">
        <v>435.267</v>
      </c>
      <c r="K61">
        <v>430.16899999999998</v>
      </c>
      <c r="L61">
        <v>446.399</v>
      </c>
      <c r="M61">
        <v>441.048</v>
      </c>
      <c r="N61">
        <v>455.45699999999999</v>
      </c>
      <c r="O61">
        <v>645.07100000000003</v>
      </c>
      <c r="P61">
        <v>809.63199999999995</v>
      </c>
      <c r="Q61">
        <v>897.00599999999997</v>
      </c>
      <c r="R61">
        <v>932.93100000000004</v>
      </c>
      <c r="S61" s="41">
        <v>1164.328</v>
      </c>
      <c r="T61" s="41">
        <v>1229.8979999999999</v>
      </c>
      <c r="U61" s="41">
        <v>1305.0989999999999</v>
      </c>
      <c r="V61" s="41">
        <v>1049.47</v>
      </c>
      <c r="W61" s="41">
        <v>1082.4549999999999</v>
      </c>
      <c r="X61" s="41">
        <v>1177.9839999999999</v>
      </c>
      <c r="Y61" s="41">
        <v>1315.136</v>
      </c>
      <c r="Z61" s="41">
        <v>1246.3399999999999</v>
      </c>
      <c r="AA61" s="41">
        <v>1274.3810000000001</v>
      </c>
      <c r="AB61" s="41">
        <v>1256.251</v>
      </c>
      <c r="AC61" s="41">
        <v>1150.1690000000001</v>
      </c>
      <c r="AD61" s="41">
        <v>1172.049</v>
      </c>
      <c r="AE61" s="41">
        <v>1280.8409999999999</v>
      </c>
      <c r="AF61" s="41">
        <v>1582.5340000000001</v>
      </c>
      <c r="AG61" s="41">
        <v>1811.9870000000001</v>
      </c>
      <c r="AH61" s="41">
        <v>1866.0129999999999</v>
      </c>
      <c r="AI61" s="41">
        <v>1958.6669999999999</v>
      </c>
      <c r="AJ61" s="41">
        <v>2222.7849999999999</v>
      </c>
      <c r="AK61" s="41">
        <v>2417.2420000000002</v>
      </c>
      <c r="AL61" s="41">
        <v>2207.085</v>
      </c>
      <c r="AM61" s="41">
        <v>2146.6869999999999</v>
      </c>
      <c r="AN61" s="41">
        <v>2306.5680000000002</v>
      </c>
      <c r="AO61" s="41">
        <v>2099.259</v>
      </c>
      <c r="AP61" s="41">
        <v>2153.259</v>
      </c>
      <c r="AQ61" s="41">
        <v>2173.8150000000001</v>
      </c>
      <c r="AR61" s="41">
        <v>1845.615</v>
      </c>
      <c r="AS61" s="41">
        <v>1886.59</v>
      </c>
      <c r="AT61" s="41">
        <v>1970.027</v>
      </c>
      <c r="AU61" s="41">
        <v>2100.3870000000002</v>
      </c>
      <c r="AV61" s="41">
        <v>2019.8309999999999</v>
      </c>
      <c r="AW61" s="41">
        <v>1905.9559999999999</v>
      </c>
      <c r="AX61" s="41">
        <v>2180.6559999999999</v>
      </c>
      <c r="AY61" s="41">
        <v>2105.7220000000002</v>
      </c>
      <c r="AZ61" s="41">
        <v>2305.2710000000002</v>
      </c>
      <c r="BA61" s="41">
        <v>2372.0590000000002</v>
      </c>
      <c r="BB61" s="41">
        <v>2422.855</v>
      </c>
      <c r="BC61" s="41">
        <v>2504.607</v>
      </c>
      <c r="BD61" s="41">
        <v>2566.489</v>
      </c>
      <c r="BE61" s="41">
        <v>2634.076</v>
      </c>
      <c r="BF61" s="41">
        <v>2705.116</v>
      </c>
      <c r="BG61" s="41">
        <v>2779.44</v>
      </c>
      <c r="BH61">
        <v>2024</v>
      </c>
    </row>
    <row r="62" spans="1:60">
      <c r="A62">
        <v>158</v>
      </c>
      <c r="B62" t="s">
        <v>1964</v>
      </c>
      <c r="C62" t="s">
        <v>1612</v>
      </c>
      <c r="D62" t="s">
        <v>1913</v>
      </c>
      <c r="E62" t="s">
        <v>1965</v>
      </c>
      <c r="F62" t="s">
        <v>1966</v>
      </c>
      <c r="G62" t="s">
        <v>1916</v>
      </c>
      <c r="H62" t="s">
        <v>1967</v>
      </c>
      <c r="I62" s="41">
        <v>1129.3779999999999</v>
      </c>
      <c r="J62" s="41">
        <v>1245.221</v>
      </c>
      <c r="K62" s="41">
        <v>1158.731</v>
      </c>
      <c r="L62" s="41">
        <v>1270.8599999999999</v>
      </c>
      <c r="M62" s="41">
        <v>1345.825</v>
      </c>
      <c r="N62" s="41">
        <v>1427.02</v>
      </c>
      <c r="O62" s="41">
        <v>2120.0839999999998</v>
      </c>
      <c r="P62" s="41">
        <v>2580.7489999999998</v>
      </c>
      <c r="Q62" s="41">
        <v>3125.7249999999999</v>
      </c>
      <c r="R62" s="41">
        <v>3109.4549999999999</v>
      </c>
      <c r="S62" s="41">
        <v>3185.904</v>
      </c>
      <c r="T62" s="41">
        <v>3648.0659999999998</v>
      </c>
      <c r="U62" s="41">
        <v>3980.703</v>
      </c>
      <c r="V62" s="41">
        <v>4536.9409999999998</v>
      </c>
      <c r="W62" s="41">
        <v>4998.7979999999998</v>
      </c>
      <c r="X62" s="41">
        <v>5545.5659999999998</v>
      </c>
      <c r="Y62" s="41">
        <v>4923.393</v>
      </c>
      <c r="Z62" s="41">
        <v>4492.4489999999996</v>
      </c>
      <c r="AA62" s="41">
        <v>4098.3630000000003</v>
      </c>
      <c r="AB62" s="41">
        <v>4635.982</v>
      </c>
      <c r="AC62" s="41">
        <v>4968.3599999999997</v>
      </c>
      <c r="AD62" s="41">
        <v>4374.71</v>
      </c>
      <c r="AE62" s="41">
        <v>4182.8450000000003</v>
      </c>
      <c r="AF62" s="41">
        <v>4519.5640000000003</v>
      </c>
      <c r="AG62" s="41">
        <v>4893.1350000000002</v>
      </c>
      <c r="AH62" s="41">
        <v>4831.4669999999996</v>
      </c>
      <c r="AI62" s="41">
        <v>4601.6629999999996</v>
      </c>
      <c r="AJ62" s="41">
        <v>4579.75</v>
      </c>
      <c r="AK62" s="41">
        <v>5106.6790000000001</v>
      </c>
      <c r="AL62" s="41">
        <v>5289.4939999999997</v>
      </c>
      <c r="AM62" s="41">
        <v>5759.0720000000001</v>
      </c>
      <c r="AN62" s="41">
        <v>6233.1480000000001</v>
      </c>
      <c r="AO62" s="41">
        <v>6272.3620000000001</v>
      </c>
      <c r="AP62" s="41">
        <v>5212.3280000000004</v>
      </c>
      <c r="AQ62" s="41">
        <v>4896.9949999999999</v>
      </c>
      <c r="AR62" s="41">
        <v>4444.9309999999996</v>
      </c>
      <c r="AS62" s="41">
        <v>5003.6779999999999</v>
      </c>
      <c r="AT62" s="41">
        <v>4930.8370000000004</v>
      </c>
      <c r="AU62" s="41">
        <v>5040.8810000000003</v>
      </c>
      <c r="AV62" s="41">
        <v>5117.9949999999999</v>
      </c>
      <c r="AW62" s="41">
        <v>5054.0690000000004</v>
      </c>
      <c r="AX62" s="41">
        <v>5039.1480000000001</v>
      </c>
      <c r="AY62" s="41">
        <v>4262.1459999999997</v>
      </c>
      <c r="AZ62" s="41">
        <v>4213.1670000000004</v>
      </c>
      <c r="BA62" s="41">
        <v>4026.2109999999998</v>
      </c>
      <c r="BB62" s="41">
        <v>4186.4309999999996</v>
      </c>
      <c r="BC62" s="41">
        <v>4373.0910000000003</v>
      </c>
      <c r="BD62" s="41">
        <v>4520.5230000000001</v>
      </c>
      <c r="BE62" s="41">
        <v>4708.7070000000003</v>
      </c>
      <c r="BF62" s="41">
        <v>4828.2809999999999</v>
      </c>
      <c r="BG62" s="41">
        <v>4994.8919999999998</v>
      </c>
      <c r="BH62">
        <v>2024</v>
      </c>
    </row>
    <row r="63" spans="1:60">
      <c r="A63">
        <v>542</v>
      </c>
      <c r="B63" t="s">
        <v>1964</v>
      </c>
      <c r="C63" t="s">
        <v>1940</v>
      </c>
      <c r="D63" t="s">
        <v>1913</v>
      </c>
      <c r="E63" t="s">
        <v>1965</v>
      </c>
      <c r="F63" t="s">
        <v>1966</v>
      </c>
      <c r="G63" t="s">
        <v>1916</v>
      </c>
      <c r="H63" t="s">
        <v>1967</v>
      </c>
      <c r="I63">
        <v>66.516999999999996</v>
      </c>
      <c r="J63">
        <v>74.287000000000006</v>
      </c>
      <c r="K63">
        <v>79.912000000000006</v>
      </c>
      <c r="L63">
        <v>89.620999999999995</v>
      </c>
      <c r="M63">
        <v>99.75</v>
      </c>
      <c r="N63">
        <v>103.764</v>
      </c>
      <c r="O63">
        <v>119.96599999999999</v>
      </c>
      <c r="P63">
        <v>152.24100000000001</v>
      </c>
      <c r="Q63">
        <v>205.47900000000001</v>
      </c>
      <c r="R63">
        <v>254.23599999999999</v>
      </c>
      <c r="S63">
        <v>292.06400000000002</v>
      </c>
      <c r="T63">
        <v>340.863</v>
      </c>
      <c r="U63">
        <v>366.91199999999998</v>
      </c>
      <c r="V63">
        <v>405.77199999999999</v>
      </c>
      <c r="W63">
        <v>478.988</v>
      </c>
      <c r="X63">
        <v>586.30100000000004</v>
      </c>
      <c r="Y63">
        <v>631.19399999999996</v>
      </c>
      <c r="Z63">
        <v>590.07000000000005</v>
      </c>
      <c r="AA63">
        <v>396.803</v>
      </c>
      <c r="AB63">
        <v>515.42700000000002</v>
      </c>
      <c r="AC63">
        <v>597.80200000000002</v>
      </c>
      <c r="AD63">
        <v>567.65499999999997</v>
      </c>
      <c r="AE63">
        <v>649.74699999999996</v>
      </c>
      <c r="AF63">
        <v>728.49699999999996</v>
      </c>
      <c r="AG63">
        <v>822.58299999999997</v>
      </c>
      <c r="AH63">
        <v>971.54</v>
      </c>
      <c r="AI63" s="41">
        <v>1094.5450000000001</v>
      </c>
      <c r="AJ63" s="41">
        <v>1220.7560000000001</v>
      </c>
      <c r="AK63" s="41">
        <v>1093.4870000000001</v>
      </c>
      <c r="AL63">
        <v>982.85400000000004</v>
      </c>
      <c r="AM63" s="41">
        <v>1192.722</v>
      </c>
      <c r="AN63" s="41">
        <v>1307.239</v>
      </c>
      <c r="AO63" s="41">
        <v>1335.3440000000001</v>
      </c>
      <c r="AP63" s="41">
        <v>1434.67</v>
      </c>
      <c r="AQ63" s="41">
        <v>1556.252</v>
      </c>
      <c r="AR63" s="41">
        <v>1539.212</v>
      </c>
      <c r="AS63" s="41">
        <v>1578.816</v>
      </c>
      <c r="AT63" s="41">
        <v>1710.1969999999999</v>
      </c>
      <c r="AU63" s="41">
        <v>1824.251</v>
      </c>
      <c r="AV63" s="41">
        <v>1751.046</v>
      </c>
      <c r="AW63" s="41">
        <v>1744.4559999999999</v>
      </c>
      <c r="AX63" s="41">
        <v>1942.3140000000001</v>
      </c>
      <c r="AY63" s="41">
        <v>1799.3630000000001</v>
      </c>
      <c r="AZ63" s="41">
        <v>1839.058</v>
      </c>
      <c r="BA63" s="41">
        <v>1869.7139999999999</v>
      </c>
      <c r="BB63" s="41">
        <v>1790.3219999999999</v>
      </c>
      <c r="BC63" s="41">
        <v>1851.816</v>
      </c>
      <c r="BD63" s="41">
        <v>1925.58</v>
      </c>
      <c r="BE63" s="41">
        <v>1999.258</v>
      </c>
      <c r="BF63" s="41">
        <v>2072.7440000000001</v>
      </c>
      <c r="BG63" s="41">
        <v>2149.5100000000002</v>
      </c>
      <c r="BH63">
        <v>2024</v>
      </c>
    </row>
    <row r="64" spans="1:60">
      <c r="A64">
        <v>941</v>
      </c>
      <c r="B64" t="s">
        <v>1964</v>
      </c>
      <c r="C64" t="s">
        <v>1664</v>
      </c>
      <c r="D64" t="s">
        <v>1913</v>
      </c>
      <c r="E64" t="s">
        <v>1965</v>
      </c>
      <c r="F64" t="s">
        <v>1966</v>
      </c>
      <c r="G64" t="s">
        <v>1916</v>
      </c>
      <c r="H64" t="s">
        <v>1967</v>
      </c>
      <c r="I64" t="s">
        <v>1918</v>
      </c>
      <c r="J64" t="s">
        <v>1918</v>
      </c>
      <c r="K64" t="s">
        <v>1918</v>
      </c>
      <c r="L64" t="s">
        <v>1918</v>
      </c>
      <c r="M64" t="s">
        <v>1918</v>
      </c>
      <c r="N64" t="s">
        <v>1918</v>
      </c>
      <c r="O64" t="s">
        <v>1918</v>
      </c>
      <c r="P64" t="s">
        <v>1918</v>
      </c>
      <c r="Q64" t="s">
        <v>1918</v>
      </c>
      <c r="R64" t="s">
        <v>1918</v>
      </c>
      <c r="S64" t="s">
        <v>1918</v>
      </c>
      <c r="T64" t="s">
        <v>1918</v>
      </c>
      <c r="U64">
        <v>1.641</v>
      </c>
      <c r="V64">
        <v>2.6429999999999998</v>
      </c>
      <c r="W64">
        <v>4.391</v>
      </c>
      <c r="X64">
        <v>5.242</v>
      </c>
      <c r="Y64">
        <v>5.7990000000000004</v>
      </c>
      <c r="Z64">
        <v>6.351</v>
      </c>
      <c r="AA64">
        <v>6.9770000000000003</v>
      </c>
      <c r="AB64">
        <v>7.3250000000000002</v>
      </c>
      <c r="AC64">
        <v>7.7649999999999997</v>
      </c>
      <c r="AD64">
        <v>8.1920000000000002</v>
      </c>
      <c r="AE64">
        <v>9.2560000000000002</v>
      </c>
      <c r="AF64">
        <v>11.249000000000001</v>
      </c>
      <c r="AG64">
        <v>13.831</v>
      </c>
      <c r="AH64">
        <v>16.332000000000001</v>
      </c>
      <c r="AI64">
        <v>20.452999999999999</v>
      </c>
      <c r="AJ64">
        <v>29.463000000000001</v>
      </c>
      <c r="AK64">
        <v>34.295999999999999</v>
      </c>
      <c r="AL64">
        <v>25.757999999999999</v>
      </c>
      <c r="AM64">
        <v>23.509</v>
      </c>
      <c r="AN64">
        <v>26.832000000000001</v>
      </c>
      <c r="AO64">
        <v>27.135999999999999</v>
      </c>
      <c r="AP64">
        <v>29.157</v>
      </c>
      <c r="AQ64">
        <v>30.285</v>
      </c>
      <c r="AR64">
        <v>26.347000000000001</v>
      </c>
      <c r="AS64">
        <v>27.11</v>
      </c>
      <c r="AT64">
        <v>29.381</v>
      </c>
      <c r="AU64">
        <v>33.262999999999998</v>
      </c>
      <c r="AV64">
        <v>33.103000000000002</v>
      </c>
      <c r="AW64">
        <v>33.353000000000002</v>
      </c>
      <c r="AX64">
        <v>38.209000000000003</v>
      </c>
      <c r="AY64">
        <v>38.045000000000002</v>
      </c>
      <c r="AZ64">
        <v>42.584000000000003</v>
      </c>
      <c r="BA64">
        <v>43.508000000000003</v>
      </c>
      <c r="BB64">
        <v>45.534999999999997</v>
      </c>
      <c r="BC64">
        <v>48.353000000000002</v>
      </c>
      <c r="BD64">
        <v>50.889000000000003</v>
      </c>
      <c r="BE64">
        <v>53.445999999999998</v>
      </c>
      <c r="BF64">
        <v>56.177999999999997</v>
      </c>
      <c r="BG64">
        <v>59.012999999999998</v>
      </c>
      <c r="BH64">
        <v>2024</v>
      </c>
    </row>
    <row r="65" spans="1:60">
      <c r="A65">
        <v>946</v>
      </c>
      <c r="B65" t="s">
        <v>1964</v>
      </c>
      <c r="C65" t="s">
        <v>1660</v>
      </c>
      <c r="D65" t="s">
        <v>1913</v>
      </c>
      <c r="E65" t="s">
        <v>1965</v>
      </c>
      <c r="F65" t="s">
        <v>1966</v>
      </c>
      <c r="G65" t="s">
        <v>1916</v>
      </c>
      <c r="H65" t="s">
        <v>1967</v>
      </c>
      <c r="I65" t="s">
        <v>1918</v>
      </c>
      <c r="J65" t="s">
        <v>1918</v>
      </c>
      <c r="K65" t="s">
        <v>1918</v>
      </c>
      <c r="L65" t="s">
        <v>1918</v>
      </c>
      <c r="M65" t="s">
        <v>1918</v>
      </c>
      <c r="N65" t="s">
        <v>1918</v>
      </c>
      <c r="O65" t="s">
        <v>1918</v>
      </c>
      <c r="P65" t="s">
        <v>1918</v>
      </c>
      <c r="Q65" t="s">
        <v>1918</v>
      </c>
      <c r="R65" t="s">
        <v>1918</v>
      </c>
      <c r="S65" t="s">
        <v>1918</v>
      </c>
      <c r="T65" t="s">
        <v>1918</v>
      </c>
      <c r="U65" t="s">
        <v>1918</v>
      </c>
      <c r="V65" t="s">
        <v>1918</v>
      </c>
      <c r="W65" t="s">
        <v>1918</v>
      </c>
      <c r="X65">
        <v>6.742</v>
      </c>
      <c r="Y65">
        <v>8.44</v>
      </c>
      <c r="Z65">
        <v>10.159000000000001</v>
      </c>
      <c r="AA65">
        <v>11.284000000000001</v>
      </c>
      <c r="AB65">
        <v>11.016999999999999</v>
      </c>
      <c r="AC65">
        <v>11.541</v>
      </c>
      <c r="AD65">
        <v>12.26</v>
      </c>
      <c r="AE65">
        <v>14.282999999999999</v>
      </c>
      <c r="AF65">
        <v>18.800999999999998</v>
      </c>
      <c r="AG65">
        <v>22.71</v>
      </c>
      <c r="AH65">
        <v>26.117999999999999</v>
      </c>
      <c r="AI65">
        <v>30.138000000000002</v>
      </c>
      <c r="AJ65">
        <v>39.765000000000001</v>
      </c>
      <c r="AK65">
        <v>48.003999999999998</v>
      </c>
      <c r="AL65">
        <v>37.591000000000001</v>
      </c>
      <c r="AM65">
        <v>36.692999999999998</v>
      </c>
      <c r="AN65">
        <v>43.201000000000001</v>
      </c>
      <c r="AO65">
        <v>42.735999999999997</v>
      </c>
      <c r="AP65">
        <v>46.320999999999998</v>
      </c>
      <c r="AQ65">
        <v>48.387999999999998</v>
      </c>
      <c r="AR65">
        <v>41.548000000000002</v>
      </c>
      <c r="AS65">
        <v>42.951999999999998</v>
      </c>
      <c r="AT65">
        <v>47.744999999999997</v>
      </c>
      <c r="AU65">
        <v>54.293999999999997</v>
      </c>
      <c r="AV65">
        <v>55.131999999999998</v>
      </c>
      <c r="AW65">
        <v>57.351999999999997</v>
      </c>
      <c r="AX65">
        <v>67.067999999999998</v>
      </c>
      <c r="AY65">
        <v>71.081999999999994</v>
      </c>
      <c r="AZ65">
        <v>79.823999999999998</v>
      </c>
      <c r="BA65">
        <v>84.846999999999994</v>
      </c>
      <c r="BB65">
        <v>89.191999999999993</v>
      </c>
      <c r="BC65">
        <v>94.182000000000002</v>
      </c>
      <c r="BD65">
        <v>98.885000000000005</v>
      </c>
      <c r="BE65">
        <v>103.789</v>
      </c>
      <c r="BF65">
        <v>108.92700000000001</v>
      </c>
      <c r="BG65">
        <v>114.355</v>
      </c>
      <c r="BH65">
        <v>2024</v>
      </c>
    </row>
    <row r="66" spans="1:60">
      <c r="A66">
        <v>137</v>
      </c>
      <c r="B66" t="s">
        <v>1964</v>
      </c>
      <c r="C66" t="s">
        <v>1662</v>
      </c>
      <c r="D66" t="s">
        <v>1913</v>
      </c>
      <c r="E66" t="s">
        <v>1965</v>
      </c>
      <c r="F66" t="s">
        <v>1966</v>
      </c>
      <c r="G66" t="s">
        <v>1916</v>
      </c>
      <c r="H66" t="s">
        <v>1967</v>
      </c>
      <c r="I66">
        <v>6.4340000000000002</v>
      </c>
      <c r="J66">
        <v>5.5490000000000004</v>
      </c>
      <c r="K66">
        <v>4.5570000000000004</v>
      </c>
      <c r="L66">
        <v>4.4729999999999999</v>
      </c>
      <c r="M66">
        <v>4.3849999999999998</v>
      </c>
      <c r="N66">
        <v>4.5439999999999996</v>
      </c>
      <c r="O66">
        <v>6.6109999999999998</v>
      </c>
      <c r="P66">
        <v>8.2110000000000003</v>
      </c>
      <c r="Q66">
        <v>9.3010000000000002</v>
      </c>
      <c r="R66">
        <v>9.9030000000000005</v>
      </c>
      <c r="S66">
        <v>12.628</v>
      </c>
      <c r="T66">
        <v>13.683</v>
      </c>
      <c r="U66">
        <v>15.327999999999999</v>
      </c>
      <c r="V66">
        <v>15.714</v>
      </c>
      <c r="W66">
        <v>17.486999999999998</v>
      </c>
      <c r="X66">
        <v>20.571000000000002</v>
      </c>
      <c r="Y66">
        <v>20.463999999999999</v>
      </c>
      <c r="Z66">
        <v>18.428000000000001</v>
      </c>
      <c r="AA66">
        <v>19.263000000000002</v>
      </c>
      <c r="AB66">
        <v>21.088000000000001</v>
      </c>
      <c r="AC66">
        <v>21.24</v>
      </c>
      <c r="AD66">
        <v>21.388000000000002</v>
      </c>
      <c r="AE66">
        <v>23.632999999999999</v>
      </c>
      <c r="AF66">
        <v>29.66</v>
      </c>
      <c r="AG66">
        <v>35.048999999999999</v>
      </c>
      <c r="AH66">
        <v>37.692999999999998</v>
      </c>
      <c r="AI66">
        <v>42.911999999999999</v>
      </c>
      <c r="AJ66">
        <v>51.594000000000001</v>
      </c>
      <c r="AK66">
        <v>58.838000000000001</v>
      </c>
      <c r="AL66">
        <v>54.408000000000001</v>
      </c>
      <c r="AM66">
        <v>56.26</v>
      </c>
      <c r="AN66">
        <v>61.685000000000002</v>
      </c>
      <c r="AO66">
        <v>59.814</v>
      </c>
      <c r="AP66">
        <v>65.203999999999994</v>
      </c>
      <c r="AQ66">
        <v>68.822999999999993</v>
      </c>
      <c r="AR66">
        <v>60.078000000000003</v>
      </c>
      <c r="AS66">
        <v>62.2</v>
      </c>
      <c r="AT66">
        <v>65.688999999999993</v>
      </c>
      <c r="AU66">
        <v>71.117999999999995</v>
      </c>
      <c r="AV66">
        <v>69.88</v>
      </c>
      <c r="AW66">
        <v>73.611999999999995</v>
      </c>
      <c r="AX66">
        <v>86.444000000000003</v>
      </c>
      <c r="AY66">
        <v>80.864999999999995</v>
      </c>
      <c r="AZ66">
        <v>87.599000000000004</v>
      </c>
      <c r="BA66">
        <v>93.168999999999997</v>
      </c>
      <c r="BB66">
        <v>96.613</v>
      </c>
      <c r="BC66">
        <v>100.44</v>
      </c>
      <c r="BD66">
        <v>104.767</v>
      </c>
      <c r="BE66">
        <v>109.193</v>
      </c>
      <c r="BF66">
        <v>113.82</v>
      </c>
      <c r="BG66">
        <v>118.64100000000001</v>
      </c>
      <c r="BH66">
        <v>2023</v>
      </c>
    </row>
    <row r="67" spans="1:60">
      <c r="A67">
        <v>546</v>
      </c>
      <c r="B67" t="s">
        <v>1964</v>
      </c>
      <c r="C67" t="s">
        <v>1945</v>
      </c>
      <c r="D67" t="s">
        <v>1913</v>
      </c>
      <c r="E67" t="s">
        <v>1965</v>
      </c>
      <c r="F67" t="s">
        <v>1966</v>
      </c>
      <c r="G67" t="s">
        <v>1916</v>
      </c>
      <c r="H67" t="s">
        <v>1967</v>
      </c>
      <c r="I67" t="s">
        <v>1918</v>
      </c>
      <c r="J67" t="s">
        <v>1918</v>
      </c>
      <c r="K67" t="s">
        <v>1918</v>
      </c>
      <c r="L67" t="s">
        <v>1918</v>
      </c>
      <c r="M67" t="s">
        <v>1918</v>
      </c>
      <c r="N67" t="s">
        <v>1918</v>
      </c>
      <c r="O67" t="s">
        <v>1918</v>
      </c>
      <c r="P67" t="s">
        <v>1918</v>
      </c>
      <c r="Q67" t="s">
        <v>1918</v>
      </c>
      <c r="R67" t="s">
        <v>1918</v>
      </c>
      <c r="S67" t="s">
        <v>1918</v>
      </c>
      <c r="T67" t="s">
        <v>1918</v>
      </c>
      <c r="U67" t="s">
        <v>1918</v>
      </c>
      <c r="V67" t="s">
        <v>1918</v>
      </c>
      <c r="W67" t="s">
        <v>1918</v>
      </c>
      <c r="X67" t="s">
        <v>1918</v>
      </c>
      <c r="Y67" t="s">
        <v>1918</v>
      </c>
      <c r="Z67" t="s">
        <v>1918</v>
      </c>
      <c r="AA67" t="s">
        <v>1918</v>
      </c>
      <c r="AB67" t="s">
        <v>1918</v>
      </c>
      <c r="AC67" t="s">
        <v>1918</v>
      </c>
      <c r="AD67">
        <v>6.86</v>
      </c>
      <c r="AE67">
        <v>7.3719999999999999</v>
      </c>
      <c r="AF67">
        <v>8.2469999999999999</v>
      </c>
      <c r="AG67">
        <v>10.643000000000001</v>
      </c>
      <c r="AH67">
        <v>12.16</v>
      </c>
      <c r="AI67">
        <v>14.874000000000001</v>
      </c>
      <c r="AJ67">
        <v>18.440000000000001</v>
      </c>
      <c r="AK67">
        <v>21.027000000000001</v>
      </c>
      <c r="AL67">
        <v>21.588000000000001</v>
      </c>
      <c r="AM67">
        <v>28.242000000000001</v>
      </c>
      <c r="AN67">
        <v>36.844000000000001</v>
      </c>
      <c r="AO67">
        <v>43.19</v>
      </c>
      <c r="AP67">
        <v>51.536000000000001</v>
      </c>
      <c r="AQ67">
        <v>54.902999999999999</v>
      </c>
      <c r="AR67">
        <v>45.048000000000002</v>
      </c>
      <c r="AS67">
        <v>45.070999999999998</v>
      </c>
      <c r="AT67">
        <v>50.384</v>
      </c>
      <c r="AU67">
        <v>55.191000000000003</v>
      </c>
      <c r="AV67">
        <v>55.082000000000001</v>
      </c>
      <c r="AW67">
        <v>25.344000000000001</v>
      </c>
      <c r="AX67">
        <v>30.969000000000001</v>
      </c>
      <c r="AY67">
        <v>24.998000000000001</v>
      </c>
      <c r="AZ67">
        <v>45.802</v>
      </c>
      <c r="BA67">
        <v>50.182000000000002</v>
      </c>
      <c r="BB67">
        <v>53.353999999999999</v>
      </c>
      <c r="BC67">
        <v>56.311999999999998</v>
      </c>
      <c r="BD67">
        <v>59.692</v>
      </c>
      <c r="BE67">
        <v>63.219000000000001</v>
      </c>
      <c r="BF67">
        <v>66.759</v>
      </c>
      <c r="BG67">
        <v>70.331000000000003</v>
      </c>
      <c r="BH67">
        <v>2024</v>
      </c>
    </row>
    <row r="68" spans="1:60">
      <c r="A68">
        <v>181</v>
      </c>
      <c r="B68" t="s">
        <v>1964</v>
      </c>
      <c r="C68" t="s">
        <v>1692</v>
      </c>
      <c r="D68" t="s">
        <v>1913</v>
      </c>
      <c r="E68" t="s">
        <v>1965</v>
      </c>
      <c r="F68" t="s">
        <v>1966</v>
      </c>
      <c r="G68" t="s">
        <v>1916</v>
      </c>
      <c r="H68" t="s">
        <v>1967</v>
      </c>
      <c r="I68" t="s">
        <v>1918</v>
      </c>
      <c r="J68" t="s">
        <v>1918</v>
      </c>
      <c r="K68" t="s">
        <v>1918</v>
      </c>
      <c r="L68" t="s">
        <v>1918</v>
      </c>
      <c r="M68" t="s">
        <v>1918</v>
      </c>
      <c r="N68" t="s">
        <v>1918</v>
      </c>
      <c r="O68" t="s">
        <v>1918</v>
      </c>
      <c r="P68" t="s">
        <v>1918</v>
      </c>
      <c r="Q68" t="s">
        <v>1918</v>
      </c>
      <c r="R68" t="s">
        <v>1918</v>
      </c>
      <c r="S68" t="s">
        <v>1918</v>
      </c>
      <c r="T68" t="s">
        <v>1918</v>
      </c>
      <c r="U68" t="s">
        <v>1918</v>
      </c>
      <c r="V68" t="s">
        <v>1918</v>
      </c>
      <c r="W68" t="s">
        <v>1918</v>
      </c>
      <c r="X68">
        <v>3.3530000000000002</v>
      </c>
      <c r="Y68">
        <v>3.419</v>
      </c>
      <c r="Z68">
        <v>3.4609999999999999</v>
      </c>
      <c r="AA68">
        <v>3.6669999999999998</v>
      </c>
      <c r="AB68">
        <v>3.827</v>
      </c>
      <c r="AC68">
        <v>4.0419999999999998</v>
      </c>
      <c r="AD68">
        <v>4.0720000000000001</v>
      </c>
      <c r="AE68">
        <v>4.4619999999999997</v>
      </c>
      <c r="AF68">
        <v>5.4249999999999998</v>
      </c>
      <c r="AG68">
        <v>6.109</v>
      </c>
      <c r="AH68">
        <v>6.3920000000000003</v>
      </c>
      <c r="AI68">
        <v>6.7830000000000004</v>
      </c>
      <c r="AJ68">
        <v>7.9720000000000004</v>
      </c>
      <c r="AK68">
        <v>9.1709999999999994</v>
      </c>
      <c r="AL68">
        <v>8.76</v>
      </c>
      <c r="AM68">
        <v>9.1039999999999992</v>
      </c>
      <c r="AN68">
        <v>9.7880000000000003</v>
      </c>
      <c r="AO68">
        <v>9.6159999999999997</v>
      </c>
      <c r="AP68">
        <v>10.797000000000001</v>
      </c>
      <c r="AQ68">
        <v>11.891</v>
      </c>
      <c r="AR68">
        <v>11.342000000000001</v>
      </c>
      <c r="AS68">
        <v>12.022</v>
      </c>
      <c r="AT68">
        <v>14.156000000000001</v>
      </c>
      <c r="AU68">
        <v>16.161000000000001</v>
      </c>
      <c r="AV68">
        <v>16.34</v>
      </c>
      <c r="AW68">
        <v>16.396999999999998</v>
      </c>
      <c r="AX68">
        <v>19.736999999999998</v>
      </c>
      <c r="AY68">
        <v>19.254000000000001</v>
      </c>
      <c r="AZ68">
        <v>22.216999999999999</v>
      </c>
      <c r="BA68">
        <v>24.315000000000001</v>
      </c>
      <c r="BB68">
        <v>25.75</v>
      </c>
      <c r="BC68">
        <v>27.488</v>
      </c>
      <c r="BD68">
        <v>29.135000000000002</v>
      </c>
      <c r="BE68">
        <v>30.893999999999998</v>
      </c>
      <c r="BF68">
        <v>32.773000000000003</v>
      </c>
      <c r="BG68">
        <v>34.790999999999997</v>
      </c>
      <c r="BH68">
        <v>2024</v>
      </c>
    </row>
    <row r="69" spans="1:60">
      <c r="A69">
        <v>138</v>
      </c>
      <c r="B69" t="s">
        <v>1964</v>
      </c>
      <c r="C69" t="s">
        <v>1726</v>
      </c>
      <c r="D69" t="s">
        <v>1913</v>
      </c>
      <c r="E69" t="s">
        <v>1965</v>
      </c>
      <c r="F69" t="s">
        <v>1966</v>
      </c>
      <c r="G69" t="s">
        <v>1916</v>
      </c>
      <c r="H69" t="s">
        <v>1967</v>
      </c>
      <c r="I69">
        <v>194.03100000000001</v>
      </c>
      <c r="J69">
        <v>162.62899999999999</v>
      </c>
      <c r="K69">
        <v>157.56</v>
      </c>
      <c r="L69">
        <v>153.39599999999999</v>
      </c>
      <c r="M69">
        <v>142.779</v>
      </c>
      <c r="N69">
        <v>144.85900000000001</v>
      </c>
      <c r="O69">
        <v>201.88300000000001</v>
      </c>
      <c r="P69">
        <v>247.27699999999999</v>
      </c>
      <c r="Q69">
        <v>264.596</v>
      </c>
      <c r="R69">
        <v>260.89999999999998</v>
      </c>
      <c r="S69">
        <v>321.85899999999998</v>
      </c>
      <c r="T69">
        <v>331.565</v>
      </c>
      <c r="U69">
        <v>366.52</v>
      </c>
      <c r="V69">
        <v>356.43400000000003</v>
      </c>
      <c r="W69">
        <v>383.09100000000001</v>
      </c>
      <c r="X69">
        <v>453.37700000000001</v>
      </c>
      <c r="Y69">
        <v>451.50799999999998</v>
      </c>
      <c r="Z69">
        <v>418.02300000000002</v>
      </c>
      <c r="AA69">
        <v>439.21499999999997</v>
      </c>
      <c r="AB69">
        <v>448.22300000000001</v>
      </c>
      <c r="AC69">
        <v>417.834</v>
      </c>
      <c r="AD69">
        <v>432.53899999999999</v>
      </c>
      <c r="AE69">
        <v>475.19400000000002</v>
      </c>
      <c r="AF69">
        <v>582.29</v>
      </c>
      <c r="AG69">
        <v>660.92499999999995</v>
      </c>
      <c r="AH69">
        <v>688.51400000000001</v>
      </c>
      <c r="AI69">
        <v>737.63300000000004</v>
      </c>
      <c r="AJ69">
        <v>853.6</v>
      </c>
      <c r="AK69">
        <v>957.79700000000003</v>
      </c>
      <c r="AL69">
        <v>878</v>
      </c>
      <c r="AM69">
        <v>853.16099999999994</v>
      </c>
      <c r="AN69">
        <v>912.98</v>
      </c>
      <c r="AO69">
        <v>846.22500000000002</v>
      </c>
      <c r="AP69">
        <v>883.96400000000006</v>
      </c>
      <c r="AQ69">
        <v>901.78899999999999</v>
      </c>
      <c r="AR69">
        <v>775.822</v>
      </c>
      <c r="AS69">
        <v>796.94399999999996</v>
      </c>
      <c r="AT69">
        <v>847.93399999999997</v>
      </c>
      <c r="AU69">
        <v>930.15499999999997</v>
      </c>
      <c r="AV69">
        <v>929.00599999999997</v>
      </c>
      <c r="AW69">
        <v>931.81399999999996</v>
      </c>
      <c r="AX69" s="41">
        <v>1055.173</v>
      </c>
      <c r="AY69" s="41">
        <v>1047.364</v>
      </c>
      <c r="AZ69" s="41">
        <v>1154.694</v>
      </c>
      <c r="BA69" s="41">
        <v>1227.174</v>
      </c>
      <c r="BB69" s="41">
        <v>1272.011</v>
      </c>
      <c r="BC69" s="41">
        <v>1326.163</v>
      </c>
      <c r="BD69" s="41">
        <v>1370.33</v>
      </c>
      <c r="BE69" s="41">
        <v>1416.5909999999999</v>
      </c>
      <c r="BF69" s="41">
        <v>1464.4290000000001</v>
      </c>
      <c r="BG69" s="41">
        <v>1514.0029999999999</v>
      </c>
      <c r="BH69">
        <v>2024</v>
      </c>
    </row>
    <row r="70" spans="1:60">
      <c r="A70">
        <v>196</v>
      </c>
      <c r="B70" t="s">
        <v>1964</v>
      </c>
      <c r="C70" t="s">
        <v>1734</v>
      </c>
      <c r="D70" t="s">
        <v>1913</v>
      </c>
      <c r="E70" t="s">
        <v>1965</v>
      </c>
      <c r="F70" t="s">
        <v>1966</v>
      </c>
      <c r="G70" t="s">
        <v>1916</v>
      </c>
      <c r="H70" t="s">
        <v>1967</v>
      </c>
      <c r="I70">
        <v>22.550999999999998</v>
      </c>
      <c r="J70">
        <v>23.472000000000001</v>
      </c>
      <c r="K70">
        <v>23.236999999999998</v>
      </c>
      <c r="L70">
        <v>22.484000000000002</v>
      </c>
      <c r="M70">
        <v>22.376999999999999</v>
      </c>
      <c r="N70">
        <v>22.539000000000001</v>
      </c>
      <c r="O70">
        <v>27.428000000000001</v>
      </c>
      <c r="P70">
        <v>36.978000000000002</v>
      </c>
      <c r="Q70">
        <v>45.505000000000003</v>
      </c>
      <c r="R70">
        <v>44.131999999999998</v>
      </c>
      <c r="S70">
        <v>45.722000000000001</v>
      </c>
      <c r="T70">
        <v>43.44</v>
      </c>
      <c r="U70">
        <v>41.515000000000001</v>
      </c>
      <c r="V70">
        <v>44.807000000000002</v>
      </c>
      <c r="W70">
        <v>52.92</v>
      </c>
      <c r="X70">
        <v>62.241</v>
      </c>
      <c r="Y70">
        <v>69.099999999999994</v>
      </c>
      <c r="Z70">
        <v>68.869</v>
      </c>
      <c r="AA70">
        <v>56.814999999999998</v>
      </c>
      <c r="AB70">
        <v>58.898000000000003</v>
      </c>
      <c r="AC70">
        <v>54.127000000000002</v>
      </c>
      <c r="AD70">
        <v>53.128</v>
      </c>
      <c r="AE70">
        <v>62.061</v>
      </c>
      <c r="AF70">
        <v>82.408000000000001</v>
      </c>
      <c r="AG70">
        <v>101.601</v>
      </c>
      <c r="AH70">
        <v>113.264</v>
      </c>
      <c r="AI70">
        <v>109.74</v>
      </c>
      <c r="AJ70">
        <v>134.85900000000001</v>
      </c>
      <c r="AK70">
        <v>135.60599999999999</v>
      </c>
      <c r="AL70">
        <v>122.011</v>
      </c>
      <c r="AM70">
        <v>145.73599999999999</v>
      </c>
      <c r="AN70">
        <v>167.167</v>
      </c>
      <c r="AO70">
        <v>175.36099999999999</v>
      </c>
      <c r="AP70">
        <v>187.292</v>
      </c>
      <c r="AQ70">
        <v>200.30500000000001</v>
      </c>
      <c r="AR70">
        <v>176.45500000000001</v>
      </c>
      <c r="AS70">
        <v>186.08099999999999</v>
      </c>
      <c r="AT70">
        <v>203.81899999999999</v>
      </c>
      <c r="AU70">
        <v>209.74700000000001</v>
      </c>
      <c r="AV70">
        <v>210.995</v>
      </c>
      <c r="AW70">
        <v>210.541</v>
      </c>
      <c r="AX70">
        <v>249.77500000000001</v>
      </c>
      <c r="AY70">
        <v>245.203</v>
      </c>
      <c r="AZ70">
        <v>253.43600000000001</v>
      </c>
      <c r="BA70">
        <v>257.72800000000001</v>
      </c>
      <c r="BB70">
        <v>248.666</v>
      </c>
      <c r="BC70">
        <v>259.16000000000003</v>
      </c>
      <c r="BD70">
        <v>270.29399999999998</v>
      </c>
      <c r="BE70">
        <v>281.64600000000002</v>
      </c>
      <c r="BF70">
        <v>293.86900000000003</v>
      </c>
      <c r="BG70">
        <v>306.30099999999999</v>
      </c>
      <c r="BH70">
        <v>2024</v>
      </c>
    </row>
    <row r="71" spans="1:60">
      <c r="A71">
        <v>142</v>
      </c>
      <c r="B71" t="s">
        <v>1964</v>
      </c>
      <c r="C71" t="s">
        <v>1728</v>
      </c>
      <c r="D71" t="s">
        <v>1913</v>
      </c>
      <c r="E71" t="s">
        <v>1965</v>
      </c>
      <c r="F71" t="s">
        <v>1966</v>
      </c>
      <c r="G71" t="s">
        <v>1916</v>
      </c>
      <c r="H71" t="s">
        <v>1967</v>
      </c>
      <c r="I71">
        <v>64.438999999999993</v>
      </c>
      <c r="J71">
        <v>63.597000000000001</v>
      </c>
      <c r="K71">
        <v>62.646999999999998</v>
      </c>
      <c r="L71">
        <v>61.627000000000002</v>
      </c>
      <c r="M71">
        <v>62.058</v>
      </c>
      <c r="N71">
        <v>65.417000000000002</v>
      </c>
      <c r="O71">
        <v>78.692999999999998</v>
      </c>
      <c r="P71">
        <v>94.230999999999995</v>
      </c>
      <c r="Q71">
        <v>101.901</v>
      </c>
      <c r="R71">
        <v>102.634</v>
      </c>
      <c r="S71">
        <v>119.791</v>
      </c>
      <c r="T71">
        <v>121.872</v>
      </c>
      <c r="U71">
        <v>130.83799999999999</v>
      </c>
      <c r="V71">
        <v>120.57899999999999</v>
      </c>
      <c r="W71">
        <v>127.13200000000001</v>
      </c>
      <c r="X71">
        <v>152.03100000000001</v>
      </c>
      <c r="Y71">
        <v>163.52000000000001</v>
      </c>
      <c r="Z71">
        <v>161.357</v>
      </c>
      <c r="AA71">
        <v>154.22999999999999</v>
      </c>
      <c r="AB71">
        <v>162.38399999999999</v>
      </c>
      <c r="AC71">
        <v>171.45599999999999</v>
      </c>
      <c r="AD71">
        <v>174.24</v>
      </c>
      <c r="AE71">
        <v>195.91499999999999</v>
      </c>
      <c r="AF71">
        <v>229.38499999999999</v>
      </c>
      <c r="AG71">
        <v>265.267</v>
      </c>
      <c r="AH71">
        <v>309.97899999999998</v>
      </c>
      <c r="AI71">
        <v>346.91399999999999</v>
      </c>
      <c r="AJ71">
        <v>402.64600000000002</v>
      </c>
      <c r="AK71">
        <v>464.91500000000002</v>
      </c>
      <c r="AL71">
        <v>387.97399999999999</v>
      </c>
      <c r="AM71">
        <v>431.05200000000002</v>
      </c>
      <c r="AN71">
        <v>501.36099999999999</v>
      </c>
      <c r="AO71">
        <v>512.77700000000004</v>
      </c>
      <c r="AP71">
        <v>526.01400000000001</v>
      </c>
      <c r="AQ71">
        <v>501.73700000000002</v>
      </c>
      <c r="AR71">
        <v>388.16</v>
      </c>
      <c r="AS71">
        <v>370.95699999999999</v>
      </c>
      <c r="AT71">
        <v>401.745</v>
      </c>
      <c r="AU71">
        <v>439.78899999999999</v>
      </c>
      <c r="AV71">
        <v>408.74299999999999</v>
      </c>
      <c r="AW71">
        <v>367.63299999999998</v>
      </c>
      <c r="AX71">
        <v>503.36799999999999</v>
      </c>
      <c r="AY71">
        <v>596.298</v>
      </c>
      <c r="AZ71">
        <v>482.95</v>
      </c>
      <c r="BA71">
        <v>483.72699999999998</v>
      </c>
      <c r="BB71">
        <v>504.27600000000001</v>
      </c>
      <c r="BC71">
        <v>520.59299999999996</v>
      </c>
      <c r="BD71">
        <v>538.23400000000004</v>
      </c>
      <c r="BE71">
        <v>555.16499999999996</v>
      </c>
      <c r="BF71">
        <v>572.96500000000003</v>
      </c>
      <c r="BG71">
        <v>591.96900000000005</v>
      </c>
      <c r="BH71">
        <v>2024</v>
      </c>
    </row>
    <row r="72" spans="1:60">
      <c r="A72">
        <v>182</v>
      </c>
      <c r="B72" t="s">
        <v>1964</v>
      </c>
      <c r="C72" t="s">
        <v>1762</v>
      </c>
      <c r="D72" t="s">
        <v>1913</v>
      </c>
      <c r="E72" t="s">
        <v>1965</v>
      </c>
      <c r="F72" t="s">
        <v>1966</v>
      </c>
      <c r="G72" t="s">
        <v>1916</v>
      </c>
      <c r="H72" t="s">
        <v>1967</v>
      </c>
      <c r="I72">
        <v>32.606999999999999</v>
      </c>
      <c r="J72">
        <v>32.476999999999997</v>
      </c>
      <c r="K72">
        <v>30.678000000000001</v>
      </c>
      <c r="L72">
        <v>28.266999999999999</v>
      </c>
      <c r="M72">
        <v>25.951000000000001</v>
      </c>
      <c r="N72">
        <v>27.231000000000002</v>
      </c>
      <c r="O72">
        <v>37.869</v>
      </c>
      <c r="P72">
        <v>47.386000000000003</v>
      </c>
      <c r="Q72">
        <v>55.435000000000002</v>
      </c>
      <c r="R72">
        <v>59.805999999999997</v>
      </c>
      <c r="S72">
        <v>79.438999999999993</v>
      </c>
      <c r="T72">
        <v>89.903999999999996</v>
      </c>
      <c r="U72">
        <v>108.119</v>
      </c>
      <c r="V72">
        <v>95.138999999999996</v>
      </c>
      <c r="W72">
        <v>99.691999999999993</v>
      </c>
      <c r="X72">
        <v>118.182</v>
      </c>
      <c r="Y72">
        <v>122.655</v>
      </c>
      <c r="Z72">
        <v>117.211</v>
      </c>
      <c r="AA72">
        <v>124.124</v>
      </c>
      <c r="AB72">
        <v>127.59699999999999</v>
      </c>
      <c r="AC72">
        <v>118.658</v>
      </c>
      <c r="AD72">
        <v>121.605</v>
      </c>
      <c r="AE72">
        <v>134.69999999999999</v>
      </c>
      <c r="AF72">
        <v>165.185</v>
      </c>
      <c r="AG72">
        <v>189.29599999999999</v>
      </c>
      <c r="AH72">
        <v>197.363</v>
      </c>
      <c r="AI72">
        <v>208.767</v>
      </c>
      <c r="AJ72">
        <v>240.524</v>
      </c>
      <c r="AK72">
        <v>263.38799999999998</v>
      </c>
      <c r="AL72">
        <v>244.40199999999999</v>
      </c>
      <c r="AM72">
        <v>238.63900000000001</v>
      </c>
      <c r="AN72">
        <v>245.38300000000001</v>
      </c>
      <c r="AO72">
        <v>216.67400000000001</v>
      </c>
      <c r="AP72">
        <v>226.68100000000001</v>
      </c>
      <c r="AQ72">
        <v>230.13800000000001</v>
      </c>
      <c r="AR72">
        <v>199.059</v>
      </c>
      <c r="AS72">
        <v>206.249</v>
      </c>
      <c r="AT72">
        <v>220.785</v>
      </c>
      <c r="AU72">
        <v>242.203</v>
      </c>
      <c r="AV72">
        <v>240.142</v>
      </c>
      <c r="AW72">
        <v>229.435</v>
      </c>
      <c r="AX72">
        <v>256.226</v>
      </c>
      <c r="AY72">
        <v>257.101</v>
      </c>
      <c r="AZ72">
        <v>289.78100000000001</v>
      </c>
      <c r="BA72">
        <v>308.58999999999997</v>
      </c>
      <c r="BB72">
        <v>321.44</v>
      </c>
      <c r="BC72">
        <v>336.26499999999999</v>
      </c>
      <c r="BD72">
        <v>347.89299999999997</v>
      </c>
      <c r="BE72">
        <v>360.82900000000001</v>
      </c>
      <c r="BF72">
        <v>374.43200000000002</v>
      </c>
      <c r="BG72">
        <v>388.16399999999999</v>
      </c>
      <c r="BH72">
        <v>2024</v>
      </c>
    </row>
    <row r="73" spans="1:60">
      <c r="A73">
        <v>359</v>
      </c>
      <c r="B73" t="s">
        <v>1964</v>
      </c>
      <c r="C73" t="s">
        <v>1758</v>
      </c>
      <c r="D73" t="s">
        <v>1913</v>
      </c>
      <c r="E73" t="s">
        <v>1965</v>
      </c>
      <c r="F73" t="s">
        <v>1966</v>
      </c>
      <c r="G73" t="s">
        <v>1916</v>
      </c>
      <c r="H73" t="s">
        <v>1967</v>
      </c>
      <c r="I73">
        <v>14.436</v>
      </c>
      <c r="J73">
        <v>15.956</v>
      </c>
      <c r="K73">
        <v>16.763999999999999</v>
      </c>
      <c r="L73">
        <v>17.277000000000001</v>
      </c>
      <c r="M73">
        <v>19.163</v>
      </c>
      <c r="N73">
        <v>20.289000000000001</v>
      </c>
      <c r="O73">
        <v>21.969000000000001</v>
      </c>
      <c r="P73">
        <v>23.878</v>
      </c>
      <c r="Q73">
        <v>26.178000000000001</v>
      </c>
      <c r="R73">
        <v>28.266999999999999</v>
      </c>
      <c r="S73">
        <v>30.603999999999999</v>
      </c>
      <c r="T73">
        <v>32.286999999999999</v>
      </c>
      <c r="U73">
        <v>34.630000000000003</v>
      </c>
      <c r="V73">
        <v>36.923000000000002</v>
      </c>
      <c r="W73">
        <v>39.691000000000003</v>
      </c>
      <c r="X73">
        <v>42.646999999999998</v>
      </c>
      <c r="Y73">
        <v>45.341000000000001</v>
      </c>
      <c r="Z73">
        <v>48.186999999999998</v>
      </c>
      <c r="AA73">
        <v>54.085999999999999</v>
      </c>
      <c r="AB73">
        <v>57.841000000000001</v>
      </c>
      <c r="AC73">
        <v>61.701999999999998</v>
      </c>
      <c r="AD73">
        <v>69.668999999999997</v>
      </c>
      <c r="AE73">
        <v>72.546000000000006</v>
      </c>
      <c r="AF73">
        <v>75.834000000000003</v>
      </c>
      <c r="AG73">
        <v>80.322000000000003</v>
      </c>
      <c r="AH73">
        <v>83.915000000000006</v>
      </c>
      <c r="AI73">
        <v>87.275999999999996</v>
      </c>
      <c r="AJ73">
        <v>89.524000000000001</v>
      </c>
      <c r="AK73">
        <v>93.638999999999996</v>
      </c>
      <c r="AL73">
        <v>96.385999999999996</v>
      </c>
      <c r="AM73">
        <v>98.381</v>
      </c>
      <c r="AN73">
        <v>100.352</v>
      </c>
      <c r="AO73">
        <v>101.565</v>
      </c>
      <c r="AP73">
        <v>102.45</v>
      </c>
      <c r="AQ73">
        <v>102.446</v>
      </c>
      <c r="AR73">
        <v>103.376</v>
      </c>
      <c r="AS73">
        <v>104.337</v>
      </c>
      <c r="AT73">
        <v>103.446</v>
      </c>
      <c r="AU73">
        <v>100.958</v>
      </c>
      <c r="AV73">
        <v>105.126</v>
      </c>
      <c r="AW73">
        <v>103.131</v>
      </c>
      <c r="AX73">
        <v>106.42700000000001</v>
      </c>
      <c r="AY73">
        <v>113.56699999999999</v>
      </c>
      <c r="AZ73">
        <v>117.902</v>
      </c>
      <c r="BA73">
        <v>120.97799999999999</v>
      </c>
      <c r="BB73">
        <v>122.52200000000001</v>
      </c>
      <c r="BC73">
        <v>124.77500000000001</v>
      </c>
      <c r="BD73">
        <v>128.477</v>
      </c>
      <c r="BE73">
        <v>131.64099999999999</v>
      </c>
      <c r="BF73">
        <v>134.82300000000001</v>
      </c>
      <c r="BG73">
        <v>137.97800000000001</v>
      </c>
      <c r="BH73">
        <v>2023</v>
      </c>
    </row>
    <row r="74" spans="1:60">
      <c r="A74">
        <v>135</v>
      </c>
      <c r="B74" t="s">
        <v>1964</v>
      </c>
      <c r="C74" t="s">
        <v>1798</v>
      </c>
      <c r="D74" t="s">
        <v>1913</v>
      </c>
      <c r="E74" t="s">
        <v>1965</v>
      </c>
      <c r="F74" t="s">
        <v>1966</v>
      </c>
      <c r="G74" t="s">
        <v>1916</v>
      </c>
      <c r="H74" t="s">
        <v>1967</v>
      </c>
      <c r="I74" t="s">
        <v>1918</v>
      </c>
      <c r="J74" t="s">
        <v>1918</v>
      </c>
      <c r="K74" t="s">
        <v>1918</v>
      </c>
      <c r="L74" t="s">
        <v>1918</v>
      </c>
      <c r="M74" t="s">
        <v>1918</v>
      </c>
      <c r="N74" t="s">
        <v>1918</v>
      </c>
      <c r="O74" t="s">
        <v>1918</v>
      </c>
      <c r="P74" t="s">
        <v>1918</v>
      </c>
      <c r="Q74" t="s">
        <v>1918</v>
      </c>
      <c r="R74" t="s">
        <v>1918</v>
      </c>
      <c r="S74" t="s">
        <v>1918</v>
      </c>
      <c r="T74" t="s">
        <v>1918</v>
      </c>
      <c r="U74" t="s">
        <v>1918</v>
      </c>
      <c r="V74" t="s">
        <v>1918</v>
      </c>
      <c r="W74" t="s">
        <v>1918</v>
      </c>
      <c r="X74" t="s">
        <v>1918</v>
      </c>
      <c r="Y74" t="s">
        <v>1918</v>
      </c>
      <c r="Z74" t="s">
        <v>1918</v>
      </c>
      <c r="AA74" t="s">
        <v>1918</v>
      </c>
      <c r="AB74" t="s">
        <v>1918</v>
      </c>
      <c r="AC74">
        <v>1.008</v>
      </c>
      <c r="AD74">
        <v>1.06</v>
      </c>
      <c r="AE74">
        <v>1.1479999999999999</v>
      </c>
      <c r="AF74">
        <v>1.462</v>
      </c>
      <c r="AG74">
        <v>1.714</v>
      </c>
      <c r="AH74">
        <v>1.788</v>
      </c>
      <c r="AI74">
        <v>1.91</v>
      </c>
      <c r="AJ74">
        <v>2.1890000000000001</v>
      </c>
      <c r="AK74">
        <v>2.403</v>
      </c>
      <c r="AL74">
        <v>2.0619999999999998</v>
      </c>
      <c r="AM74">
        <v>1.883</v>
      </c>
      <c r="AN74">
        <v>1.8129999999999999</v>
      </c>
      <c r="AO74">
        <v>1.6060000000000001</v>
      </c>
      <c r="AP74">
        <v>1.6779999999999999</v>
      </c>
      <c r="AQ74">
        <v>1.6739999999999999</v>
      </c>
      <c r="AR74">
        <v>1.42</v>
      </c>
      <c r="AS74">
        <v>1.468</v>
      </c>
      <c r="AT74">
        <v>1.528</v>
      </c>
      <c r="AU74">
        <v>1.6559999999999999</v>
      </c>
      <c r="AV74">
        <v>1.6160000000000001</v>
      </c>
      <c r="AW74">
        <v>1.5429999999999999</v>
      </c>
      <c r="AX74">
        <v>1.857</v>
      </c>
      <c r="AY74">
        <v>1.833</v>
      </c>
      <c r="AZ74">
        <v>2.0030000000000001</v>
      </c>
      <c r="BA74">
        <v>2.0630000000000002</v>
      </c>
      <c r="BB74">
        <v>2.0470000000000002</v>
      </c>
      <c r="BC74">
        <v>2.1139999999999999</v>
      </c>
      <c r="BD74">
        <v>2.181</v>
      </c>
      <c r="BE74">
        <v>2.2530000000000001</v>
      </c>
      <c r="BF74">
        <v>2.3290000000000002</v>
      </c>
      <c r="BG74">
        <v>2.4060000000000001</v>
      </c>
      <c r="BH74">
        <v>2022</v>
      </c>
    </row>
    <row r="75" spans="1:60">
      <c r="A75">
        <v>576</v>
      </c>
      <c r="B75" t="s">
        <v>1964</v>
      </c>
      <c r="C75" t="s">
        <v>1790</v>
      </c>
      <c r="D75" t="s">
        <v>1913</v>
      </c>
      <c r="E75" t="s">
        <v>1965</v>
      </c>
      <c r="F75" t="s">
        <v>1966</v>
      </c>
      <c r="G75" t="s">
        <v>1916</v>
      </c>
      <c r="H75" t="s">
        <v>1967</v>
      </c>
      <c r="I75">
        <v>12.082000000000001</v>
      </c>
      <c r="J75">
        <v>14.367000000000001</v>
      </c>
      <c r="K75">
        <v>15.879</v>
      </c>
      <c r="L75">
        <v>18.010999999999999</v>
      </c>
      <c r="M75">
        <v>19.562999999999999</v>
      </c>
      <c r="N75">
        <v>18.573</v>
      </c>
      <c r="O75">
        <v>18.78</v>
      </c>
      <c r="P75">
        <v>21.629000000000001</v>
      </c>
      <c r="Q75">
        <v>26.550999999999998</v>
      </c>
      <c r="R75">
        <v>31.436</v>
      </c>
      <c r="S75">
        <v>38.892000000000003</v>
      </c>
      <c r="T75">
        <v>45.465000000000003</v>
      </c>
      <c r="U75">
        <v>52.131</v>
      </c>
      <c r="V75">
        <v>60.603999999999999</v>
      </c>
      <c r="W75">
        <v>73.688999999999993</v>
      </c>
      <c r="X75">
        <v>87.813000000000002</v>
      </c>
      <c r="Y75">
        <v>96.293000000000006</v>
      </c>
      <c r="Z75">
        <v>100.124</v>
      </c>
      <c r="AA75">
        <v>85.727999999999994</v>
      </c>
      <c r="AB75">
        <v>86.287000000000006</v>
      </c>
      <c r="AC75">
        <v>96.076999999999998</v>
      </c>
      <c r="AD75">
        <v>89.793999999999997</v>
      </c>
      <c r="AE75">
        <v>92.537999999999997</v>
      </c>
      <c r="AF75">
        <v>97.646000000000001</v>
      </c>
      <c r="AG75">
        <v>115.03400000000001</v>
      </c>
      <c r="AH75">
        <v>127.80800000000001</v>
      </c>
      <c r="AI75">
        <v>148.62700000000001</v>
      </c>
      <c r="AJ75">
        <v>180.94200000000001</v>
      </c>
      <c r="AK75">
        <v>193.61699999999999</v>
      </c>
      <c r="AL75">
        <v>194.15</v>
      </c>
      <c r="AM75">
        <v>239.80799999999999</v>
      </c>
      <c r="AN75">
        <v>279.35700000000003</v>
      </c>
      <c r="AO75">
        <v>295.09300000000002</v>
      </c>
      <c r="AP75">
        <v>307.57600000000002</v>
      </c>
      <c r="AQ75">
        <v>314.86399999999998</v>
      </c>
      <c r="AR75">
        <v>307.99900000000002</v>
      </c>
      <c r="AS75">
        <v>319.64600000000002</v>
      </c>
      <c r="AT75">
        <v>343.673</v>
      </c>
      <c r="AU75">
        <v>377.12400000000002</v>
      </c>
      <c r="AV75">
        <v>376.16199999999998</v>
      </c>
      <c r="AW75">
        <v>349.166</v>
      </c>
      <c r="AX75">
        <v>436.59100000000001</v>
      </c>
      <c r="AY75">
        <v>509.01799999999997</v>
      </c>
      <c r="AZ75">
        <v>505.44</v>
      </c>
      <c r="BA75">
        <v>547.38699999999994</v>
      </c>
      <c r="BB75">
        <v>564.774</v>
      </c>
      <c r="BC75">
        <v>585.94600000000003</v>
      </c>
      <c r="BD75">
        <v>611.46400000000006</v>
      </c>
      <c r="BE75">
        <v>639.12199999999996</v>
      </c>
      <c r="BF75">
        <v>667.78099999999995</v>
      </c>
      <c r="BG75">
        <v>698.07299999999998</v>
      </c>
      <c r="BH75">
        <v>2024</v>
      </c>
    </row>
    <row r="76" spans="1:60">
      <c r="A76">
        <v>936</v>
      </c>
      <c r="B76" t="s">
        <v>1964</v>
      </c>
      <c r="C76" t="s">
        <v>1816</v>
      </c>
      <c r="D76" t="s">
        <v>1913</v>
      </c>
      <c r="E76" t="s">
        <v>1965</v>
      </c>
      <c r="F76" t="s">
        <v>1966</v>
      </c>
      <c r="G76" t="s">
        <v>1916</v>
      </c>
      <c r="H76" t="s">
        <v>1967</v>
      </c>
      <c r="I76" t="s">
        <v>1918</v>
      </c>
      <c r="J76" t="s">
        <v>1918</v>
      </c>
      <c r="K76" t="s">
        <v>1918</v>
      </c>
      <c r="L76" t="s">
        <v>1918</v>
      </c>
      <c r="M76" t="s">
        <v>1918</v>
      </c>
      <c r="N76" t="s">
        <v>1918</v>
      </c>
      <c r="O76" t="s">
        <v>1918</v>
      </c>
      <c r="P76" t="s">
        <v>1918</v>
      </c>
      <c r="Q76" t="s">
        <v>1918</v>
      </c>
      <c r="R76" t="s">
        <v>1918</v>
      </c>
      <c r="S76" t="s">
        <v>1918</v>
      </c>
      <c r="T76" t="s">
        <v>1918</v>
      </c>
      <c r="U76" t="s">
        <v>1918</v>
      </c>
      <c r="V76">
        <v>13.906000000000001</v>
      </c>
      <c r="W76">
        <v>16.045999999999999</v>
      </c>
      <c r="X76">
        <v>20.297000000000001</v>
      </c>
      <c r="Y76">
        <v>21.870999999999999</v>
      </c>
      <c r="Z76">
        <v>22.036999999999999</v>
      </c>
      <c r="AA76">
        <v>22.917000000000002</v>
      </c>
      <c r="AB76">
        <v>20.89</v>
      </c>
      <c r="AC76">
        <v>20.710999999999999</v>
      </c>
      <c r="AD76">
        <v>21.384</v>
      </c>
      <c r="AE76">
        <v>24.849</v>
      </c>
      <c r="AF76">
        <v>33.863999999999997</v>
      </c>
      <c r="AG76">
        <v>43.023000000000003</v>
      </c>
      <c r="AH76">
        <v>48.911999999999999</v>
      </c>
      <c r="AI76">
        <v>57.48</v>
      </c>
      <c r="AJ76">
        <v>77.260000000000005</v>
      </c>
      <c r="AK76">
        <v>97.122</v>
      </c>
      <c r="AL76">
        <v>89.245999999999995</v>
      </c>
      <c r="AM76">
        <v>91.186999999999998</v>
      </c>
      <c r="AN76">
        <v>99.688000000000002</v>
      </c>
      <c r="AO76">
        <v>94.784000000000006</v>
      </c>
      <c r="AP76">
        <v>99.135999999999996</v>
      </c>
      <c r="AQ76">
        <v>101.739</v>
      </c>
      <c r="AR76">
        <v>89.188000000000002</v>
      </c>
      <c r="AS76">
        <v>90.322000000000003</v>
      </c>
      <c r="AT76">
        <v>95.944000000000003</v>
      </c>
      <c r="AU76">
        <v>106.66</v>
      </c>
      <c r="AV76">
        <v>105.855</v>
      </c>
      <c r="AW76">
        <v>107.646</v>
      </c>
      <c r="AX76">
        <v>120.672</v>
      </c>
      <c r="AY76">
        <v>116.02</v>
      </c>
      <c r="AZ76">
        <v>132.947</v>
      </c>
      <c r="BA76">
        <v>140.636</v>
      </c>
      <c r="BB76">
        <v>147.03100000000001</v>
      </c>
      <c r="BC76">
        <v>154.958</v>
      </c>
      <c r="BD76">
        <v>162.291</v>
      </c>
      <c r="BE76">
        <v>169.90199999999999</v>
      </c>
      <c r="BF76">
        <v>177.03299999999999</v>
      </c>
      <c r="BG76">
        <v>184.36600000000001</v>
      </c>
      <c r="BH76">
        <v>2024</v>
      </c>
    </row>
    <row r="77" spans="1:60">
      <c r="A77">
        <v>961</v>
      </c>
      <c r="B77" t="s">
        <v>1964</v>
      </c>
      <c r="C77" t="s">
        <v>1818</v>
      </c>
      <c r="D77" t="s">
        <v>1913</v>
      </c>
      <c r="E77" t="s">
        <v>1965</v>
      </c>
      <c r="F77" t="s">
        <v>1966</v>
      </c>
      <c r="G77" t="s">
        <v>1916</v>
      </c>
      <c r="H77" t="s">
        <v>1967</v>
      </c>
      <c r="I77" t="s">
        <v>1918</v>
      </c>
      <c r="J77" t="s">
        <v>1918</v>
      </c>
      <c r="K77" t="s">
        <v>1918</v>
      </c>
      <c r="L77" t="s">
        <v>1918</v>
      </c>
      <c r="M77" t="s">
        <v>1918</v>
      </c>
      <c r="N77" t="s">
        <v>1918</v>
      </c>
      <c r="O77" t="s">
        <v>1918</v>
      </c>
      <c r="P77" t="s">
        <v>1918</v>
      </c>
      <c r="Q77" t="s">
        <v>1918</v>
      </c>
      <c r="R77" t="s">
        <v>1918</v>
      </c>
      <c r="S77" t="s">
        <v>1918</v>
      </c>
      <c r="T77" t="s">
        <v>1918</v>
      </c>
      <c r="U77">
        <v>19.285</v>
      </c>
      <c r="V77">
        <v>16.637</v>
      </c>
      <c r="W77">
        <v>16.856999999999999</v>
      </c>
      <c r="X77">
        <v>21.399000000000001</v>
      </c>
      <c r="Y77">
        <v>21.48</v>
      </c>
      <c r="Z77">
        <v>20.768999999999998</v>
      </c>
      <c r="AA77">
        <v>22.08</v>
      </c>
      <c r="AB77">
        <v>22.667999999999999</v>
      </c>
      <c r="AC77">
        <v>20.262</v>
      </c>
      <c r="AD77">
        <v>20.693000000000001</v>
      </c>
      <c r="AE77">
        <v>23.263000000000002</v>
      </c>
      <c r="AF77">
        <v>29.399000000000001</v>
      </c>
      <c r="AG77">
        <v>34.19</v>
      </c>
      <c r="AH77">
        <v>36.002000000000002</v>
      </c>
      <c r="AI77">
        <v>39.292999999999999</v>
      </c>
      <c r="AJ77">
        <v>47.886000000000003</v>
      </c>
      <c r="AK77">
        <v>55.503</v>
      </c>
      <c r="AL77">
        <v>49.920999999999999</v>
      </c>
      <c r="AM77">
        <v>47.832000000000001</v>
      </c>
      <c r="AN77">
        <v>51.19</v>
      </c>
      <c r="AO77">
        <v>46.195999999999998</v>
      </c>
      <c r="AP77">
        <v>47.868000000000002</v>
      </c>
      <c r="AQ77">
        <v>49.527000000000001</v>
      </c>
      <c r="AR77">
        <v>42.713999999999999</v>
      </c>
      <c r="AS77">
        <v>44.279000000000003</v>
      </c>
      <c r="AT77">
        <v>48.136000000000003</v>
      </c>
      <c r="AU77">
        <v>53.713000000000001</v>
      </c>
      <c r="AV77">
        <v>53.915999999999997</v>
      </c>
      <c r="AW77">
        <v>53.341999999999999</v>
      </c>
      <c r="AX77">
        <v>61.57</v>
      </c>
      <c r="AY77">
        <v>59.975000000000001</v>
      </c>
      <c r="AZ77">
        <v>69.168000000000006</v>
      </c>
      <c r="BA77">
        <v>72.462999999999994</v>
      </c>
      <c r="BB77">
        <v>75.224000000000004</v>
      </c>
      <c r="BC77">
        <v>79.019000000000005</v>
      </c>
      <c r="BD77">
        <v>82.537000000000006</v>
      </c>
      <c r="BE77">
        <v>86.105999999999995</v>
      </c>
      <c r="BF77">
        <v>89.962000000000003</v>
      </c>
      <c r="BG77">
        <v>94.031999999999996</v>
      </c>
      <c r="BH77">
        <v>2024</v>
      </c>
    </row>
    <row r="78" spans="1:60">
      <c r="A78">
        <v>184</v>
      </c>
      <c r="B78" t="s">
        <v>1964</v>
      </c>
      <c r="C78" t="s">
        <v>1514</v>
      </c>
      <c r="D78" t="s">
        <v>1913</v>
      </c>
      <c r="E78" t="s">
        <v>1965</v>
      </c>
      <c r="F78" t="s">
        <v>1966</v>
      </c>
      <c r="G78" t="s">
        <v>1916</v>
      </c>
      <c r="H78" t="s">
        <v>1967</v>
      </c>
      <c r="I78">
        <v>231.048</v>
      </c>
      <c r="J78">
        <v>204.84299999999999</v>
      </c>
      <c r="K78">
        <v>197.89</v>
      </c>
      <c r="L78">
        <v>173.072</v>
      </c>
      <c r="M78">
        <v>172.59700000000001</v>
      </c>
      <c r="N78">
        <v>181.84700000000001</v>
      </c>
      <c r="O78">
        <v>251.61799999999999</v>
      </c>
      <c r="P78">
        <v>318.78699999999998</v>
      </c>
      <c r="Q78">
        <v>374.53500000000003</v>
      </c>
      <c r="R78">
        <v>413.10599999999999</v>
      </c>
      <c r="S78">
        <v>536.322</v>
      </c>
      <c r="T78">
        <v>577.16600000000005</v>
      </c>
      <c r="U78">
        <v>630.91</v>
      </c>
      <c r="V78">
        <v>529.98</v>
      </c>
      <c r="W78">
        <v>531.80100000000004</v>
      </c>
      <c r="X78">
        <v>614.71299999999997</v>
      </c>
      <c r="Y78">
        <v>642.48</v>
      </c>
      <c r="Z78">
        <v>590.5</v>
      </c>
      <c r="AA78">
        <v>619.54100000000005</v>
      </c>
      <c r="AB78">
        <v>635.02499999999998</v>
      </c>
      <c r="AC78">
        <v>598.36699999999996</v>
      </c>
      <c r="AD78">
        <v>627.803</v>
      </c>
      <c r="AE78">
        <v>708.43700000000001</v>
      </c>
      <c r="AF78">
        <v>907.73599999999999</v>
      </c>
      <c r="AG78" s="41">
        <v>1069.3440000000001</v>
      </c>
      <c r="AH78" s="41">
        <v>1155.306</v>
      </c>
      <c r="AI78" s="41">
        <v>1261.914</v>
      </c>
      <c r="AJ78" s="41">
        <v>1476.92</v>
      </c>
      <c r="AK78" s="41">
        <v>1635.9359999999999</v>
      </c>
      <c r="AL78" s="41">
        <v>1494.963</v>
      </c>
      <c r="AM78" s="41">
        <v>1429.155</v>
      </c>
      <c r="AN78" s="41">
        <v>1487.307</v>
      </c>
      <c r="AO78" s="41">
        <v>1331.838</v>
      </c>
      <c r="AP78" s="41">
        <v>1362.2070000000001</v>
      </c>
      <c r="AQ78" s="41">
        <v>1380.6</v>
      </c>
      <c r="AR78" s="41">
        <v>1206.287</v>
      </c>
      <c r="AS78" s="41">
        <v>1242.673</v>
      </c>
      <c r="AT78" s="41">
        <v>1321.288</v>
      </c>
      <c r="AU78" s="41">
        <v>1432.2919999999999</v>
      </c>
      <c r="AV78" s="41">
        <v>1403.6510000000001</v>
      </c>
      <c r="AW78" s="41">
        <v>1288.751</v>
      </c>
      <c r="AX78" s="41">
        <v>1462.2159999999999</v>
      </c>
      <c r="AY78" s="41">
        <v>1447.636</v>
      </c>
      <c r="AZ78" s="41">
        <v>1620.558</v>
      </c>
      <c r="BA78" s="41">
        <v>1722.2270000000001</v>
      </c>
      <c r="BB78" s="41">
        <v>1799.511</v>
      </c>
      <c r="BC78" s="41">
        <v>1886.2180000000001</v>
      </c>
      <c r="BD78" s="41">
        <v>1961.5940000000001</v>
      </c>
      <c r="BE78" s="41">
        <v>2037.7460000000001</v>
      </c>
      <c r="BF78" s="41">
        <v>2117.2089999999998</v>
      </c>
      <c r="BG78" s="41">
        <v>2201.2130000000002</v>
      </c>
      <c r="BH78">
        <v>2024</v>
      </c>
    </row>
    <row r="79" spans="1:60">
      <c r="A79">
        <v>144</v>
      </c>
      <c r="B79" t="s">
        <v>1964</v>
      </c>
      <c r="C79" t="s">
        <v>1820</v>
      </c>
      <c r="D79" t="s">
        <v>1913</v>
      </c>
      <c r="E79" t="s">
        <v>1965</v>
      </c>
      <c r="F79" t="s">
        <v>1966</v>
      </c>
      <c r="G79" t="s">
        <v>1916</v>
      </c>
      <c r="H79" t="s">
        <v>1967</v>
      </c>
      <c r="I79">
        <v>139.571</v>
      </c>
      <c r="J79">
        <v>127.40600000000001</v>
      </c>
      <c r="K79">
        <v>112.404</v>
      </c>
      <c r="L79">
        <v>103.289</v>
      </c>
      <c r="M79">
        <v>107.628</v>
      </c>
      <c r="N79">
        <v>112.593</v>
      </c>
      <c r="O79">
        <v>148.76599999999999</v>
      </c>
      <c r="P79">
        <v>180.93700000000001</v>
      </c>
      <c r="Q79">
        <v>204.691</v>
      </c>
      <c r="R79">
        <v>215.43600000000001</v>
      </c>
      <c r="S79">
        <v>258.39499999999998</v>
      </c>
      <c r="T79">
        <v>270.62900000000002</v>
      </c>
      <c r="U79">
        <v>281.58800000000002</v>
      </c>
      <c r="V79">
        <v>212.64599999999999</v>
      </c>
      <c r="W79">
        <v>228.703</v>
      </c>
      <c r="X79">
        <v>267.05399999999997</v>
      </c>
      <c r="Y79">
        <v>291.95400000000001</v>
      </c>
      <c r="Z79">
        <v>268.25200000000001</v>
      </c>
      <c r="AA79">
        <v>270.89100000000002</v>
      </c>
      <c r="AB79">
        <v>274.31900000000002</v>
      </c>
      <c r="AC79">
        <v>262.904</v>
      </c>
      <c r="AD79">
        <v>242.49799999999999</v>
      </c>
      <c r="AE79">
        <v>267.37299999999999</v>
      </c>
      <c r="AF79">
        <v>334.07400000000001</v>
      </c>
      <c r="AG79">
        <v>384.548</v>
      </c>
      <c r="AH79">
        <v>391.69099999999997</v>
      </c>
      <c r="AI79">
        <v>422.52800000000002</v>
      </c>
      <c r="AJ79">
        <v>490.05200000000002</v>
      </c>
      <c r="AK79">
        <v>514.61699999999996</v>
      </c>
      <c r="AL79">
        <v>434.31299999999999</v>
      </c>
      <c r="AM79">
        <v>492.75299999999999</v>
      </c>
      <c r="AN79">
        <v>570.54100000000005</v>
      </c>
      <c r="AO79">
        <v>549.74199999999996</v>
      </c>
      <c r="AP79">
        <v>584.12800000000004</v>
      </c>
      <c r="AQ79">
        <v>577.73</v>
      </c>
      <c r="AR79">
        <v>501.69799999999998</v>
      </c>
      <c r="AS79">
        <v>514.21799999999996</v>
      </c>
      <c r="AT79">
        <v>536.08399999999995</v>
      </c>
      <c r="AU79">
        <v>551.31200000000001</v>
      </c>
      <c r="AV79">
        <v>532.16899999999998</v>
      </c>
      <c r="AW79">
        <v>545.14800000000002</v>
      </c>
      <c r="AX79">
        <v>637.18700000000001</v>
      </c>
      <c r="AY79">
        <v>579.89599999999996</v>
      </c>
      <c r="AZ79">
        <v>585.49</v>
      </c>
      <c r="BA79">
        <v>610.11800000000005</v>
      </c>
      <c r="BB79">
        <v>620.29700000000003</v>
      </c>
      <c r="BC79">
        <v>649.46199999999999</v>
      </c>
      <c r="BD79">
        <v>677.46400000000006</v>
      </c>
      <c r="BE79">
        <v>704.54</v>
      </c>
      <c r="BF79">
        <v>732.48500000000001</v>
      </c>
      <c r="BG79">
        <v>761.49900000000002</v>
      </c>
      <c r="BH79">
        <v>2024</v>
      </c>
    </row>
    <row r="80" spans="1:60">
      <c r="A80">
        <v>146</v>
      </c>
      <c r="B80" t="s">
        <v>1964</v>
      </c>
      <c r="C80" t="s">
        <v>1448</v>
      </c>
      <c r="D80" t="s">
        <v>1913</v>
      </c>
      <c r="E80" t="s">
        <v>1965</v>
      </c>
      <c r="F80" t="s">
        <v>1966</v>
      </c>
      <c r="G80" t="s">
        <v>1916</v>
      </c>
      <c r="H80" t="s">
        <v>1967</v>
      </c>
      <c r="I80">
        <v>122.46599999999999</v>
      </c>
      <c r="J80">
        <v>112.129</v>
      </c>
      <c r="K80">
        <v>114.89100000000001</v>
      </c>
      <c r="L80">
        <v>114.517</v>
      </c>
      <c r="M80">
        <v>109.4</v>
      </c>
      <c r="N80">
        <v>110.965</v>
      </c>
      <c r="O80">
        <v>159.07400000000001</v>
      </c>
      <c r="P80">
        <v>199.08600000000001</v>
      </c>
      <c r="Q80">
        <v>215.36</v>
      </c>
      <c r="R80">
        <v>208.13499999999999</v>
      </c>
      <c r="S80">
        <v>265.911</v>
      </c>
      <c r="T80">
        <v>269.00299999999999</v>
      </c>
      <c r="U80">
        <v>279.76400000000001</v>
      </c>
      <c r="V80">
        <v>272.00599999999997</v>
      </c>
      <c r="W80">
        <v>301.24599999999998</v>
      </c>
      <c r="X80">
        <v>353.09399999999999</v>
      </c>
      <c r="Y80">
        <v>340.24099999999999</v>
      </c>
      <c r="Z80">
        <v>294.82400000000001</v>
      </c>
      <c r="AA80">
        <v>303.238</v>
      </c>
      <c r="AB80">
        <v>297.58100000000002</v>
      </c>
      <c r="AC80">
        <v>279.30500000000001</v>
      </c>
      <c r="AD80">
        <v>286.77999999999997</v>
      </c>
      <c r="AE80">
        <v>309.57900000000001</v>
      </c>
      <c r="AF80">
        <v>362.13200000000001</v>
      </c>
      <c r="AG80">
        <v>403.46100000000001</v>
      </c>
      <c r="AH80">
        <v>418.26499999999999</v>
      </c>
      <c r="AI80">
        <v>441.89800000000002</v>
      </c>
      <c r="AJ80">
        <v>491.07499999999999</v>
      </c>
      <c r="AK80">
        <v>566.93799999999999</v>
      </c>
      <c r="AL80">
        <v>553.87300000000005</v>
      </c>
      <c r="AM80">
        <v>598.33900000000006</v>
      </c>
      <c r="AN80">
        <v>715.86400000000003</v>
      </c>
      <c r="AO80">
        <v>686.553</v>
      </c>
      <c r="AP80">
        <v>706.74800000000005</v>
      </c>
      <c r="AQ80">
        <v>726.63400000000001</v>
      </c>
      <c r="AR80">
        <v>693.80499999999995</v>
      </c>
      <c r="AS80">
        <v>687.77099999999996</v>
      </c>
      <c r="AT80">
        <v>695.54399999999998</v>
      </c>
      <c r="AU80">
        <v>725.91</v>
      </c>
      <c r="AV80">
        <v>721.86699999999996</v>
      </c>
      <c r="AW80">
        <v>741.28800000000001</v>
      </c>
      <c r="AX80">
        <v>814.69899999999996</v>
      </c>
      <c r="AY80">
        <v>828.52200000000005</v>
      </c>
      <c r="AZ80">
        <v>894.86699999999996</v>
      </c>
      <c r="BA80">
        <v>936.73800000000006</v>
      </c>
      <c r="BB80">
        <v>947.125</v>
      </c>
      <c r="BC80">
        <v>990.52300000000002</v>
      </c>
      <c r="BD80" s="41">
        <v>1028.9680000000001</v>
      </c>
      <c r="BE80" s="41">
        <v>1074.152</v>
      </c>
      <c r="BF80" s="41">
        <v>1113.9739999999999</v>
      </c>
      <c r="BG80" s="41">
        <v>1162.6610000000001</v>
      </c>
      <c r="BH80">
        <v>2024</v>
      </c>
    </row>
    <row r="81" spans="1:60">
      <c r="A81">
        <v>528</v>
      </c>
      <c r="B81" t="s">
        <v>1964</v>
      </c>
      <c r="C81" t="s">
        <v>1960</v>
      </c>
      <c r="D81" t="s">
        <v>1913</v>
      </c>
      <c r="E81" t="s">
        <v>1965</v>
      </c>
      <c r="F81" t="s">
        <v>1966</v>
      </c>
      <c r="G81" t="s">
        <v>1916</v>
      </c>
      <c r="H81" t="s">
        <v>1967</v>
      </c>
      <c r="I81">
        <v>42.284999999999997</v>
      </c>
      <c r="J81">
        <v>48.969000000000001</v>
      </c>
      <c r="K81">
        <v>49.534999999999997</v>
      </c>
      <c r="L81">
        <v>54.148000000000003</v>
      </c>
      <c r="M81">
        <v>61.070999999999998</v>
      </c>
      <c r="N81">
        <v>63.616999999999997</v>
      </c>
      <c r="O81">
        <v>78.194999999999993</v>
      </c>
      <c r="P81">
        <v>105.039</v>
      </c>
      <c r="Q81">
        <v>126.473</v>
      </c>
      <c r="R81">
        <v>152.70400000000001</v>
      </c>
      <c r="S81">
        <v>166.62200000000001</v>
      </c>
      <c r="T81">
        <v>187.14</v>
      </c>
      <c r="U81">
        <v>222.911</v>
      </c>
      <c r="V81">
        <v>236.339</v>
      </c>
      <c r="W81">
        <v>256.24700000000001</v>
      </c>
      <c r="X81">
        <v>279.05900000000003</v>
      </c>
      <c r="Y81">
        <v>292.49400000000003</v>
      </c>
      <c r="Z81">
        <v>303.28399999999999</v>
      </c>
      <c r="AA81">
        <v>279.964</v>
      </c>
      <c r="AB81">
        <v>303.83</v>
      </c>
      <c r="AC81">
        <v>330.68</v>
      </c>
      <c r="AD81">
        <v>299.27600000000001</v>
      </c>
      <c r="AE81">
        <v>307.43900000000002</v>
      </c>
      <c r="AF81">
        <v>317.38099999999997</v>
      </c>
      <c r="AG81">
        <v>346.92399999999998</v>
      </c>
      <c r="AH81">
        <v>374.06</v>
      </c>
      <c r="AI81">
        <v>386.45</v>
      </c>
      <c r="AJ81">
        <v>406.90699999999998</v>
      </c>
      <c r="AK81">
        <v>415.90100000000001</v>
      </c>
      <c r="AL81">
        <v>390.82900000000001</v>
      </c>
      <c r="AM81">
        <v>444.28100000000001</v>
      </c>
      <c r="AN81">
        <v>483.97399999999999</v>
      </c>
      <c r="AO81">
        <v>495.61</v>
      </c>
      <c r="AP81">
        <v>512.94299999999998</v>
      </c>
      <c r="AQ81">
        <v>535.32799999999997</v>
      </c>
      <c r="AR81">
        <v>534.51499999999999</v>
      </c>
      <c r="AS81">
        <v>543.08100000000002</v>
      </c>
      <c r="AT81">
        <v>591.68700000000001</v>
      </c>
      <c r="AU81">
        <v>610.69000000000005</v>
      </c>
      <c r="AV81">
        <v>613.51199999999994</v>
      </c>
      <c r="AW81">
        <v>676.86099999999999</v>
      </c>
      <c r="AX81">
        <v>776.96500000000003</v>
      </c>
      <c r="AY81">
        <v>765.62400000000002</v>
      </c>
      <c r="AZ81">
        <v>757.33500000000004</v>
      </c>
      <c r="BA81">
        <v>782.44100000000003</v>
      </c>
      <c r="BB81">
        <v>804.88900000000001</v>
      </c>
      <c r="BC81">
        <v>848.39800000000002</v>
      </c>
      <c r="BD81">
        <v>888.67</v>
      </c>
      <c r="BE81">
        <v>920.00800000000004</v>
      </c>
      <c r="BF81">
        <v>940.95</v>
      </c>
      <c r="BG81">
        <v>960.13199999999995</v>
      </c>
      <c r="BH81">
        <v>2024</v>
      </c>
    </row>
    <row r="82" spans="1:60">
      <c r="A82">
        <v>112</v>
      </c>
      <c r="B82" t="s">
        <v>1964</v>
      </c>
      <c r="C82" t="s">
        <v>1536</v>
      </c>
      <c r="D82" t="s">
        <v>1913</v>
      </c>
      <c r="E82" t="s">
        <v>1965</v>
      </c>
      <c r="F82" t="s">
        <v>1966</v>
      </c>
      <c r="G82" t="s">
        <v>1916</v>
      </c>
      <c r="H82" t="s">
        <v>1967</v>
      </c>
      <c r="I82">
        <v>604.697</v>
      </c>
      <c r="J82">
        <v>588.34199999999998</v>
      </c>
      <c r="K82">
        <v>559.32600000000002</v>
      </c>
      <c r="L82">
        <v>532.92499999999995</v>
      </c>
      <c r="M82">
        <v>504.93900000000002</v>
      </c>
      <c r="N82">
        <v>537.20000000000005</v>
      </c>
      <c r="O82">
        <v>655.03499999999997</v>
      </c>
      <c r="P82">
        <v>814.10199999999998</v>
      </c>
      <c r="Q82">
        <v>989.70600000000002</v>
      </c>
      <c r="R82" s="41">
        <v>1007.623</v>
      </c>
      <c r="S82" s="41">
        <v>1197.021</v>
      </c>
      <c r="T82" s="41">
        <v>1248.625</v>
      </c>
      <c r="U82" s="41">
        <v>1289.587</v>
      </c>
      <c r="V82" s="41">
        <v>1155.162</v>
      </c>
      <c r="W82" s="41">
        <v>1241.72</v>
      </c>
      <c r="X82" s="41">
        <v>1344.5039999999999</v>
      </c>
      <c r="Y82" s="41">
        <v>1421.0989999999999</v>
      </c>
      <c r="Z82" s="41">
        <v>1561.239</v>
      </c>
      <c r="AA82" s="41">
        <v>1653.8520000000001</v>
      </c>
      <c r="AB82" s="41">
        <v>1688.248</v>
      </c>
      <c r="AC82" s="41">
        <v>1668.69</v>
      </c>
      <c r="AD82" s="41">
        <v>1650.252</v>
      </c>
      <c r="AE82" s="41">
        <v>1788.549</v>
      </c>
      <c r="AF82" s="41">
        <v>2056.2939999999999</v>
      </c>
      <c r="AG82" s="41">
        <v>2422.6190000000001</v>
      </c>
      <c r="AH82" s="41">
        <v>2546.038</v>
      </c>
      <c r="AI82" s="41">
        <v>2712.2570000000001</v>
      </c>
      <c r="AJ82" s="41">
        <v>3091.6950000000002</v>
      </c>
      <c r="AK82" s="41">
        <v>2960.39</v>
      </c>
      <c r="AL82" s="41">
        <v>2421.4760000000001</v>
      </c>
      <c r="AM82" s="41">
        <v>2487.924</v>
      </c>
      <c r="AN82" s="41">
        <v>2664.7190000000001</v>
      </c>
      <c r="AO82" s="41">
        <v>2707.5709999999999</v>
      </c>
      <c r="AP82" s="41">
        <v>2786.665</v>
      </c>
      <c r="AQ82" s="41">
        <v>3066.3040000000001</v>
      </c>
      <c r="AR82" s="41">
        <v>2928.558</v>
      </c>
      <c r="AS82" s="41">
        <v>2699.0859999999998</v>
      </c>
      <c r="AT82" s="41">
        <v>2682.384</v>
      </c>
      <c r="AU82" s="41">
        <v>2875.0239999999999</v>
      </c>
      <c r="AV82" s="41">
        <v>2853.0740000000001</v>
      </c>
      <c r="AW82" s="41">
        <v>2698.7049999999999</v>
      </c>
      <c r="AX82" s="41">
        <v>3144.0790000000002</v>
      </c>
      <c r="AY82" s="41">
        <v>3125.404</v>
      </c>
      <c r="AZ82" s="41">
        <v>3371.1179999999999</v>
      </c>
      <c r="BA82" s="41">
        <v>3644.636</v>
      </c>
      <c r="BB82" s="41">
        <v>3839.18</v>
      </c>
      <c r="BC82" s="41">
        <v>4040.8440000000001</v>
      </c>
      <c r="BD82" s="41">
        <v>4239.5129999999999</v>
      </c>
      <c r="BE82" s="41">
        <v>4457.3670000000002</v>
      </c>
      <c r="BF82" s="41">
        <v>4701.933</v>
      </c>
      <c r="BG82" s="41">
        <v>4955.9880000000003</v>
      </c>
      <c r="BH82">
        <v>2024</v>
      </c>
    </row>
    <row r="83" spans="1:60">
      <c r="A83">
        <v>111</v>
      </c>
      <c r="B83" t="s">
        <v>1964</v>
      </c>
      <c r="C83" t="s">
        <v>971</v>
      </c>
      <c r="D83" t="s">
        <v>1913</v>
      </c>
      <c r="E83" t="s">
        <v>1965</v>
      </c>
      <c r="F83" t="s">
        <v>1966</v>
      </c>
      <c r="G83" t="s">
        <v>1916</v>
      </c>
      <c r="H83" t="s">
        <v>1967</v>
      </c>
      <c r="I83" s="41">
        <v>2857.3249999999998</v>
      </c>
      <c r="J83" s="41">
        <v>3207.0250000000001</v>
      </c>
      <c r="K83" s="41">
        <v>3343.8</v>
      </c>
      <c r="L83" s="41">
        <v>3634.0250000000001</v>
      </c>
      <c r="M83" s="41">
        <v>4037.65</v>
      </c>
      <c r="N83" s="41">
        <v>4339</v>
      </c>
      <c r="O83" s="41">
        <v>4579.625</v>
      </c>
      <c r="P83" s="41">
        <v>4855.25</v>
      </c>
      <c r="Q83" s="41">
        <v>5236.4250000000002</v>
      </c>
      <c r="R83" s="41">
        <v>5641.6</v>
      </c>
      <c r="S83" s="41">
        <v>5963.125</v>
      </c>
      <c r="T83" s="41">
        <v>6158.125</v>
      </c>
      <c r="U83" s="41">
        <v>6520.3249999999998</v>
      </c>
      <c r="V83" s="41">
        <v>6858.55</v>
      </c>
      <c r="W83" s="41">
        <v>7287.25</v>
      </c>
      <c r="X83" s="41">
        <v>7639.75</v>
      </c>
      <c r="Y83" s="41">
        <v>8073.125</v>
      </c>
      <c r="Z83" s="41">
        <v>8577.5499999999993</v>
      </c>
      <c r="AA83" s="41">
        <v>9062.8250000000007</v>
      </c>
      <c r="AB83" s="41">
        <v>9631.1749999999993</v>
      </c>
      <c r="AC83" s="41">
        <v>10250.950000000001</v>
      </c>
      <c r="AD83" s="41">
        <v>10581.924999999999</v>
      </c>
      <c r="AE83" s="41">
        <v>10929.1</v>
      </c>
      <c r="AF83" s="41">
        <v>11456.45</v>
      </c>
      <c r="AG83" s="41">
        <v>12217.174999999999</v>
      </c>
      <c r="AH83" s="41">
        <v>13039.2</v>
      </c>
      <c r="AI83" s="41">
        <v>13815.6</v>
      </c>
      <c r="AJ83" s="41">
        <v>14474.25</v>
      </c>
      <c r="AK83" s="41">
        <v>14769.85</v>
      </c>
      <c r="AL83" s="41">
        <v>14478.05</v>
      </c>
      <c r="AM83" s="41">
        <v>15048.975</v>
      </c>
      <c r="AN83" s="41">
        <v>15599.725</v>
      </c>
      <c r="AO83" s="41">
        <v>16253.95</v>
      </c>
      <c r="AP83" s="41">
        <v>16880.674999999999</v>
      </c>
      <c r="AQ83" s="41">
        <v>17608.125</v>
      </c>
      <c r="AR83" s="41">
        <v>18295</v>
      </c>
      <c r="AS83" s="41">
        <v>18804.900000000001</v>
      </c>
      <c r="AT83" s="41">
        <v>19612.099999999999</v>
      </c>
      <c r="AU83" s="41">
        <v>20656.525000000001</v>
      </c>
      <c r="AV83" s="41">
        <v>21539.974999999999</v>
      </c>
      <c r="AW83" s="41">
        <v>21354.125</v>
      </c>
      <c r="AX83" s="41">
        <v>23681.174999999999</v>
      </c>
      <c r="AY83" s="41">
        <v>26006.9</v>
      </c>
      <c r="AZ83" s="41">
        <v>27720.724999999999</v>
      </c>
      <c r="BA83" s="41">
        <v>29184.9</v>
      </c>
      <c r="BB83" s="41">
        <v>30507.217000000001</v>
      </c>
      <c r="BC83" s="41">
        <v>31717.641</v>
      </c>
      <c r="BD83" s="41">
        <v>32941.71</v>
      </c>
      <c r="BE83" s="41">
        <v>34342.131999999998</v>
      </c>
      <c r="BF83" s="41">
        <v>35712.824000000001</v>
      </c>
      <c r="BG83" s="41">
        <v>37153.089</v>
      </c>
      <c r="BH83">
        <v>2024</v>
      </c>
    </row>
    <row r="84" spans="1:60">
      <c r="A84">
        <v>171</v>
      </c>
      <c r="B84" t="s">
        <v>1968</v>
      </c>
      <c r="C84" t="s">
        <v>1386</v>
      </c>
      <c r="D84" t="s">
        <v>1913</v>
      </c>
      <c r="E84" t="s">
        <v>1969</v>
      </c>
      <c r="F84" t="s">
        <v>1970</v>
      </c>
      <c r="G84" t="s">
        <v>1916</v>
      </c>
      <c r="H84" t="s">
        <v>1967</v>
      </c>
      <c r="I84" t="s">
        <v>1918</v>
      </c>
      <c r="J84" t="s">
        <v>1918</v>
      </c>
      <c r="K84" t="s">
        <v>1918</v>
      </c>
      <c r="L84" t="s">
        <v>1918</v>
      </c>
      <c r="M84" t="s">
        <v>1918</v>
      </c>
      <c r="N84" t="s">
        <v>1918</v>
      </c>
      <c r="O84" t="s">
        <v>1918</v>
      </c>
      <c r="P84" t="s">
        <v>1918</v>
      </c>
      <c r="Q84" t="s">
        <v>1918</v>
      </c>
      <c r="R84" t="s">
        <v>1918</v>
      </c>
      <c r="S84" t="s">
        <v>1918</v>
      </c>
      <c r="T84" t="s">
        <v>1918</v>
      </c>
      <c r="U84" t="s">
        <v>1918</v>
      </c>
      <c r="V84" t="s">
        <v>1918</v>
      </c>
      <c r="W84" t="s">
        <v>1918</v>
      </c>
      <c r="X84" t="s">
        <v>1918</v>
      </c>
      <c r="Y84" t="s">
        <v>1918</v>
      </c>
      <c r="Z84" t="s">
        <v>1918</v>
      </c>
      <c r="AA84" t="s">
        <v>1918</v>
      </c>
      <c r="AB84" t="s">
        <v>1918</v>
      </c>
      <c r="AC84">
        <v>2.198</v>
      </c>
      <c r="AD84">
        <v>2.4300000000000002</v>
      </c>
      <c r="AE84">
        <v>2.58</v>
      </c>
      <c r="AF84">
        <v>2.859</v>
      </c>
      <c r="AG84">
        <v>3.1749999999999998</v>
      </c>
      <c r="AH84">
        <v>3.4510000000000001</v>
      </c>
      <c r="AI84">
        <v>3.7290000000000001</v>
      </c>
      <c r="AJ84">
        <v>3.8889999999999998</v>
      </c>
      <c r="AK84">
        <v>3.7440000000000002</v>
      </c>
      <c r="AL84">
        <v>3.5670000000000002</v>
      </c>
      <c r="AM84">
        <v>3.5390000000000001</v>
      </c>
      <c r="AN84">
        <v>3.6120000000000001</v>
      </c>
      <c r="AO84">
        <v>3.496</v>
      </c>
      <c r="AP84">
        <v>3.43</v>
      </c>
      <c r="AQ84">
        <v>3.577</v>
      </c>
      <c r="AR84">
        <v>3.6619999999999999</v>
      </c>
      <c r="AS84">
        <v>3.8340000000000001</v>
      </c>
      <c r="AT84">
        <v>3.9159999999999999</v>
      </c>
      <c r="AU84">
        <v>4.1520000000000001</v>
      </c>
      <c r="AV84">
        <v>4.3949999999999996</v>
      </c>
      <c r="AW84">
        <v>4.0309999999999997</v>
      </c>
      <c r="AX84">
        <v>4.6500000000000004</v>
      </c>
      <c r="AY84">
        <v>5.4569999999999999</v>
      </c>
      <c r="AZ84">
        <v>5.8</v>
      </c>
      <c r="BA84">
        <v>6.14</v>
      </c>
      <c r="BB84">
        <v>6.423</v>
      </c>
      <c r="BC84">
        <v>6.6689999999999996</v>
      </c>
      <c r="BD84">
        <v>6.8929999999999998</v>
      </c>
      <c r="BE84">
        <v>7.1429999999999998</v>
      </c>
      <c r="BF84">
        <v>7.383</v>
      </c>
      <c r="BG84">
        <v>7.633</v>
      </c>
      <c r="BH84">
        <v>2024</v>
      </c>
    </row>
    <row r="85" spans="1:60">
      <c r="A85">
        <v>193</v>
      </c>
      <c r="B85" t="s">
        <v>1968</v>
      </c>
      <c r="C85" t="s">
        <v>1400</v>
      </c>
      <c r="D85" t="s">
        <v>1913</v>
      </c>
      <c r="E85" t="s">
        <v>1969</v>
      </c>
      <c r="F85" t="s">
        <v>1970</v>
      </c>
      <c r="G85" t="s">
        <v>1916</v>
      </c>
      <c r="H85" t="s">
        <v>1967</v>
      </c>
      <c r="I85">
        <v>152.12</v>
      </c>
      <c r="J85">
        <v>173.38399999999999</v>
      </c>
      <c r="K85">
        <v>184.214</v>
      </c>
      <c r="L85">
        <v>190.52099999999999</v>
      </c>
      <c r="M85">
        <v>209.92400000000001</v>
      </c>
      <c r="N85">
        <v>228.37899999999999</v>
      </c>
      <c r="O85">
        <v>238.68100000000001</v>
      </c>
      <c r="P85">
        <v>256.56200000000001</v>
      </c>
      <c r="Q85">
        <v>276.90699999999998</v>
      </c>
      <c r="R85">
        <v>301.09899999999999</v>
      </c>
      <c r="S85">
        <v>317.03300000000002</v>
      </c>
      <c r="T85">
        <v>324.53899999999999</v>
      </c>
      <c r="U85">
        <v>340.536</v>
      </c>
      <c r="V85">
        <v>362.27600000000001</v>
      </c>
      <c r="W85">
        <v>388.04899999999998</v>
      </c>
      <c r="X85">
        <v>407.875</v>
      </c>
      <c r="Y85">
        <v>431.84399999999999</v>
      </c>
      <c r="Z85">
        <v>459.99400000000003</v>
      </c>
      <c r="AA85">
        <v>486.89299999999997</v>
      </c>
      <c r="AB85">
        <v>515.69100000000003</v>
      </c>
      <c r="AC85">
        <v>543.71500000000003</v>
      </c>
      <c r="AD85">
        <v>570.41600000000005</v>
      </c>
      <c r="AE85">
        <v>603.37400000000002</v>
      </c>
      <c r="AF85">
        <v>633.84</v>
      </c>
      <c r="AG85">
        <v>677.65599999999995</v>
      </c>
      <c r="AH85">
        <v>720.07799999999997</v>
      </c>
      <c r="AI85">
        <v>761.73299999999995</v>
      </c>
      <c r="AJ85">
        <v>816.31899999999996</v>
      </c>
      <c r="AK85">
        <v>853.63</v>
      </c>
      <c r="AL85">
        <v>875.76900000000001</v>
      </c>
      <c r="AM85">
        <v>907.85500000000002</v>
      </c>
      <c r="AN85">
        <v>952.39599999999996</v>
      </c>
      <c r="AO85" s="41">
        <v>1006.8869999999999</v>
      </c>
      <c r="AP85" s="41">
        <v>1046.7470000000001</v>
      </c>
      <c r="AQ85" s="41">
        <v>1092.4000000000001</v>
      </c>
      <c r="AR85" s="41">
        <v>1128.3409999999999</v>
      </c>
      <c r="AS85" s="41">
        <v>1169.751</v>
      </c>
      <c r="AT85" s="41">
        <v>1219.0409999999999</v>
      </c>
      <c r="AU85" s="41">
        <v>1288.25</v>
      </c>
      <c r="AV85" s="41">
        <v>1366.059</v>
      </c>
      <c r="AW85" s="41">
        <v>1379.0139999999999</v>
      </c>
      <c r="AX85" s="41">
        <v>1554.7339999999999</v>
      </c>
      <c r="AY85" s="41">
        <v>1734.5650000000001</v>
      </c>
      <c r="AZ85" s="41">
        <v>1833.9269999999999</v>
      </c>
      <c r="BA85" s="41">
        <v>1897.7739999999999</v>
      </c>
      <c r="BB85" s="41">
        <v>1980.0219999999999</v>
      </c>
      <c r="BC85" s="41">
        <v>2065.34</v>
      </c>
      <c r="BD85" s="41">
        <v>2151.6489999999999</v>
      </c>
      <c r="BE85" s="41">
        <v>2247.6309999999999</v>
      </c>
      <c r="BF85" s="41">
        <v>2341.261</v>
      </c>
      <c r="BG85" s="41">
        <v>2439.2739999999999</v>
      </c>
      <c r="BH85">
        <v>2024</v>
      </c>
    </row>
    <row r="86" spans="1:60">
      <c r="A86">
        <v>122</v>
      </c>
      <c r="B86" t="s">
        <v>1968</v>
      </c>
      <c r="C86" t="s">
        <v>1402</v>
      </c>
      <c r="D86" t="s">
        <v>1913</v>
      </c>
      <c r="E86" t="s">
        <v>1969</v>
      </c>
      <c r="F86" t="s">
        <v>1970</v>
      </c>
      <c r="G86" t="s">
        <v>1916</v>
      </c>
      <c r="H86" t="s">
        <v>1967</v>
      </c>
      <c r="I86">
        <v>91.96</v>
      </c>
      <c r="J86">
        <v>100.56</v>
      </c>
      <c r="K86">
        <v>108.81100000000001</v>
      </c>
      <c r="L86">
        <v>116.24299999999999</v>
      </c>
      <c r="M86">
        <v>120.83799999999999</v>
      </c>
      <c r="N86">
        <v>127.456</v>
      </c>
      <c r="O86">
        <v>133.065</v>
      </c>
      <c r="P86">
        <v>138.654</v>
      </c>
      <c r="Q86">
        <v>144.923</v>
      </c>
      <c r="R86">
        <v>156.46</v>
      </c>
      <c r="S86">
        <v>169.369</v>
      </c>
      <c r="T86">
        <v>181.124</v>
      </c>
      <c r="U86">
        <v>189.13</v>
      </c>
      <c r="V86">
        <v>194.63300000000001</v>
      </c>
      <c r="W86">
        <v>203.56399999999999</v>
      </c>
      <c r="X86">
        <v>213.37700000000001</v>
      </c>
      <c r="Y86">
        <v>222.495</v>
      </c>
      <c r="Z86">
        <v>231.18799999999999</v>
      </c>
      <c r="AA86">
        <v>241.952</v>
      </c>
      <c r="AB86">
        <v>254.607</v>
      </c>
      <c r="AC86">
        <v>268.67899999999997</v>
      </c>
      <c r="AD86">
        <v>278.34699999999998</v>
      </c>
      <c r="AE86">
        <v>286.86799999999999</v>
      </c>
      <c r="AF86">
        <v>295.87099999999998</v>
      </c>
      <c r="AG86">
        <v>311.62099999999998</v>
      </c>
      <c r="AH86">
        <v>328.85</v>
      </c>
      <c r="AI86">
        <v>350.07400000000001</v>
      </c>
      <c r="AJ86">
        <v>373.13299999999998</v>
      </c>
      <c r="AK86">
        <v>385.84800000000001</v>
      </c>
      <c r="AL86">
        <v>374.30500000000001</v>
      </c>
      <c r="AM86">
        <v>385.70699999999999</v>
      </c>
      <c r="AN86">
        <v>405.19</v>
      </c>
      <c r="AO86">
        <v>415.327</v>
      </c>
      <c r="AP86">
        <v>421.33699999999999</v>
      </c>
      <c r="AQ86">
        <v>431.916</v>
      </c>
      <c r="AR86">
        <v>441.60599999999999</v>
      </c>
      <c r="AS86">
        <v>455.24099999999999</v>
      </c>
      <c r="AT86">
        <v>473.92399999999998</v>
      </c>
      <c r="AU86">
        <v>500.69600000000003</v>
      </c>
      <c r="AV86">
        <v>535.947</v>
      </c>
      <c r="AW86">
        <v>521.84199999999998</v>
      </c>
      <c r="AX86">
        <v>569.37599999999998</v>
      </c>
      <c r="AY86">
        <v>642.16200000000003</v>
      </c>
      <c r="AZ86">
        <v>658.91800000000001</v>
      </c>
      <c r="BA86">
        <v>666.93200000000002</v>
      </c>
      <c r="BB86">
        <v>682.86099999999999</v>
      </c>
      <c r="BC86">
        <v>703.19500000000005</v>
      </c>
      <c r="BD86">
        <v>727.76</v>
      </c>
      <c r="BE86">
        <v>751.71100000000001</v>
      </c>
      <c r="BF86">
        <v>773.68899999999996</v>
      </c>
      <c r="BG86">
        <v>795.02</v>
      </c>
      <c r="BH86">
        <v>2024</v>
      </c>
    </row>
    <row r="87" spans="1:60">
      <c r="A87">
        <v>124</v>
      </c>
      <c r="B87" t="s">
        <v>1968</v>
      </c>
      <c r="C87" t="s">
        <v>1408</v>
      </c>
      <c r="D87" t="s">
        <v>1913</v>
      </c>
      <c r="E87" t="s">
        <v>1969</v>
      </c>
      <c r="F87" t="s">
        <v>1970</v>
      </c>
      <c r="G87" t="s">
        <v>1916</v>
      </c>
      <c r="H87" t="s">
        <v>1967</v>
      </c>
      <c r="I87">
        <v>114.99</v>
      </c>
      <c r="J87">
        <v>125.518</v>
      </c>
      <c r="K87">
        <v>134.06700000000001</v>
      </c>
      <c r="L87">
        <v>139.75200000000001</v>
      </c>
      <c r="M87">
        <v>148.36699999999999</v>
      </c>
      <c r="N87">
        <v>155.58699999999999</v>
      </c>
      <c r="O87">
        <v>161.613</v>
      </c>
      <c r="P87">
        <v>169.43799999999999</v>
      </c>
      <c r="Q87">
        <v>183.69800000000001</v>
      </c>
      <c r="R87">
        <v>197.524</v>
      </c>
      <c r="S87">
        <v>211.346</v>
      </c>
      <c r="T87">
        <v>222.499</v>
      </c>
      <c r="U87">
        <v>231.053</v>
      </c>
      <c r="V87">
        <v>234.25399999999999</v>
      </c>
      <c r="W87">
        <v>246.977</v>
      </c>
      <c r="X87">
        <v>258.16800000000001</v>
      </c>
      <c r="Y87">
        <v>266.36900000000003</v>
      </c>
      <c r="Z87">
        <v>281.24099999999999</v>
      </c>
      <c r="AA87">
        <v>289.98200000000003</v>
      </c>
      <c r="AB87">
        <v>304.50400000000002</v>
      </c>
      <c r="AC87">
        <v>322.97500000000002</v>
      </c>
      <c r="AD87">
        <v>333.88</v>
      </c>
      <c r="AE87">
        <v>344.85500000000002</v>
      </c>
      <c r="AF87">
        <v>355.31299999999999</v>
      </c>
      <c r="AG87">
        <v>377.89800000000002</v>
      </c>
      <c r="AH87">
        <v>398.79700000000003</v>
      </c>
      <c r="AI87">
        <v>421.58800000000002</v>
      </c>
      <c r="AJ87">
        <v>448.93200000000002</v>
      </c>
      <c r="AK87">
        <v>459.625</v>
      </c>
      <c r="AL87">
        <v>453.64299999999997</v>
      </c>
      <c r="AM87">
        <v>471.601</v>
      </c>
      <c r="AN87">
        <v>490.625</v>
      </c>
      <c r="AO87">
        <v>500.84</v>
      </c>
      <c r="AP87">
        <v>510.92099999999999</v>
      </c>
      <c r="AQ87">
        <v>528.99800000000005</v>
      </c>
      <c r="AR87">
        <v>541.77599999999995</v>
      </c>
      <c r="AS87">
        <v>553.45100000000002</v>
      </c>
      <c r="AT87">
        <v>571.67100000000005</v>
      </c>
      <c r="AU87">
        <v>599.54100000000005</v>
      </c>
      <c r="AV87">
        <v>651.57000000000005</v>
      </c>
      <c r="AW87">
        <v>647.54600000000005</v>
      </c>
      <c r="AX87">
        <v>716.88400000000001</v>
      </c>
      <c r="AY87">
        <v>800.50699999999995</v>
      </c>
      <c r="AZ87">
        <v>839.69299999999998</v>
      </c>
      <c r="BA87">
        <v>868.56200000000001</v>
      </c>
      <c r="BB87">
        <v>899.11400000000003</v>
      </c>
      <c r="BC87">
        <v>927.66300000000001</v>
      </c>
      <c r="BD87">
        <v>955.96299999999997</v>
      </c>
      <c r="BE87">
        <v>988.27700000000004</v>
      </c>
      <c r="BF87" s="41">
        <v>1019.626</v>
      </c>
      <c r="BG87" s="41">
        <v>1052.6479999999999</v>
      </c>
      <c r="BH87">
        <v>2024</v>
      </c>
    </row>
    <row r="88" spans="1:60">
      <c r="A88">
        <v>156</v>
      </c>
      <c r="B88" t="s">
        <v>1968</v>
      </c>
      <c r="C88" t="s">
        <v>1444</v>
      </c>
      <c r="D88" t="s">
        <v>1913</v>
      </c>
      <c r="E88" t="s">
        <v>1969</v>
      </c>
      <c r="F88" t="s">
        <v>1970</v>
      </c>
      <c r="G88" t="s">
        <v>1916</v>
      </c>
      <c r="H88" t="s">
        <v>1967</v>
      </c>
      <c r="I88">
        <v>290.29000000000002</v>
      </c>
      <c r="J88">
        <v>328.88600000000002</v>
      </c>
      <c r="K88">
        <v>338.15300000000002</v>
      </c>
      <c r="L88">
        <v>360.39800000000002</v>
      </c>
      <c r="M88">
        <v>395.43099999999998</v>
      </c>
      <c r="N88">
        <v>427.262</v>
      </c>
      <c r="O88">
        <v>445.11099999999999</v>
      </c>
      <c r="P88">
        <v>474.71600000000001</v>
      </c>
      <c r="Q88">
        <v>513.13400000000001</v>
      </c>
      <c r="R88">
        <v>545.72</v>
      </c>
      <c r="S88">
        <v>567.29200000000003</v>
      </c>
      <c r="T88">
        <v>574.21699999999998</v>
      </c>
      <c r="U88">
        <v>592.53300000000002</v>
      </c>
      <c r="V88">
        <v>622.697</v>
      </c>
      <c r="W88">
        <v>664.57600000000002</v>
      </c>
      <c r="X88">
        <v>696.70899999999995</v>
      </c>
      <c r="Y88">
        <v>721.447</v>
      </c>
      <c r="Z88">
        <v>765.29899999999998</v>
      </c>
      <c r="AA88">
        <v>804.02800000000002</v>
      </c>
      <c r="AB88">
        <v>857.32600000000002</v>
      </c>
      <c r="AC88">
        <v>921.798</v>
      </c>
      <c r="AD88">
        <v>960.22699999999998</v>
      </c>
      <c r="AE88" s="41">
        <v>1004.396</v>
      </c>
      <c r="AF88" s="41">
        <v>1042.7270000000001</v>
      </c>
      <c r="AG88" s="41">
        <v>1103.876</v>
      </c>
      <c r="AH88" s="41">
        <v>1175.0429999999999</v>
      </c>
      <c r="AI88" s="41">
        <v>1243.2329999999999</v>
      </c>
      <c r="AJ88" s="41">
        <v>1303.0909999999999</v>
      </c>
      <c r="AK88" s="41">
        <v>1341.414</v>
      </c>
      <c r="AL88" s="41">
        <v>1310.3430000000001</v>
      </c>
      <c r="AM88" s="41">
        <v>1367.261</v>
      </c>
      <c r="AN88" s="41">
        <v>1439.25</v>
      </c>
      <c r="AO88" s="41">
        <v>1491.7860000000001</v>
      </c>
      <c r="AP88" s="41">
        <v>1552.463</v>
      </c>
      <c r="AQ88" s="41">
        <v>1624.8889999999999</v>
      </c>
      <c r="AR88" s="41">
        <v>1650.6279999999999</v>
      </c>
      <c r="AS88" s="41">
        <v>1683.6189999999999</v>
      </c>
      <c r="AT88" s="41">
        <v>1765.7629999999999</v>
      </c>
      <c r="AU88" s="41">
        <v>1852.9880000000001</v>
      </c>
      <c r="AV88" s="41">
        <v>1899.6949999999999</v>
      </c>
      <c r="AW88" s="41">
        <v>1847.8389999999999</v>
      </c>
      <c r="AX88" s="41">
        <v>2148.9270000000001</v>
      </c>
      <c r="AY88" s="41">
        <v>2398.5700000000002</v>
      </c>
      <c r="AZ88" s="41">
        <v>2522.873</v>
      </c>
      <c r="BA88" s="41">
        <v>2623.3620000000001</v>
      </c>
      <c r="BB88" s="41">
        <v>2730.11</v>
      </c>
      <c r="BC88" s="41">
        <v>2833.2469999999998</v>
      </c>
      <c r="BD88" s="41">
        <v>2934.7429999999999</v>
      </c>
      <c r="BE88" s="41">
        <v>3043.1379999999999</v>
      </c>
      <c r="BF88" s="41">
        <v>3149.674</v>
      </c>
      <c r="BG88" s="41">
        <v>3257.288</v>
      </c>
      <c r="BH88">
        <v>2024</v>
      </c>
    </row>
    <row r="89" spans="1:60">
      <c r="A89">
        <v>960</v>
      </c>
      <c r="B89" t="s">
        <v>1968</v>
      </c>
      <c r="C89" t="s">
        <v>1572</v>
      </c>
      <c r="D89" t="s">
        <v>1913</v>
      </c>
      <c r="E89" t="s">
        <v>1969</v>
      </c>
      <c r="F89" t="s">
        <v>1970</v>
      </c>
      <c r="G89" t="s">
        <v>1916</v>
      </c>
      <c r="H89" t="s">
        <v>1967</v>
      </c>
      <c r="I89" t="s">
        <v>1918</v>
      </c>
      <c r="J89" t="s">
        <v>1918</v>
      </c>
      <c r="K89" t="s">
        <v>1918</v>
      </c>
      <c r="L89" t="s">
        <v>1918</v>
      </c>
      <c r="M89" t="s">
        <v>1918</v>
      </c>
      <c r="N89" t="s">
        <v>1918</v>
      </c>
      <c r="O89" t="s">
        <v>1918</v>
      </c>
      <c r="P89" t="s">
        <v>1918</v>
      </c>
      <c r="Q89" t="s">
        <v>1918</v>
      </c>
      <c r="R89" t="s">
        <v>1918</v>
      </c>
      <c r="S89" t="s">
        <v>1918</v>
      </c>
      <c r="T89" t="s">
        <v>1918</v>
      </c>
      <c r="U89">
        <v>41.9</v>
      </c>
      <c r="V89">
        <v>39.462000000000003</v>
      </c>
      <c r="W89">
        <v>42.682000000000002</v>
      </c>
      <c r="X89">
        <v>46.468000000000004</v>
      </c>
      <c r="Y89">
        <v>50.097999999999999</v>
      </c>
      <c r="Z89">
        <v>54.348999999999997</v>
      </c>
      <c r="AA89">
        <v>55.982999999999997</v>
      </c>
      <c r="AB89">
        <v>56.244</v>
      </c>
      <c r="AC89">
        <v>59.674999999999997</v>
      </c>
      <c r="AD89">
        <v>62.914999999999999</v>
      </c>
      <c r="AE89">
        <v>67.600999999999999</v>
      </c>
      <c r="AF89">
        <v>72.772999999999996</v>
      </c>
      <c r="AG89">
        <v>77.847999999999999</v>
      </c>
      <c r="AH89">
        <v>83.763000000000005</v>
      </c>
      <c r="AI89">
        <v>90.734999999999999</v>
      </c>
      <c r="AJ89">
        <v>97.897999999999996</v>
      </c>
      <c r="AK89">
        <v>101.747</v>
      </c>
      <c r="AL89">
        <v>95.399000000000001</v>
      </c>
      <c r="AM89">
        <v>95.272000000000006</v>
      </c>
      <c r="AN89">
        <v>97.141000000000005</v>
      </c>
      <c r="AO89">
        <v>96.721000000000004</v>
      </c>
      <c r="AP89">
        <v>98.242999999999995</v>
      </c>
      <c r="AQ89">
        <v>99.399000000000001</v>
      </c>
      <c r="AR89">
        <v>102.651</v>
      </c>
      <c r="AS89">
        <v>107.21299999999999</v>
      </c>
      <c r="AT89">
        <v>112.714</v>
      </c>
      <c r="AU89">
        <v>118.82299999999999</v>
      </c>
      <c r="AV89">
        <v>130.58099999999999</v>
      </c>
      <c r="AW89">
        <v>123.678</v>
      </c>
      <c r="AX89">
        <v>143.197</v>
      </c>
      <c r="AY89">
        <v>164.58199999999999</v>
      </c>
      <c r="AZ89">
        <v>176.13499999999999</v>
      </c>
      <c r="BA89">
        <v>187.27600000000001</v>
      </c>
      <c r="BB89">
        <v>198.268</v>
      </c>
      <c r="BC89">
        <v>208.14599999999999</v>
      </c>
      <c r="BD89">
        <v>217.56700000000001</v>
      </c>
      <c r="BE89">
        <v>227.87899999999999</v>
      </c>
      <c r="BF89">
        <v>237.852</v>
      </c>
      <c r="BG89">
        <v>248.36199999999999</v>
      </c>
      <c r="BH89">
        <v>2024</v>
      </c>
    </row>
    <row r="90" spans="1:60">
      <c r="A90">
        <v>423</v>
      </c>
      <c r="B90" t="s">
        <v>1968</v>
      </c>
      <c r="C90" t="s">
        <v>1480</v>
      </c>
      <c r="D90" t="s">
        <v>1913</v>
      </c>
      <c r="E90" t="s">
        <v>1969</v>
      </c>
      <c r="F90" t="s">
        <v>1970</v>
      </c>
      <c r="G90" t="s">
        <v>1916</v>
      </c>
      <c r="H90" t="s">
        <v>1967</v>
      </c>
      <c r="I90">
        <v>3.0960000000000001</v>
      </c>
      <c r="J90">
        <v>3.492</v>
      </c>
      <c r="K90">
        <v>3.9409999999999998</v>
      </c>
      <c r="L90">
        <v>4.3120000000000003</v>
      </c>
      <c r="M90">
        <v>4.8630000000000004</v>
      </c>
      <c r="N90">
        <v>5.2549999999999999</v>
      </c>
      <c r="O90">
        <v>5.5529999999999999</v>
      </c>
      <c r="P90">
        <v>6.0960000000000001</v>
      </c>
      <c r="Q90">
        <v>6.8360000000000003</v>
      </c>
      <c r="R90">
        <v>7.6790000000000003</v>
      </c>
      <c r="S90">
        <v>8.5559999999999992</v>
      </c>
      <c r="T90">
        <v>8.9109999999999996</v>
      </c>
      <c r="U90">
        <v>9.9670000000000005</v>
      </c>
      <c r="V90">
        <v>10.275</v>
      </c>
      <c r="W90">
        <v>11.113</v>
      </c>
      <c r="X90">
        <v>12.472</v>
      </c>
      <c r="Y90">
        <v>12.859</v>
      </c>
      <c r="Z90">
        <v>13.426</v>
      </c>
      <c r="AA90">
        <v>14.407</v>
      </c>
      <c r="AB90">
        <v>15.340999999999999</v>
      </c>
      <c r="AC90">
        <v>16.625</v>
      </c>
      <c r="AD90">
        <v>17.670999999999999</v>
      </c>
      <c r="AE90">
        <v>18.613</v>
      </c>
      <c r="AF90">
        <v>19.478999999999999</v>
      </c>
      <c r="AG90">
        <v>21.007999999999999</v>
      </c>
      <c r="AH90">
        <v>22.718</v>
      </c>
      <c r="AI90">
        <v>24.523</v>
      </c>
      <c r="AJ90">
        <v>26.471</v>
      </c>
      <c r="AK90">
        <v>27.965</v>
      </c>
      <c r="AL90">
        <v>27.571000000000002</v>
      </c>
      <c r="AM90">
        <v>28.542000000000002</v>
      </c>
      <c r="AN90">
        <v>29.253</v>
      </c>
      <c r="AO90">
        <v>28.77</v>
      </c>
      <c r="AP90">
        <v>27.332999999999998</v>
      </c>
      <c r="AQ90">
        <v>27.314</v>
      </c>
      <c r="AR90">
        <v>28.51</v>
      </c>
      <c r="AS90">
        <v>30.672999999999998</v>
      </c>
      <c r="AT90">
        <v>33.018000000000001</v>
      </c>
      <c r="AU90">
        <v>35.607999999999997</v>
      </c>
      <c r="AV90">
        <v>39.790999999999997</v>
      </c>
      <c r="AW90">
        <v>38.673000000000002</v>
      </c>
      <c r="AX90">
        <v>44.957000000000001</v>
      </c>
      <c r="AY90">
        <v>51.71</v>
      </c>
      <c r="AZ90">
        <v>54.97</v>
      </c>
      <c r="BA90">
        <v>58.23</v>
      </c>
      <c r="BB90">
        <v>61.298000000000002</v>
      </c>
      <c r="BC90">
        <v>64.305999999999997</v>
      </c>
      <c r="BD90">
        <v>67.427999999999997</v>
      </c>
      <c r="BE90">
        <v>70.894000000000005</v>
      </c>
      <c r="BF90">
        <v>74.370999999999995</v>
      </c>
      <c r="BG90">
        <v>78.004000000000005</v>
      </c>
      <c r="BH90">
        <v>2024</v>
      </c>
    </row>
    <row r="91" spans="1:60">
      <c r="A91">
        <v>935</v>
      </c>
      <c r="B91" t="s">
        <v>1968</v>
      </c>
      <c r="C91" t="s">
        <v>1925</v>
      </c>
      <c r="D91" t="s">
        <v>1913</v>
      </c>
      <c r="E91" t="s">
        <v>1969</v>
      </c>
      <c r="F91" t="s">
        <v>1970</v>
      </c>
      <c r="G91" t="s">
        <v>1916</v>
      </c>
      <c r="H91" t="s">
        <v>1967</v>
      </c>
      <c r="I91" t="s">
        <v>1918</v>
      </c>
      <c r="J91" t="s">
        <v>1918</v>
      </c>
      <c r="K91" t="s">
        <v>1918</v>
      </c>
      <c r="L91" t="s">
        <v>1918</v>
      </c>
      <c r="M91" t="s">
        <v>1918</v>
      </c>
      <c r="N91" t="s">
        <v>1918</v>
      </c>
      <c r="O91" t="s">
        <v>1918</v>
      </c>
      <c r="P91" t="s">
        <v>1918</v>
      </c>
      <c r="Q91" t="s">
        <v>1918</v>
      </c>
      <c r="R91" t="s">
        <v>1918</v>
      </c>
      <c r="S91" t="s">
        <v>1918</v>
      </c>
      <c r="T91" t="s">
        <v>1918</v>
      </c>
      <c r="U91" t="s">
        <v>1918</v>
      </c>
      <c r="V91" t="s">
        <v>1918</v>
      </c>
      <c r="W91" t="s">
        <v>1918</v>
      </c>
      <c r="X91">
        <v>161.21700000000001</v>
      </c>
      <c r="Y91">
        <v>171.59700000000001</v>
      </c>
      <c r="Z91">
        <v>173.51599999999999</v>
      </c>
      <c r="AA91">
        <v>174.77600000000001</v>
      </c>
      <c r="AB91">
        <v>179.69300000000001</v>
      </c>
      <c r="AC91">
        <v>191.13300000000001</v>
      </c>
      <c r="AD91">
        <v>201.13800000000001</v>
      </c>
      <c r="AE91">
        <v>207.35499999999999</v>
      </c>
      <c r="AF91">
        <v>218.429</v>
      </c>
      <c r="AG91">
        <v>234.92599999999999</v>
      </c>
      <c r="AH91">
        <v>257.73899999999998</v>
      </c>
      <c r="AI91">
        <v>283.28399999999999</v>
      </c>
      <c r="AJ91">
        <v>306.92899999999997</v>
      </c>
      <c r="AK91">
        <v>321.01400000000001</v>
      </c>
      <c r="AL91">
        <v>307.49599999999998</v>
      </c>
      <c r="AM91">
        <v>319.68200000000002</v>
      </c>
      <c r="AN91">
        <v>332.06</v>
      </c>
      <c r="AO91">
        <v>335.63600000000002</v>
      </c>
      <c r="AP91">
        <v>341.20600000000002</v>
      </c>
      <c r="AQ91">
        <v>354.94299999999998</v>
      </c>
      <c r="AR91">
        <v>376.00200000000001</v>
      </c>
      <c r="AS91">
        <v>389.37099999999998</v>
      </c>
      <c r="AT91">
        <v>416.84899999999999</v>
      </c>
      <c r="AU91">
        <v>442.61099999999999</v>
      </c>
      <c r="AV91">
        <v>486.78699999999998</v>
      </c>
      <c r="AW91">
        <v>479.68599999999998</v>
      </c>
      <c r="AX91">
        <v>525.24300000000005</v>
      </c>
      <c r="AY91">
        <v>578.71100000000001</v>
      </c>
      <c r="AZ91">
        <v>599.20500000000004</v>
      </c>
      <c r="BA91">
        <v>620.51700000000005</v>
      </c>
      <c r="BB91">
        <v>647.322</v>
      </c>
      <c r="BC91">
        <v>673.32</v>
      </c>
      <c r="BD91">
        <v>698.75400000000002</v>
      </c>
      <c r="BE91">
        <v>727.59299999999996</v>
      </c>
      <c r="BF91">
        <v>755.72900000000004</v>
      </c>
      <c r="BG91">
        <v>785.274</v>
      </c>
      <c r="BH91">
        <v>2024</v>
      </c>
    </row>
    <row r="92" spans="1:60">
      <c r="A92">
        <v>128</v>
      </c>
      <c r="B92" t="s">
        <v>1968</v>
      </c>
      <c r="C92" t="s">
        <v>1490</v>
      </c>
      <c r="D92" t="s">
        <v>1913</v>
      </c>
      <c r="E92" t="s">
        <v>1969</v>
      </c>
      <c r="F92" t="s">
        <v>1970</v>
      </c>
      <c r="G92" t="s">
        <v>1916</v>
      </c>
      <c r="H92" t="s">
        <v>1967</v>
      </c>
      <c r="I92">
        <v>63.654000000000003</v>
      </c>
      <c r="J92">
        <v>69.16</v>
      </c>
      <c r="K92">
        <v>76.290999999999997</v>
      </c>
      <c r="L92">
        <v>81.379000000000005</v>
      </c>
      <c r="M92">
        <v>87.975999999999999</v>
      </c>
      <c r="N92">
        <v>94.525999999999996</v>
      </c>
      <c r="O92">
        <v>100.996</v>
      </c>
      <c r="P92">
        <v>103.98</v>
      </c>
      <c r="Q92">
        <v>107.938</v>
      </c>
      <c r="R92">
        <v>112.95099999999999</v>
      </c>
      <c r="S92">
        <v>119.129</v>
      </c>
      <c r="T92">
        <v>124.953</v>
      </c>
      <c r="U92">
        <v>130.387</v>
      </c>
      <c r="V92">
        <v>133.37</v>
      </c>
      <c r="W92">
        <v>143.42699999999999</v>
      </c>
      <c r="X92">
        <v>150.88399999999999</v>
      </c>
      <c r="Y92">
        <v>158.102</v>
      </c>
      <c r="Z92">
        <v>165.92099999999999</v>
      </c>
      <c r="AA92">
        <v>171.685</v>
      </c>
      <c r="AB92">
        <v>179.28700000000001</v>
      </c>
      <c r="AC92">
        <v>190.16900000000001</v>
      </c>
      <c r="AD92">
        <v>196.30600000000001</v>
      </c>
      <c r="AE92">
        <v>200.262</v>
      </c>
      <c r="AF92">
        <v>205.11699999999999</v>
      </c>
      <c r="AG92">
        <v>216.48400000000001</v>
      </c>
      <c r="AH92">
        <v>228.535</v>
      </c>
      <c r="AI92">
        <v>244.58099999999999</v>
      </c>
      <c r="AJ92">
        <v>253.68600000000001</v>
      </c>
      <c r="AK92">
        <v>257.49400000000003</v>
      </c>
      <c r="AL92">
        <v>246.185</v>
      </c>
      <c r="AM92">
        <v>253.125</v>
      </c>
      <c r="AN92">
        <v>261.73899999999998</v>
      </c>
      <c r="AO92">
        <v>266.59899999999999</v>
      </c>
      <c r="AP92">
        <v>274.91399999999999</v>
      </c>
      <c r="AQ92">
        <v>283.27699999999999</v>
      </c>
      <c r="AR92">
        <v>291.91399999999999</v>
      </c>
      <c r="AS92">
        <v>303.75099999999998</v>
      </c>
      <c r="AT92">
        <v>318.64</v>
      </c>
      <c r="AU92">
        <v>331.59100000000001</v>
      </c>
      <c r="AV92">
        <v>352.32499999999999</v>
      </c>
      <c r="AW92">
        <v>365.52499999999998</v>
      </c>
      <c r="AX92">
        <v>411.976</v>
      </c>
      <c r="AY92">
        <v>448.149</v>
      </c>
      <c r="AZ92">
        <v>475.86099999999999</v>
      </c>
      <c r="BA92">
        <v>505.28699999999998</v>
      </c>
      <c r="BB92">
        <v>533.75199999999995</v>
      </c>
      <c r="BC92">
        <v>555.48</v>
      </c>
      <c r="BD92">
        <v>574.97900000000004</v>
      </c>
      <c r="BE92">
        <v>595.48099999999999</v>
      </c>
      <c r="BF92">
        <v>615.17600000000004</v>
      </c>
      <c r="BG92">
        <v>635.77700000000004</v>
      </c>
      <c r="BH92">
        <v>2023</v>
      </c>
    </row>
    <row r="93" spans="1:60">
      <c r="A93">
        <v>939</v>
      </c>
      <c r="B93" t="s">
        <v>1968</v>
      </c>
      <c r="C93" t="s">
        <v>1516</v>
      </c>
      <c r="D93" t="s">
        <v>1913</v>
      </c>
      <c r="E93" t="s">
        <v>1969</v>
      </c>
      <c r="F93" t="s">
        <v>1970</v>
      </c>
      <c r="G93" t="s">
        <v>1916</v>
      </c>
      <c r="H93" t="s">
        <v>1967</v>
      </c>
      <c r="I93" t="s">
        <v>1918</v>
      </c>
      <c r="J93" t="s">
        <v>1918</v>
      </c>
      <c r="K93" t="s">
        <v>1918</v>
      </c>
      <c r="L93" t="s">
        <v>1918</v>
      </c>
      <c r="M93" t="s">
        <v>1918</v>
      </c>
      <c r="N93" t="s">
        <v>1918</v>
      </c>
      <c r="O93" t="s">
        <v>1918</v>
      </c>
      <c r="P93" t="s">
        <v>1918</v>
      </c>
      <c r="Q93" t="s">
        <v>1918</v>
      </c>
      <c r="R93" t="s">
        <v>1918</v>
      </c>
      <c r="S93" t="s">
        <v>1918</v>
      </c>
      <c r="T93" t="s">
        <v>1918</v>
      </c>
      <c r="U93" t="s">
        <v>1918</v>
      </c>
      <c r="V93">
        <v>11.785</v>
      </c>
      <c r="W93">
        <v>11.839</v>
      </c>
      <c r="X93">
        <v>12.348000000000001</v>
      </c>
      <c r="Y93">
        <v>13.196</v>
      </c>
      <c r="Z93">
        <v>15.175000000000001</v>
      </c>
      <c r="AA93">
        <v>16.012</v>
      </c>
      <c r="AB93">
        <v>16.169</v>
      </c>
      <c r="AC93">
        <v>18.204000000000001</v>
      </c>
      <c r="AD93">
        <v>19.707999999999998</v>
      </c>
      <c r="AE93">
        <v>21.402000000000001</v>
      </c>
      <c r="AF93">
        <v>23.481999999999999</v>
      </c>
      <c r="AG93">
        <v>25.754000000000001</v>
      </c>
      <c r="AH93">
        <v>29.091000000000001</v>
      </c>
      <c r="AI93">
        <v>32.914999999999999</v>
      </c>
      <c r="AJ93">
        <v>36.366999999999997</v>
      </c>
      <c r="AK93">
        <v>35.167000000000002</v>
      </c>
      <c r="AL93">
        <v>30.207000000000001</v>
      </c>
      <c r="AM93">
        <v>31.324000000000002</v>
      </c>
      <c r="AN93">
        <v>34.402000000000001</v>
      </c>
      <c r="AO93">
        <v>36.329000000000001</v>
      </c>
      <c r="AP93">
        <v>37.595999999999997</v>
      </c>
      <c r="AQ93">
        <v>39.521999999999998</v>
      </c>
      <c r="AR93">
        <v>40.622</v>
      </c>
      <c r="AS93">
        <v>42.277000000000001</v>
      </c>
      <c r="AT93">
        <v>45.459000000000003</v>
      </c>
      <c r="AU93">
        <v>49.073</v>
      </c>
      <c r="AV93">
        <v>53.853999999999999</v>
      </c>
      <c r="AW93">
        <v>54.073999999999998</v>
      </c>
      <c r="AX93">
        <v>59.976999999999997</v>
      </c>
      <c r="AY93">
        <v>64.290999999999997</v>
      </c>
      <c r="AZ93">
        <v>64.590999999999994</v>
      </c>
      <c r="BA93">
        <v>65.980999999999995</v>
      </c>
      <c r="BB93">
        <v>68.234999999999999</v>
      </c>
      <c r="BC93">
        <v>70.998000000000005</v>
      </c>
      <c r="BD93">
        <v>73.641000000000005</v>
      </c>
      <c r="BE93">
        <v>76.606999999999999</v>
      </c>
      <c r="BF93">
        <v>79.394999999999996</v>
      </c>
      <c r="BG93">
        <v>82.278000000000006</v>
      </c>
      <c r="BH93">
        <v>2024</v>
      </c>
    </row>
    <row r="94" spans="1:60">
      <c r="A94">
        <v>172</v>
      </c>
      <c r="B94" t="s">
        <v>1968</v>
      </c>
      <c r="C94" t="s">
        <v>1524</v>
      </c>
      <c r="D94" t="s">
        <v>1913</v>
      </c>
      <c r="E94" t="s">
        <v>1969</v>
      </c>
      <c r="F94" t="s">
        <v>1970</v>
      </c>
      <c r="G94" t="s">
        <v>1916</v>
      </c>
      <c r="H94" t="s">
        <v>1967</v>
      </c>
      <c r="I94">
        <v>47.692</v>
      </c>
      <c r="J94">
        <v>52.878999999999998</v>
      </c>
      <c r="K94">
        <v>57.88</v>
      </c>
      <c r="L94">
        <v>62.024999999999999</v>
      </c>
      <c r="M94">
        <v>66.328000000000003</v>
      </c>
      <c r="N94">
        <v>70.846000000000004</v>
      </c>
      <c r="O94">
        <v>74.242000000000004</v>
      </c>
      <c r="P94">
        <v>78.790000000000006</v>
      </c>
      <c r="Q94">
        <v>85.819000000000003</v>
      </c>
      <c r="R94">
        <v>93.721000000000004</v>
      </c>
      <c r="S94">
        <v>97.433999999999997</v>
      </c>
      <c r="T94">
        <v>94.807000000000002</v>
      </c>
      <c r="U94">
        <v>93.756</v>
      </c>
      <c r="V94">
        <v>95.228999999999999</v>
      </c>
      <c r="W94">
        <v>101.117</v>
      </c>
      <c r="X94">
        <v>107.607</v>
      </c>
      <c r="Y94">
        <v>113.589</v>
      </c>
      <c r="Z94">
        <v>122.94</v>
      </c>
      <c r="AA94">
        <v>131.10300000000001</v>
      </c>
      <c r="AB94">
        <v>138.79400000000001</v>
      </c>
      <c r="AC94">
        <v>150.10400000000001</v>
      </c>
      <c r="AD94">
        <v>157.53700000000001</v>
      </c>
      <c r="AE94">
        <v>162.684</v>
      </c>
      <c r="AF94">
        <v>169.233</v>
      </c>
      <c r="AG94">
        <v>180.744</v>
      </c>
      <c r="AH94">
        <v>191.59</v>
      </c>
      <c r="AI94">
        <v>205.43700000000001</v>
      </c>
      <c r="AJ94">
        <v>222.214</v>
      </c>
      <c r="AK94">
        <v>228.27</v>
      </c>
      <c r="AL94">
        <v>211.13</v>
      </c>
      <c r="AM94">
        <v>220.465</v>
      </c>
      <c r="AN94">
        <v>230.39</v>
      </c>
      <c r="AO94">
        <v>231.10499999999999</v>
      </c>
      <c r="AP94">
        <v>232.73599999999999</v>
      </c>
      <c r="AQ94">
        <v>235.65700000000001</v>
      </c>
      <c r="AR94">
        <v>238.95400000000001</v>
      </c>
      <c r="AS94">
        <v>247.429</v>
      </c>
      <c r="AT94">
        <v>260.18</v>
      </c>
      <c r="AU94">
        <v>271.63200000000001</v>
      </c>
      <c r="AV94">
        <v>288.64800000000002</v>
      </c>
      <c r="AW94">
        <v>294.70600000000002</v>
      </c>
      <c r="AX94">
        <v>317.78199999999998</v>
      </c>
      <c r="AY94">
        <v>343.036</v>
      </c>
      <c r="AZ94">
        <v>352.01499999999999</v>
      </c>
      <c r="BA94">
        <v>360.04399999999998</v>
      </c>
      <c r="BB94">
        <v>373.15600000000001</v>
      </c>
      <c r="BC94">
        <v>386.66899999999998</v>
      </c>
      <c r="BD94">
        <v>399.21499999999997</v>
      </c>
      <c r="BE94">
        <v>412.95100000000002</v>
      </c>
      <c r="BF94">
        <v>425.66500000000002</v>
      </c>
      <c r="BG94">
        <v>438.72699999999998</v>
      </c>
      <c r="BH94">
        <v>2024</v>
      </c>
    </row>
    <row r="95" spans="1:60">
      <c r="A95">
        <v>132</v>
      </c>
      <c r="B95" t="s">
        <v>1968</v>
      </c>
      <c r="C95" t="s">
        <v>1528</v>
      </c>
      <c r="D95" t="s">
        <v>1913</v>
      </c>
      <c r="E95" t="s">
        <v>1969</v>
      </c>
      <c r="F95" t="s">
        <v>1970</v>
      </c>
      <c r="G95" t="s">
        <v>1916</v>
      </c>
      <c r="H95" t="s">
        <v>1967</v>
      </c>
      <c r="I95">
        <v>592.702</v>
      </c>
      <c r="J95">
        <v>656.476</v>
      </c>
      <c r="K95">
        <v>713.79700000000003</v>
      </c>
      <c r="L95">
        <v>751.11300000000006</v>
      </c>
      <c r="M95">
        <v>791.24300000000005</v>
      </c>
      <c r="N95">
        <v>829.89400000000001</v>
      </c>
      <c r="O95">
        <v>866.29</v>
      </c>
      <c r="P95">
        <v>910.548</v>
      </c>
      <c r="Q95">
        <v>986.68200000000002</v>
      </c>
      <c r="R95" s="41">
        <v>1072.385</v>
      </c>
      <c r="S95" s="41">
        <v>1143.586</v>
      </c>
      <c r="T95" s="41">
        <v>1197.54</v>
      </c>
      <c r="U95" s="41">
        <v>1242.08</v>
      </c>
      <c r="V95" s="41">
        <v>1266.1089999999999</v>
      </c>
      <c r="W95" s="41">
        <v>1324.2159999999999</v>
      </c>
      <c r="X95" s="41">
        <v>1385.2</v>
      </c>
      <c r="Y95" s="41">
        <v>1429.558</v>
      </c>
      <c r="Z95" s="41">
        <v>1490.7840000000001</v>
      </c>
      <c r="AA95" s="41">
        <v>1559.7929999999999</v>
      </c>
      <c r="AB95" s="41">
        <v>1633.444</v>
      </c>
      <c r="AC95" s="41">
        <v>1743.337</v>
      </c>
      <c r="AD95" s="41">
        <v>1815.5029999999999</v>
      </c>
      <c r="AE95" s="41">
        <v>1864.367</v>
      </c>
      <c r="AF95" s="41">
        <v>1920.0719999999999</v>
      </c>
      <c r="AG95" s="41">
        <v>2021.3610000000001</v>
      </c>
      <c r="AH95" s="41">
        <v>2126.1979999999999</v>
      </c>
      <c r="AI95" s="41">
        <v>2255.96</v>
      </c>
      <c r="AJ95" s="41">
        <v>2374.6770000000001</v>
      </c>
      <c r="AK95" s="41">
        <v>2426.8310000000001</v>
      </c>
      <c r="AL95" s="41">
        <v>2375.076</v>
      </c>
      <c r="AM95" s="41">
        <v>2448.2460000000001</v>
      </c>
      <c r="AN95" s="41">
        <v>2560.848</v>
      </c>
      <c r="AO95" s="41">
        <v>2614.3020000000001</v>
      </c>
      <c r="AP95" s="41">
        <v>2683.1289999999999</v>
      </c>
      <c r="AQ95" s="41">
        <v>2757.7</v>
      </c>
      <c r="AR95" s="41">
        <v>2810.739</v>
      </c>
      <c r="AS95" s="41">
        <v>2858.1060000000002</v>
      </c>
      <c r="AT95" s="41">
        <v>2975.79</v>
      </c>
      <c r="AU95" s="41">
        <v>3114.8760000000002</v>
      </c>
      <c r="AV95" s="41">
        <v>3445.2750000000001</v>
      </c>
      <c r="AW95" s="41">
        <v>3345.0259999999998</v>
      </c>
      <c r="AX95" s="41">
        <v>3656.8020000000001</v>
      </c>
      <c r="AY95" s="41">
        <v>4020.299</v>
      </c>
      <c r="AZ95" s="41">
        <v>4211.4380000000001</v>
      </c>
      <c r="BA95" s="41">
        <v>4359.3019999999997</v>
      </c>
      <c r="BB95" s="41">
        <v>4503.7830000000004</v>
      </c>
      <c r="BC95" s="41">
        <v>4648.9059999999999</v>
      </c>
      <c r="BD95" s="41">
        <v>4790.723</v>
      </c>
      <c r="BE95" s="41">
        <v>4952.2039999999997</v>
      </c>
      <c r="BF95" s="41">
        <v>5103.8429999999998</v>
      </c>
      <c r="BG95" s="41">
        <v>5262.2719999999999</v>
      </c>
      <c r="BH95">
        <v>2024</v>
      </c>
    </row>
    <row r="96" spans="1:60">
      <c r="A96">
        <v>134</v>
      </c>
      <c r="B96" t="s">
        <v>1968</v>
      </c>
      <c r="C96" t="s">
        <v>1484</v>
      </c>
      <c r="D96" t="s">
        <v>1913</v>
      </c>
      <c r="E96" t="s">
        <v>1969</v>
      </c>
      <c r="F96" t="s">
        <v>1970</v>
      </c>
      <c r="G96" t="s">
        <v>1916</v>
      </c>
      <c r="H96" t="s">
        <v>1967</v>
      </c>
      <c r="I96">
        <v>922.38099999999997</v>
      </c>
      <c r="J96" s="41">
        <v>1010.763</v>
      </c>
      <c r="K96" s="41">
        <v>1064.7629999999999</v>
      </c>
      <c r="L96" s="41">
        <v>1123.6590000000001</v>
      </c>
      <c r="M96" s="41">
        <v>1197.117</v>
      </c>
      <c r="N96" s="41">
        <v>1262.046</v>
      </c>
      <c r="O96" s="41">
        <v>1318.578</v>
      </c>
      <c r="P96" s="41">
        <v>1371.107</v>
      </c>
      <c r="Q96" s="41">
        <v>1472.4870000000001</v>
      </c>
      <c r="R96" s="41">
        <v>1590.106</v>
      </c>
      <c r="S96" s="41">
        <v>1744.029</v>
      </c>
      <c r="T96" s="41">
        <v>1893.376</v>
      </c>
      <c r="U96" s="41">
        <v>1975.5419999999999</v>
      </c>
      <c r="V96" s="41">
        <v>2002.5309999999999</v>
      </c>
      <c r="W96" s="41">
        <v>2098.4349999999999</v>
      </c>
      <c r="X96" s="41">
        <v>2174.8200000000002</v>
      </c>
      <c r="Y96" s="41">
        <v>2237.4110000000001</v>
      </c>
      <c r="Z96" s="41">
        <v>2318.2719999999999</v>
      </c>
      <c r="AA96" s="41">
        <v>2393.6379999999999</v>
      </c>
      <c r="AB96" s="41">
        <v>2479.1309999999999</v>
      </c>
      <c r="AC96" s="41">
        <v>2608.3220000000001</v>
      </c>
      <c r="AD96" s="41">
        <v>2710.6170000000002</v>
      </c>
      <c r="AE96" s="41">
        <v>2746.451</v>
      </c>
      <c r="AF96" s="41">
        <v>2785.6619999999998</v>
      </c>
      <c r="AG96" s="41">
        <v>2894.0720000000001</v>
      </c>
      <c r="AH96" s="41">
        <v>3011.181</v>
      </c>
      <c r="AI96" s="41">
        <v>3223.915</v>
      </c>
      <c r="AJ96" s="41">
        <v>3406.848</v>
      </c>
      <c r="AK96" s="41">
        <v>3504.0830000000001</v>
      </c>
      <c r="AL96" s="41">
        <v>3330.105</v>
      </c>
      <c r="AM96" s="41">
        <v>3510.3409999999999</v>
      </c>
      <c r="AN96" s="41">
        <v>3717.6080000000002</v>
      </c>
      <c r="AO96" s="41">
        <v>3804.5990000000002</v>
      </c>
      <c r="AP96" s="41">
        <v>3884.288</v>
      </c>
      <c r="AQ96" s="41">
        <v>4037.78</v>
      </c>
      <c r="AR96" s="41">
        <v>4142.7219999999998</v>
      </c>
      <c r="AS96" s="41">
        <v>4277.8280000000004</v>
      </c>
      <c r="AT96" s="41">
        <v>4472.5929999999998</v>
      </c>
      <c r="AU96" s="41">
        <v>4665.3630000000003</v>
      </c>
      <c r="AV96" s="41">
        <v>4924.9790000000003</v>
      </c>
      <c r="AW96" s="41">
        <v>4880.3680000000004</v>
      </c>
      <c r="AX96" s="41">
        <v>5237.1980000000003</v>
      </c>
      <c r="AY96" s="41">
        <v>5687.2969999999996</v>
      </c>
      <c r="AZ96" s="41">
        <v>5876.4070000000002</v>
      </c>
      <c r="BA96" s="41">
        <v>6004.5529999999999</v>
      </c>
      <c r="BB96" s="41">
        <v>6161.0020000000004</v>
      </c>
      <c r="BC96" s="41">
        <v>6353.6779999999999</v>
      </c>
      <c r="BD96" s="41">
        <v>6564.5330000000004</v>
      </c>
      <c r="BE96" s="41">
        <v>6781.92</v>
      </c>
      <c r="BF96" s="41">
        <v>6971.9459999999999</v>
      </c>
      <c r="BG96" s="41">
        <v>7151.6930000000002</v>
      </c>
      <c r="BH96">
        <v>2024</v>
      </c>
    </row>
    <row r="97" spans="1:60">
      <c r="A97">
        <v>174</v>
      </c>
      <c r="B97" t="s">
        <v>1968</v>
      </c>
      <c r="C97" t="s">
        <v>1552</v>
      </c>
      <c r="D97" t="s">
        <v>1913</v>
      </c>
      <c r="E97" t="s">
        <v>1969</v>
      </c>
      <c r="F97" t="s">
        <v>1970</v>
      </c>
      <c r="G97" t="s">
        <v>1916</v>
      </c>
      <c r="H97" t="s">
        <v>1967</v>
      </c>
      <c r="I97">
        <v>90.465000000000003</v>
      </c>
      <c r="J97">
        <v>97.483999999999995</v>
      </c>
      <c r="K97">
        <v>102.33799999999999</v>
      </c>
      <c r="L97">
        <v>105.19799999999999</v>
      </c>
      <c r="M97">
        <v>111.182</v>
      </c>
      <c r="N97">
        <v>117.581</v>
      </c>
      <c r="O97">
        <v>120.566</v>
      </c>
      <c r="P97">
        <v>120.765</v>
      </c>
      <c r="Q97">
        <v>130.38499999999999</v>
      </c>
      <c r="R97">
        <v>140.64500000000001</v>
      </c>
      <c r="S97">
        <v>145.90899999999999</v>
      </c>
      <c r="T97">
        <v>155.523</v>
      </c>
      <c r="U97">
        <v>160.17599999999999</v>
      </c>
      <c r="V97">
        <v>161.351</v>
      </c>
      <c r="W97">
        <v>168.09200000000001</v>
      </c>
      <c r="X97">
        <v>175.21899999999999</v>
      </c>
      <c r="Y97">
        <v>180.89400000000001</v>
      </c>
      <c r="Z97">
        <v>190.643</v>
      </c>
      <c r="AA97">
        <v>199.41200000000001</v>
      </c>
      <c r="AB97">
        <v>207.61099999999999</v>
      </c>
      <c r="AC97">
        <v>221.09899999999999</v>
      </c>
      <c r="AD97">
        <v>236.59100000000001</v>
      </c>
      <c r="AE97">
        <v>251.51900000000001</v>
      </c>
      <c r="AF97">
        <v>271.35300000000001</v>
      </c>
      <c r="AG97">
        <v>293.63499999999999</v>
      </c>
      <c r="AH97">
        <v>306.42700000000002</v>
      </c>
      <c r="AI97">
        <v>336.23</v>
      </c>
      <c r="AJ97">
        <v>357.45</v>
      </c>
      <c r="AK97">
        <v>364.54500000000002</v>
      </c>
      <c r="AL97">
        <v>351.68400000000003</v>
      </c>
      <c r="AM97">
        <v>335.69099999999997</v>
      </c>
      <c r="AN97">
        <v>308.77800000000002</v>
      </c>
      <c r="AO97">
        <v>288.32299999999998</v>
      </c>
      <c r="AP97">
        <v>286.56799999999998</v>
      </c>
      <c r="AQ97">
        <v>293.86900000000003</v>
      </c>
      <c r="AR97">
        <v>295.91899999999998</v>
      </c>
      <c r="AS97">
        <v>298.63600000000002</v>
      </c>
      <c r="AT97">
        <v>308.46199999999999</v>
      </c>
      <c r="AU97">
        <v>319.755</v>
      </c>
      <c r="AV97">
        <v>342.31200000000001</v>
      </c>
      <c r="AW97">
        <v>315.96300000000002</v>
      </c>
      <c r="AX97">
        <v>354.887</v>
      </c>
      <c r="AY97">
        <v>402.02499999999998</v>
      </c>
      <c r="AZ97">
        <v>426.20600000000002</v>
      </c>
      <c r="BA97">
        <v>446.428</v>
      </c>
      <c r="BB97">
        <v>467.59</v>
      </c>
      <c r="BC97">
        <v>486.19600000000003</v>
      </c>
      <c r="BD97">
        <v>501.65</v>
      </c>
      <c r="BE97">
        <v>519.72500000000002</v>
      </c>
      <c r="BF97">
        <v>536.73199999999997</v>
      </c>
      <c r="BG97">
        <v>554.59199999999998</v>
      </c>
      <c r="BH97">
        <v>2024</v>
      </c>
    </row>
    <row r="98" spans="1:60">
      <c r="A98">
        <v>532</v>
      </c>
      <c r="B98" t="s">
        <v>1968</v>
      </c>
      <c r="C98" t="s">
        <v>1933</v>
      </c>
      <c r="D98" t="s">
        <v>1913</v>
      </c>
      <c r="E98" t="s">
        <v>1969</v>
      </c>
      <c r="F98" t="s">
        <v>1970</v>
      </c>
      <c r="G98" t="s">
        <v>1916</v>
      </c>
      <c r="H98" t="s">
        <v>1967</v>
      </c>
      <c r="I98">
        <v>33.435000000000002</v>
      </c>
      <c r="J98">
        <v>39.963000000000001</v>
      </c>
      <c r="K98">
        <v>43.656999999999996</v>
      </c>
      <c r="L98">
        <v>48.094999999999999</v>
      </c>
      <c r="M98">
        <v>54.816000000000003</v>
      </c>
      <c r="N98">
        <v>56.953000000000003</v>
      </c>
      <c r="O98">
        <v>64.551000000000002</v>
      </c>
      <c r="P98">
        <v>75.012</v>
      </c>
      <c r="Q98">
        <v>84.266999999999996</v>
      </c>
      <c r="R98">
        <v>89.566000000000003</v>
      </c>
      <c r="S98">
        <v>96.477000000000004</v>
      </c>
      <c r="T98">
        <v>105.42700000000001</v>
      </c>
      <c r="U98">
        <v>114.553</v>
      </c>
      <c r="V98">
        <v>124.54</v>
      </c>
      <c r="W98">
        <v>134.87700000000001</v>
      </c>
      <c r="X98">
        <v>140.97399999999999</v>
      </c>
      <c r="Y98">
        <v>149.66800000000001</v>
      </c>
      <c r="Z98">
        <v>160.01300000000001</v>
      </c>
      <c r="AA98">
        <v>152.29300000000001</v>
      </c>
      <c r="AB98">
        <v>158.31899999999999</v>
      </c>
      <c r="AC98">
        <v>174.31299999999999</v>
      </c>
      <c r="AD98">
        <v>179.238</v>
      </c>
      <c r="AE98">
        <v>185.03899999999999</v>
      </c>
      <c r="AF98">
        <v>194.459</v>
      </c>
      <c r="AG98">
        <v>217.06</v>
      </c>
      <c r="AH98">
        <v>240.40600000000001</v>
      </c>
      <c r="AI98">
        <v>265.24900000000002</v>
      </c>
      <c r="AJ98">
        <v>290.04700000000003</v>
      </c>
      <c r="AK98">
        <v>301.92599999999999</v>
      </c>
      <c r="AL98">
        <v>296.31700000000001</v>
      </c>
      <c r="AM98">
        <v>320.21600000000001</v>
      </c>
      <c r="AN98">
        <v>342.55900000000003</v>
      </c>
      <c r="AO98">
        <v>354.87</v>
      </c>
      <c r="AP98">
        <v>372.10300000000001</v>
      </c>
      <c r="AQ98">
        <v>389.04199999999997</v>
      </c>
      <c r="AR98">
        <v>402.029</v>
      </c>
      <c r="AS98">
        <v>414.678</v>
      </c>
      <c r="AT98">
        <v>438.12799999999999</v>
      </c>
      <c r="AU98">
        <v>453.86500000000001</v>
      </c>
      <c r="AV98">
        <v>459.64400000000001</v>
      </c>
      <c r="AW98">
        <v>435.30099999999999</v>
      </c>
      <c r="AX98">
        <v>488.41199999999998</v>
      </c>
      <c r="AY98">
        <v>503.95800000000003</v>
      </c>
      <c r="AZ98">
        <v>538.87599999999998</v>
      </c>
      <c r="BA98">
        <v>565.93200000000002</v>
      </c>
      <c r="BB98">
        <v>589.80600000000004</v>
      </c>
      <c r="BC98">
        <v>613.92700000000002</v>
      </c>
      <c r="BD98">
        <v>642.79200000000003</v>
      </c>
      <c r="BE98">
        <v>672.54200000000003</v>
      </c>
      <c r="BF98">
        <v>701.06500000000005</v>
      </c>
      <c r="BG98">
        <v>730.7</v>
      </c>
      <c r="BH98">
        <v>2024</v>
      </c>
    </row>
    <row r="99" spans="1:60">
      <c r="A99">
        <v>176</v>
      </c>
      <c r="B99" t="s">
        <v>1968</v>
      </c>
      <c r="C99" t="s">
        <v>1602</v>
      </c>
      <c r="D99" t="s">
        <v>1913</v>
      </c>
      <c r="E99" t="s">
        <v>1969</v>
      </c>
      <c r="F99" t="s">
        <v>1970</v>
      </c>
      <c r="G99" t="s">
        <v>1916</v>
      </c>
      <c r="H99" t="s">
        <v>1967</v>
      </c>
      <c r="I99">
        <v>2.67</v>
      </c>
      <c r="J99">
        <v>3.048</v>
      </c>
      <c r="K99">
        <v>3.306</v>
      </c>
      <c r="L99">
        <v>3.3610000000000002</v>
      </c>
      <c r="M99">
        <v>3.6259999999999999</v>
      </c>
      <c r="N99">
        <v>3.8639999999999999</v>
      </c>
      <c r="O99">
        <v>4.1890000000000001</v>
      </c>
      <c r="P99">
        <v>4.66</v>
      </c>
      <c r="Q99">
        <v>4.82</v>
      </c>
      <c r="R99">
        <v>5.0220000000000002</v>
      </c>
      <c r="S99">
        <v>5.2709999999999999</v>
      </c>
      <c r="T99">
        <v>5.4370000000000003</v>
      </c>
      <c r="U99">
        <v>5.3730000000000002</v>
      </c>
      <c r="V99">
        <v>5.5730000000000004</v>
      </c>
      <c r="W99">
        <v>5.8970000000000002</v>
      </c>
      <c r="X99">
        <v>6.0279999999999996</v>
      </c>
      <c r="Y99">
        <v>6.4180000000000001</v>
      </c>
      <c r="Z99">
        <v>6.9059999999999997</v>
      </c>
      <c r="AA99">
        <v>7.4980000000000002</v>
      </c>
      <c r="AB99">
        <v>7.91</v>
      </c>
      <c r="AC99">
        <v>8.4930000000000003</v>
      </c>
      <c r="AD99">
        <v>9.0329999999999995</v>
      </c>
      <c r="AE99">
        <v>9.2240000000000002</v>
      </c>
      <c r="AF99">
        <v>9.6080000000000005</v>
      </c>
      <c r="AG99">
        <v>10.635999999999999</v>
      </c>
      <c r="AH99">
        <v>11.641999999999999</v>
      </c>
      <c r="AI99">
        <v>12.759</v>
      </c>
      <c r="AJ99">
        <v>14.212</v>
      </c>
      <c r="AK99">
        <v>14.805999999999999</v>
      </c>
      <c r="AL99">
        <v>13.756</v>
      </c>
      <c r="AM99">
        <v>13.529</v>
      </c>
      <c r="AN99">
        <v>14.063000000000001</v>
      </c>
      <c r="AO99">
        <v>14.477</v>
      </c>
      <c r="AP99">
        <v>15.393000000000001</v>
      </c>
      <c r="AQ99">
        <v>15.926</v>
      </c>
      <c r="AR99">
        <v>16.786999999999999</v>
      </c>
      <c r="AS99">
        <v>18.013999999999999</v>
      </c>
      <c r="AT99">
        <v>19.106000000000002</v>
      </c>
      <c r="AU99">
        <v>20.175000000000001</v>
      </c>
      <c r="AV99">
        <v>21.823</v>
      </c>
      <c r="AW99">
        <v>20.446999999999999</v>
      </c>
      <c r="AX99">
        <v>23.059000000000001</v>
      </c>
      <c r="AY99">
        <v>26.920999999999999</v>
      </c>
      <c r="AZ99">
        <v>29.465</v>
      </c>
      <c r="BA99">
        <v>30.332999999999998</v>
      </c>
      <c r="BB99">
        <v>31.763000000000002</v>
      </c>
      <c r="BC99">
        <v>33.235999999999997</v>
      </c>
      <c r="BD99">
        <v>34.701000000000001</v>
      </c>
      <c r="BE99">
        <v>36.305999999999997</v>
      </c>
      <c r="BF99">
        <v>37.892000000000003</v>
      </c>
      <c r="BG99">
        <v>39.564999999999998</v>
      </c>
      <c r="BH99">
        <v>2024</v>
      </c>
    </row>
    <row r="100" spans="1:60">
      <c r="A100">
        <v>178</v>
      </c>
      <c r="B100" t="s">
        <v>1968</v>
      </c>
      <c r="C100" t="s">
        <v>1596</v>
      </c>
      <c r="D100" t="s">
        <v>1913</v>
      </c>
      <c r="E100" t="s">
        <v>1969</v>
      </c>
      <c r="F100" t="s">
        <v>1970</v>
      </c>
      <c r="G100" t="s">
        <v>1916</v>
      </c>
      <c r="H100" t="s">
        <v>1967</v>
      </c>
      <c r="I100">
        <v>27.981999999999999</v>
      </c>
      <c r="J100">
        <v>31.398</v>
      </c>
      <c r="K100">
        <v>33.837000000000003</v>
      </c>
      <c r="L100">
        <v>34.905000000000001</v>
      </c>
      <c r="M100">
        <v>37.323999999999998</v>
      </c>
      <c r="N100">
        <v>39.253999999999998</v>
      </c>
      <c r="O100">
        <v>40.213999999999999</v>
      </c>
      <c r="P100">
        <v>42.710999999999999</v>
      </c>
      <c r="Q100">
        <v>45.542999999999999</v>
      </c>
      <c r="R100">
        <v>49.985999999999997</v>
      </c>
      <c r="S100">
        <v>55.854999999999997</v>
      </c>
      <c r="T100">
        <v>58.692999999999998</v>
      </c>
      <c r="U100">
        <v>62.179000000000002</v>
      </c>
      <c r="V100">
        <v>65.126000000000005</v>
      </c>
      <c r="W100">
        <v>70.436999999999998</v>
      </c>
      <c r="X100">
        <v>78.811999999999998</v>
      </c>
      <c r="Y100">
        <v>87.552000000000007</v>
      </c>
      <c r="Z100">
        <v>98.632999999999996</v>
      </c>
      <c r="AA100">
        <v>108.48399999999999</v>
      </c>
      <c r="AB100">
        <v>121.605</v>
      </c>
      <c r="AC100">
        <v>136.053</v>
      </c>
      <c r="AD100">
        <v>146.49700000000001</v>
      </c>
      <c r="AE100">
        <v>157.55099999999999</v>
      </c>
      <c r="AF100">
        <v>165.50299999999999</v>
      </c>
      <c r="AG100">
        <v>181.49100000000001</v>
      </c>
      <c r="AH100">
        <v>197.92500000000001</v>
      </c>
      <c r="AI100">
        <v>214.20699999999999</v>
      </c>
      <c r="AJ100">
        <v>231.69300000000001</v>
      </c>
      <c r="AK100">
        <v>225.566</v>
      </c>
      <c r="AL100">
        <v>215.392</v>
      </c>
      <c r="AM100">
        <v>221.678</v>
      </c>
      <c r="AN100">
        <v>229.98400000000001</v>
      </c>
      <c r="AO100">
        <v>233.33099999999999</v>
      </c>
      <c r="AP100">
        <v>242.50399999999999</v>
      </c>
      <c r="AQ100">
        <v>269.76299999999998</v>
      </c>
      <c r="AR100">
        <v>339.28699999999998</v>
      </c>
      <c r="AS100">
        <v>346.69900000000001</v>
      </c>
      <c r="AT100">
        <v>388.37099999999998</v>
      </c>
      <c r="AU100">
        <v>422.69600000000003</v>
      </c>
      <c r="AV100">
        <v>457.94600000000003</v>
      </c>
      <c r="AW100">
        <v>492.88499999999999</v>
      </c>
      <c r="AX100">
        <v>594.43100000000004</v>
      </c>
      <c r="AY100">
        <v>691.7</v>
      </c>
      <c r="AZ100">
        <v>676.96500000000003</v>
      </c>
      <c r="BA100">
        <v>701.80100000000004</v>
      </c>
      <c r="BB100">
        <v>736.73199999999997</v>
      </c>
      <c r="BC100">
        <v>768.74</v>
      </c>
      <c r="BD100">
        <v>799.529</v>
      </c>
      <c r="BE100">
        <v>834.43600000000004</v>
      </c>
      <c r="BF100">
        <v>868.01099999999997</v>
      </c>
      <c r="BG100">
        <v>904.26499999999999</v>
      </c>
      <c r="BH100">
        <v>2024</v>
      </c>
    </row>
    <row r="101" spans="1:60">
      <c r="A101">
        <v>436</v>
      </c>
      <c r="B101" t="s">
        <v>1968</v>
      </c>
      <c r="C101" t="s">
        <v>1604</v>
      </c>
      <c r="D101" t="s">
        <v>1913</v>
      </c>
      <c r="E101" t="s">
        <v>1969</v>
      </c>
      <c r="F101" t="s">
        <v>1970</v>
      </c>
      <c r="G101" t="s">
        <v>1916</v>
      </c>
      <c r="H101" t="s">
        <v>1967</v>
      </c>
      <c r="I101">
        <v>29.898</v>
      </c>
      <c r="J101">
        <v>34.271999999999998</v>
      </c>
      <c r="K101">
        <v>36.908000000000001</v>
      </c>
      <c r="L101">
        <v>39.344999999999999</v>
      </c>
      <c r="M101">
        <v>41.667000000000002</v>
      </c>
      <c r="N101">
        <v>44.896999999999998</v>
      </c>
      <c r="O101">
        <v>47.427</v>
      </c>
      <c r="P101">
        <v>52.243000000000002</v>
      </c>
      <c r="Q101">
        <v>56.012999999999998</v>
      </c>
      <c r="R101">
        <v>59.036000000000001</v>
      </c>
      <c r="S101">
        <v>65.308000000000007</v>
      </c>
      <c r="T101">
        <v>70.634</v>
      </c>
      <c r="U101">
        <v>77.412999999999997</v>
      </c>
      <c r="V101">
        <v>82.236000000000004</v>
      </c>
      <c r="W101">
        <v>89.881</v>
      </c>
      <c r="X101">
        <v>100.624</v>
      </c>
      <c r="Y101">
        <v>108.52200000000001</v>
      </c>
      <c r="Z101">
        <v>114.48</v>
      </c>
      <c r="AA101">
        <v>120.43899999999999</v>
      </c>
      <c r="AB101">
        <v>126.21899999999999</v>
      </c>
      <c r="AC101">
        <v>140.191</v>
      </c>
      <c r="AD101">
        <v>143.74299999999999</v>
      </c>
      <c r="AE101">
        <v>145.846</v>
      </c>
      <c r="AF101">
        <v>150.898</v>
      </c>
      <c r="AG101">
        <v>162.20400000000001</v>
      </c>
      <c r="AH101">
        <v>174.36500000000001</v>
      </c>
      <c r="AI101">
        <v>189.821</v>
      </c>
      <c r="AJ101">
        <v>206.78899999999999</v>
      </c>
      <c r="AK101">
        <v>217.536</v>
      </c>
      <c r="AL101">
        <v>221.58699999999999</v>
      </c>
      <c r="AM101">
        <v>236.69200000000001</v>
      </c>
      <c r="AN101">
        <v>254.90799999999999</v>
      </c>
      <c r="AO101">
        <v>266.24299999999999</v>
      </c>
      <c r="AP101">
        <v>281.83699999999999</v>
      </c>
      <c r="AQ101">
        <v>297.57299999999998</v>
      </c>
      <c r="AR101">
        <v>307.05500000000001</v>
      </c>
      <c r="AS101">
        <v>323.79599999999999</v>
      </c>
      <c r="AT101">
        <v>343.923</v>
      </c>
      <c r="AU101">
        <v>357.00099999999998</v>
      </c>
      <c r="AV101">
        <v>374.161</v>
      </c>
      <c r="AW101">
        <v>377.40899999999999</v>
      </c>
      <c r="AX101">
        <v>433.44499999999999</v>
      </c>
      <c r="AY101">
        <v>493.43099999999998</v>
      </c>
      <c r="AZ101">
        <v>520.524</v>
      </c>
      <c r="BA101">
        <v>537.75900000000001</v>
      </c>
      <c r="BB101">
        <v>569.98500000000001</v>
      </c>
      <c r="BC101">
        <v>603.41</v>
      </c>
      <c r="BD101">
        <v>635.03800000000001</v>
      </c>
      <c r="BE101">
        <v>670.11900000000003</v>
      </c>
      <c r="BF101">
        <v>705.49699999999996</v>
      </c>
      <c r="BG101">
        <v>743.04300000000001</v>
      </c>
      <c r="BH101">
        <v>2024</v>
      </c>
    </row>
    <row r="102" spans="1:60">
      <c r="A102">
        <v>136</v>
      </c>
      <c r="B102" t="s">
        <v>1968</v>
      </c>
      <c r="C102" t="s">
        <v>1606</v>
      </c>
      <c r="D102" t="s">
        <v>1913</v>
      </c>
      <c r="E102" t="s">
        <v>1969</v>
      </c>
      <c r="F102" t="s">
        <v>1970</v>
      </c>
      <c r="G102" t="s">
        <v>1916</v>
      </c>
      <c r="H102" t="s">
        <v>1967</v>
      </c>
      <c r="I102">
        <v>623.346</v>
      </c>
      <c r="J102">
        <v>714.58100000000002</v>
      </c>
      <c r="K102">
        <v>761.87599999999998</v>
      </c>
      <c r="L102">
        <v>800.96600000000001</v>
      </c>
      <c r="M102">
        <v>856.64499999999998</v>
      </c>
      <c r="N102">
        <v>908.46100000000001</v>
      </c>
      <c r="O102">
        <v>953.25699999999995</v>
      </c>
      <c r="P102" s="41">
        <v>1008.061</v>
      </c>
      <c r="Q102" s="41">
        <v>1087.384</v>
      </c>
      <c r="R102" s="41">
        <v>1168.318</v>
      </c>
      <c r="S102" s="41">
        <v>1236.9169999999999</v>
      </c>
      <c r="T102" s="41">
        <v>1297.105</v>
      </c>
      <c r="U102" s="41">
        <v>1337.7329999999999</v>
      </c>
      <c r="V102" s="41">
        <v>1357.759</v>
      </c>
      <c r="W102" s="41">
        <v>1416.5830000000001</v>
      </c>
      <c r="X102" s="41">
        <v>1488.0329999999999</v>
      </c>
      <c r="Y102" s="41">
        <v>1538.3810000000001</v>
      </c>
      <c r="Z102" s="41">
        <v>1595.0450000000001</v>
      </c>
      <c r="AA102" s="41">
        <v>1642.078</v>
      </c>
      <c r="AB102" s="41">
        <v>1693.2560000000001</v>
      </c>
      <c r="AC102" s="41">
        <v>1798.835</v>
      </c>
      <c r="AD102" s="41">
        <v>1876.242</v>
      </c>
      <c r="AE102" s="41">
        <v>1910.5440000000001</v>
      </c>
      <c r="AF102" s="41">
        <v>1949.558</v>
      </c>
      <c r="AG102" s="41">
        <v>2031.49</v>
      </c>
      <c r="AH102" s="41">
        <v>2111.1680000000001</v>
      </c>
      <c r="AI102" s="41">
        <v>2215.4360000000001</v>
      </c>
      <c r="AJ102" s="41">
        <v>2308.732</v>
      </c>
      <c r="AK102" s="41">
        <v>2329.1309999999999</v>
      </c>
      <c r="AL102" s="41">
        <v>2219.1689999999999</v>
      </c>
      <c r="AM102" s="41">
        <v>2280.4870000000001</v>
      </c>
      <c r="AN102" s="41">
        <v>2343.7260000000001</v>
      </c>
      <c r="AO102" s="41">
        <v>2312.7539999999999</v>
      </c>
      <c r="AP102" s="41">
        <v>2309.3530000000001</v>
      </c>
      <c r="AQ102" s="41">
        <v>2349.5430000000001</v>
      </c>
      <c r="AR102" s="41">
        <v>2392.3510000000001</v>
      </c>
      <c r="AS102" s="41">
        <v>2444.942</v>
      </c>
      <c r="AT102" s="41">
        <v>2528.6370000000002</v>
      </c>
      <c r="AU102" s="41">
        <v>2609.6529999999998</v>
      </c>
      <c r="AV102" s="41">
        <v>2787.0749999999998</v>
      </c>
      <c r="AW102" s="41">
        <v>2641.2049999999999</v>
      </c>
      <c r="AX102" s="41">
        <v>2984.1590000000001</v>
      </c>
      <c r="AY102" s="41">
        <v>3351.0369999999998</v>
      </c>
      <c r="AZ102" s="41">
        <v>3496.4630000000002</v>
      </c>
      <c r="BA102" s="41">
        <v>3607.0030000000002</v>
      </c>
      <c r="BB102" s="41">
        <v>3719.11</v>
      </c>
      <c r="BC102" s="41">
        <v>3832.134</v>
      </c>
      <c r="BD102" s="41">
        <v>3924.85</v>
      </c>
      <c r="BE102" s="41">
        <v>4033.9459999999999</v>
      </c>
      <c r="BF102" s="41">
        <v>4136.558</v>
      </c>
      <c r="BG102" s="41">
        <v>4243.4780000000001</v>
      </c>
      <c r="BH102">
        <v>2024</v>
      </c>
    </row>
    <row r="103" spans="1:60">
      <c r="A103">
        <v>158</v>
      </c>
      <c r="B103" t="s">
        <v>1968</v>
      </c>
      <c r="C103" t="s">
        <v>1612</v>
      </c>
      <c r="D103" t="s">
        <v>1913</v>
      </c>
      <c r="E103" t="s">
        <v>1969</v>
      </c>
      <c r="F103" t="s">
        <v>1970</v>
      </c>
      <c r="G103" t="s">
        <v>1916</v>
      </c>
      <c r="H103" t="s">
        <v>1967</v>
      </c>
      <c r="I103" s="41">
        <v>1027.5740000000001</v>
      </c>
      <c r="J103" s="41">
        <v>1172.7180000000001</v>
      </c>
      <c r="K103" s="41">
        <v>1286.0239999999999</v>
      </c>
      <c r="L103" s="41">
        <v>1384.896</v>
      </c>
      <c r="M103" s="41">
        <v>1498.171</v>
      </c>
      <c r="N103" s="41">
        <v>1625.2929999999999</v>
      </c>
      <c r="O103" s="41">
        <v>1712.6310000000001</v>
      </c>
      <c r="P103" s="41">
        <v>1836.663</v>
      </c>
      <c r="Q103" s="41">
        <v>2028.1</v>
      </c>
      <c r="R103" s="41">
        <v>2211.4479999999999</v>
      </c>
      <c r="S103" s="41">
        <v>2405.2710000000002</v>
      </c>
      <c r="T103" s="41">
        <v>2574.239</v>
      </c>
      <c r="U103" s="41">
        <v>2656.6170000000002</v>
      </c>
      <c r="V103" s="41">
        <v>2707.0909999999999</v>
      </c>
      <c r="W103" s="41">
        <v>2794.8470000000002</v>
      </c>
      <c r="X103" s="41">
        <v>2928.511</v>
      </c>
      <c r="Y103" s="41">
        <v>3075.5859999999998</v>
      </c>
      <c r="Z103" s="41">
        <v>3159.32</v>
      </c>
      <c r="AA103" s="41">
        <v>3154.2469999999998</v>
      </c>
      <c r="AB103" s="41">
        <v>3188.1970000000001</v>
      </c>
      <c r="AC103" s="41">
        <v>3350.556</v>
      </c>
      <c r="AD103" s="41">
        <v>3439.2249999999999</v>
      </c>
      <c r="AE103" s="41">
        <v>3494.1379999999999</v>
      </c>
      <c r="AF103" s="41">
        <v>3617.819</v>
      </c>
      <c r="AG103" s="41">
        <v>3796.3130000000001</v>
      </c>
      <c r="AH103" s="41">
        <v>3985.9879999999998</v>
      </c>
      <c r="AI103" s="41">
        <v>4165.299</v>
      </c>
      <c r="AJ103" s="41">
        <v>4341.6350000000002</v>
      </c>
      <c r="AK103" s="41">
        <v>4371.0950000000003</v>
      </c>
      <c r="AL103" s="41">
        <v>4147.6620000000003</v>
      </c>
      <c r="AM103" s="41">
        <v>4370.1049999999996</v>
      </c>
      <c r="AN103" s="41">
        <v>4461.3329999999996</v>
      </c>
      <c r="AO103" s="41">
        <v>4606.8739999999998</v>
      </c>
      <c r="AP103" s="41">
        <v>4779.2280000000001</v>
      </c>
      <c r="AQ103" s="41">
        <v>4876.87</v>
      </c>
      <c r="AR103" s="41">
        <v>4998.9470000000001</v>
      </c>
      <c r="AS103" s="41">
        <v>5084.491</v>
      </c>
      <c r="AT103" s="41">
        <v>5262.2550000000001</v>
      </c>
      <c r="AU103" s="41">
        <v>5344.0609999999997</v>
      </c>
      <c r="AV103" s="41">
        <v>5404.4629999999997</v>
      </c>
      <c r="AW103" s="41">
        <v>5356.7110000000002</v>
      </c>
      <c r="AX103" s="41">
        <v>5604.0659999999998</v>
      </c>
      <c r="AY103" s="41">
        <v>6059.7290000000003</v>
      </c>
      <c r="AZ103" s="41">
        <v>6371.0720000000001</v>
      </c>
      <c r="BA103" s="41">
        <v>6530.5910000000003</v>
      </c>
      <c r="BB103" s="41">
        <v>6741.192</v>
      </c>
      <c r="BC103" s="41">
        <v>6928.4340000000002</v>
      </c>
      <c r="BD103" s="41">
        <v>7100.049</v>
      </c>
      <c r="BE103" s="41">
        <v>7290.4979999999996</v>
      </c>
      <c r="BF103" s="41">
        <v>7462.5940000000001</v>
      </c>
      <c r="BG103" s="41">
        <v>7642.7209999999995</v>
      </c>
      <c r="BH103">
        <v>2024</v>
      </c>
    </row>
    <row r="104" spans="1:60">
      <c r="A104">
        <v>542</v>
      </c>
      <c r="B104" t="s">
        <v>1968</v>
      </c>
      <c r="C104" t="s">
        <v>1940</v>
      </c>
      <c r="D104" t="s">
        <v>1913</v>
      </c>
      <c r="E104" t="s">
        <v>1969</v>
      </c>
      <c r="F104" t="s">
        <v>1970</v>
      </c>
      <c r="G104" t="s">
        <v>1916</v>
      </c>
      <c r="H104" t="s">
        <v>1967</v>
      </c>
      <c r="I104">
        <v>83.856999999999999</v>
      </c>
      <c r="J104">
        <v>98.587000000000003</v>
      </c>
      <c r="K104">
        <v>113.54300000000001</v>
      </c>
      <c r="L104">
        <v>133.87899999999999</v>
      </c>
      <c r="M104">
        <v>153.465</v>
      </c>
      <c r="N104">
        <v>170.886</v>
      </c>
      <c r="O104">
        <v>194.38</v>
      </c>
      <c r="P104">
        <v>224.87700000000001</v>
      </c>
      <c r="Q104">
        <v>261.05500000000001</v>
      </c>
      <c r="R104">
        <v>290.73</v>
      </c>
      <c r="S104">
        <v>331.846</v>
      </c>
      <c r="T104">
        <v>380.38</v>
      </c>
      <c r="U104">
        <v>413.75900000000001</v>
      </c>
      <c r="V104">
        <v>453.19299999999998</v>
      </c>
      <c r="W104">
        <v>506.25</v>
      </c>
      <c r="X104">
        <v>567.18399999999997</v>
      </c>
      <c r="Y104">
        <v>623.71900000000005</v>
      </c>
      <c r="Z104">
        <v>674.33299999999997</v>
      </c>
      <c r="AA104">
        <v>648.23299999999995</v>
      </c>
      <c r="AB104">
        <v>733.779</v>
      </c>
      <c r="AC104">
        <v>819.45100000000002</v>
      </c>
      <c r="AD104">
        <v>877.50099999999998</v>
      </c>
      <c r="AE104">
        <v>960.14700000000005</v>
      </c>
      <c r="AF104" s="41">
        <v>1009.207</v>
      </c>
      <c r="AG104" s="41">
        <v>1090.0640000000001</v>
      </c>
      <c r="AH104" s="41">
        <v>1173.2439999999999</v>
      </c>
      <c r="AI104" s="41">
        <v>1272.8589999999999</v>
      </c>
      <c r="AJ104" s="41">
        <v>1383.7190000000001</v>
      </c>
      <c r="AK104" s="41">
        <v>1452.749</v>
      </c>
      <c r="AL104" s="41">
        <v>1473.693</v>
      </c>
      <c r="AM104" s="41">
        <v>1595.742</v>
      </c>
      <c r="AN104" s="41">
        <v>1688.732</v>
      </c>
      <c r="AO104" s="41">
        <v>1763.999</v>
      </c>
      <c r="AP104" s="41">
        <v>1853.0709999999999</v>
      </c>
      <c r="AQ104" s="41">
        <v>1945.954</v>
      </c>
      <c r="AR104" s="41">
        <v>2021.3679999999999</v>
      </c>
      <c r="AS104" s="41">
        <v>2105.2930000000001</v>
      </c>
      <c r="AT104" s="41">
        <v>2216.5700000000002</v>
      </c>
      <c r="AU104" s="41">
        <v>2347.692</v>
      </c>
      <c r="AV104" s="41">
        <v>2407.645</v>
      </c>
      <c r="AW104" s="41">
        <v>2481.9960000000001</v>
      </c>
      <c r="AX104" s="41">
        <v>2685.8229999999999</v>
      </c>
      <c r="AY104" s="41">
        <v>2955.7869999999998</v>
      </c>
      <c r="AZ104" s="41">
        <v>3105.1509999999998</v>
      </c>
      <c r="BA104" s="41">
        <v>3244.64</v>
      </c>
      <c r="BB104" s="41">
        <v>3365.0520000000001</v>
      </c>
      <c r="BC104" s="41">
        <v>3488.364</v>
      </c>
      <c r="BD104" s="41">
        <v>3627.1179999999999</v>
      </c>
      <c r="BE104" s="41">
        <v>3780.9279999999999</v>
      </c>
      <c r="BF104" s="41">
        <v>3925.03</v>
      </c>
      <c r="BG104" s="41">
        <v>4072.0740000000001</v>
      </c>
      <c r="BH104">
        <v>2024</v>
      </c>
    </row>
    <row r="105" spans="1:60">
      <c r="A105">
        <v>941</v>
      </c>
      <c r="B105" t="s">
        <v>1968</v>
      </c>
      <c r="C105" t="s">
        <v>1664</v>
      </c>
      <c r="D105" t="s">
        <v>1913</v>
      </c>
      <c r="E105" t="s">
        <v>1969</v>
      </c>
      <c r="F105" t="s">
        <v>1970</v>
      </c>
      <c r="G105" t="s">
        <v>1916</v>
      </c>
      <c r="H105" t="s">
        <v>1967</v>
      </c>
      <c r="I105" t="s">
        <v>1918</v>
      </c>
      <c r="J105" t="s">
        <v>1918</v>
      </c>
      <c r="K105" t="s">
        <v>1918</v>
      </c>
      <c r="L105" t="s">
        <v>1918</v>
      </c>
      <c r="M105" t="s">
        <v>1918</v>
      </c>
      <c r="N105" t="s">
        <v>1918</v>
      </c>
      <c r="O105" t="s">
        <v>1918</v>
      </c>
      <c r="P105" t="s">
        <v>1918</v>
      </c>
      <c r="Q105" t="s">
        <v>1918</v>
      </c>
      <c r="R105" t="s">
        <v>1918</v>
      </c>
      <c r="S105" t="s">
        <v>1918</v>
      </c>
      <c r="T105" t="s">
        <v>1918</v>
      </c>
      <c r="U105">
        <v>15.749000000000001</v>
      </c>
      <c r="V105">
        <v>14.284000000000001</v>
      </c>
      <c r="W105">
        <v>14.91</v>
      </c>
      <c r="X105">
        <v>14.904999999999999</v>
      </c>
      <c r="Y105">
        <v>15.526999999999999</v>
      </c>
      <c r="Z105">
        <v>17.244</v>
      </c>
      <c r="AA105">
        <v>18.579999999999998</v>
      </c>
      <c r="AB105">
        <v>19.373999999999999</v>
      </c>
      <c r="AC105">
        <v>20.97</v>
      </c>
      <c r="AD105">
        <v>22.827000000000002</v>
      </c>
      <c r="AE105">
        <v>24.959</v>
      </c>
      <c r="AF105">
        <v>27.597000000000001</v>
      </c>
      <c r="AG105">
        <v>30.812000000000001</v>
      </c>
      <c r="AH105">
        <v>35.469000000000001</v>
      </c>
      <c r="AI105">
        <v>41.252000000000002</v>
      </c>
      <c r="AJ105">
        <v>46.781999999999996</v>
      </c>
      <c r="AK105">
        <v>46.067</v>
      </c>
      <c r="AL105">
        <v>38.917000000000002</v>
      </c>
      <c r="AM105">
        <v>37.948</v>
      </c>
      <c r="AN105">
        <v>39.905999999999999</v>
      </c>
      <c r="AO105">
        <v>43.619</v>
      </c>
      <c r="AP105">
        <v>45.290999999999997</v>
      </c>
      <c r="AQ105">
        <v>47.045000000000002</v>
      </c>
      <c r="AR105">
        <v>49.279000000000003</v>
      </c>
      <c r="AS105">
        <v>51.015999999999998</v>
      </c>
      <c r="AT105">
        <v>53.695</v>
      </c>
      <c r="AU105">
        <v>57.463999999999999</v>
      </c>
      <c r="AV105">
        <v>61.622999999999998</v>
      </c>
      <c r="AW105">
        <v>62.222999999999999</v>
      </c>
      <c r="AX105">
        <v>67.093999999999994</v>
      </c>
      <c r="AY105">
        <v>73.176000000000002</v>
      </c>
      <c r="AZ105">
        <v>77.972999999999999</v>
      </c>
      <c r="BA105">
        <v>79.504999999999995</v>
      </c>
      <c r="BB105">
        <v>83.251000000000005</v>
      </c>
      <c r="BC105">
        <v>87.182000000000002</v>
      </c>
      <c r="BD105">
        <v>90.966999999999999</v>
      </c>
      <c r="BE105">
        <v>95.146000000000001</v>
      </c>
      <c r="BF105">
        <v>99.27</v>
      </c>
      <c r="BG105">
        <v>103.61499999999999</v>
      </c>
      <c r="BH105">
        <v>2024</v>
      </c>
    </row>
    <row r="106" spans="1:60">
      <c r="A106">
        <v>946</v>
      </c>
      <c r="B106" t="s">
        <v>1968</v>
      </c>
      <c r="C106" t="s">
        <v>1660</v>
      </c>
      <c r="D106" t="s">
        <v>1913</v>
      </c>
      <c r="E106" t="s">
        <v>1969</v>
      </c>
      <c r="F106" t="s">
        <v>1970</v>
      </c>
      <c r="G106" t="s">
        <v>1916</v>
      </c>
      <c r="H106" t="s">
        <v>1967</v>
      </c>
      <c r="I106" t="s">
        <v>1918</v>
      </c>
      <c r="J106" t="s">
        <v>1918</v>
      </c>
      <c r="K106" t="s">
        <v>1918</v>
      </c>
      <c r="L106" t="s">
        <v>1918</v>
      </c>
      <c r="M106" t="s">
        <v>1918</v>
      </c>
      <c r="N106" t="s">
        <v>1918</v>
      </c>
      <c r="O106" t="s">
        <v>1918</v>
      </c>
      <c r="P106" t="s">
        <v>1918</v>
      </c>
      <c r="Q106" t="s">
        <v>1918</v>
      </c>
      <c r="R106" t="s">
        <v>1918</v>
      </c>
      <c r="S106" t="s">
        <v>1918</v>
      </c>
      <c r="T106" t="s">
        <v>1918</v>
      </c>
      <c r="U106" t="s">
        <v>1918</v>
      </c>
      <c r="V106" t="s">
        <v>1918</v>
      </c>
      <c r="W106" t="s">
        <v>1918</v>
      </c>
      <c r="X106">
        <v>25.492000000000001</v>
      </c>
      <c r="Y106">
        <v>27.318000000000001</v>
      </c>
      <c r="Z106">
        <v>30.11</v>
      </c>
      <c r="AA106">
        <v>32.784999999999997</v>
      </c>
      <c r="AB106">
        <v>32.887</v>
      </c>
      <c r="AC106">
        <v>34.762</v>
      </c>
      <c r="AD106">
        <v>37.902999999999999</v>
      </c>
      <c r="AE106">
        <v>41.006999999999998</v>
      </c>
      <c r="AF106">
        <v>46.22</v>
      </c>
      <c r="AG106">
        <v>50.460999999999999</v>
      </c>
      <c r="AH106">
        <v>56.302999999999997</v>
      </c>
      <c r="AI106">
        <v>62.277000000000001</v>
      </c>
      <c r="AJ106">
        <v>71.063999999999993</v>
      </c>
      <c r="AK106">
        <v>74.013000000000005</v>
      </c>
      <c r="AL106">
        <v>63.668999999999997</v>
      </c>
      <c r="AM106">
        <v>64.62</v>
      </c>
      <c r="AN106">
        <v>70.137</v>
      </c>
      <c r="AO106">
        <v>74.569000000000003</v>
      </c>
      <c r="AP106">
        <v>78.930999999999997</v>
      </c>
      <c r="AQ106">
        <v>83.331999999999994</v>
      </c>
      <c r="AR106">
        <v>86.498000000000005</v>
      </c>
      <c r="AS106">
        <v>89.602000000000004</v>
      </c>
      <c r="AT106">
        <v>95.498000000000005</v>
      </c>
      <c r="AU106">
        <v>102.893</v>
      </c>
      <c r="AV106">
        <v>114.036</v>
      </c>
      <c r="AW106">
        <v>115.935</v>
      </c>
      <c r="AX106">
        <v>130.42400000000001</v>
      </c>
      <c r="AY106">
        <v>143.238</v>
      </c>
      <c r="AZ106">
        <v>149.02799999999999</v>
      </c>
      <c r="BA106">
        <v>156.792</v>
      </c>
      <c r="BB106">
        <v>165.44200000000001</v>
      </c>
      <c r="BC106">
        <v>173.215</v>
      </c>
      <c r="BD106">
        <v>180.89400000000001</v>
      </c>
      <c r="BE106">
        <v>189.11099999999999</v>
      </c>
      <c r="BF106">
        <v>197.12899999999999</v>
      </c>
      <c r="BG106">
        <v>205.547</v>
      </c>
      <c r="BH106">
        <v>2024</v>
      </c>
    </row>
    <row r="107" spans="1:60">
      <c r="A107">
        <v>137</v>
      </c>
      <c r="B107" t="s">
        <v>1968</v>
      </c>
      <c r="C107" t="s">
        <v>1662</v>
      </c>
      <c r="D107" t="s">
        <v>1913</v>
      </c>
      <c r="E107" t="s">
        <v>1969</v>
      </c>
      <c r="F107" t="s">
        <v>1970</v>
      </c>
      <c r="G107" t="s">
        <v>1916</v>
      </c>
      <c r="H107" t="s">
        <v>1967</v>
      </c>
      <c r="I107">
        <v>6.3419999999999996</v>
      </c>
      <c r="J107">
        <v>6.9980000000000002</v>
      </c>
      <c r="K107">
        <v>7.5069999999999997</v>
      </c>
      <c r="L107">
        <v>7.9489999999999998</v>
      </c>
      <c r="M107">
        <v>8.625</v>
      </c>
      <c r="N107">
        <v>9.3960000000000008</v>
      </c>
      <c r="O107">
        <v>10.542</v>
      </c>
      <c r="P107">
        <v>11.23</v>
      </c>
      <c r="Q107">
        <v>12.61</v>
      </c>
      <c r="R107">
        <v>14.388</v>
      </c>
      <c r="S107">
        <v>15.721</v>
      </c>
      <c r="T107">
        <v>17.657</v>
      </c>
      <c r="U107">
        <v>18.388999999999999</v>
      </c>
      <c r="V107">
        <v>19.614999999999998</v>
      </c>
      <c r="W107">
        <v>20.798999999999999</v>
      </c>
      <c r="X107">
        <v>21.54</v>
      </c>
      <c r="Y107">
        <v>22.265999999999998</v>
      </c>
      <c r="Z107">
        <v>23.995000000000001</v>
      </c>
      <c r="AA107">
        <v>25.84</v>
      </c>
      <c r="AB107">
        <v>28.413</v>
      </c>
      <c r="AC107">
        <v>31.509</v>
      </c>
      <c r="AD107">
        <v>33.209000000000003</v>
      </c>
      <c r="AE107">
        <v>34.813000000000002</v>
      </c>
      <c r="AF107">
        <v>36.43</v>
      </c>
      <c r="AG107">
        <v>38.991999999999997</v>
      </c>
      <c r="AH107">
        <v>41.213000000000001</v>
      </c>
      <c r="AI107">
        <v>45.04</v>
      </c>
      <c r="AJ107">
        <v>50.006999999999998</v>
      </c>
      <c r="AK107">
        <v>50.816000000000003</v>
      </c>
      <c r="AL107">
        <v>49.473999999999997</v>
      </c>
      <c r="AM107">
        <v>51.957999999999998</v>
      </c>
      <c r="AN107">
        <v>53.584000000000003</v>
      </c>
      <c r="AO107">
        <v>55.481999999999999</v>
      </c>
      <c r="AP107">
        <v>58.216000000000001</v>
      </c>
      <c r="AQ107">
        <v>60.783000000000001</v>
      </c>
      <c r="AR107">
        <v>62.738999999999997</v>
      </c>
      <c r="AS107">
        <v>66.488</v>
      </c>
      <c r="AT107">
        <v>68.569999999999993</v>
      </c>
      <c r="AU107">
        <v>70.91</v>
      </c>
      <c r="AV107">
        <v>75.251000000000005</v>
      </c>
      <c r="AW107">
        <v>76.953000000000003</v>
      </c>
      <c r="AX107">
        <v>89.123000000000005</v>
      </c>
      <c r="AY107">
        <v>94.432000000000002</v>
      </c>
      <c r="AZ107">
        <v>97.150999999999996</v>
      </c>
      <c r="BA107">
        <v>100.527</v>
      </c>
      <c r="BB107">
        <v>104.822</v>
      </c>
      <c r="BC107">
        <v>109.485</v>
      </c>
      <c r="BD107">
        <v>114.065</v>
      </c>
      <c r="BE107">
        <v>118.96899999999999</v>
      </c>
      <c r="BF107">
        <v>123.729</v>
      </c>
      <c r="BG107">
        <v>128.66800000000001</v>
      </c>
      <c r="BH107">
        <v>2023</v>
      </c>
    </row>
    <row r="108" spans="1:60">
      <c r="A108">
        <v>546</v>
      </c>
      <c r="B108" t="s">
        <v>1968</v>
      </c>
      <c r="C108" t="s">
        <v>1945</v>
      </c>
      <c r="D108" t="s">
        <v>1913</v>
      </c>
      <c r="E108" t="s">
        <v>1969</v>
      </c>
      <c r="F108" t="s">
        <v>1970</v>
      </c>
      <c r="G108" t="s">
        <v>1916</v>
      </c>
      <c r="H108" t="s">
        <v>1967</v>
      </c>
      <c r="I108" t="s">
        <v>1918</v>
      </c>
      <c r="J108" t="s">
        <v>1918</v>
      </c>
      <c r="K108" t="s">
        <v>1918</v>
      </c>
      <c r="L108" t="s">
        <v>1918</v>
      </c>
      <c r="M108" t="s">
        <v>1918</v>
      </c>
      <c r="N108" t="s">
        <v>1918</v>
      </c>
      <c r="O108" t="s">
        <v>1918</v>
      </c>
      <c r="P108" t="s">
        <v>1918</v>
      </c>
      <c r="Q108" t="s">
        <v>1918</v>
      </c>
      <c r="R108" t="s">
        <v>1918</v>
      </c>
      <c r="S108" t="s">
        <v>1918</v>
      </c>
      <c r="T108" t="s">
        <v>1918</v>
      </c>
      <c r="U108" t="s">
        <v>1918</v>
      </c>
      <c r="V108" t="s">
        <v>1918</v>
      </c>
      <c r="W108" t="s">
        <v>1918</v>
      </c>
      <c r="X108" t="s">
        <v>1918</v>
      </c>
      <c r="Y108" t="s">
        <v>1918</v>
      </c>
      <c r="Z108" t="s">
        <v>1918</v>
      </c>
      <c r="AA108" t="s">
        <v>1918</v>
      </c>
      <c r="AB108" t="s">
        <v>1918</v>
      </c>
      <c r="AC108" t="s">
        <v>1918</v>
      </c>
      <c r="AD108">
        <v>16.7</v>
      </c>
      <c r="AE108">
        <v>18.471</v>
      </c>
      <c r="AF108">
        <v>21.027999999999999</v>
      </c>
      <c r="AG108">
        <v>27.344000000000001</v>
      </c>
      <c r="AH108">
        <v>30.478000000000002</v>
      </c>
      <c r="AI108">
        <v>35.625999999999998</v>
      </c>
      <c r="AJ108">
        <v>41.887999999999998</v>
      </c>
      <c r="AK108">
        <v>44.143000000000001</v>
      </c>
      <c r="AL108">
        <v>44.981000000000002</v>
      </c>
      <c r="AM108">
        <v>56.965000000000003</v>
      </c>
      <c r="AN108">
        <v>70.709000000000003</v>
      </c>
      <c r="AO108">
        <v>78.682000000000002</v>
      </c>
      <c r="AP108">
        <v>88.625</v>
      </c>
      <c r="AQ108">
        <v>88.322999999999993</v>
      </c>
      <c r="AR108">
        <v>69.962999999999994</v>
      </c>
      <c r="AS108">
        <v>70.149000000000001</v>
      </c>
      <c r="AT108">
        <v>78.445999999999998</v>
      </c>
      <c r="AU108">
        <v>85.477000000000004</v>
      </c>
      <c r="AV108">
        <v>84.78</v>
      </c>
      <c r="AW108">
        <v>39.219000000000001</v>
      </c>
      <c r="AX108">
        <v>50.625999999999998</v>
      </c>
      <c r="AY108">
        <v>43.6</v>
      </c>
      <c r="AZ108">
        <v>79.075000000000003</v>
      </c>
      <c r="BA108">
        <v>88.12</v>
      </c>
      <c r="BB108">
        <v>93.712000000000003</v>
      </c>
      <c r="BC108">
        <v>99.134</v>
      </c>
      <c r="BD108">
        <v>104.70099999999999</v>
      </c>
      <c r="BE108">
        <v>110.52200000000001</v>
      </c>
      <c r="BF108">
        <v>116.027</v>
      </c>
      <c r="BG108">
        <v>121.771</v>
      </c>
      <c r="BH108">
        <v>2024</v>
      </c>
    </row>
    <row r="109" spans="1:60">
      <c r="A109">
        <v>181</v>
      </c>
      <c r="B109" t="s">
        <v>1968</v>
      </c>
      <c r="C109" t="s">
        <v>1692</v>
      </c>
      <c r="D109" t="s">
        <v>1913</v>
      </c>
      <c r="E109" t="s">
        <v>1969</v>
      </c>
      <c r="F109" t="s">
        <v>1970</v>
      </c>
      <c r="G109" t="s">
        <v>1916</v>
      </c>
      <c r="H109" t="s">
        <v>1967</v>
      </c>
      <c r="I109">
        <v>1.92</v>
      </c>
      <c r="J109">
        <v>2.1579999999999999</v>
      </c>
      <c r="K109">
        <v>2.294</v>
      </c>
      <c r="L109">
        <v>2.4460000000000002</v>
      </c>
      <c r="M109">
        <v>2.5539999999999998</v>
      </c>
      <c r="N109">
        <v>2.698</v>
      </c>
      <c r="O109">
        <v>2.8570000000000002</v>
      </c>
      <c r="P109">
        <v>3.0950000000000002</v>
      </c>
      <c r="Q109">
        <v>3.4220000000000002</v>
      </c>
      <c r="R109">
        <v>3.8090000000000002</v>
      </c>
      <c r="S109">
        <v>4.1349999999999998</v>
      </c>
      <c r="T109">
        <v>4.5270000000000001</v>
      </c>
      <c r="U109">
        <v>5.0049999999999999</v>
      </c>
      <c r="V109">
        <v>5.3250000000000002</v>
      </c>
      <c r="W109">
        <v>5.6890000000000001</v>
      </c>
      <c r="X109">
        <v>6.2069999999999999</v>
      </c>
      <c r="Y109">
        <v>6.5739999999999998</v>
      </c>
      <c r="Z109">
        <v>7.0110000000000001</v>
      </c>
      <c r="AA109">
        <v>7.3310000000000004</v>
      </c>
      <c r="AB109">
        <v>7.7160000000000002</v>
      </c>
      <c r="AC109">
        <v>7.8120000000000003</v>
      </c>
      <c r="AD109">
        <v>7.9279999999999999</v>
      </c>
      <c r="AE109">
        <v>8.2720000000000002</v>
      </c>
      <c r="AF109">
        <v>8.7460000000000004</v>
      </c>
      <c r="AG109">
        <v>9.0180000000000007</v>
      </c>
      <c r="AH109">
        <v>9.5690000000000008</v>
      </c>
      <c r="AI109">
        <v>10.093999999999999</v>
      </c>
      <c r="AJ109">
        <v>10.89</v>
      </c>
      <c r="AK109">
        <v>11.589</v>
      </c>
      <c r="AL109">
        <v>11.497999999999999</v>
      </c>
      <c r="AM109">
        <v>12.359</v>
      </c>
      <c r="AN109">
        <v>12.74</v>
      </c>
      <c r="AO109">
        <v>13.509</v>
      </c>
      <c r="AP109">
        <v>14.603</v>
      </c>
      <c r="AQ109">
        <v>15.992000000000001</v>
      </c>
      <c r="AR109">
        <v>17.693000000000001</v>
      </c>
      <c r="AS109">
        <v>18.588999999999999</v>
      </c>
      <c r="AT109">
        <v>21.376999999999999</v>
      </c>
      <c r="AU109">
        <v>23.314</v>
      </c>
      <c r="AV109">
        <v>25.896999999999998</v>
      </c>
      <c r="AW109">
        <v>25.768000000000001</v>
      </c>
      <c r="AX109">
        <v>30.187999999999999</v>
      </c>
      <c r="AY109">
        <v>33.72</v>
      </c>
      <c r="AZ109">
        <v>37.308</v>
      </c>
      <c r="BA109">
        <v>40.491</v>
      </c>
      <c r="BB109">
        <v>43.188000000000002</v>
      </c>
      <c r="BC109">
        <v>45.853000000000002</v>
      </c>
      <c r="BD109">
        <v>48.564</v>
      </c>
      <c r="BE109">
        <v>51.56</v>
      </c>
      <c r="BF109">
        <v>54.603999999999999</v>
      </c>
      <c r="BG109">
        <v>57.850999999999999</v>
      </c>
      <c r="BH109">
        <v>2024</v>
      </c>
    </row>
    <row r="110" spans="1:60">
      <c r="A110">
        <v>138</v>
      </c>
      <c r="B110" t="s">
        <v>1968</v>
      </c>
      <c r="C110" t="s">
        <v>1726</v>
      </c>
      <c r="D110" t="s">
        <v>1913</v>
      </c>
      <c r="E110" t="s">
        <v>1969</v>
      </c>
      <c r="F110" t="s">
        <v>1970</v>
      </c>
      <c r="G110" t="s">
        <v>1916</v>
      </c>
      <c r="H110" t="s">
        <v>1967</v>
      </c>
      <c r="I110">
        <v>171.33799999999999</v>
      </c>
      <c r="J110">
        <v>186.58500000000001</v>
      </c>
      <c r="K110">
        <v>195.57300000000001</v>
      </c>
      <c r="L110">
        <v>206.80500000000001</v>
      </c>
      <c r="M110">
        <v>220.95</v>
      </c>
      <c r="N110">
        <v>233.99100000000001</v>
      </c>
      <c r="O110">
        <v>246.16399999999999</v>
      </c>
      <c r="P110">
        <v>256.93099999999998</v>
      </c>
      <c r="Q110">
        <v>278.18799999999999</v>
      </c>
      <c r="R110">
        <v>302.05</v>
      </c>
      <c r="S110">
        <v>326.44600000000003</v>
      </c>
      <c r="T110">
        <v>345.76100000000002</v>
      </c>
      <c r="U110">
        <v>359.25900000000001</v>
      </c>
      <c r="V110">
        <v>372.423</v>
      </c>
      <c r="W110">
        <v>391.82</v>
      </c>
      <c r="X110">
        <v>412.56299999999999</v>
      </c>
      <c r="Y110">
        <v>434.46600000000001</v>
      </c>
      <c r="Z110">
        <v>460.72199999999998</v>
      </c>
      <c r="AA110">
        <v>487.58199999999999</v>
      </c>
      <c r="AB110">
        <v>519.39599999999996</v>
      </c>
      <c r="AC110">
        <v>553.61699999999996</v>
      </c>
      <c r="AD110">
        <v>579.26099999999997</v>
      </c>
      <c r="AE110">
        <v>589.71100000000001</v>
      </c>
      <c r="AF110">
        <v>601.94299999999998</v>
      </c>
      <c r="AG110">
        <v>630.57399999999996</v>
      </c>
      <c r="AH110">
        <v>663.54399999999998</v>
      </c>
      <c r="AI110">
        <v>708.21299999999997</v>
      </c>
      <c r="AJ110">
        <v>755.63800000000003</v>
      </c>
      <c r="AK110">
        <v>786.57600000000002</v>
      </c>
      <c r="AL110">
        <v>762.37900000000002</v>
      </c>
      <c r="AM110">
        <v>781.80700000000002</v>
      </c>
      <c r="AN110">
        <v>812.11500000000001</v>
      </c>
      <c r="AO110">
        <v>819.15099999999995</v>
      </c>
      <c r="AP110">
        <v>832.827</v>
      </c>
      <c r="AQ110">
        <v>860.99300000000005</v>
      </c>
      <c r="AR110">
        <v>887.41600000000005</v>
      </c>
      <c r="AS110">
        <v>917.57</v>
      </c>
      <c r="AT110">
        <v>959.99599999999998</v>
      </c>
      <c r="AU110" s="41">
        <v>1013.552</v>
      </c>
      <c r="AV110" s="41">
        <v>1081.3710000000001</v>
      </c>
      <c r="AW110" s="41">
        <v>1091.779</v>
      </c>
      <c r="AX110" s="41">
        <v>1215.4490000000001</v>
      </c>
      <c r="AY110" s="41">
        <v>1367.3019999999999</v>
      </c>
      <c r="AZ110" s="41">
        <v>1417.5340000000001</v>
      </c>
      <c r="BA110" s="41">
        <v>1466.0329999999999</v>
      </c>
      <c r="BB110" s="41">
        <v>1526.239</v>
      </c>
      <c r="BC110" s="41">
        <v>1581.6769999999999</v>
      </c>
      <c r="BD110" s="41">
        <v>1633.309</v>
      </c>
      <c r="BE110" s="41">
        <v>1690.1010000000001</v>
      </c>
      <c r="BF110" s="41">
        <v>1743.3409999999999</v>
      </c>
      <c r="BG110" s="41">
        <v>1798.076</v>
      </c>
      <c r="BH110">
        <v>2024</v>
      </c>
    </row>
    <row r="111" spans="1:60">
      <c r="A111">
        <v>196</v>
      </c>
      <c r="B111" t="s">
        <v>1968</v>
      </c>
      <c r="C111" t="s">
        <v>1734</v>
      </c>
      <c r="D111" t="s">
        <v>1913</v>
      </c>
      <c r="E111" t="s">
        <v>1969</v>
      </c>
      <c r="F111" t="s">
        <v>1970</v>
      </c>
      <c r="G111" t="s">
        <v>1916</v>
      </c>
      <c r="H111" t="s">
        <v>1967</v>
      </c>
      <c r="I111">
        <v>30.361999999999998</v>
      </c>
      <c r="J111">
        <v>34.219000000000001</v>
      </c>
      <c r="K111">
        <v>37.378999999999998</v>
      </c>
      <c r="L111">
        <v>38.795000000000002</v>
      </c>
      <c r="M111">
        <v>42.951000000000001</v>
      </c>
      <c r="N111">
        <v>44.847000000000001</v>
      </c>
      <c r="O111">
        <v>46.578000000000003</v>
      </c>
      <c r="P111">
        <v>48.895000000000003</v>
      </c>
      <c r="Q111">
        <v>50.901000000000003</v>
      </c>
      <c r="R111">
        <v>53.122999999999998</v>
      </c>
      <c r="S111">
        <v>55.122999999999998</v>
      </c>
      <c r="T111">
        <v>56.234000000000002</v>
      </c>
      <c r="U111">
        <v>57.920999999999999</v>
      </c>
      <c r="V111">
        <v>62.392000000000003</v>
      </c>
      <c r="W111">
        <v>67.281000000000006</v>
      </c>
      <c r="X111">
        <v>72.052000000000007</v>
      </c>
      <c r="Y111">
        <v>76.361000000000004</v>
      </c>
      <c r="Z111">
        <v>79.581000000000003</v>
      </c>
      <c r="AA111">
        <v>80.802999999999997</v>
      </c>
      <c r="AB111">
        <v>85.622</v>
      </c>
      <c r="AC111">
        <v>91.251999999999995</v>
      </c>
      <c r="AD111">
        <v>95.659000000000006</v>
      </c>
      <c r="AE111">
        <v>101.715</v>
      </c>
      <c r="AF111">
        <v>108.315</v>
      </c>
      <c r="AG111">
        <v>116.61199999999999</v>
      </c>
      <c r="AH111">
        <v>124.136</v>
      </c>
      <c r="AI111">
        <v>131.566</v>
      </c>
      <c r="AJ111">
        <v>139.85599999999999</v>
      </c>
      <c r="AK111">
        <v>142.309</v>
      </c>
      <c r="AL111">
        <v>141.69999999999999</v>
      </c>
      <c r="AM111">
        <v>145.89400000000001</v>
      </c>
      <c r="AN111">
        <v>151.36799999999999</v>
      </c>
      <c r="AO111">
        <v>158.149</v>
      </c>
      <c r="AP111">
        <v>164.333</v>
      </c>
      <c r="AQ111">
        <v>173.56</v>
      </c>
      <c r="AR111">
        <v>181.488</v>
      </c>
      <c r="AS111">
        <v>190.48400000000001</v>
      </c>
      <c r="AT111">
        <v>200.37299999999999</v>
      </c>
      <c r="AU111">
        <v>205.90100000000001</v>
      </c>
      <c r="AV111">
        <v>222.76400000000001</v>
      </c>
      <c r="AW111">
        <v>227.625</v>
      </c>
      <c r="AX111">
        <v>242.50299999999999</v>
      </c>
      <c r="AY111">
        <v>267.20999999999998</v>
      </c>
      <c r="AZ111">
        <v>281.839</v>
      </c>
      <c r="BA111">
        <v>287.25799999999998</v>
      </c>
      <c r="BB111">
        <v>298.93400000000003</v>
      </c>
      <c r="BC111">
        <v>313.78300000000002</v>
      </c>
      <c r="BD111">
        <v>328.03500000000003</v>
      </c>
      <c r="BE111">
        <v>342.51499999999999</v>
      </c>
      <c r="BF111">
        <v>356.59100000000001</v>
      </c>
      <c r="BG111">
        <v>371.24299999999999</v>
      </c>
      <c r="BH111">
        <v>2024</v>
      </c>
    </row>
    <row r="112" spans="1:60">
      <c r="A112">
        <v>142</v>
      </c>
      <c r="B112" t="s">
        <v>1968</v>
      </c>
      <c r="C112" t="s">
        <v>1728</v>
      </c>
      <c r="D112" t="s">
        <v>1913</v>
      </c>
      <c r="E112" t="s">
        <v>1969</v>
      </c>
      <c r="F112" t="s">
        <v>1970</v>
      </c>
      <c r="G112" t="s">
        <v>1916</v>
      </c>
      <c r="H112" t="s">
        <v>1967</v>
      </c>
      <c r="I112">
        <v>54.802</v>
      </c>
      <c r="J112">
        <v>60.945999999999998</v>
      </c>
      <c r="K112">
        <v>64.864000000000004</v>
      </c>
      <c r="L112">
        <v>70.081999999999994</v>
      </c>
      <c r="M112">
        <v>77.006</v>
      </c>
      <c r="N112">
        <v>83.852999999999994</v>
      </c>
      <c r="O112">
        <v>88.998999999999995</v>
      </c>
      <c r="P112">
        <v>92.804000000000002</v>
      </c>
      <c r="Q112">
        <v>95.831000000000003</v>
      </c>
      <c r="R112">
        <v>100.623</v>
      </c>
      <c r="S112">
        <v>106.40600000000001</v>
      </c>
      <c r="T112">
        <v>113.398</v>
      </c>
      <c r="U112">
        <v>120.128</v>
      </c>
      <c r="V112">
        <v>126.474</v>
      </c>
      <c r="W112">
        <v>135.70500000000001</v>
      </c>
      <c r="X112">
        <v>144.30799999999999</v>
      </c>
      <c r="Y112">
        <v>154.33799999999999</v>
      </c>
      <c r="Z112">
        <v>165.29599999999999</v>
      </c>
      <c r="AA112">
        <v>171.61500000000001</v>
      </c>
      <c r="AB112">
        <v>177.65</v>
      </c>
      <c r="AC112">
        <v>187.70400000000001</v>
      </c>
      <c r="AD112">
        <v>195.89699999999999</v>
      </c>
      <c r="AE112">
        <v>201.68199999999999</v>
      </c>
      <c r="AF112">
        <v>207.607</v>
      </c>
      <c r="AG112">
        <v>221.74799999999999</v>
      </c>
      <c r="AH112">
        <v>234.84299999999999</v>
      </c>
      <c r="AI112">
        <v>248.04400000000001</v>
      </c>
      <c r="AJ112">
        <v>262.18799999999999</v>
      </c>
      <c r="AK112">
        <v>268.52699999999999</v>
      </c>
      <c r="AL112">
        <v>264.94</v>
      </c>
      <c r="AM112">
        <v>270.27100000000002</v>
      </c>
      <c r="AN112">
        <v>278.89699999999999</v>
      </c>
      <c r="AO112">
        <v>291.81099999999998</v>
      </c>
      <c r="AP112">
        <v>299.79399999999998</v>
      </c>
      <c r="AQ112">
        <v>311.26299999999998</v>
      </c>
      <c r="AR112">
        <v>319.98599999999999</v>
      </c>
      <c r="AS112">
        <v>326.78899999999999</v>
      </c>
      <c r="AT112">
        <v>340.83699999999999</v>
      </c>
      <c r="AU112">
        <v>373.18299999999999</v>
      </c>
      <c r="AV112">
        <v>379.37799999999999</v>
      </c>
      <c r="AW112">
        <v>361.02</v>
      </c>
      <c r="AX112">
        <v>482.47199999999998</v>
      </c>
      <c r="AY112">
        <v>533.64800000000002</v>
      </c>
      <c r="AZ112">
        <v>553.25099999999998</v>
      </c>
      <c r="BA112">
        <v>578.53</v>
      </c>
      <c r="BB112">
        <v>606.59</v>
      </c>
      <c r="BC112">
        <v>630.50900000000001</v>
      </c>
      <c r="BD112">
        <v>652.08000000000004</v>
      </c>
      <c r="BE112">
        <v>674.65700000000004</v>
      </c>
      <c r="BF112">
        <v>696.14700000000005</v>
      </c>
      <c r="BG112">
        <v>718.61199999999997</v>
      </c>
      <c r="BH112">
        <v>2024</v>
      </c>
    </row>
    <row r="113" spans="1:60">
      <c r="A113">
        <v>182</v>
      </c>
      <c r="B113" t="s">
        <v>1968</v>
      </c>
      <c r="C113" t="s">
        <v>1762</v>
      </c>
      <c r="D113" t="s">
        <v>1913</v>
      </c>
      <c r="E113" t="s">
        <v>1969</v>
      </c>
      <c r="F113" t="s">
        <v>1970</v>
      </c>
      <c r="G113" t="s">
        <v>1916</v>
      </c>
      <c r="H113" t="s">
        <v>1967</v>
      </c>
      <c r="I113">
        <v>63.517000000000003</v>
      </c>
      <c r="J113">
        <v>71.974999999999994</v>
      </c>
      <c r="K113">
        <v>78.075999999999993</v>
      </c>
      <c r="L113">
        <v>81.921999999999997</v>
      </c>
      <c r="M113">
        <v>83.994</v>
      </c>
      <c r="N113">
        <v>88.067999999999998</v>
      </c>
      <c r="O113">
        <v>92.823999999999998</v>
      </c>
      <c r="P113">
        <v>102.384</v>
      </c>
      <c r="Q113">
        <v>111.655</v>
      </c>
      <c r="R113">
        <v>123.748</v>
      </c>
      <c r="S113">
        <v>138.46899999999999</v>
      </c>
      <c r="T113">
        <v>147.976</v>
      </c>
      <c r="U113">
        <v>156.08600000000001</v>
      </c>
      <c r="V113">
        <v>158.68700000000001</v>
      </c>
      <c r="W113">
        <v>164.489</v>
      </c>
      <c r="X113">
        <v>171.81299999999999</v>
      </c>
      <c r="Y113">
        <v>181.089</v>
      </c>
      <c r="Z113">
        <v>192.31899999999999</v>
      </c>
      <c r="AA113">
        <v>203.83099999999999</v>
      </c>
      <c r="AB113">
        <v>214.791</v>
      </c>
      <c r="AC113">
        <v>228.03899999999999</v>
      </c>
      <c r="AD113">
        <v>237.70500000000001</v>
      </c>
      <c r="AE113">
        <v>243.26</v>
      </c>
      <c r="AF113">
        <v>245.755</v>
      </c>
      <c r="AG113">
        <v>256.87700000000001</v>
      </c>
      <c r="AH113">
        <v>267.00400000000002</v>
      </c>
      <c r="AI113">
        <v>279.70999999999998</v>
      </c>
      <c r="AJ113">
        <v>294.49</v>
      </c>
      <c r="AK113">
        <v>301.12099999999998</v>
      </c>
      <c r="AL113">
        <v>293.51900000000001</v>
      </c>
      <c r="AM113">
        <v>302.24799999999999</v>
      </c>
      <c r="AN113">
        <v>303.19900000000001</v>
      </c>
      <c r="AO113">
        <v>296.33300000000003</v>
      </c>
      <c r="AP113">
        <v>298.411</v>
      </c>
      <c r="AQ113">
        <v>305.85899999999998</v>
      </c>
      <c r="AR113">
        <v>313.60500000000002</v>
      </c>
      <c r="AS113">
        <v>322.93</v>
      </c>
      <c r="AT113">
        <v>339.60899999999998</v>
      </c>
      <c r="AU113">
        <v>358.87200000000001</v>
      </c>
      <c r="AV113">
        <v>389.495</v>
      </c>
      <c r="AW113">
        <v>370.35300000000001</v>
      </c>
      <c r="AX113">
        <v>402.68200000000002</v>
      </c>
      <c r="AY113">
        <v>461.52699999999999</v>
      </c>
      <c r="AZ113">
        <v>490.63</v>
      </c>
      <c r="BA113">
        <v>512.18499999999995</v>
      </c>
      <c r="BB113">
        <v>536.096</v>
      </c>
      <c r="BC113">
        <v>556.94200000000001</v>
      </c>
      <c r="BD113">
        <v>575.5</v>
      </c>
      <c r="BE113">
        <v>597.19600000000003</v>
      </c>
      <c r="BF113">
        <v>618.16399999999999</v>
      </c>
      <c r="BG113">
        <v>640.125</v>
      </c>
      <c r="BH113">
        <v>2024</v>
      </c>
    </row>
    <row r="114" spans="1:60">
      <c r="A114">
        <v>359</v>
      </c>
      <c r="B114" t="s">
        <v>1968</v>
      </c>
      <c r="C114" t="s">
        <v>1758</v>
      </c>
      <c r="D114" t="s">
        <v>1913</v>
      </c>
      <c r="E114" t="s">
        <v>1969</v>
      </c>
      <c r="F114" t="s">
        <v>1970</v>
      </c>
      <c r="G114" t="s">
        <v>1916</v>
      </c>
      <c r="H114" t="s">
        <v>1967</v>
      </c>
      <c r="I114">
        <v>20.154</v>
      </c>
      <c r="J114">
        <v>22.297000000000001</v>
      </c>
      <c r="K114">
        <v>22.952999999999999</v>
      </c>
      <c r="L114">
        <v>23.963000000000001</v>
      </c>
      <c r="M114">
        <v>26.645</v>
      </c>
      <c r="N114">
        <v>28.053999999999998</v>
      </c>
      <c r="O114">
        <v>30.954999999999998</v>
      </c>
      <c r="P114">
        <v>33.281999999999996</v>
      </c>
      <c r="Q114">
        <v>36.698</v>
      </c>
      <c r="R114">
        <v>40.021000000000001</v>
      </c>
      <c r="S114">
        <v>43.088999999999999</v>
      </c>
      <c r="T114">
        <v>45.573</v>
      </c>
      <c r="U114">
        <v>48.738999999999997</v>
      </c>
      <c r="V114">
        <v>52.210999999999999</v>
      </c>
      <c r="W114">
        <v>55.558</v>
      </c>
      <c r="X114">
        <v>59.302999999999997</v>
      </c>
      <c r="Y114">
        <v>61.786000000000001</v>
      </c>
      <c r="Z114">
        <v>65.918999999999997</v>
      </c>
      <c r="AA114">
        <v>71.004999999999995</v>
      </c>
      <c r="AB114">
        <v>75.186999999999998</v>
      </c>
      <c r="AC114">
        <v>79.406000000000006</v>
      </c>
      <c r="AD114">
        <v>88.881</v>
      </c>
      <c r="AE114">
        <v>92.221999999999994</v>
      </c>
      <c r="AF114">
        <v>96.244</v>
      </c>
      <c r="AG114">
        <v>100.79600000000001</v>
      </c>
      <c r="AH114">
        <v>101.89100000000001</v>
      </c>
      <c r="AI114">
        <v>103.55200000000001</v>
      </c>
      <c r="AJ114">
        <v>105.122</v>
      </c>
      <c r="AK114">
        <v>105.17100000000001</v>
      </c>
      <c r="AL114">
        <v>103.753</v>
      </c>
      <c r="AM114">
        <v>104.58</v>
      </c>
      <c r="AN114">
        <v>106.355</v>
      </c>
      <c r="AO114">
        <v>108.367</v>
      </c>
      <c r="AP114">
        <v>109.874</v>
      </c>
      <c r="AQ114">
        <v>110.45699999999999</v>
      </c>
      <c r="AR114">
        <v>110.312</v>
      </c>
      <c r="AS114">
        <v>109.952</v>
      </c>
      <c r="AT114">
        <v>108.69199999999999</v>
      </c>
      <c r="AU114">
        <v>110.91800000000001</v>
      </c>
      <c r="AV114">
        <v>119.61499999999999</v>
      </c>
      <c r="AW114">
        <v>120.955</v>
      </c>
      <c r="AX114">
        <v>132.334</v>
      </c>
      <c r="AY114">
        <v>146.82599999999999</v>
      </c>
      <c r="AZ114">
        <v>152.96799999999999</v>
      </c>
      <c r="BA114">
        <v>158.233</v>
      </c>
      <c r="BB114">
        <v>161.137</v>
      </c>
      <c r="BC114">
        <v>164.494</v>
      </c>
      <c r="BD114">
        <v>169.196</v>
      </c>
      <c r="BE114">
        <v>173.761</v>
      </c>
      <c r="BF114">
        <v>178.358</v>
      </c>
      <c r="BG114">
        <v>183.15</v>
      </c>
      <c r="BH114">
        <v>2023</v>
      </c>
    </row>
    <row r="115" spans="1:60">
      <c r="A115">
        <v>135</v>
      </c>
      <c r="B115" t="s">
        <v>1968</v>
      </c>
      <c r="C115" t="s">
        <v>1798</v>
      </c>
      <c r="D115" t="s">
        <v>1913</v>
      </c>
      <c r="E115" t="s">
        <v>1969</v>
      </c>
      <c r="F115" t="s">
        <v>1970</v>
      </c>
      <c r="G115" t="s">
        <v>1916</v>
      </c>
      <c r="H115" t="s">
        <v>1967</v>
      </c>
      <c r="I115" t="s">
        <v>1918</v>
      </c>
      <c r="J115" t="s">
        <v>1918</v>
      </c>
      <c r="K115" t="s">
        <v>1918</v>
      </c>
      <c r="L115" t="s">
        <v>1918</v>
      </c>
      <c r="M115" t="s">
        <v>1918</v>
      </c>
      <c r="N115" t="s">
        <v>1918</v>
      </c>
      <c r="O115" t="s">
        <v>1918</v>
      </c>
      <c r="P115" t="s">
        <v>1918</v>
      </c>
      <c r="Q115" t="s">
        <v>1918</v>
      </c>
      <c r="R115" t="s">
        <v>1918</v>
      </c>
      <c r="S115" t="s">
        <v>1918</v>
      </c>
      <c r="T115" t="s">
        <v>1918</v>
      </c>
      <c r="U115" t="s">
        <v>1918</v>
      </c>
      <c r="V115" t="s">
        <v>1918</v>
      </c>
      <c r="W115" t="s">
        <v>1918</v>
      </c>
      <c r="X115" t="s">
        <v>1918</v>
      </c>
      <c r="Y115" t="s">
        <v>1918</v>
      </c>
      <c r="Z115">
        <v>1.0569999999999999</v>
      </c>
      <c r="AA115">
        <v>1.149</v>
      </c>
      <c r="AB115">
        <v>1.27</v>
      </c>
      <c r="AC115">
        <v>1.3280000000000001</v>
      </c>
      <c r="AD115">
        <v>1.4330000000000001</v>
      </c>
      <c r="AE115">
        <v>1.46</v>
      </c>
      <c r="AF115">
        <v>1.5469999999999999</v>
      </c>
      <c r="AG115">
        <v>1.661</v>
      </c>
      <c r="AH115">
        <v>1.754</v>
      </c>
      <c r="AI115">
        <v>1.8779999999999999</v>
      </c>
      <c r="AJ115">
        <v>2.0649999999999999</v>
      </c>
      <c r="AK115">
        <v>2.097</v>
      </c>
      <c r="AL115">
        <v>1.8959999999999999</v>
      </c>
      <c r="AM115">
        <v>1.806</v>
      </c>
      <c r="AN115">
        <v>1.6859999999999999</v>
      </c>
      <c r="AO115">
        <v>1.593</v>
      </c>
      <c r="AP115">
        <v>1.607</v>
      </c>
      <c r="AQ115">
        <v>1.6240000000000001</v>
      </c>
      <c r="AR115">
        <v>1.6830000000000001</v>
      </c>
      <c r="AS115">
        <v>1.7390000000000001</v>
      </c>
      <c r="AT115">
        <v>1.7749999999999999</v>
      </c>
      <c r="AU115">
        <v>1.88</v>
      </c>
      <c r="AV115">
        <v>1.9910000000000001</v>
      </c>
      <c r="AW115">
        <v>1.92</v>
      </c>
      <c r="AX115">
        <v>2.218</v>
      </c>
      <c r="AY115">
        <v>2.5630000000000002</v>
      </c>
      <c r="AZ115">
        <v>2.6659999999999999</v>
      </c>
      <c r="BA115">
        <v>2.75</v>
      </c>
      <c r="BB115">
        <v>2.851</v>
      </c>
      <c r="BC115">
        <v>2.9510000000000001</v>
      </c>
      <c r="BD115">
        <v>3.0409999999999999</v>
      </c>
      <c r="BE115">
        <v>3.1440000000000001</v>
      </c>
      <c r="BF115">
        <v>3.2429999999999999</v>
      </c>
      <c r="BG115">
        <v>3.3460000000000001</v>
      </c>
      <c r="BH115">
        <v>2022</v>
      </c>
    </row>
    <row r="116" spans="1:60">
      <c r="A116">
        <v>576</v>
      </c>
      <c r="B116" t="s">
        <v>1968</v>
      </c>
      <c r="C116" t="s">
        <v>1790</v>
      </c>
      <c r="D116" t="s">
        <v>1913</v>
      </c>
      <c r="E116" t="s">
        <v>1969</v>
      </c>
      <c r="F116" t="s">
        <v>1970</v>
      </c>
      <c r="G116" t="s">
        <v>1916</v>
      </c>
      <c r="H116" t="s">
        <v>1967</v>
      </c>
      <c r="I116">
        <v>21.346</v>
      </c>
      <c r="J116">
        <v>25.891999999999999</v>
      </c>
      <c r="K116">
        <v>29.445</v>
      </c>
      <c r="L116">
        <v>33.215000000000003</v>
      </c>
      <c r="M116">
        <v>37.44</v>
      </c>
      <c r="N116">
        <v>38.383000000000003</v>
      </c>
      <c r="O116">
        <v>39.682000000000002</v>
      </c>
      <c r="P116">
        <v>45.055999999999997</v>
      </c>
      <c r="Q116">
        <v>51.899000000000001</v>
      </c>
      <c r="R116">
        <v>59.412999999999997</v>
      </c>
      <c r="S116">
        <v>67.69</v>
      </c>
      <c r="T116">
        <v>74.66</v>
      </c>
      <c r="U116">
        <v>81.432000000000002</v>
      </c>
      <c r="V116">
        <v>92.915000000000006</v>
      </c>
      <c r="W116">
        <v>105.429</v>
      </c>
      <c r="X116">
        <v>115.363</v>
      </c>
      <c r="Y116">
        <v>126.252</v>
      </c>
      <c r="Z116">
        <v>139.10900000000001</v>
      </c>
      <c r="AA116">
        <v>137.59100000000001</v>
      </c>
      <c r="AB116">
        <v>147.517</v>
      </c>
      <c r="AC116">
        <v>164.494</v>
      </c>
      <c r="AD116">
        <v>166.39599999999999</v>
      </c>
      <c r="AE116">
        <v>175.61199999999999</v>
      </c>
      <c r="AF116">
        <v>187.22399999999999</v>
      </c>
      <c r="AG116">
        <v>211.369</v>
      </c>
      <c r="AH116">
        <v>234.05500000000001</v>
      </c>
      <c r="AI116">
        <v>263.00400000000002</v>
      </c>
      <c r="AJ116">
        <v>294.49900000000002</v>
      </c>
      <c r="AK116">
        <v>305.76600000000002</v>
      </c>
      <c r="AL116">
        <v>308.04599999999999</v>
      </c>
      <c r="AM116">
        <v>357.06099999999998</v>
      </c>
      <c r="AN116">
        <v>387.077</v>
      </c>
      <c r="AO116">
        <v>411.77199999999999</v>
      </c>
      <c r="AP116">
        <v>438.95600000000002</v>
      </c>
      <c r="AQ116">
        <v>464.17700000000002</v>
      </c>
      <c r="AR116">
        <v>482.43099999999998</v>
      </c>
      <c r="AS116">
        <v>505.26600000000002</v>
      </c>
      <c r="AT116">
        <v>537.34100000000001</v>
      </c>
      <c r="AU116">
        <v>586.21600000000001</v>
      </c>
      <c r="AV116">
        <v>600.78700000000003</v>
      </c>
      <c r="AW116">
        <v>577.21400000000006</v>
      </c>
      <c r="AX116">
        <v>723.23699999999997</v>
      </c>
      <c r="AY116">
        <v>806.62900000000002</v>
      </c>
      <c r="AZ116">
        <v>850.87699999999995</v>
      </c>
      <c r="BA116">
        <v>909.69100000000003</v>
      </c>
      <c r="BB116">
        <v>952.64400000000001</v>
      </c>
      <c r="BC116">
        <v>991.75099999999998</v>
      </c>
      <c r="BD116" s="41">
        <v>1033.5640000000001</v>
      </c>
      <c r="BE116" s="41">
        <v>1081.4880000000001</v>
      </c>
      <c r="BF116" s="41">
        <v>1128.383</v>
      </c>
      <c r="BG116" s="41">
        <v>1178.3240000000001</v>
      </c>
      <c r="BH116">
        <v>2024</v>
      </c>
    </row>
    <row r="117" spans="1:60">
      <c r="A117">
        <v>936</v>
      </c>
      <c r="B117" t="s">
        <v>1968</v>
      </c>
      <c r="C117" t="s">
        <v>1816</v>
      </c>
      <c r="D117" t="s">
        <v>1913</v>
      </c>
      <c r="E117" t="s">
        <v>1969</v>
      </c>
      <c r="F117" t="s">
        <v>1970</v>
      </c>
      <c r="G117" t="s">
        <v>1916</v>
      </c>
      <c r="H117" t="s">
        <v>1967</v>
      </c>
      <c r="I117" t="s">
        <v>1918</v>
      </c>
      <c r="J117" t="s">
        <v>1918</v>
      </c>
      <c r="K117" t="s">
        <v>1918</v>
      </c>
      <c r="L117" t="s">
        <v>1918</v>
      </c>
      <c r="M117" t="s">
        <v>1918</v>
      </c>
      <c r="N117" t="s">
        <v>1918</v>
      </c>
      <c r="O117" t="s">
        <v>1918</v>
      </c>
      <c r="P117" t="s">
        <v>1918</v>
      </c>
      <c r="Q117" t="s">
        <v>1918</v>
      </c>
      <c r="R117" t="s">
        <v>1918</v>
      </c>
      <c r="S117" t="s">
        <v>1918</v>
      </c>
      <c r="T117" t="s">
        <v>1918</v>
      </c>
      <c r="U117" t="s">
        <v>1918</v>
      </c>
      <c r="V117">
        <v>41.076000000000001</v>
      </c>
      <c r="W117">
        <v>44.557000000000002</v>
      </c>
      <c r="X117">
        <v>49.072000000000003</v>
      </c>
      <c r="Y117">
        <v>53.439</v>
      </c>
      <c r="Z117">
        <v>56.777000000000001</v>
      </c>
      <c r="AA117">
        <v>59.612000000000002</v>
      </c>
      <c r="AB117">
        <v>60.168999999999997</v>
      </c>
      <c r="AC117">
        <v>62.018000000000001</v>
      </c>
      <c r="AD117">
        <v>65.269000000000005</v>
      </c>
      <c r="AE117">
        <v>69.210999999999999</v>
      </c>
      <c r="AF117">
        <v>74.004999999999995</v>
      </c>
      <c r="AG117">
        <v>80.090999999999994</v>
      </c>
      <c r="AH117">
        <v>87.959000000000003</v>
      </c>
      <c r="AI117">
        <v>98.765000000000001</v>
      </c>
      <c r="AJ117">
        <v>112.41500000000001</v>
      </c>
      <c r="AK117">
        <v>120.726</v>
      </c>
      <c r="AL117">
        <v>114.78400000000001</v>
      </c>
      <c r="AM117">
        <v>124.068</v>
      </c>
      <c r="AN117">
        <v>129.87200000000001</v>
      </c>
      <c r="AO117">
        <v>134.36600000000001</v>
      </c>
      <c r="AP117">
        <v>137.614</v>
      </c>
      <c r="AQ117">
        <v>143.803</v>
      </c>
      <c r="AR117">
        <v>152.65100000000001</v>
      </c>
      <c r="AS117">
        <v>157.10300000000001</v>
      </c>
      <c r="AT117">
        <v>164.51400000000001</v>
      </c>
      <c r="AU117">
        <v>171.62700000000001</v>
      </c>
      <c r="AV117">
        <v>185.363</v>
      </c>
      <c r="AW117">
        <v>192.84899999999999</v>
      </c>
      <c r="AX117">
        <v>209.37799999999999</v>
      </c>
      <c r="AY117">
        <v>225.31399999999999</v>
      </c>
      <c r="AZ117">
        <v>236.64</v>
      </c>
      <c r="BA117">
        <v>247.27199999999999</v>
      </c>
      <c r="BB117">
        <v>257.02</v>
      </c>
      <c r="BC117">
        <v>267.11599999999999</v>
      </c>
      <c r="BD117">
        <v>278.82499999999999</v>
      </c>
      <c r="BE117">
        <v>291.86500000000001</v>
      </c>
      <c r="BF117">
        <v>303.63200000000001</v>
      </c>
      <c r="BG117">
        <v>315.68700000000001</v>
      </c>
      <c r="BH117">
        <v>2024</v>
      </c>
    </row>
    <row r="118" spans="1:60">
      <c r="A118">
        <v>961</v>
      </c>
      <c r="B118" t="s">
        <v>1968</v>
      </c>
      <c r="C118" t="s">
        <v>1818</v>
      </c>
      <c r="D118" t="s">
        <v>1913</v>
      </c>
      <c r="E118" t="s">
        <v>1969</v>
      </c>
      <c r="F118" t="s">
        <v>1970</v>
      </c>
      <c r="G118" t="s">
        <v>1916</v>
      </c>
      <c r="H118" t="s">
        <v>1967</v>
      </c>
      <c r="I118" t="s">
        <v>1918</v>
      </c>
      <c r="J118" t="s">
        <v>1918</v>
      </c>
      <c r="K118" t="s">
        <v>1918</v>
      </c>
      <c r="L118" t="s">
        <v>1918</v>
      </c>
      <c r="M118" t="s">
        <v>1918</v>
      </c>
      <c r="N118" t="s">
        <v>1918</v>
      </c>
      <c r="O118" t="s">
        <v>1918</v>
      </c>
      <c r="P118" t="s">
        <v>1918</v>
      </c>
      <c r="Q118" t="s">
        <v>1918</v>
      </c>
      <c r="R118" t="s">
        <v>1918</v>
      </c>
      <c r="S118" t="s">
        <v>1918</v>
      </c>
      <c r="T118" t="s">
        <v>1918</v>
      </c>
      <c r="U118">
        <v>23.751999999999999</v>
      </c>
      <c r="V118">
        <v>24.995000000000001</v>
      </c>
      <c r="W118">
        <v>26.882000000000001</v>
      </c>
      <c r="X118">
        <v>28.571000000000002</v>
      </c>
      <c r="Y118">
        <v>29.942</v>
      </c>
      <c r="Z118">
        <v>32.033000000000001</v>
      </c>
      <c r="AA118">
        <v>33.386000000000003</v>
      </c>
      <c r="AB118">
        <v>35.642000000000003</v>
      </c>
      <c r="AC118">
        <v>37.723999999999997</v>
      </c>
      <c r="AD118">
        <v>39.664000000000001</v>
      </c>
      <c r="AE118">
        <v>41.603000000000002</v>
      </c>
      <c r="AF118">
        <v>43.78</v>
      </c>
      <c r="AG118">
        <v>47.000999999999998</v>
      </c>
      <c r="AH118">
        <v>50.343000000000004</v>
      </c>
      <c r="AI118">
        <v>54.962000000000003</v>
      </c>
      <c r="AJ118">
        <v>60.481000000000002</v>
      </c>
      <c r="AK118">
        <v>63.725000000000001</v>
      </c>
      <c r="AL118">
        <v>59.250999999999998</v>
      </c>
      <c r="AM118">
        <v>60.637999999999998</v>
      </c>
      <c r="AN118">
        <v>62.295000000000002</v>
      </c>
      <c r="AO118">
        <v>61.604999999999997</v>
      </c>
      <c r="AP118">
        <v>62.137</v>
      </c>
      <c r="AQ118">
        <v>64.965999999999994</v>
      </c>
      <c r="AR118">
        <v>67.138999999999996</v>
      </c>
      <c r="AS118">
        <v>69.832999999999998</v>
      </c>
      <c r="AT118">
        <v>74.762</v>
      </c>
      <c r="AU118">
        <v>80.093999999999994</v>
      </c>
      <c r="AV118">
        <v>88.492000000000004</v>
      </c>
      <c r="AW118">
        <v>87.811999999999998</v>
      </c>
      <c r="AX118">
        <v>97.55</v>
      </c>
      <c r="AY118">
        <v>107.325</v>
      </c>
      <c r="AZ118">
        <v>113.536</v>
      </c>
      <c r="BA118">
        <v>118.13200000000001</v>
      </c>
      <c r="BB118">
        <v>123.453</v>
      </c>
      <c r="BC118">
        <v>129.178</v>
      </c>
      <c r="BD118">
        <v>134.84399999999999</v>
      </c>
      <c r="BE118">
        <v>140.96</v>
      </c>
      <c r="BF118">
        <v>146.84299999999999</v>
      </c>
      <c r="BG118">
        <v>153.03200000000001</v>
      </c>
      <c r="BH118">
        <v>2024</v>
      </c>
    </row>
    <row r="119" spans="1:60">
      <c r="A119">
        <v>184</v>
      </c>
      <c r="B119" t="s">
        <v>1968</v>
      </c>
      <c r="C119" t="s">
        <v>1514</v>
      </c>
      <c r="D119" t="s">
        <v>1913</v>
      </c>
      <c r="E119" t="s">
        <v>1969</v>
      </c>
      <c r="F119" t="s">
        <v>1970</v>
      </c>
      <c r="G119" t="s">
        <v>1916</v>
      </c>
      <c r="H119" t="s">
        <v>1967</v>
      </c>
      <c r="I119">
        <v>313.98200000000003</v>
      </c>
      <c r="J119">
        <v>342.286</v>
      </c>
      <c r="K119">
        <v>367.93900000000002</v>
      </c>
      <c r="L119">
        <v>388.66500000000002</v>
      </c>
      <c r="M119">
        <v>409.53100000000001</v>
      </c>
      <c r="N119">
        <v>432.459</v>
      </c>
      <c r="O119">
        <v>456.30599999999998</v>
      </c>
      <c r="P119">
        <v>494.31</v>
      </c>
      <c r="Q119">
        <v>538.78499999999997</v>
      </c>
      <c r="R119">
        <v>587.93100000000004</v>
      </c>
      <c r="S119">
        <v>633.39499999999998</v>
      </c>
      <c r="T119">
        <v>671.35699999999997</v>
      </c>
      <c r="U119">
        <v>692.49800000000005</v>
      </c>
      <c r="V119">
        <v>699.59799999999996</v>
      </c>
      <c r="W119">
        <v>731.21799999999996</v>
      </c>
      <c r="X119">
        <v>777.322</v>
      </c>
      <c r="Y119">
        <v>810.71900000000005</v>
      </c>
      <c r="Z119">
        <v>856.577</v>
      </c>
      <c r="AA119">
        <v>904.91399999999999</v>
      </c>
      <c r="AB119">
        <v>961.26700000000005</v>
      </c>
      <c r="AC119" s="41">
        <v>1032.7139999999999</v>
      </c>
      <c r="AD119" s="41">
        <v>1097.355</v>
      </c>
      <c r="AE119" s="41">
        <v>1145.174</v>
      </c>
      <c r="AF119" s="41">
        <v>1202.079</v>
      </c>
      <c r="AG119" s="41">
        <v>1272.7909999999999</v>
      </c>
      <c r="AH119" s="41">
        <v>1359.327</v>
      </c>
      <c r="AI119" s="41">
        <v>1457.9380000000001</v>
      </c>
      <c r="AJ119" s="41">
        <v>1550.3389999999999</v>
      </c>
      <c r="AK119" s="41">
        <v>1592.31</v>
      </c>
      <c r="AL119" s="41">
        <v>1541.768</v>
      </c>
      <c r="AM119" s="41">
        <v>1561.9760000000001</v>
      </c>
      <c r="AN119" s="41">
        <v>1584.027</v>
      </c>
      <c r="AO119" s="41">
        <v>1567.279</v>
      </c>
      <c r="AP119" s="41">
        <v>1571.194</v>
      </c>
      <c r="AQ119" s="41">
        <v>1622.8810000000001</v>
      </c>
      <c r="AR119" s="41">
        <v>1704.482</v>
      </c>
      <c r="AS119" s="41">
        <v>1770.83</v>
      </c>
      <c r="AT119" s="41">
        <v>1854.71</v>
      </c>
      <c r="AU119" s="41">
        <v>1918.7729999999999</v>
      </c>
      <c r="AV119" s="41">
        <v>2075.23</v>
      </c>
      <c r="AW119" s="41">
        <v>1862.5450000000001</v>
      </c>
      <c r="AX119" s="41">
        <v>2090.614</v>
      </c>
      <c r="AY119" s="41">
        <v>2378.116</v>
      </c>
      <c r="AZ119" s="41">
        <v>2529.5410000000002</v>
      </c>
      <c r="BA119" s="41">
        <v>2672.346</v>
      </c>
      <c r="BB119" s="41">
        <v>2811.9479999999999</v>
      </c>
      <c r="BC119" s="41">
        <v>2925.616</v>
      </c>
      <c r="BD119" s="41">
        <v>3030.4389999999999</v>
      </c>
      <c r="BE119" s="41">
        <v>3144.12</v>
      </c>
      <c r="BF119" s="41">
        <v>3253.1329999999998</v>
      </c>
      <c r="BG119" s="41">
        <v>3367.81</v>
      </c>
      <c r="BH119">
        <v>2024</v>
      </c>
    </row>
    <row r="120" spans="1:60">
      <c r="A120">
        <v>144</v>
      </c>
      <c r="B120" t="s">
        <v>1968</v>
      </c>
      <c r="C120" t="s">
        <v>1820</v>
      </c>
      <c r="D120" t="s">
        <v>1913</v>
      </c>
      <c r="E120" t="s">
        <v>1969</v>
      </c>
      <c r="F120" t="s">
        <v>1970</v>
      </c>
      <c r="G120" t="s">
        <v>1916</v>
      </c>
      <c r="H120" t="s">
        <v>1967</v>
      </c>
      <c r="I120">
        <v>88.415000000000006</v>
      </c>
      <c r="J120">
        <v>101.17400000000001</v>
      </c>
      <c r="K120">
        <v>108.926</v>
      </c>
      <c r="L120">
        <v>115.521</v>
      </c>
      <c r="M120">
        <v>124.89400000000001</v>
      </c>
      <c r="N120">
        <v>131.84100000000001</v>
      </c>
      <c r="O120">
        <v>138.49100000000001</v>
      </c>
      <c r="P120">
        <v>146.61000000000001</v>
      </c>
      <c r="Q120">
        <v>155.52600000000001</v>
      </c>
      <c r="R120">
        <v>165.92</v>
      </c>
      <c r="S120">
        <v>173.422</v>
      </c>
      <c r="T120">
        <v>177.31</v>
      </c>
      <c r="U120">
        <v>179.654</v>
      </c>
      <c r="V120">
        <v>181.69300000000001</v>
      </c>
      <c r="W120">
        <v>193.02500000000001</v>
      </c>
      <c r="X120">
        <v>205.14099999999999</v>
      </c>
      <c r="Y120">
        <v>212.458</v>
      </c>
      <c r="Z120">
        <v>222.745</v>
      </c>
      <c r="AA120">
        <v>234.81200000000001</v>
      </c>
      <c r="AB120">
        <v>248.13900000000001</v>
      </c>
      <c r="AC120">
        <v>265.512</v>
      </c>
      <c r="AD120">
        <v>275.185</v>
      </c>
      <c r="AE120">
        <v>285.82600000000002</v>
      </c>
      <c r="AF120">
        <v>296.952</v>
      </c>
      <c r="AG120">
        <v>317.68099999999998</v>
      </c>
      <c r="AH120">
        <v>336.79500000000002</v>
      </c>
      <c r="AI120">
        <v>363.41500000000002</v>
      </c>
      <c r="AJ120">
        <v>385.29899999999998</v>
      </c>
      <c r="AK120">
        <v>389.096</v>
      </c>
      <c r="AL120">
        <v>374.83499999999998</v>
      </c>
      <c r="AM120">
        <v>401.209</v>
      </c>
      <c r="AN120">
        <v>422.44200000000001</v>
      </c>
      <c r="AO120">
        <v>428.524</v>
      </c>
      <c r="AP120">
        <v>440.77600000000001</v>
      </c>
      <c r="AQ120">
        <v>458.74900000000002</v>
      </c>
      <c r="AR120">
        <v>483.42500000000001</v>
      </c>
      <c r="AS120">
        <v>499.48599999999999</v>
      </c>
      <c r="AT120">
        <v>517.71100000000001</v>
      </c>
      <c r="AU120">
        <v>540.53200000000004</v>
      </c>
      <c r="AV120">
        <v>586.37400000000002</v>
      </c>
      <c r="AW120">
        <v>595.21199999999999</v>
      </c>
      <c r="AX120">
        <v>657.49400000000003</v>
      </c>
      <c r="AY120">
        <v>714.64800000000002</v>
      </c>
      <c r="AZ120">
        <v>739.52</v>
      </c>
      <c r="BA120">
        <v>764.77800000000002</v>
      </c>
      <c r="BB120">
        <v>799.68</v>
      </c>
      <c r="BC120">
        <v>834.87099999999998</v>
      </c>
      <c r="BD120">
        <v>866.22199999999998</v>
      </c>
      <c r="BE120">
        <v>899.42899999999997</v>
      </c>
      <c r="BF120">
        <v>931.45299999999997</v>
      </c>
      <c r="BG120">
        <v>964.95299999999997</v>
      </c>
      <c r="BH120">
        <v>2024</v>
      </c>
    </row>
    <row r="121" spans="1:60">
      <c r="A121">
        <v>146</v>
      </c>
      <c r="B121" t="s">
        <v>1968</v>
      </c>
      <c r="C121" t="s">
        <v>1448</v>
      </c>
      <c r="D121" t="s">
        <v>1913</v>
      </c>
      <c r="E121" t="s">
        <v>1969</v>
      </c>
      <c r="F121" t="s">
        <v>1970</v>
      </c>
      <c r="G121" t="s">
        <v>1916</v>
      </c>
      <c r="H121" t="s">
        <v>1967</v>
      </c>
      <c r="I121">
        <v>119.27800000000001</v>
      </c>
      <c r="J121">
        <v>132.69300000000001</v>
      </c>
      <c r="K121">
        <v>139.00399999999999</v>
      </c>
      <c r="L121">
        <v>145.321</v>
      </c>
      <c r="M121">
        <v>155.184</v>
      </c>
      <c r="N121">
        <v>166.035</v>
      </c>
      <c r="O121">
        <v>172.488</v>
      </c>
      <c r="P121">
        <v>179.489</v>
      </c>
      <c r="Q121">
        <v>191.91900000000001</v>
      </c>
      <c r="R121">
        <v>208.28200000000001</v>
      </c>
      <c r="S121">
        <v>224.09899999999999</v>
      </c>
      <c r="T121">
        <v>229.52699999999999</v>
      </c>
      <c r="U121">
        <v>234.417</v>
      </c>
      <c r="V121">
        <v>239.62700000000001</v>
      </c>
      <c r="W121">
        <v>247.928</v>
      </c>
      <c r="X121">
        <v>254.62700000000001</v>
      </c>
      <c r="Y121">
        <v>260.42700000000002</v>
      </c>
      <c r="Z121">
        <v>270.839</v>
      </c>
      <c r="AA121">
        <v>281.92500000000001</v>
      </c>
      <c r="AB121">
        <v>290.57</v>
      </c>
      <c r="AC121">
        <v>309.36700000000002</v>
      </c>
      <c r="AD121">
        <v>321.43700000000001</v>
      </c>
      <c r="AE121">
        <v>326.255</v>
      </c>
      <c r="AF121">
        <v>332.33300000000003</v>
      </c>
      <c r="AG121">
        <v>350.017</v>
      </c>
      <c r="AH121">
        <v>371.32799999999997</v>
      </c>
      <c r="AI121">
        <v>398.67</v>
      </c>
      <c r="AJ121">
        <v>425.52100000000002</v>
      </c>
      <c r="AK121">
        <v>445.33199999999999</v>
      </c>
      <c r="AL121">
        <v>437.75200000000001</v>
      </c>
      <c r="AM121">
        <v>457.31200000000001</v>
      </c>
      <c r="AN121">
        <v>475.62400000000002</v>
      </c>
      <c r="AO121">
        <v>490.32900000000001</v>
      </c>
      <c r="AP121">
        <v>507.89600000000002</v>
      </c>
      <c r="AQ121">
        <v>528.56100000000004</v>
      </c>
      <c r="AR121">
        <v>541.86099999999999</v>
      </c>
      <c r="AS121">
        <v>558.49800000000005</v>
      </c>
      <c r="AT121">
        <v>576.64499999999998</v>
      </c>
      <c r="AU121">
        <v>602.15599999999995</v>
      </c>
      <c r="AV121">
        <v>632.66899999999998</v>
      </c>
      <c r="AW121">
        <v>630.04499999999996</v>
      </c>
      <c r="AX121">
        <v>711.44600000000003</v>
      </c>
      <c r="AY121">
        <v>785.99199999999996</v>
      </c>
      <c r="AZ121">
        <v>820.32899999999995</v>
      </c>
      <c r="BA121">
        <v>850.827</v>
      </c>
      <c r="BB121">
        <v>881.08299999999997</v>
      </c>
      <c r="BC121">
        <v>914.83799999999997</v>
      </c>
      <c r="BD121">
        <v>942.85299999999995</v>
      </c>
      <c r="BE121">
        <v>979.84100000000001</v>
      </c>
      <c r="BF121" s="41">
        <v>1009.754</v>
      </c>
      <c r="BG121" s="41">
        <v>1047.1690000000001</v>
      </c>
      <c r="BH121">
        <v>2024</v>
      </c>
    </row>
    <row r="122" spans="1:60">
      <c r="A122">
        <v>528</v>
      </c>
      <c r="B122" t="s">
        <v>1968</v>
      </c>
      <c r="C122" t="s">
        <v>1960</v>
      </c>
      <c r="D122" t="s">
        <v>1913</v>
      </c>
      <c r="E122" t="s">
        <v>1969</v>
      </c>
      <c r="F122" t="s">
        <v>1970</v>
      </c>
      <c r="G122" t="s">
        <v>1916</v>
      </c>
      <c r="H122" t="s">
        <v>1967</v>
      </c>
      <c r="I122">
        <v>57.424999999999997</v>
      </c>
      <c r="J122">
        <v>68.811999999999998</v>
      </c>
      <c r="K122">
        <v>76.578999999999994</v>
      </c>
      <c r="L122">
        <v>86.759</v>
      </c>
      <c r="M122">
        <v>98.924000000000007</v>
      </c>
      <c r="N122">
        <v>106.96</v>
      </c>
      <c r="O122">
        <v>121.675</v>
      </c>
      <c r="P122">
        <v>140.59</v>
      </c>
      <c r="Q122">
        <v>157.227</v>
      </c>
      <c r="R122">
        <v>177.64400000000001</v>
      </c>
      <c r="S122">
        <v>194.50399999999999</v>
      </c>
      <c r="T122">
        <v>217.91800000000001</v>
      </c>
      <c r="U122">
        <v>241.40799999999999</v>
      </c>
      <c r="V122">
        <v>263.97000000000003</v>
      </c>
      <c r="W122">
        <v>289.839</v>
      </c>
      <c r="X122">
        <v>315.14699999999999</v>
      </c>
      <c r="Y122">
        <v>340.738</v>
      </c>
      <c r="Z122">
        <v>367.589</v>
      </c>
      <c r="AA122">
        <v>387.351</v>
      </c>
      <c r="AB122">
        <v>419.27699999999999</v>
      </c>
      <c r="AC122">
        <v>455.84899999999999</v>
      </c>
      <c r="AD122">
        <v>459.57799999999997</v>
      </c>
      <c r="AE122">
        <v>492.31400000000002</v>
      </c>
      <c r="AF122">
        <v>523.24199999999996</v>
      </c>
      <c r="AG122">
        <v>574.66499999999996</v>
      </c>
      <c r="AH122">
        <v>624.59100000000001</v>
      </c>
      <c r="AI122">
        <v>681.005</v>
      </c>
      <c r="AJ122">
        <v>747.36900000000003</v>
      </c>
      <c r="AK122">
        <v>767.851</v>
      </c>
      <c r="AL122">
        <v>760.12</v>
      </c>
      <c r="AM122">
        <v>848.18100000000004</v>
      </c>
      <c r="AN122">
        <v>897.47799999999995</v>
      </c>
      <c r="AO122">
        <v>934.49199999999996</v>
      </c>
      <c r="AP122">
        <v>973.99599999999998</v>
      </c>
      <c r="AQ122" s="41">
        <v>1037.722</v>
      </c>
      <c r="AR122" s="41">
        <v>1062.6980000000001</v>
      </c>
      <c r="AS122" s="41">
        <v>1096.0219999999999</v>
      </c>
      <c r="AT122" s="41">
        <v>1156.502</v>
      </c>
      <c r="AU122" s="41">
        <v>1183.021</v>
      </c>
      <c r="AV122" s="41">
        <v>1242.2470000000001</v>
      </c>
      <c r="AW122" s="41">
        <v>1366.4570000000001</v>
      </c>
      <c r="AX122" s="41">
        <v>1512.4290000000001</v>
      </c>
      <c r="AY122" s="41">
        <v>1663.7360000000001</v>
      </c>
      <c r="AZ122" s="41">
        <v>1742.94</v>
      </c>
      <c r="BA122" s="41">
        <v>1861.835</v>
      </c>
      <c r="BB122" s="41">
        <v>1965.8389999999999</v>
      </c>
      <c r="BC122" s="41">
        <v>2059.002</v>
      </c>
      <c r="BD122" s="41">
        <v>2146.37</v>
      </c>
      <c r="BE122" s="41">
        <v>2240.5920000000001</v>
      </c>
      <c r="BF122" s="41">
        <v>2332.7060000000001</v>
      </c>
      <c r="BG122" s="41">
        <v>2425.8519999999999</v>
      </c>
      <c r="BH122">
        <v>2024</v>
      </c>
    </row>
    <row r="123" spans="1:60">
      <c r="A123">
        <v>112</v>
      </c>
      <c r="B123" t="s">
        <v>1968</v>
      </c>
      <c r="C123" t="s">
        <v>1536</v>
      </c>
      <c r="D123" t="s">
        <v>1913</v>
      </c>
      <c r="E123" t="s">
        <v>1969</v>
      </c>
      <c r="F123" t="s">
        <v>1970</v>
      </c>
      <c r="G123" t="s">
        <v>1916</v>
      </c>
      <c r="H123" t="s">
        <v>1967</v>
      </c>
      <c r="I123">
        <v>528.57799999999997</v>
      </c>
      <c r="J123">
        <v>574.61</v>
      </c>
      <c r="K123">
        <v>622.10699999999997</v>
      </c>
      <c r="L123">
        <v>673.4</v>
      </c>
      <c r="M123">
        <v>713.197</v>
      </c>
      <c r="N123">
        <v>765.82100000000003</v>
      </c>
      <c r="O123">
        <v>805.51800000000003</v>
      </c>
      <c r="P123">
        <v>870.22299999999996</v>
      </c>
      <c r="Q123">
        <v>949.34900000000005</v>
      </c>
      <c r="R123" s="41">
        <v>1010.277</v>
      </c>
      <c r="S123" s="41">
        <v>1053.961</v>
      </c>
      <c r="T123" s="41">
        <v>1074.3040000000001</v>
      </c>
      <c r="U123" s="41">
        <v>1101.4839999999999</v>
      </c>
      <c r="V123" s="41">
        <v>1153.067</v>
      </c>
      <c r="W123" s="41">
        <v>1217.8430000000001</v>
      </c>
      <c r="X123" s="41">
        <v>1273.046</v>
      </c>
      <c r="Y123" s="41">
        <v>1329.826</v>
      </c>
      <c r="Z123" s="41">
        <v>1419.376</v>
      </c>
      <c r="AA123" s="41">
        <v>1484.1690000000001</v>
      </c>
      <c r="AB123" s="41">
        <v>1551.203</v>
      </c>
      <c r="AC123" s="41">
        <v>1655.2139999999999</v>
      </c>
      <c r="AD123" s="41">
        <v>1736.027</v>
      </c>
      <c r="AE123" s="41">
        <v>1794.663</v>
      </c>
      <c r="AF123" s="41">
        <v>1887.7850000000001</v>
      </c>
      <c r="AG123" s="41">
        <v>1986.193</v>
      </c>
      <c r="AH123" s="41">
        <v>2104.4540000000002</v>
      </c>
      <c r="AI123" s="41">
        <v>2220.998</v>
      </c>
      <c r="AJ123" s="41">
        <v>2341.049</v>
      </c>
      <c r="AK123" s="41">
        <v>2380.2109999999998</v>
      </c>
      <c r="AL123" s="41">
        <v>2284.2330000000002</v>
      </c>
      <c r="AM123" s="41">
        <v>2363.63</v>
      </c>
      <c r="AN123" s="41">
        <v>2439.8589999999999</v>
      </c>
      <c r="AO123" s="41">
        <v>2522.79</v>
      </c>
      <c r="AP123" s="41">
        <v>2611.9090000000001</v>
      </c>
      <c r="AQ123" s="41">
        <v>2742.2959999999998</v>
      </c>
      <c r="AR123" s="41">
        <v>2829.27</v>
      </c>
      <c r="AS123" s="41">
        <v>2911.0410000000002</v>
      </c>
      <c r="AT123" s="41">
        <v>3041.8919999999998</v>
      </c>
      <c r="AU123" s="41">
        <v>3129.6480000000001</v>
      </c>
      <c r="AV123" s="41">
        <v>3335.8780000000002</v>
      </c>
      <c r="AW123" s="41">
        <v>3219.069</v>
      </c>
      <c r="AX123" s="41">
        <v>3543.8290000000002</v>
      </c>
      <c r="AY123" s="41">
        <v>3980.1970000000001</v>
      </c>
      <c r="AZ123" s="41">
        <v>4139.8029999999999</v>
      </c>
      <c r="BA123" s="41">
        <v>4286.5739999999996</v>
      </c>
      <c r="BB123" s="41">
        <v>4447.8410000000003</v>
      </c>
      <c r="BC123" s="41">
        <v>4609.0129999999999</v>
      </c>
      <c r="BD123" s="41">
        <v>4765.9989999999998</v>
      </c>
      <c r="BE123" s="41">
        <v>4936.2879999999996</v>
      </c>
      <c r="BF123" s="41">
        <v>5099.1549999999997</v>
      </c>
      <c r="BG123" s="41">
        <v>5269.2110000000002</v>
      </c>
      <c r="BH123">
        <v>2024</v>
      </c>
    </row>
    <row r="124" spans="1:60">
      <c r="A124">
        <v>111</v>
      </c>
      <c r="B124" t="s">
        <v>1968</v>
      </c>
      <c r="C124" t="s">
        <v>971</v>
      </c>
      <c r="D124" t="s">
        <v>1913</v>
      </c>
      <c r="E124" t="s">
        <v>1969</v>
      </c>
      <c r="F124" t="s">
        <v>1970</v>
      </c>
      <c r="G124" t="s">
        <v>1916</v>
      </c>
      <c r="H124" t="s">
        <v>1967</v>
      </c>
      <c r="I124" s="41">
        <v>2857.3249999999998</v>
      </c>
      <c r="J124" s="41">
        <v>3207.0250000000001</v>
      </c>
      <c r="K124" s="41">
        <v>3343.8</v>
      </c>
      <c r="L124" s="41">
        <v>3634.0250000000001</v>
      </c>
      <c r="M124" s="41">
        <v>4037.65</v>
      </c>
      <c r="N124" s="41">
        <v>4339</v>
      </c>
      <c r="O124" s="41">
        <v>4579.625</v>
      </c>
      <c r="P124" s="41">
        <v>4855.25</v>
      </c>
      <c r="Q124" s="41">
        <v>5236.4250000000002</v>
      </c>
      <c r="R124" s="41">
        <v>5641.6</v>
      </c>
      <c r="S124" s="41">
        <v>5963.125</v>
      </c>
      <c r="T124" s="41">
        <v>6158.125</v>
      </c>
      <c r="U124" s="41">
        <v>6520.3249999999998</v>
      </c>
      <c r="V124" s="41">
        <v>6858.55</v>
      </c>
      <c r="W124" s="41">
        <v>7287.25</v>
      </c>
      <c r="X124" s="41">
        <v>7639.75</v>
      </c>
      <c r="Y124" s="41">
        <v>8073.125</v>
      </c>
      <c r="Z124" s="41">
        <v>8577.5499999999993</v>
      </c>
      <c r="AA124" s="41">
        <v>9062.8250000000007</v>
      </c>
      <c r="AB124" s="41">
        <v>9631.1749999999993</v>
      </c>
      <c r="AC124" s="41">
        <v>10250.950000000001</v>
      </c>
      <c r="AD124" s="41">
        <v>10581.924999999999</v>
      </c>
      <c r="AE124" s="41">
        <v>10929.1</v>
      </c>
      <c r="AF124" s="41">
        <v>11456.45</v>
      </c>
      <c r="AG124" s="41">
        <v>12217.174999999999</v>
      </c>
      <c r="AH124" s="41">
        <v>13039.2</v>
      </c>
      <c r="AI124" s="41">
        <v>13815.6</v>
      </c>
      <c r="AJ124" s="41">
        <v>14474.25</v>
      </c>
      <c r="AK124" s="41">
        <v>14769.85</v>
      </c>
      <c r="AL124" s="41">
        <v>14478.05</v>
      </c>
      <c r="AM124" s="41">
        <v>15048.975</v>
      </c>
      <c r="AN124" s="41">
        <v>15599.725</v>
      </c>
      <c r="AO124" s="41">
        <v>16253.95</v>
      </c>
      <c r="AP124" s="41">
        <v>16880.674999999999</v>
      </c>
      <c r="AQ124" s="41">
        <v>17608.125</v>
      </c>
      <c r="AR124" s="41">
        <v>18295</v>
      </c>
      <c r="AS124" s="41">
        <v>18804.900000000001</v>
      </c>
      <c r="AT124" s="41">
        <v>19612.099999999999</v>
      </c>
      <c r="AU124" s="41">
        <v>20656.525000000001</v>
      </c>
      <c r="AV124" s="41">
        <v>21539.974999999999</v>
      </c>
      <c r="AW124" s="41">
        <v>21354.125</v>
      </c>
      <c r="AX124" s="41">
        <v>23681.174999999999</v>
      </c>
      <c r="AY124" s="41">
        <v>26006.9</v>
      </c>
      <c r="AZ124" s="41">
        <v>27720.724999999999</v>
      </c>
      <c r="BA124" s="41">
        <v>29184.9</v>
      </c>
      <c r="BB124" s="41">
        <v>30507.217000000001</v>
      </c>
      <c r="BC124" s="41">
        <v>31717.641</v>
      </c>
      <c r="BD124" s="41">
        <v>32941.71</v>
      </c>
      <c r="BE124" s="41">
        <v>34342.131999999998</v>
      </c>
      <c r="BF124" s="41">
        <v>35712.824000000001</v>
      </c>
      <c r="BG124" s="41">
        <v>37153.089</v>
      </c>
      <c r="BH124">
        <v>2024</v>
      </c>
    </row>
    <row r="125" spans="1:60">
      <c r="A125">
        <v>171</v>
      </c>
      <c r="B125" t="s">
        <v>1971</v>
      </c>
      <c r="C125" t="s">
        <v>1386</v>
      </c>
      <c r="D125" t="s">
        <v>1972</v>
      </c>
      <c r="E125" t="s">
        <v>1973</v>
      </c>
      <c r="F125" t="s">
        <v>1974</v>
      </c>
      <c r="G125" t="s">
        <v>969</v>
      </c>
      <c r="H125" t="s">
        <v>1967</v>
      </c>
      <c r="I125" t="s">
        <v>1918</v>
      </c>
      <c r="J125" t="s">
        <v>1918</v>
      </c>
      <c r="K125" t="s">
        <v>1918</v>
      </c>
      <c r="L125" t="s">
        <v>1918</v>
      </c>
      <c r="M125" t="s">
        <v>1918</v>
      </c>
      <c r="N125" t="s">
        <v>1918</v>
      </c>
      <c r="O125" t="s">
        <v>1918</v>
      </c>
      <c r="P125" t="s">
        <v>1918</v>
      </c>
      <c r="Q125" t="s">
        <v>1918</v>
      </c>
      <c r="R125" t="s">
        <v>1918</v>
      </c>
      <c r="S125" t="s">
        <v>1918</v>
      </c>
      <c r="T125" t="s">
        <v>1918</v>
      </c>
      <c r="U125" t="s">
        <v>1918</v>
      </c>
      <c r="V125" t="s">
        <v>1918</v>
      </c>
      <c r="W125" t="s">
        <v>1918</v>
      </c>
      <c r="X125" t="s">
        <v>1918</v>
      </c>
      <c r="Y125" t="s">
        <v>1918</v>
      </c>
      <c r="Z125" t="s">
        <v>1918</v>
      </c>
      <c r="AA125" t="s">
        <v>1918</v>
      </c>
      <c r="AB125" t="s">
        <v>1918</v>
      </c>
      <c r="AC125">
        <v>4.0000000000000001E-3</v>
      </c>
      <c r="AD125">
        <v>5.0000000000000001E-3</v>
      </c>
      <c r="AE125">
        <v>5.0000000000000001E-3</v>
      </c>
      <c r="AF125">
        <v>5.0000000000000001E-3</v>
      </c>
      <c r="AG125">
        <v>5.0000000000000001E-3</v>
      </c>
      <c r="AH125">
        <v>5.0000000000000001E-3</v>
      </c>
      <c r="AI125">
        <v>5.0000000000000001E-3</v>
      </c>
      <c r="AJ125">
        <v>5.0000000000000001E-3</v>
      </c>
      <c r="AK125">
        <v>5.0000000000000001E-3</v>
      </c>
      <c r="AL125">
        <v>4.0000000000000001E-3</v>
      </c>
      <c r="AM125">
        <v>4.0000000000000001E-3</v>
      </c>
      <c r="AN125">
        <v>4.0000000000000001E-3</v>
      </c>
      <c r="AO125">
        <v>4.0000000000000001E-3</v>
      </c>
      <c r="AP125">
        <v>3.0000000000000001E-3</v>
      </c>
      <c r="AQ125">
        <v>3.0000000000000001E-3</v>
      </c>
      <c r="AR125">
        <v>3.0000000000000001E-3</v>
      </c>
      <c r="AS125">
        <v>3.0000000000000001E-3</v>
      </c>
      <c r="AT125">
        <v>3.0000000000000001E-3</v>
      </c>
      <c r="AU125">
        <v>3.0000000000000001E-3</v>
      </c>
      <c r="AV125">
        <v>3.0000000000000001E-3</v>
      </c>
      <c r="AW125">
        <v>3.0000000000000001E-3</v>
      </c>
      <c r="AX125">
        <v>3.0000000000000001E-3</v>
      </c>
      <c r="AY125">
        <v>3.0000000000000001E-3</v>
      </c>
      <c r="AZ125">
        <v>3.0000000000000001E-3</v>
      </c>
      <c r="BA125">
        <v>3.0000000000000001E-3</v>
      </c>
      <c r="BB125">
        <v>3.0000000000000001E-3</v>
      </c>
      <c r="BC125">
        <v>3.0000000000000001E-3</v>
      </c>
      <c r="BD125">
        <v>3.0000000000000001E-3</v>
      </c>
      <c r="BE125">
        <v>3.0000000000000001E-3</v>
      </c>
      <c r="BF125">
        <v>3.0000000000000001E-3</v>
      </c>
      <c r="BG125">
        <v>3.0000000000000001E-3</v>
      </c>
      <c r="BH125">
        <v>2024</v>
      </c>
    </row>
    <row r="126" spans="1:60">
      <c r="A126">
        <v>193</v>
      </c>
      <c r="B126" t="s">
        <v>1971</v>
      </c>
      <c r="C126" t="s">
        <v>1400</v>
      </c>
      <c r="D126" t="s">
        <v>1972</v>
      </c>
      <c r="E126" t="s">
        <v>1973</v>
      </c>
      <c r="F126" t="s">
        <v>1974</v>
      </c>
      <c r="G126" t="s">
        <v>969</v>
      </c>
      <c r="H126" t="s">
        <v>1967</v>
      </c>
      <c r="I126">
        <v>1.1519999999999999</v>
      </c>
      <c r="J126">
        <v>1.173</v>
      </c>
      <c r="K126">
        <v>1.167</v>
      </c>
      <c r="L126">
        <v>1.133</v>
      </c>
      <c r="M126">
        <v>1.153</v>
      </c>
      <c r="N126">
        <v>1.1739999999999999</v>
      </c>
      <c r="O126">
        <v>1.165</v>
      </c>
      <c r="P126">
        <v>1.1759999999999999</v>
      </c>
      <c r="Q126">
        <v>1.1739999999999999</v>
      </c>
      <c r="R126">
        <v>1.1859999999999999</v>
      </c>
      <c r="S126">
        <v>1.159</v>
      </c>
      <c r="T126">
        <v>1.1220000000000001</v>
      </c>
      <c r="U126">
        <v>1.0329999999999999</v>
      </c>
      <c r="V126">
        <v>1.054</v>
      </c>
      <c r="W126">
        <v>1.075</v>
      </c>
      <c r="X126">
        <v>1.0680000000000001</v>
      </c>
      <c r="Y126">
        <v>1.069</v>
      </c>
      <c r="Z126">
        <v>1.0760000000000001</v>
      </c>
      <c r="AA126">
        <v>1.097</v>
      </c>
      <c r="AB126">
        <v>1.107</v>
      </c>
      <c r="AC126">
        <v>1.0860000000000001</v>
      </c>
      <c r="AD126">
        <v>1.0880000000000001</v>
      </c>
      <c r="AE126">
        <v>1.103</v>
      </c>
      <c r="AF126">
        <v>1.0960000000000001</v>
      </c>
      <c r="AG126">
        <v>1.085</v>
      </c>
      <c r="AH126">
        <v>1.069</v>
      </c>
      <c r="AI126">
        <v>1.0429999999999999</v>
      </c>
      <c r="AJ126">
        <v>1.0349999999999999</v>
      </c>
      <c r="AK126">
        <v>1.0329999999999999</v>
      </c>
      <c r="AL126">
        <v>1.06</v>
      </c>
      <c r="AM126">
        <v>1.0329999999999999</v>
      </c>
      <c r="AN126">
        <v>1.0229999999999999</v>
      </c>
      <c r="AO126">
        <v>1.0289999999999999</v>
      </c>
      <c r="AP126">
        <v>1.018</v>
      </c>
      <c r="AQ126">
        <v>1.01</v>
      </c>
      <c r="AR126">
        <v>1</v>
      </c>
      <c r="AS126">
        <v>0.995</v>
      </c>
      <c r="AT126">
        <v>0.98199999999999998</v>
      </c>
      <c r="AU126">
        <v>0.97599999999999998</v>
      </c>
      <c r="AV126">
        <v>0.97699999999999998</v>
      </c>
      <c r="AW126">
        <v>0.98799999999999999</v>
      </c>
      <c r="AX126">
        <v>0.995</v>
      </c>
      <c r="AY126">
        <v>1.0009999999999999</v>
      </c>
      <c r="AZ126">
        <v>0.98799999999999999</v>
      </c>
      <c r="BA126">
        <v>0.96799999999999997</v>
      </c>
      <c r="BB126">
        <v>0.95699999999999996</v>
      </c>
      <c r="BC126">
        <v>0.94899999999999995</v>
      </c>
      <c r="BD126">
        <v>0.94099999999999995</v>
      </c>
      <c r="BE126">
        <v>0.93300000000000005</v>
      </c>
      <c r="BF126">
        <v>0.92500000000000004</v>
      </c>
      <c r="BG126">
        <v>0.91800000000000004</v>
      </c>
      <c r="BH126">
        <v>2024</v>
      </c>
    </row>
    <row r="127" spans="1:60">
      <c r="A127">
        <v>122</v>
      </c>
      <c r="B127" t="s">
        <v>1971</v>
      </c>
      <c r="C127" t="s">
        <v>1402</v>
      </c>
      <c r="D127" t="s">
        <v>1972</v>
      </c>
      <c r="E127" t="s">
        <v>1973</v>
      </c>
      <c r="F127" t="s">
        <v>1974</v>
      </c>
      <c r="G127" t="s">
        <v>969</v>
      </c>
      <c r="H127" t="s">
        <v>1967</v>
      </c>
      <c r="I127">
        <v>0.69699999999999995</v>
      </c>
      <c r="J127">
        <v>0.68</v>
      </c>
      <c r="K127">
        <v>0.69</v>
      </c>
      <c r="L127">
        <v>0.69099999999999995</v>
      </c>
      <c r="M127">
        <v>0.66400000000000003</v>
      </c>
      <c r="N127">
        <v>0.65500000000000003</v>
      </c>
      <c r="O127">
        <v>0.64900000000000002</v>
      </c>
      <c r="P127">
        <v>0.63600000000000001</v>
      </c>
      <c r="Q127">
        <v>0.61499999999999999</v>
      </c>
      <c r="R127">
        <v>0.61599999999999999</v>
      </c>
      <c r="S127">
        <v>0.61899999999999999</v>
      </c>
      <c r="T127">
        <v>0.626</v>
      </c>
      <c r="U127">
        <v>0.57399999999999995</v>
      </c>
      <c r="V127">
        <v>0.56599999999999995</v>
      </c>
      <c r="W127">
        <v>0.56399999999999995</v>
      </c>
      <c r="X127">
        <v>0.55800000000000005</v>
      </c>
      <c r="Y127">
        <v>0.55100000000000005</v>
      </c>
      <c r="Z127">
        <v>0.54100000000000004</v>
      </c>
      <c r="AA127">
        <v>0.54500000000000004</v>
      </c>
      <c r="AB127">
        <v>0.54700000000000004</v>
      </c>
      <c r="AC127">
        <v>0.53700000000000003</v>
      </c>
      <c r="AD127">
        <v>0.53100000000000003</v>
      </c>
      <c r="AE127">
        <v>0.52400000000000002</v>
      </c>
      <c r="AF127">
        <v>0.51200000000000001</v>
      </c>
      <c r="AG127">
        <v>0.499</v>
      </c>
      <c r="AH127">
        <v>0.48799999999999999</v>
      </c>
      <c r="AI127">
        <v>0.47899999999999998</v>
      </c>
      <c r="AJ127">
        <v>0.47299999999999998</v>
      </c>
      <c r="AK127">
        <v>0.46700000000000003</v>
      </c>
      <c r="AL127">
        <v>0.45300000000000001</v>
      </c>
      <c r="AM127">
        <v>0.439</v>
      </c>
      <c r="AN127">
        <v>0.435</v>
      </c>
      <c r="AO127">
        <v>0.42399999999999999</v>
      </c>
      <c r="AP127">
        <v>0.41</v>
      </c>
      <c r="AQ127">
        <v>0.39900000000000002</v>
      </c>
      <c r="AR127">
        <v>0.39100000000000001</v>
      </c>
      <c r="AS127">
        <v>0.38700000000000001</v>
      </c>
      <c r="AT127">
        <v>0.38200000000000001</v>
      </c>
      <c r="AU127">
        <v>0.379</v>
      </c>
      <c r="AV127">
        <v>0.38300000000000001</v>
      </c>
      <c r="AW127">
        <v>0.374</v>
      </c>
      <c r="AX127">
        <v>0.36499999999999999</v>
      </c>
      <c r="AY127">
        <v>0.371</v>
      </c>
      <c r="AZ127">
        <v>0.35499999999999998</v>
      </c>
      <c r="BA127">
        <v>0.34</v>
      </c>
      <c r="BB127">
        <v>0.33</v>
      </c>
      <c r="BC127">
        <v>0.32300000000000001</v>
      </c>
      <c r="BD127">
        <v>0.318</v>
      </c>
      <c r="BE127">
        <v>0.312</v>
      </c>
      <c r="BF127">
        <v>0.30599999999999999</v>
      </c>
      <c r="BG127">
        <v>0.29899999999999999</v>
      </c>
      <c r="BH127">
        <v>2024</v>
      </c>
    </row>
    <row r="128" spans="1:60">
      <c r="A128">
        <v>124</v>
      </c>
      <c r="B128" t="s">
        <v>1971</v>
      </c>
      <c r="C128" t="s">
        <v>1408</v>
      </c>
      <c r="D128" t="s">
        <v>1972</v>
      </c>
      <c r="E128" t="s">
        <v>1973</v>
      </c>
      <c r="F128" t="s">
        <v>1974</v>
      </c>
      <c r="G128" t="s">
        <v>969</v>
      </c>
      <c r="H128" t="s">
        <v>1967</v>
      </c>
      <c r="I128">
        <v>0.871</v>
      </c>
      <c r="J128">
        <v>0.84899999999999998</v>
      </c>
      <c r="K128">
        <v>0.85</v>
      </c>
      <c r="L128">
        <v>0.83099999999999996</v>
      </c>
      <c r="M128">
        <v>0.81499999999999995</v>
      </c>
      <c r="N128">
        <v>0.8</v>
      </c>
      <c r="O128">
        <v>0.78900000000000003</v>
      </c>
      <c r="P128">
        <v>0.77700000000000002</v>
      </c>
      <c r="Q128">
        <v>0.77900000000000003</v>
      </c>
      <c r="R128">
        <v>0.77800000000000002</v>
      </c>
      <c r="S128">
        <v>0.77300000000000002</v>
      </c>
      <c r="T128">
        <v>0.76900000000000002</v>
      </c>
      <c r="U128">
        <v>0.70099999999999996</v>
      </c>
      <c r="V128">
        <v>0.68200000000000005</v>
      </c>
      <c r="W128">
        <v>0.68400000000000005</v>
      </c>
      <c r="X128">
        <v>0.67600000000000005</v>
      </c>
      <c r="Y128">
        <v>0.66</v>
      </c>
      <c r="Z128">
        <v>0.65800000000000003</v>
      </c>
      <c r="AA128">
        <v>0.65300000000000002</v>
      </c>
      <c r="AB128">
        <v>0.65400000000000003</v>
      </c>
      <c r="AC128">
        <v>0.64500000000000002</v>
      </c>
      <c r="AD128">
        <v>0.63700000000000001</v>
      </c>
      <c r="AE128">
        <v>0.63</v>
      </c>
      <c r="AF128">
        <v>0.61399999999999999</v>
      </c>
      <c r="AG128">
        <v>0.60499999999999998</v>
      </c>
      <c r="AH128">
        <v>0.59199999999999997</v>
      </c>
      <c r="AI128">
        <v>0.57699999999999996</v>
      </c>
      <c r="AJ128">
        <v>0.56899999999999995</v>
      </c>
      <c r="AK128">
        <v>0.55600000000000005</v>
      </c>
      <c r="AL128">
        <v>0.54900000000000004</v>
      </c>
      <c r="AM128">
        <v>0.53600000000000003</v>
      </c>
      <c r="AN128">
        <v>0.52700000000000002</v>
      </c>
      <c r="AO128">
        <v>0.51200000000000001</v>
      </c>
      <c r="AP128">
        <v>0.497</v>
      </c>
      <c r="AQ128">
        <v>0.48899999999999999</v>
      </c>
      <c r="AR128">
        <v>0.48</v>
      </c>
      <c r="AS128">
        <v>0.47099999999999997</v>
      </c>
      <c r="AT128">
        <v>0.46100000000000002</v>
      </c>
      <c r="AU128">
        <v>0.45400000000000001</v>
      </c>
      <c r="AV128">
        <v>0.46600000000000003</v>
      </c>
      <c r="AW128">
        <v>0.46400000000000002</v>
      </c>
      <c r="AX128">
        <v>0.45900000000000002</v>
      </c>
      <c r="AY128">
        <v>0.46200000000000002</v>
      </c>
      <c r="AZ128">
        <v>0.45200000000000001</v>
      </c>
      <c r="BA128">
        <v>0.443</v>
      </c>
      <c r="BB128">
        <v>0.435</v>
      </c>
      <c r="BC128">
        <v>0.42599999999999999</v>
      </c>
      <c r="BD128">
        <v>0.41799999999999998</v>
      </c>
      <c r="BE128">
        <v>0.41</v>
      </c>
      <c r="BF128">
        <v>0.40300000000000002</v>
      </c>
      <c r="BG128">
        <v>0.39600000000000002</v>
      </c>
      <c r="BH128">
        <v>2024</v>
      </c>
    </row>
    <row r="129" spans="1:60">
      <c r="A129">
        <v>156</v>
      </c>
      <c r="B129" t="s">
        <v>1971</v>
      </c>
      <c r="C129" t="s">
        <v>1444</v>
      </c>
      <c r="D129" t="s">
        <v>1972</v>
      </c>
      <c r="E129" t="s">
        <v>1973</v>
      </c>
      <c r="F129" t="s">
        <v>1974</v>
      </c>
      <c r="G129" t="s">
        <v>969</v>
      </c>
      <c r="H129" t="s">
        <v>1967</v>
      </c>
      <c r="I129">
        <v>2.1989999999999998</v>
      </c>
      <c r="J129">
        <v>2.2240000000000002</v>
      </c>
      <c r="K129">
        <v>2.1429999999999998</v>
      </c>
      <c r="L129">
        <v>2.1429999999999998</v>
      </c>
      <c r="M129">
        <v>2.1720000000000002</v>
      </c>
      <c r="N129">
        <v>2.1960000000000002</v>
      </c>
      <c r="O129">
        <v>2.1720000000000002</v>
      </c>
      <c r="P129">
        <v>2.1760000000000002</v>
      </c>
      <c r="Q129">
        <v>2.1760000000000002</v>
      </c>
      <c r="R129">
        <v>2.15</v>
      </c>
      <c r="S129">
        <v>2.0750000000000002</v>
      </c>
      <c r="T129">
        <v>1.986</v>
      </c>
      <c r="U129">
        <v>1.798</v>
      </c>
      <c r="V129">
        <v>1.8120000000000001</v>
      </c>
      <c r="W129">
        <v>1.841</v>
      </c>
      <c r="X129">
        <v>1.823</v>
      </c>
      <c r="Y129">
        <v>1.7869999999999999</v>
      </c>
      <c r="Z129">
        <v>1.79</v>
      </c>
      <c r="AA129">
        <v>1.8120000000000001</v>
      </c>
      <c r="AB129">
        <v>1.841</v>
      </c>
      <c r="AC129">
        <v>1.841</v>
      </c>
      <c r="AD129">
        <v>1.831</v>
      </c>
      <c r="AE129">
        <v>1.8360000000000001</v>
      </c>
      <c r="AF129">
        <v>1.8029999999999999</v>
      </c>
      <c r="AG129">
        <v>1.768</v>
      </c>
      <c r="AH129">
        <v>1.744</v>
      </c>
      <c r="AI129">
        <v>1.702</v>
      </c>
      <c r="AJ129">
        <v>1.651</v>
      </c>
      <c r="AK129">
        <v>1.623</v>
      </c>
      <c r="AL129">
        <v>1.5860000000000001</v>
      </c>
      <c r="AM129">
        <v>1.5549999999999999</v>
      </c>
      <c r="AN129">
        <v>1.546</v>
      </c>
      <c r="AO129">
        <v>1.524</v>
      </c>
      <c r="AP129">
        <v>1.51</v>
      </c>
      <c r="AQ129">
        <v>1.502</v>
      </c>
      <c r="AR129">
        <v>1.4630000000000001</v>
      </c>
      <c r="AS129">
        <v>1.4330000000000001</v>
      </c>
      <c r="AT129">
        <v>1.423</v>
      </c>
      <c r="AU129">
        <v>1.403</v>
      </c>
      <c r="AV129">
        <v>1.3580000000000001</v>
      </c>
      <c r="AW129">
        <v>1.3240000000000001</v>
      </c>
      <c r="AX129">
        <v>1.3759999999999999</v>
      </c>
      <c r="AY129">
        <v>1.385</v>
      </c>
      <c r="AZ129">
        <v>1.359</v>
      </c>
      <c r="BA129">
        <v>1.3380000000000001</v>
      </c>
      <c r="BB129">
        <v>1.32</v>
      </c>
      <c r="BC129">
        <v>1.302</v>
      </c>
      <c r="BD129">
        <v>1.2829999999999999</v>
      </c>
      <c r="BE129">
        <v>1.2629999999999999</v>
      </c>
      <c r="BF129">
        <v>1.2450000000000001</v>
      </c>
      <c r="BG129">
        <v>1.226</v>
      </c>
      <c r="BH129">
        <v>2024</v>
      </c>
    </row>
    <row r="130" spans="1:60">
      <c r="A130">
        <v>960</v>
      </c>
      <c r="B130" t="s">
        <v>1971</v>
      </c>
      <c r="C130" t="s">
        <v>1572</v>
      </c>
      <c r="D130" t="s">
        <v>1972</v>
      </c>
      <c r="E130" t="s">
        <v>1973</v>
      </c>
      <c r="F130" t="s">
        <v>1974</v>
      </c>
      <c r="G130" t="s">
        <v>969</v>
      </c>
      <c r="H130" t="s">
        <v>1967</v>
      </c>
      <c r="I130" t="s">
        <v>1918</v>
      </c>
      <c r="J130" t="s">
        <v>1918</v>
      </c>
      <c r="K130" t="s">
        <v>1918</v>
      </c>
      <c r="L130" t="s">
        <v>1918</v>
      </c>
      <c r="M130" t="s">
        <v>1918</v>
      </c>
      <c r="N130" t="s">
        <v>1918</v>
      </c>
      <c r="O130" t="s">
        <v>1918</v>
      </c>
      <c r="P130" t="s">
        <v>1918</v>
      </c>
      <c r="Q130" t="s">
        <v>1918</v>
      </c>
      <c r="R130" t="s">
        <v>1918</v>
      </c>
      <c r="S130" t="s">
        <v>1918</v>
      </c>
      <c r="T130" t="s">
        <v>1918</v>
      </c>
      <c r="U130">
        <v>0.127</v>
      </c>
      <c r="V130">
        <v>0.115</v>
      </c>
      <c r="W130">
        <v>0.11799999999999999</v>
      </c>
      <c r="X130">
        <v>0.122</v>
      </c>
      <c r="Y130">
        <v>0.124</v>
      </c>
      <c r="Z130">
        <v>0.127</v>
      </c>
      <c r="AA130">
        <v>0.126</v>
      </c>
      <c r="AB130">
        <v>0.121</v>
      </c>
      <c r="AC130">
        <v>0.11899999999999999</v>
      </c>
      <c r="AD130">
        <v>0.12</v>
      </c>
      <c r="AE130">
        <v>0.124</v>
      </c>
      <c r="AF130">
        <v>0.126</v>
      </c>
      <c r="AG130">
        <v>0.125</v>
      </c>
      <c r="AH130">
        <v>0.124</v>
      </c>
      <c r="AI130">
        <v>0.124</v>
      </c>
      <c r="AJ130">
        <v>0.124</v>
      </c>
      <c r="AK130">
        <v>0.123</v>
      </c>
      <c r="AL130">
        <v>0.115</v>
      </c>
      <c r="AM130">
        <v>0.108</v>
      </c>
      <c r="AN130">
        <v>0.104</v>
      </c>
      <c r="AO130">
        <v>9.9000000000000005E-2</v>
      </c>
      <c r="AP130">
        <v>9.6000000000000002E-2</v>
      </c>
      <c r="AQ130">
        <v>9.1999999999999998E-2</v>
      </c>
      <c r="AR130">
        <v>9.0999999999999998E-2</v>
      </c>
      <c r="AS130">
        <v>9.0999999999999998E-2</v>
      </c>
      <c r="AT130">
        <v>9.0999999999999998E-2</v>
      </c>
      <c r="AU130">
        <v>0.09</v>
      </c>
      <c r="AV130">
        <v>9.2999999999999999E-2</v>
      </c>
      <c r="AW130">
        <v>8.8999999999999996E-2</v>
      </c>
      <c r="AX130">
        <v>9.1999999999999998E-2</v>
      </c>
      <c r="AY130">
        <v>9.5000000000000001E-2</v>
      </c>
      <c r="AZ130">
        <v>9.5000000000000001E-2</v>
      </c>
      <c r="BA130">
        <v>9.5000000000000001E-2</v>
      </c>
      <c r="BB130">
        <v>9.6000000000000002E-2</v>
      </c>
      <c r="BC130">
        <v>9.6000000000000002E-2</v>
      </c>
      <c r="BD130">
        <v>9.5000000000000001E-2</v>
      </c>
      <c r="BE130">
        <v>9.5000000000000001E-2</v>
      </c>
      <c r="BF130">
        <v>9.4E-2</v>
      </c>
      <c r="BG130">
        <v>9.2999999999999999E-2</v>
      </c>
      <c r="BH130">
        <v>2024</v>
      </c>
    </row>
    <row r="131" spans="1:60">
      <c r="A131">
        <v>423</v>
      </c>
      <c r="B131" t="s">
        <v>1971</v>
      </c>
      <c r="C131" t="s">
        <v>1480</v>
      </c>
      <c r="D131" t="s">
        <v>1972</v>
      </c>
      <c r="E131" t="s">
        <v>1973</v>
      </c>
      <c r="F131" t="s">
        <v>1974</v>
      </c>
      <c r="G131" t="s">
        <v>969</v>
      </c>
      <c r="H131" t="s">
        <v>1967</v>
      </c>
      <c r="I131">
        <v>2.3E-2</v>
      </c>
      <c r="J131">
        <v>2.4E-2</v>
      </c>
      <c r="K131">
        <v>2.5000000000000001E-2</v>
      </c>
      <c r="L131">
        <v>2.5999999999999999E-2</v>
      </c>
      <c r="M131">
        <v>2.7E-2</v>
      </c>
      <c r="N131">
        <v>2.7E-2</v>
      </c>
      <c r="O131">
        <v>2.7E-2</v>
      </c>
      <c r="P131">
        <v>2.8000000000000001E-2</v>
      </c>
      <c r="Q131">
        <v>2.9000000000000001E-2</v>
      </c>
      <c r="R131">
        <v>0.03</v>
      </c>
      <c r="S131">
        <v>3.1E-2</v>
      </c>
      <c r="T131">
        <v>3.1E-2</v>
      </c>
      <c r="U131">
        <v>0.03</v>
      </c>
      <c r="V131">
        <v>0.03</v>
      </c>
      <c r="W131">
        <v>3.1E-2</v>
      </c>
      <c r="X131">
        <v>3.3000000000000002E-2</v>
      </c>
      <c r="Y131">
        <v>3.2000000000000001E-2</v>
      </c>
      <c r="Z131">
        <v>3.1E-2</v>
      </c>
      <c r="AA131">
        <v>3.2000000000000001E-2</v>
      </c>
      <c r="AB131">
        <v>3.3000000000000002E-2</v>
      </c>
      <c r="AC131">
        <v>3.3000000000000002E-2</v>
      </c>
      <c r="AD131">
        <v>3.4000000000000002E-2</v>
      </c>
      <c r="AE131">
        <v>3.4000000000000002E-2</v>
      </c>
      <c r="AF131">
        <v>3.4000000000000002E-2</v>
      </c>
      <c r="AG131">
        <v>3.4000000000000002E-2</v>
      </c>
      <c r="AH131">
        <v>3.4000000000000002E-2</v>
      </c>
      <c r="AI131">
        <v>3.4000000000000002E-2</v>
      </c>
      <c r="AJ131">
        <v>3.4000000000000002E-2</v>
      </c>
      <c r="AK131">
        <v>3.4000000000000002E-2</v>
      </c>
      <c r="AL131">
        <v>3.3000000000000002E-2</v>
      </c>
      <c r="AM131">
        <v>3.2000000000000001E-2</v>
      </c>
      <c r="AN131">
        <v>3.1E-2</v>
      </c>
      <c r="AO131">
        <v>2.9000000000000001E-2</v>
      </c>
      <c r="AP131">
        <v>2.7E-2</v>
      </c>
      <c r="AQ131">
        <v>2.5000000000000001E-2</v>
      </c>
      <c r="AR131">
        <v>2.5000000000000001E-2</v>
      </c>
      <c r="AS131">
        <v>2.5999999999999999E-2</v>
      </c>
      <c r="AT131">
        <v>2.7E-2</v>
      </c>
      <c r="AU131">
        <v>2.7E-2</v>
      </c>
      <c r="AV131">
        <v>2.8000000000000001E-2</v>
      </c>
      <c r="AW131">
        <v>2.8000000000000001E-2</v>
      </c>
      <c r="AX131">
        <v>2.9000000000000001E-2</v>
      </c>
      <c r="AY131">
        <v>0.03</v>
      </c>
      <c r="AZ131">
        <v>0.03</v>
      </c>
      <c r="BA131">
        <v>0.03</v>
      </c>
      <c r="BB131">
        <v>0.03</v>
      </c>
      <c r="BC131">
        <v>0.03</v>
      </c>
      <c r="BD131">
        <v>2.9000000000000001E-2</v>
      </c>
      <c r="BE131">
        <v>2.9000000000000001E-2</v>
      </c>
      <c r="BF131">
        <v>2.9000000000000001E-2</v>
      </c>
      <c r="BG131">
        <v>2.9000000000000001E-2</v>
      </c>
      <c r="BH131">
        <v>2024</v>
      </c>
    </row>
    <row r="132" spans="1:60">
      <c r="A132">
        <v>935</v>
      </c>
      <c r="B132" t="s">
        <v>1971</v>
      </c>
      <c r="C132" t="s">
        <v>1925</v>
      </c>
      <c r="D132" t="s">
        <v>1972</v>
      </c>
      <c r="E132" t="s">
        <v>1973</v>
      </c>
      <c r="F132" t="s">
        <v>1974</v>
      </c>
      <c r="G132" t="s">
        <v>969</v>
      </c>
      <c r="H132" t="s">
        <v>1967</v>
      </c>
      <c r="I132" t="s">
        <v>1918</v>
      </c>
      <c r="J132" t="s">
        <v>1918</v>
      </c>
      <c r="K132" t="s">
        <v>1918</v>
      </c>
      <c r="L132" t="s">
        <v>1918</v>
      </c>
      <c r="M132" t="s">
        <v>1918</v>
      </c>
      <c r="N132" t="s">
        <v>1918</v>
      </c>
      <c r="O132" t="s">
        <v>1918</v>
      </c>
      <c r="P132" t="s">
        <v>1918</v>
      </c>
      <c r="Q132" t="s">
        <v>1918</v>
      </c>
      <c r="R132" t="s">
        <v>1918</v>
      </c>
      <c r="S132" t="s">
        <v>1918</v>
      </c>
      <c r="T132" t="s">
        <v>1918</v>
      </c>
      <c r="U132" t="s">
        <v>1918</v>
      </c>
      <c r="V132" t="s">
        <v>1918</v>
      </c>
      <c r="W132" t="s">
        <v>1918</v>
      </c>
      <c r="X132">
        <v>0.42199999999999999</v>
      </c>
      <c r="Y132">
        <v>0.42499999999999999</v>
      </c>
      <c r="Z132">
        <v>0.40600000000000003</v>
      </c>
      <c r="AA132">
        <v>0.39400000000000002</v>
      </c>
      <c r="AB132">
        <v>0.38600000000000001</v>
      </c>
      <c r="AC132">
        <v>0.38200000000000001</v>
      </c>
      <c r="AD132">
        <v>0.38400000000000001</v>
      </c>
      <c r="AE132">
        <v>0.379</v>
      </c>
      <c r="AF132">
        <v>0.378</v>
      </c>
      <c r="AG132">
        <v>0.376</v>
      </c>
      <c r="AH132">
        <v>0.38300000000000001</v>
      </c>
      <c r="AI132">
        <v>0.38800000000000001</v>
      </c>
      <c r="AJ132">
        <v>0.38900000000000001</v>
      </c>
      <c r="AK132">
        <v>0.38800000000000001</v>
      </c>
      <c r="AL132">
        <v>0.372</v>
      </c>
      <c r="AM132">
        <v>0.36399999999999999</v>
      </c>
      <c r="AN132">
        <v>0.35699999999999998</v>
      </c>
      <c r="AO132">
        <v>0.34300000000000003</v>
      </c>
      <c r="AP132">
        <v>0.33200000000000002</v>
      </c>
      <c r="AQ132">
        <v>0.32800000000000001</v>
      </c>
      <c r="AR132">
        <v>0.33300000000000002</v>
      </c>
      <c r="AS132">
        <v>0.33100000000000002</v>
      </c>
      <c r="AT132">
        <v>0.33600000000000002</v>
      </c>
      <c r="AU132">
        <v>0.33500000000000002</v>
      </c>
      <c r="AV132">
        <v>0.34799999999999998</v>
      </c>
      <c r="AW132">
        <v>0.34399999999999997</v>
      </c>
      <c r="AX132">
        <v>0.33600000000000002</v>
      </c>
      <c r="AY132">
        <v>0.33400000000000002</v>
      </c>
      <c r="AZ132">
        <v>0.32300000000000001</v>
      </c>
      <c r="BA132">
        <v>0.316</v>
      </c>
      <c r="BB132">
        <v>0.313</v>
      </c>
      <c r="BC132">
        <v>0.309</v>
      </c>
      <c r="BD132">
        <v>0.30599999999999999</v>
      </c>
      <c r="BE132">
        <v>0.30199999999999999</v>
      </c>
      <c r="BF132">
        <v>0.29899999999999999</v>
      </c>
      <c r="BG132">
        <v>0.29599999999999999</v>
      </c>
      <c r="BH132">
        <v>2024</v>
      </c>
    </row>
    <row r="133" spans="1:60">
      <c r="A133">
        <v>128</v>
      </c>
      <c r="B133" t="s">
        <v>1971</v>
      </c>
      <c r="C133" t="s">
        <v>1490</v>
      </c>
      <c r="D133" t="s">
        <v>1972</v>
      </c>
      <c r="E133" t="s">
        <v>1973</v>
      </c>
      <c r="F133" t="s">
        <v>1974</v>
      </c>
      <c r="G133" t="s">
        <v>969</v>
      </c>
      <c r="H133" t="s">
        <v>1967</v>
      </c>
      <c r="I133">
        <v>0.48199999999999998</v>
      </c>
      <c r="J133">
        <v>0.46800000000000003</v>
      </c>
      <c r="K133">
        <v>0.48299999999999998</v>
      </c>
      <c r="L133">
        <v>0.48399999999999999</v>
      </c>
      <c r="M133">
        <v>0.48299999999999998</v>
      </c>
      <c r="N133">
        <v>0.48599999999999999</v>
      </c>
      <c r="O133">
        <v>0.49299999999999999</v>
      </c>
      <c r="P133">
        <v>0.47699999999999998</v>
      </c>
      <c r="Q133">
        <v>0.45800000000000002</v>
      </c>
      <c r="R133">
        <v>0.44500000000000001</v>
      </c>
      <c r="S133">
        <v>0.436</v>
      </c>
      <c r="T133">
        <v>0.432</v>
      </c>
      <c r="U133">
        <v>0.39600000000000002</v>
      </c>
      <c r="V133">
        <v>0.38800000000000001</v>
      </c>
      <c r="W133">
        <v>0.39700000000000002</v>
      </c>
      <c r="X133">
        <v>0.39500000000000002</v>
      </c>
      <c r="Y133">
        <v>0.39200000000000002</v>
      </c>
      <c r="Z133">
        <v>0.38800000000000001</v>
      </c>
      <c r="AA133">
        <v>0.38700000000000001</v>
      </c>
      <c r="AB133">
        <v>0.38500000000000001</v>
      </c>
      <c r="AC133">
        <v>0.38</v>
      </c>
      <c r="AD133">
        <v>0.374</v>
      </c>
      <c r="AE133">
        <v>0.36599999999999999</v>
      </c>
      <c r="AF133">
        <v>0.35499999999999998</v>
      </c>
      <c r="AG133">
        <v>0.34699999999999998</v>
      </c>
      <c r="AH133">
        <v>0.33900000000000002</v>
      </c>
      <c r="AI133">
        <v>0.33500000000000002</v>
      </c>
      <c r="AJ133">
        <v>0.32200000000000001</v>
      </c>
      <c r="AK133">
        <v>0.311</v>
      </c>
      <c r="AL133">
        <v>0.29799999999999999</v>
      </c>
      <c r="AM133">
        <v>0.28799999999999998</v>
      </c>
      <c r="AN133">
        <v>0.28100000000000003</v>
      </c>
      <c r="AO133">
        <v>0.27200000000000002</v>
      </c>
      <c r="AP133">
        <v>0.26700000000000002</v>
      </c>
      <c r="AQ133">
        <v>0.26200000000000001</v>
      </c>
      <c r="AR133">
        <v>0.25900000000000001</v>
      </c>
      <c r="AS133">
        <v>0.25800000000000001</v>
      </c>
      <c r="AT133">
        <v>0.25700000000000001</v>
      </c>
      <c r="AU133">
        <v>0.251</v>
      </c>
      <c r="AV133">
        <v>0.252</v>
      </c>
      <c r="AW133">
        <v>0.26200000000000001</v>
      </c>
      <c r="AX133">
        <v>0.26400000000000001</v>
      </c>
      <c r="AY133">
        <v>0.25900000000000001</v>
      </c>
      <c r="AZ133">
        <v>0.25600000000000001</v>
      </c>
      <c r="BA133">
        <v>0.25800000000000001</v>
      </c>
      <c r="BB133">
        <v>0.25800000000000001</v>
      </c>
      <c r="BC133">
        <v>0.255</v>
      </c>
      <c r="BD133">
        <v>0.251</v>
      </c>
      <c r="BE133">
        <v>0.247</v>
      </c>
      <c r="BF133">
        <v>0.24299999999999999</v>
      </c>
      <c r="BG133">
        <v>0.23899999999999999</v>
      </c>
      <c r="BH133">
        <v>2023</v>
      </c>
    </row>
    <row r="134" spans="1:60">
      <c r="A134">
        <v>939</v>
      </c>
      <c r="B134" t="s">
        <v>1971</v>
      </c>
      <c r="C134" t="s">
        <v>1516</v>
      </c>
      <c r="D134" t="s">
        <v>1972</v>
      </c>
      <c r="E134" t="s">
        <v>1973</v>
      </c>
      <c r="F134" t="s">
        <v>1974</v>
      </c>
      <c r="G134" t="s">
        <v>969</v>
      </c>
      <c r="H134" t="s">
        <v>1967</v>
      </c>
      <c r="I134" t="s">
        <v>1918</v>
      </c>
      <c r="J134" t="s">
        <v>1918</v>
      </c>
      <c r="K134" t="s">
        <v>1918</v>
      </c>
      <c r="L134" t="s">
        <v>1918</v>
      </c>
      <c r="M134" t="s">
        <v>1918</v>
      </c>
      <c r="N134" t="s">
        <v>1918</v>
      </c>
      <c r="O134" t="s">
        <v>1918</v>
      </c>
      <c r="P134" t="s">
        <v>1918</v>
      </c>
      <c r="Q134" t="s">
        <v>1918</v>
      </c>
      <c r="R134" t="s">
        <v>1918</v>
      </c>
      <c r="S134" t="s">
        <v>1918</v>
      </c>
      <c r="T134" t="s">
        <v>1918</v>
      </c>
      <c r="U134" t="s">
        <v>1918</v>
      </c>
      <c r="V134">
        <v>3.4000000000000002E-2</v>
      </c>
      <c r="W134">
        <v>3.3000000000000002E-2</v>
      </c>
      <c r="X134">
        <v>3.2000000000000001E-2</v>
      </c>
      <c r="Y134">
        <v>3.3000000000000002E-2</v>
      </c>
      <c r="Z134">
        <v>3.5000000000000003E-2</v>
      </c>
      <c r="AA134">
        <v>3.5999999999999997E-2</v>
      </c>
      <c r="AB134">
        <v>3.5000000000000003E-2</v>
      </c>
      <c r="AC134">
        <v>3.5999999999999997E-2</v>
      </c>
      <c r="AD134">
        <v>3.7999999999999999E-2</v>
      </c>
      <c r="AE134">
        <v>3.9E-2</v>
      </c>
      <c r="AF134">
        <v>4.1000000000000002E-2</v>
      </c>
      <c r="AG134">
        <v>4.1000000000000002E-2</v>
      </c>
      <c r="AH134">
        <v>4.2999999999999997E-2</v>
      </c>
      <c r="AI134">
        <v>4.4999999999999998E-2</v>
      </c>
      <c r="AJ134">
        <v>4.5999999999999999E-2</v>
      </c>
      <c r="AK134">
        <v>4.2999999999999997E-2</v>
      </c>
      <c r="AL134">
        <v>3.6999999999999998E-2</v>
      </c>
      <c r="AM134">
        <v>3.5999999999999997E-2</v>
      </c>
      <c r="AN134">
        <v>3.6999999999999998E-2</v>
      </c>
      <c r="AO134">
        <v>3.6999999999999998E-2</v>
      </c>
      <c r="AP134">
        <v>3.6999999999999998E-2</v>
      </c>
      <c r="AQ134">
        <v>3.6999999999999998E-2</v>
      </c>
      <c r="AR134">
        <v>3.5999999999999997E-2</v>
      </c>
      <c r="AS134">
        <v>3.5999999999999997E-2</v>
      </c>
      <c r="AT134">
        <v>3.6999999999999998E-2</v>
      </c>
      <c r="AU134">
        <v>3.6999999999999998E-2</v>
      </c>
      <c r="AV134">
        <v>3.9E-2</v>
      </c>
      <c r="AW134">
        <v>3.9E-2</v>
      </c>
      <c r="AX134">
        <v>3.7999999999999999E-2</v>
      </c>
      <c r="AY134">
        <v>3.6999999999999998E-2</v>
      </c>
      <c r="AZ134">
        <v>3.5000000000000003E-2</v>
      </c>
      <c r="BA134">
        <v>3.4000000000000002E-2</v>
      </c>
      <c r="BB134">
        <v>3.3000000000000002E-2</v>
      </c>
      <c r="BC134">
        <v>3.3000000000000002E-2</v>
      </c>
      <c r="BD134">
        <v>3.2000000000000001E-2</v>
      </c>
      <c r="BE134">
        <v>3.2000000000000001E-2</v>
      </c>
      <c r="BF134">
        <v>3.1E-2</v>
      </c>
      <c r="BG134">
        <v>3.1E-2</v>
      </c>
      <c r="BH134">
        <v>2024</v>
      </c>
    </row>
    <row r="135" spans="1:60">
      <c r="A135">
        <v>172</v>
      </c>
      <c r="B135" t="s">
        <v>1971</v>
      </c>
      <c r="C135" t="s">
        <v>1524</v>
      </c>
      <c r="D135" t="s">
        <v>1972</v>
      </c>
      <c r="E135" t="s">
        <v>1973</v>
      </c>
      <c r="F135" t="s">
        <v>1974</v>
      </c>
      <c r="G135" t="s">
        <v>969</v>
      </c>
      <c r="H135" t="s">
        <v>1967</v>
      </c>
      <c r="I135">
        <v>0.36099999999999999</v>
      </c>
      <c r="J135">
        <v>0.35799999999999998</v>
      </c>
      <c r="K135">
        <v>0.36699999999999999</v>
      </c>
      <c r="L135">
        <v>0.36899999999999999</v>
      </c>
      <c r="M135">
        <v>0.36399999999999999</v>
      </c>
      <c r="N135">
        <v>0.36399999999999999</v>
      </c>
      <c r="O135">
        <v>0.36199999999999999</v>
      </c>
      <c r="P135">
        <v>0.36099999999999999</v>
      </c>
      <c r="Q135">
        <v>0.36399999999999999</v>
      </c>
      <c r="R135">
        <v>0.36899999999999999</v>
      </c>
      <c r="S135">
        <v>0.35599999999999998</v>
      </c>
      <c r="T135">
        <v>0.32800000000000001</v>
      </c>
      <c r="U135">
        <v>0.28499999999999998</v>
      </c>
      <c r="V135">
        <v>0.27700000000000002</v>
      </c>
      <c r="W135">
        <v>0.28000000000000003</v>
      </c>
      <c r="X135">
        <v>0.28199999999999997</v>
      </c>
      <c r="Y135">
        <v>0.28100000000000003</v>
      </c>
      <c r="Z135">
        <v>0.28799999999999998</v>
      </c>
      <c r="AA135">
        <v>0.29499999999999998</v>
      </c>
      <c r="AB135">
        <v>0.29799999999999999</v>
      </c>
      <c r="AC135">
        <v>0.3</v>
      </c>
      <c r="AD135">
        <v>0.3</v>
      </c>
      <c r="AE135">
        <v>0.29699999999999999</v>
      </c>
      <c r="AF135">
        <v>0.29299999999999998</v>
      </c>
      <c r="AG135">
        <v>0.28899999999999998</v>
      </c>
      <c r="AH135">
        <v>0.28399999999999997</v>
      </c>
      <c r="AI135">
        <v>0.28100000000000003</v>
      </c>
      <c r="AJ135">
        <v>0.28199999999999997</v>
      </c>
      <c r="AK135">
        <v>0.27600000000000002</v>
      </c>
      <c r="AL135">
        <v>0.255</v>
      </c>
      <c r="AM135">
        <v>0.251</v>
      </c>
      <c r="AN135">
        <v>0.247</v>
      </c>
      <c r="AO135">
        <v>0.23599999999999999</v>
      </c>
      <c r="AP135">
        <v>0.22600000000000001</v>
      </c>
      <c r="AQ135">
        <v>0.218</v>
      </c>
      <c r="AR135">
        <v>0.21199999999999999</v>
      </c>
      <c r="AS135">
        <v>0.21099999999999999</v>
      </c>
      <c r="AT135">
        <v>0.21</v>
      </c>
      <c r="AU135">
        <v>0.20599999999999999</v>
      </c>
      <c r="AV135">
        <v>0.20599999999999999</v>
      </c>
      <c r="AW135">
        <v>0.21099999999999999</v>
      </c>
      <c r="AX135">
        <v>0.20300000000000001</v>
      </c>
      <c r="AY135">
        <v>0.19800000000000001</v>
      </c>
      <c r="AZ135">
        <v>0.19</v>
      </c>
      <c r="BA135">
        <v>0.184</v>
      </c>
      <c r="BB135">
        <v>0.18</v>
      </c>
      <c r="BC135">
        <v>0.17799999999999999</v>
      </c>
      <c r="BD135">
        <v>0.17499999999999999</v>
      </c>
      <c r="BE135">
        <v>0.17100000000000001</v>
      </c>
      <c r="BF135">
        <v>0.16800000000000001</v>
      </c>
      <c r="BG135">
        <v>0.16500000000000001</v>
      </c>
      <c r="BH135">
        <v>2024</v>
      </c>
    </row>
    <row r="136" spans="1:60">
      <c r="A136">
        <v>132</v>
      </c>
      <c r="B136" t="s">
        <v>1971</v>
      </c>
      <c r="C136" t="s">
        <v>1528</v>
      </c>
      <c r="D136" t="s">
        <v>1972</v>
      </c>
      <c r="E136" t="s">
        <v>1973</v>
      </c>
      <c r="F136" t="s">
        <v>1974</v>
      </c>
      <c r="G136" t="s">
        <v>969</v>
      </c>
      <c r="H136" t="s">
        <v>1967</v>
      </c>
      <c r="I136">
        <v>4.49</v>
      </c>
      <c r="J136">
        <v>4.4390000000000001</v>
      </c>
      <c r="K136">
        <v>4.5229999999999997</v>
      </c>
      <c r="L136">
        <v>4.4669999999999996</v>
      </c>
      <c r="M136">
        <v>4.3470000000000004</v>
      </c>
      <c r="N136">
        <v>4.266</v>
      </c>
      <c r="O136">
        <v>4.2270000000000003</v>
      </c>
      <c r="P136">
        <v>4.1740000000000004</v>
      </c>
      <c r="Q136">
        <v>4.1849999999999996</v>
      </c>
      <c r="R136">
        <v>4.2240000000000002</v>
      </c>
      <c r="S136">
        <v>4.1820000000000004</v>
      </c>
      <c r="T136">
        <v>4.1420000000000003</v>
      </c>
      <c r="U136">
        <v>3.77</v>
      </c>
      <c r="V136">
        <v>3.6850000000000001</v>
      </c>
      <c r="W136">
        <v>3.6680000000000001</v>
      </c>
      <c r="X136">
        <v>3.625</v>
      </c>
      <c r="Y136">
        <v>3.54</v>
      </c>
      <c r="Z136">
        <v>3.4870000000000001</v>
      </c>
      <c r="AA136">
        <v>3.5150000000000001</v>
      </c>
      <c r="AB136">
        <v>3.5070000000000001</v>
      </c>
      <c r="AC136">
        <v>3.4820000000000002</v>
      </c>
      <c r="AD136">
        <v>3.4620000000000002</v>
      </c>
      <c r="AE136">
        <v>3.407</v>
      </c>
      <c r="AF136">
        <v>3.32</v>
      </c>
      <c r="AG136">
        <v>3.2370000000000001</v>
      </c>
      <c r="AH136">
        <v>3.1560000000000001</v>
      </c>
      <c r="AI136">
        <v>3.089</v>
      </c>
      <c r="AJ136">
        <v>3.01</v>
      </c>
      <c r="AK136">
        <v>2.9350000000000001</v>
      </c>
      <c r="AL136">
        <v>2.8740000000000001</v>
      </c>
      <c r="AM136">
        <v>2.7850000000000001</v>
      </c>
      <c r="AN136">
        <v>2.75</v>
      </c>
      <c r="AO136">
        <v>2.6709999999999998</v>
      </c>
      <c r="AP136">
        <v>2.61</v>
      </c>
      <c r="AQ136">
        <v>2.548</v>
      </c>
      <c r="AR136">
        <v>2.4910000000000001</v>
      </c>
      <c r="AS136">
        <v>2.4319999999999999</v>
      </c>
      <c r="AT136">
        <v>2.3969999999999998</v>
      </c>
      <c r="AU136">
        <v>2.359</v>
      </c>
      <c r="AV136">
        <v>2.4630000000000001</v>
      </c>
      <c r="AW136">
        <v>2.3959999999999999</v>
      </c>
      <c r="AX136">
        <v>2.3410000000000002</v>
      </c>
      <c r="AY136">
        <v>2.3210000000000002</v>
      </c>
      <c r="AZ136">
        <v>2.2690000000000001</v>
      </c>
      <c r="BA136">
        <v>2.2229999999999999</v>
      </c>
      <c r="BB136">
        <v>2.177</v>
      </c>
      <c r="BC136">
        <v>2.137</v>
      </c>
      <c r="BD136">
        <v>2.0950000000000002</v>
      </c>
      <c r="BE136">
        <v>2.056</v>
      </c>
      <c r="BF136">
        <v>2.0169999999999999</v>
      </c>
      <c r="BG136">
        <v>1.9810000000000001</v>
      </c>
      <c r="BH136">
        <v>2024</v>
      </c>
    </row>
    <row r="137" spans="1:60">
      <c r="A137">
        <v>134</v>
      </c>
      <c r="B137" t="s">
        <v>1971</v>
      </c>
      <c r="C137" t="s">
        <v>1484</v>
      </c>
      <c r="D137" t="s">
        <v>1972</v>
      </c>
      <c r="E137" t="s">
        <v>1973</v>
      </c>
      <c r="F137" t="s">
        <v>1974</v>
      </c>
      <c r="G137" t="s">
        <v>969</v>
      </c>
      <c r="H137" t="s">
        <v>1967</v>
      </c>
      <c r="I137">
        <v>6.9880000000000004</v>
      </c>
      <c r="J137">
        <v>6.835</v>
      </c>
      <c r="K137">
        <v>6.7469999999999999</v>
      </c>
      <c r="L137">
        <v>6.6829999999999998</v>
      </c>
      <c r="M137">
        <v>6.577</v>
      </c>
      <c r="N137">
        <v>6.4880000000000004</v>
      </c>
      <c r="O137">
        <v>6.4340000000000002</v>
      </c>
      <c r="P137">
        <v>6.2850000000000001</v>
      </c>
      <c r="Q137">
        <v>6.2450000000000001</v>
      </c>
      <c r="R137">
        <v>6.2640000000000002</v>
      </c>
      <c r="S137">
        <v>6.3780000000000001</v>
      </c>
      <c r="T137">
        <v>6.548</v>
      </c>
      <c r="U137">
        <v>5.9950000000000001</v>
      </c>
      <c r="V137">
        <v>5.8280000000000003</v>
      </c>
      <c r="W137">
        <v>5.8120000000000003</v>
      </c>
      <c r="X137">
        <v>5.6920000000000002</v>
      </c>
      <c r="Y137">
        <v>5.54</v>
      </c>
      <c r="Z137">
        <v>5.423</v>
      </c>
      <c r="AA137">
        <v>5.3940000000000001</v>
      </c>
      <c r="AB137">
        <v>5.3230000000000004</v>
      </c>
      <c r="AC137">
        <v>5.21</v>
      </c>
      <c r="AD137">
        <v>5.1689999999999996</v>
      </c>
      <c r="AE137">
        <v>5.0199999999999996</v>
      </c>
      <c r="AF137">
        <v>4.8170000000000002</v>
      </c>
      <c r="AG137">
        <v>4.6349999999999998</v>
      </c>
      <c r="AH137">
        <v>4.47</v>
      </c>
      <c r="AI137">
        <v>4.4139999999999997</v>
      </c>
      <c r="AJ137">
        <v>4.3179999999999996</v>
      </c>
      <c r="AK137">
        <v>4.2380000000000004</v>
      </c>
      <c r="AL137">
        <v>4.03</v>
      </c>
      <c r="AM137">
        <v>3.9929999999999999</v>
      </c>
      <c r="AN137">
        <v>3.9929999999999999</v>
      </c>
      <c r="AO137">
        <v>3.887</v>
      </c>
      <c r="AP137">
        <v>3.778</v>
      </c>
      <c r="AQ137">
        <v>3.7309999999999999</v>
      </c>
      <c r="AR137">
        <v>3.6709999999999998</v>
      </c>
      <c r="AS137">
        <v>3.64</v>
      </c>
      <c r="AT137">
        <v>3.6030000000000002</v>
      </c>
      <c r="AU137">
        <v>3.5329999999999999</v>
      </c>
      <c r="AV137">
        <v>3.5209999999999999</v>
      </c>
      <c r="AW137">
        <v>3.496</v>
      </c>
      <c r="AX137">
        <v>3.3530000000000002</v>
      </c>
      <c r="AY137">
        <v>3.2829999999999999</v>
      </c>
      <c r="AZ137">
        <v>3.1669999999999998</v>
      </c>
      <c r="BA137">
        <v>3.0619999999999998</v>
      </c>
      <c r="BB137">
        <v>2.9780000000000002</v>
      </c>
      <c r="BC137">
        <v>2.92</v>
      </c>
      <c r="BD137">
        <v>2.871</v>
      </c>
      <c r="BE137">
        <v>2.8159999999999998</v>
      </c>
      <c r="BF137">
        <v>2.7559999999999998</v>
      </c>
      <c r="BG137">
        <v>2.6920000000000002</v>
      </c>
      <c r="BH137">
        <v>2024</v>
      </c>
    </row>
    <row r="138" spans="1:60">
      <c r="A138">
        <v>174</v>
      </c>
      <c r="B138" t="s">
        <v>1971</v>
      </c>
      <c r="C138" t="s">
        <v>1552</v>
      </c>
      <c r="D138" t="s">
        <v>1972</v>
      </c>
      <c r="E138" t="s">
        <v>1973</v>
      </c>
      <c r="F138" t="s">
        <v>1974</v>
      </c>
      <c r="G138" t="s">
        <v>969</v>
      </c>
      <c r="H138" t="s">
        <v>1967</v>
      </c>
      <c r="I138">
        <v>0.68500000000000005</v>
      </c>
      <c r="J138">
        <v>0.65900000000000003</v>
      </c>
      <c r="K138">
        <v>0.64900000000000002</v>
      </c>
      <c r="L138">
        <v>0.626</v>
      </c>
      <c r="M138">
        <v>0.61099999999999999</v>
      </c>
      <c r="N138">
        <v>0.60399999999999998</v>
      </c>
      <c r="O138">
        <v>0.58799999999999997</v>
      </c>
      <c r="P138">
        <v>0.55400000000000005</v>
      </c>
      <c r="Q138">
        <v>0.55300000000000005</v>
      </c>
      <c r="R138">
        <v>0.55400000000000005</v>
      </c>
      <c r="S138">
        <v>0.53400000000000003</v>
      </c>
      <c r="T138">
        <v>0.53800000000000003</v>
      </c>
      <c r="U138">
        <v>0.48599999999999999</v>
      </c>
      <c r="V138">
        <v>0.47</v>
      </c>
      <c r="W138">
        <v>0.46600000000000003</v>
      </c>
      <c r="X138">
        <v>0.45900000000000002</v>
      </c>
      <c r="Y138">
        <v>0.44800000000000001</v>
      </c>
      <c r="Z138">
        <v>0.44600000000000001</v>
      </c>
      <c r="AA138">
        <v>0.44900000000000001</v>
      </c>
      <c r="AB138">
        <v>0.44600000000000001</v>
      </c>
      <c r="AC138">
        <v>0.442</v>
      </c>
      <c r="AD138">
        <v>0.45100000000000001</v>
      </c>
      <c r="AE138">
        <v>0.46</v>
      </c>
      <c r="AF138">
        <v>0.46899999999999997</v>
      </c>
      <c r="AG138">
        <v>0.47</v>
      </c>
      <c r="AH138">
        <v>0.45500000000000002</v>
      </c>
      <c r="AI138">
        <v>0.46</v>
      </c>
      <c r="AJ138">
        <v>0.45300000000000001</v>
      </c>
      <c r="AK138">
        <v>0.441</v>
      </c>
      <c r="AL138">
        <v>0.42599999999999999</v>
      </c>
      <c r="AM138">
        <v>0.38200000000000001</v>
      </c>
      <c r="AN138">
        <v>0.33200000000000002</v>
      </c>
      <c r="AO138">
        <v>0.29499999999999998</v>
      </c>
      <c r="AP138">
        <v>0.27900000000000003</v>
      </c>
      <c r="AQ138">
        <v>0.27200000000000002</v>
      </c>
      <c r="AR138">
        <v>0.26200000000000001</v>
      </c>
      <c r="AS138">
        <v>0.254</v>
      </c>
      <c r="AT138">
        <v>0.248</v>
      </c>
      <c r="AU138">
        <v>0.24199999999999999</v>
      </c>
      <c r="AV138">
        <v>0.245</v>
      </c>
      <c r="AW138">
        <v>0.22600000000000001</v>
      </c>
      <c r="AX138">
        <v>0.22700000000000001</v>
      </c>
      <c r="AY138">
        <v>0.23200000000000001</v>
      </c>
      <c r="AZ138">
        <v>0.23</v>
      </c>
      <c r="BA138">
        <v>0.22800000000000001</v>
      </c>
      <c r="BB138">
        <v>0.22600000000000001</v>
      </c>
      <c r="BC138">
        <v>0.223</v>
      </c>
      <c r="BD138">
        <v>0.219</v>
      </c>
      <c r="BE138">
        <v>0.216</v>
      </c>
      <c r="BF138">
        <v>0.21199999999999999</v>
      </c>
      <c r="BG138">
        <v>0.20899999999999999</v>
      </c>
      <c r="BH138">
        <v>2024</v>
      </c>
    </row>
    <row r="139" spans="1:60">
      <c r="A139">
        <v>532</v>
      </c>
      <c r="B139" t="s">
        <v>1971</v>
      </c>
      <c r="C139" t="s">
        <v>1933</v>
      </c>
      <c r="D139" t="s">
        <v>1972</v>
      </c>
      <c r="E139" t="s">
        <v>1973</v>
      </c>
      <c r="F139" t="s">
        <v>1974</v>
      </c>
      <c r="G139" t="s">
        <v>969</v>
      </c>
      <c r="H139" t="s">
        <v>1967</v>
      </c>
      <c r="I139">
        <v>0.253</v>
      </c>
      <c r="J139">
        <v>0.27</v>
      </c>
      <c r="K139">
        <v>0.27700000000000002</v>
      </c>
      <c r="L139">
        <v>0.28599999999999998</v>
      </c>
      <c r="M139">
        <v>0.30099999999999999</v>
      </c>
      <c r="N139">
        <v>0.29299999999999998</v>
      </c>
      <c r="O139">
        <v>0.315</v>
      </c>
      <c r="P139">
        <v>0.34399999999999997</v>
      </c>
      <c r="Q139">
        <v>0.35699999999999998</v>
      </c>
      <c r="R139">
        <v>0.35299999999999998</v>
      </c>
      <c r="S139">
        <v>0.35299999999999998</v>
      </c>
      <c r="T139">
        <v>0.36499999999999999</v>
      </c>
      <c r="U139">
        <v>0.34799999999999998</v>
      </c>
      <c r="V139">
        <v>0.36199999999999999</v>
      </c>
      <c r="W139">
        <v>0.374</v>
      </c>
      <c r="X139">
        <v>0.36899999999999999</v>
      </c>
      <c r="Y139">
        <v>0.371</v>
      </c>
      <c r="Z139">
        <v>0.374</v>
      </c>
      <c r="AA139">
        <v>0.34300000000000003</v>
      </c>
      <c r="AB139">
        <v>0.34</v>
      </c>
      <c r="AC139">
        <v>0.34799999999999998</v>
      </c>
      <c r="AD139">
        <v>0.34200000000000003</v>
      </c>
      <c r="AE139">
        <v>0.33800000000000002</v>
      </c>
      <c r="AF139">
        <v>0.33600000000000002</v>
      </c>
      <c r="AG139">
        <v>0.34799999999999998</v>
      </c>
      <c r="AH139">
        <v>0.35699999999999998</v>
      </c>
      <c r="AI139">
        <v>0.36299999999999999</v>
      </c>
      <c r="AJ139">
        <v>0.36799999999999999</v>
      </c>
      <c r="AK139">
        <v>0.36499999999999999</v>
      </c>
      <c r="AL139">
        <v>0.35899999999999999</v>
      </c>
      <c r="AM139">
        <v>0.36399999999999999</v>
      </c>
      <c r="AN139">
        <v>0.36799999999999999</v>
      </c>
      <c r="AO139">
        <v>0.36299999999999999</v>
      </c>
      <c r="AP139">
        <v>0.36199999999999999</v>
      </c>
      <c r="AQ139">
        <v>0.36</v>
      </c>
      <c r="AR139">
        <v>0.35599999999999998</v>
      </c>
      <c r="AS139">
        <v>0.35299999999999998</v>
      </c>
      <c r="AT139">
        <v>0.35299999999999998</v>
      </c>
      <c r="AU139">
        <v>0.34399999999999997</v>
      </c>
      <c r="AV139">
        <v>0.32900000000000001</v>
      </c>
      <c r="AW139">
        <v>0.312</v>
      </c>
      <c r="AX139">
        <v>0.313</v>
      </c>
      <c r="AY139">
        <v>0.29099999999999998</v>
      </c>
      <c r="AZ139">
        <v>0.28999999999999998</v>
      </c>
      <c r="BA139">
        <v>0.28899999999999998</v>
      </c>
      <c r="BB139">
        <v>0.28499999999999998</v>
      </c>
      <c r="BC139">
        <v>0.28199999999999997</v>
      </c>
      <c r="BD139">
        <v>0.28100000000000003</v>
      </c>
      <c r="BE139">
        <v>0.27900000000000003</v>
      </c>
      <c r="BF139">
        <v>0.27700000000000002</v>
      </c>
      <c r="BG139">
        <v>0.27500000000000002</v>
      </c>
      <c r="BH139">
        <v>2024</v>
      </c>
    </row>
    <row r="140" spans="1:60">
      <c r="A140">
        <v>176</v>
      </c>
      <c r="B140" t="s">
        <v>1971</v>
      </c>
      <c r="C140" t="s">
        <v>1602</v>
      </c>
      <c r="D140" t="s">
        <v>1972</v>
      </c>
      <c r="E140" t="s">
        <v>1973</v>
      </c>
      <c r="F140" t="s">
        <v>1974</v>
      </c>
      <c r="G140" t="s">
        <v>969</v>
      </c>
      <c r="H140" t="s">
        <v>1967</v>
      </c>
      <c r="I140">
        <v>0.02</v>
      </c>
      <c r="J140">
        <v>2.1000000000000001E-2</v>
      </c>
      <c r="K140">
        <v>2.1000000000000001E-2</v>
      </c>
      <c r="L140">
        <v>0.02</v>
      </c>
      <c r="M140">
        <v>0.02</v>
      </c>
      <c r="N140">
        <v>0.02</v>
      </c>
      <c r="O140">
        <v>0.02</v>
      </c>
      <c r="P140">
        <v>2.1000000000000001E-2</v>
      </c>
      <c r="Q140">
        <v>0.02</v>
      </c>
      <c r="R140">
        <v>0.02</v>
      </c>
      <c r="S140">
        <v>1.9E-2</v>
      </c>
      <c r="T140">
        <v>1.9E-2</v>
      </c>
      <c r="U140">
        <v>1.6E-2</v>
      </c>
      <c r="V140">
        <v>1.6E-2</v>
      </c>
      <c r="W140">
        <v>1.6E-2</v>
      </c>
      <c r="X140">
        <v>1.6E-2</v>
      </c>
      <c r="Y140">
        <v>1.6E-2</v>
      </c>
      <c r="Z140">
        <v>1.6E-2</v>
      </c>
      <c r="AA140">
        <v>1.7000000000000001E-2</v>
      </c>
      <c r="AB140">
        <v>1.7000000000000001E-2</v>
      </c>
      <c r="AC140">
        <v>1.7000000000000001E-2</v>
      </c>
      <c r="AD140">
        <v>1.7000000000000001E-2</v>
      </c>
      <c r="AE140">
        <v>1.7000000000000001E-2</v>
      </c>
      <c r="AF140">
        <v>1.7000000000000001E-2</v>
      </c>
      <c r="AG140">
        <v>1.7000000000000001E-2</v>
      </c>
      <c r="AH140">
        <v>1.7000000000000001E-2</v>
      </c>
      <c r="AI140">
        <v>1.7000000000000001E-2</v>
      </c>
      <c r="AJ140">
        <v>1.7999999999999999E-2</v>
      </c>
      <c r="AK140">
        <v>1.7999999999999999E-2</v>
      </c>
      <c r="AL140">
        <v>1.7000000000000001E-2</v>
      </c>
      <c r="AM140">
        <v>1.4999999999999999E-2</v>
      </c>
      <c r="AN140">
        <v>1.4999999999999999E-2</v>
      </c>
      <c r="AO140">
        <v>1.4999999999999999E-2</v>
      </c>
      <c r="AP140">
        <v>1.4999999999999999E-2</v>
      </c>
      <c r="AQ140">
        <v>1.4999999999999999E-2</v>
      </c>
      <c r="AR140">
        <v>1.4999999999999999E-2</v>
      </c>
      <c r="AS140">
        <v>1.4999999999999999E-2</v>
      </c>
      <c r="AT140">
        <v>1.4999999999999999E-2</v>
      </c>
      <c r="AU140">
        <v>1.4999999999999999E-2</v>
      </c>
      <c r="AV140">
        <v>1.6E-2</v>
      </c>
      <c r="AW140">
        <v>1.4999999999999999E-2</v>
      </c>
      <c r="AX140">
        <v>1.4999999999999999E-2</v>
      </c>
      <c r="AY140">
        <v>1.6E-2</v>
      </c>
      <c r="AZ140">
        <v>1.6E-2</v>
      </c>
      <c r="BA140">
        <v>1.4999999999999999E-2</v>
      </c>
      <c r="BB140">
        <v>1.4999999999999999E-2</v>
      </c>
      <c r="BC140">
        <v>1.4999999999999999E-2</v>
      </c>
      <c r="BD140">
        <v>1.4999999999999999E-2</v>
      </c>
      <c r="BE140">
        <v>1.4999999999999999E-2</v>
      </c>
      <c r="BF140">
        <v>1.4999999999999999E-2</v>
      </c>
      <c r="BG140">
        <v>1.4999999999999999E-2</v>
      </c>
      <c r="BH140">
        <v>2024</v>
      </c>
    </row>
    <row r="141" spans="1:60">
      <c r="A141">
        <v>178</v>
      </c>
      <c r="B141" t="s">
        <v>1971</v>
      </c>
      <c r="C141" t="s">
        <v>1596</v>
      </c>
      <c r="D141" t="s">
        <v>1972</v>
      </c>
      <c r="E141" t="s">
        <v>1973</v>
      </c>
      <c r="F141" t="s">
        <v>1974</v>
      </c>
      <c r="G141" t="s">
        <v>969</v>
      </c>
      <c r="H141" t="s">
        <v>1967</v>
      </c>
      <c r="I141">
        <v>0.21199999999999999</v>
      </c>
      <c r="J141">
        <v>0.21199999999999999</v>
      </c>
      <c r="K141">
        <v>0.214</v>
      </c>
      <c r="L141">
        <v>0.20799999999999999</v>
      </c>
      <c r="M141">
        <v>0.20499999999999999</v>
      </c>
      <c r="N141">
        <v>0.20200000000000001</v>
      </c>
      <c r="O141">
        <v>0.19600000000000001</v>
      </c>
      <c r="P141">
        <v>0.19600000000000001</v>
      </c>
      <c r="Q141">
        <v>0.193</v>
      </c>
      <c r="R141">
        <v>0.19700000000000001</v>
      </c>
      <c r="S141">
        <v>0.20399999999999999</v>
      </c>
      <c r="T141">
        <v>0.20300000000000001</v>
      </c>
      <c r="U141">
        <v>0.189</v>
      </c>
      <c r="V141">
        <v>0.19</v>
      </c>
      <c r="W141">
        <v>0.19500000000000001</v>
      </c>
      <c r="X141">
        <v>0.20599999999999999</v>
      </c>
      <c r="Y141">
        <v>0.217</v>
      </c>
      <c r="Z141">
        <v>0.23100000000000001</v>
      </c>
      <c r="AA141">
        <v>0.24399999999999999</v>
      </c>
      <c r="AB141">
        <v>0.26100000000000001</v>
      </c>
      <c r="AC141">
        <v>0.27200000000000002</v>
      </c>
      <c r="AD141">
        <v>0.27900000000000003</v>
      </c>
      <c r="AE141">
        <v>0.28799999999999998</v>
      </c>
      <c r="AF141">
        <v>0.28599999999999998</v>
      </c>
      <c r="AG141">
        <v>0.29099999999999998</v>
      </c>
      <c r="AH141">
        <v>0.29399999999999998</v>
      </c>
      <c r="AI141">
        <v>0.29299999999999998</v>
      </c>
      <c r="AJ141">
        <v>0.29399999999999998</v>
      </c>
      <c r="AK141">
        <v>0.27300000000000002</v>
      </c>
      <c r="AL141">
        <v>0.26100000000000001</v>
      </c>
      <c r="AM141">
        <v>0.252</v>
      </c>
      <c r="AN141">
        <v>0.247</v>
      </c>
      <c r="AO141">
        <v>0.23799999999999999</v>
      </c>
      <c r="AP141">
        <v>0.23599999999999999</v>
      </c>
      <c r="AQ141">
        <v>0.249</v>
      </c>
      <c r="AR141">
        <v>0.30099999999999999</v>
      </c>
      <c r="AS141">
        <v>0.29499999999999998</v>
      </c>
      <c r="AT141">
        <v>0.313</v>
      </c>
      <c r="AU141">
        <v>0.32</v>
      </c>
      <c r="AV141">
        <v>0.32700000000000001</v>
      </c>
      <c r="AW141">
        <v>0.35299999999999998</v>
      </c>
      <c r="AX141">
        <v>0.38100000000000001</v>
      </c>
      <c r="AY141">
        <v>0.39900000000000002</v>
      </c>
      <c r="AZ141">
        <v>0.36499999999999999</v>
      </c>
      <c r="BA141">
        <v>0.35799999999999998</v>
      </c>
      <c r="BB141">
        <v>0.35599999999999998</v>
      </c>
      <c r="BC141">
        <v>0.35299999999999998</v>
      </c>
      <c r="BD141">
        <v>0.35</v>
      </c>
      <c r="BE141">
        <v>0.34599999999999997</v>
      </c>
      <c r="BF141">
        <v>0.34300000000000003</v>
      </c>
      <c r="BG141">
        <v>0.34</v>
      </c>
      <c r="BH141">
        <v>2024</v>
      </c>
    </row>
    <row r="142" spans="1:60">
      <c r="A142">
        <v>436</v>
      </c>
      <c r="B142" t="s">
        <v>1971</v>
      </c>
      <c r="C142" t="s">
        <v>1604</v>
      </c>
      <c r="D142" t="s">
        <v>1972</v>
      </c>
      <c r="E142" t="s">
        <v>1973</v>
      </c>
      <c r="F142" t="s">
        <v>1974</v>
      </c>
      <c r="G142" t="s">
        <v>969</v>
      </c>
      <c r="H142" t="s">
        <v>1967</v>
      </c>
      <c r="I142">
        <v>0.22700000000000001</v>
      </c>
      <c r="J142">
        <v>0.23200000000000001</v>
      </c>
      <c r="K142">
        <v>0.23400000000000001</v>
      </c>
      <c r="L142">
        <v>0.23400000000000001</v>
      </c>
      <c r="M142">
        <v>0.22900000000000001</v>
      </c>
      <c r="N142">
        <v>0.23100000000000001</v>
      </c>
      <c r="O142">
        <v>0.23100000000000001</v>
      </c>
      <c r="P142">
        <v>0.23899999999999999</v>
      </c>
      <c r="Q142">
        <v>0.23799999999999999</v>
      </c>
      <c r="R142">
        <v>0.23300000000000001</v>
      </c>
      <c r="S142">
        <v>0.23899999999999999</v>
      </c>
      <c r="T142">
        <v>0.24399999999999999</v>
      </c>
      <c r="U142">
        <v>0.23499999999999999</v>
      </c>
      <c r="V142">
        <v>0.23899999999999999</v>
      </c>
      <c r="W142">
        <v>0.249</v>
      </c>
      <c r="X142">
        <v>0.26300000000000001</v>
      </c>
      <c r="Y142">
        <v>0.26900000000000002</v>
      </c>
      <c r="Z142">
        <v>0.26800000000000002</v>
      </c>
      <c r="AA142">
        <v>0.27100000000000002</v>
      </c>
      <c r="AB142">
        <v>0.27100000000000002</v>
      </c>
      <c r="AC142">
        <v>0.28000000000000003</v>
      </c>
      <c r="AD142">
        <v>0.27400000000000002</v>
      </c>
      <c r="AE142">
        <v>0.26700000000000002</v>
      </c>
      <c r="AF142">
        <v>0.26100000000000001</v>
      </c>
      <c r="AG142">
        <v>0.26</v>
      </c>
      <c r="AH142">
        <v>0.25900000000000001</v>
      </c>
      <c r="AI142">
        <v>0.26</v>
      </c>
      <c r="AJ142">
        <v>0.26200000000000001</v>
      </c>
      <c r="AK142">
        <v>0.26300000000000001</v>
      </c>
      <c r="AL142">
        <v>0.26800000000000002</v>
      </c>
      <c r="AM142">
        <v>0.26900000000000002</v>
      </c>
      <c r="AN142">
        <v>0.27400000000000002</v>
      </c>
      <c r="AO142">
        <v>0.27200000000000002</v>
      </c>
      <c r="AP142">
        <v>0.27400000000000002</v>
      </c>
      <c r="AQ142">
        <v>0.27500000000000002</v>
      </c>
      <c r="AR142">
        <v>0.27200000000000002</v>
      </c>
      <c r="AS142">
        <v>0.27600000000000002</v>
      </c>
      <c r="AT142">
        <v>0.27700000000000002</v>
      </c>
      <c r="AU142">
        <v>0.27</v>
      </c>
      <c r="AV142">
        <v>0.26700000000000002</v>
      </c>
      <c r="AW142">
        <v>0.27</v>
      </c>
      <c r="AX142">
        <v>0.27800000000000002</v>
      </c>
      <c r="AY142">
        <v>0.28499999999999998</v>
      </c>
      <c r="AZ142">
        <v>0.28000000000000003</v>
      </c>
      <c r="BA142">
        <v>0.27400000000000002</v>
      </c>
      <c r="BB142">
        <v>0.27600000000000002</v>
      </c>
      <c r="BC142">
        <v>0.27700000000000002</v>
      </c>
      <c r="BD142">
        <v>0.27800000000000002</v>
      </c>
      <c r="BE142">
        <v>0.27800000000000002</v>
      </c>
      <c r="BF142">
        <v>0.27900000000000003</v>
      </c>
      <c r="BG142">
        <v>0.28000000000000003</v>
      </c>
      <c r="BH142">
        <v>2024</v>
      </c>
    </row>
    <row r="143" spans="1:60">
      <c r="A143">
        <v>136</v>
      </c>
      <c r="B143" t="s">
        <v>1971</v>
      </c>
      <c r="C143" t="s">
        <v>1606</v>
      </c>
      <c r="D143" t="s">
        <v>1972</v>
      </c>
      <c r="E143" t="s">
        <v>1973</v>
      </c>
      <c r="F143" t="s">
        <v>1974</v>
      </c>
      <c r="G143" t="s">
        <v>969</v>
      </c>
      <c r="H143" t="s">
        <v>1967</v>
      </c>
      <c r="I143">
        <v>4.7229999999999999</v>
      </c>
      <c r="J143">
        <v>4.8319999999999999</v>
      </c>
      <c r="K143">
        <v>4.8280000000000003</v>
      </c>
      <c r="L143">
        <v>4.7629999999999999</v>
      </c>
      <c r="M143">
        <v>4.7060000000000004</v>
      </c>
      <c r="N143">
        <v>4.67</v>
      </c>
      <c r="O143">
        <v>4.6520000000000001</v>
      </c>
      <c r="P143">
        <v>4.6210000000000004</v>
      </c>
      <c r="Q143">
        <v>4.6120000000000001</v>
      </c>
      <c r="R143">
        <v>4.6020000000000003</v>
      </c>
      <c r="S143">
        <v>4.5229999999999997</v>
      </c>
      <c r="T143">
        <v>4.4859999999999998</v>
      </c>
      <c r="U143">
        <v>4.0599999999999996</v>
      </c>
      <c r="V143">
        <v>3.9510000000000001</v>
      </c>
      <c r="W143">
        <v>3.9239999999999999</v>
      </c>
      <c r="X143">
        <v>3.895</v>
      </c>
      <c r="Y143">
        <v>3.8090000000000002</v>
      </c>
      <c r="Z143">
        <v>3.7309999999999999</v>
      </c>
      <c r="AA143">
        <v>3.7</v>
      </c>
      <c r="AB143">
        <v>3.6360000000000001</v>
      </c>
      <c r="AC143">
        <v>3.593</v>
      </c>
      <c r="AD143">
        <v>3.5779999999999998</v>
      </c>
      <c r="AE143">
        <v>3.492</v>
      </c>
      <c r="AF143">
        <v>3.371</v>
      </c>
      <c r="AG143">
        <v>3.254</v>
      </c>
      <c r="AH143">
        <v>3.1339999999999999</v>
      </c>
      <c r="AI143">
        <v>3.0339999999999998</v>
      </c>
      <c r="AJ143">
        <v>2.9260000000000002</v>
      </c>
      <c r="AK143">
        <v>2.8170000000000002</v>
      </c>
      <c r="AL143">
        <v>2.6850000000000001</v>
      </c>
      <c r="AM143">
        <v>2.5939999999999999</v>
      </c>
      <c r="AN143">
        <v>2.5169999999999999</v>
      </c>
      <c r="AO143">
        <v>2.363</v>
      </c>
      <c r="AP143">
        <v>2.246</v>
      </c>
      <c r="AQ143">
        <v>2.1709999999999998</v>
      </c>
      <c r="AR143">
        <v>2.12</v>
      </c>
      <c r="AS143">
        <v>2.08</v>
      </c>
      <c r="AT143">
        <v>2.0369999999999999</v>
      </c>
      <c r="AU143">
        <v>1.976</v>
      </c>
      <c r="AV143">
        <v>1.9930000000000001</v>
      </c>
      <c r="AW143">
        <v>1.8919999999999999</v>
      </c>
      <c r="AX143">
        <v>1.911</v>
      </c>
      <c r="AY143">
        <v>1.9339999999999999</v>
      </c>
      <c r="AZ143">
        <v>1.8839999999999999</v>
      </c>
      <c r="BA143">
        <v>1.839</v>
      </c>
      <c r="BB143">
        <v>1.798</v>
      </c>
      <c r="BC143">
        <v>1.7609999999999999</v>
      </c>
      <c r="BD143">
        <v>1.716</v>
      </c>
      <c r="BE143">
        <v>1.675</v>
      </c>
      <c r="BF143">
        <v>1.635</v>
      </c>
      <c r="BG143">
        <v>1.597</v>
      </c>
      <c r="BH143">
        <v>2024</v>
      </c>
    </row>
    <row r="144" spans="1:60">
      <c r="A144">
        <v>158</v>
      </c>
      <c r="B144" t="s">
        <v>1971</v>
      </c>
      <c r="C144" t="s">
        <v>1612</v>
      </c>
      <c r="D144" t="s">
        <v>1972</v>
      </c>
      <c r="E144" t="s">
        <v>1973</v>
      </c>
      <c r="F144" t="s">
        <v>1974</v>
      </c>
      <c r="G144" t="s">
        <v>969</v>
      </c>
      <c r="H144" t="s">
        <v>1967</v>
      </c>
      <c r="I144">
        <v>7.7850000000000001</v>
      </c>
      <c r="J144">
        <v>7.931</v>
      </c>
      <c r="K144">
        <v>8.15</v>
      </c>
      <c r="L144">
        <v>8.2360000000000007</v>
      </c>
      <c r="M144">
        <v>8.23</v>
      </c>
      <c r="N144">
        <v>8.3550000000000004</v>
      </c>
      <c r="O144">
        <v>8.3569999999999993</v>
      </c>
      <c r="P144">
        <v>8.4190000000000005</v>
      </c>
      <c r="Q144">
        <v>8.6020000000000003</v>
      </c>
      <c r="R144">
        <v>8.7119999999999997</v>
      </c>
      <c r="S144">
        <v>8.7959999999999994</v>
      </c>
      <c r="T144">
        <v>8.9030000000000005</v>
      </c>
      <c r="U144">
        <v>8.0619999999999994</v>
      </c>
      <c r="V144">
        <v>7.8780000000000001</v>
      </c>
      <c r="W144">
        <v>7.7409999999999997</v>
      </c>
      <c r="X144">
        <v>7.665</v>
      </c>
      <c r="Y144">
        <v>7.6159999999999997</v>
      </c>
      <c r="Z144">
        <v>7.39</v>
      </c>
      <c r="AA144">
        <v>7.1079999999999997</v>
      </c>
      <c r="AB144">
        <v>6.8449999999999998</v>
      </c>
      <c r="AC144">
        <v>6.6929999999999996</v>
      </c>
      <c r="AD144">
        <v>6.5579999999999998</v>
      </c>
      <c r="AE144">
        <v>6.3860000000000001</v>
      </c>
      <c r="AF144">
        <v>6.2560000000000002</v>
      </c>
      <c r="AG144">
        <v>6.08</v>
      </c>
      <c r="AH144">
        <v>5.9169999999999998</v>
      </c>
      <c r="AI144">
        <v>5.7030000000000003</v>
      </c>
      <c r="AJ144">
        <v>5.5019999999999998</v>
      </c>
      <c r="AK144">
        <v>5.2869999999999999</v>
      </c>
      <c r="AL144">
        <v>5.0190000000000001</v>
      </c>
      <c r="AM144">
        <v>4.9710000000000001</v>
      </c>
      <c r="AN144">
        <v>4.7910000000000004</v>
      </c>
      <c r="AO144">
        <v>4.7069999999999999</v>
      </c>
      <c r="AP144">
        <v>4.649</v>
      </c>
      <c r="AQ144">
        <v>4.5069999999999997</v>
      </c>
      <c r="AR144">
        <v>4.43</v>
      </c>
      <c r="AS144">
        <v>4.327</v>
      </c>
      <c r="AT144">
        <v>4.2389999999999999</v>
      </c>
      <c r="AU144">
        <v>4.0469999999999997</v>
      </c>
      <c r="AV144">
        <v>3.8639999999999999</v>
      </c>
      <c r="AW144">
        <v>3.8380000000000001</v>
      </c>
      <c r="AX144">
        <v>3.5880000000000001</v>
      </c>
      <c r="AY144">
        <v>3.4980000000000002</v>
      </c>
      <c r="AZ144">
        <v>3.4329999999999998</v>
      </c>
      <c r="BA144">
        <v>3.33</v>
      </c>
      <c r="BB144">
        <v>3.2589999999999999</v>
      </c>
      <c r="BC144">
        <v>3.1840000000000002</v>
      </c>
      <c r="BD144">
        <v>3.105</v>
      </c>
      <c r="BE144">
        <v>3.0270000000000001</v>
      </c>
      <c r="BF144">
        <v>2.95</v>
      </c>
      <c r="BG144">
        <v>2.8759999999999999</v>
      </c>
      <c r="BH144">
        <v>2024</v>
      </c>
    </row>
    <row r="145" spans="1:60">
      <c r="A145">
        <v>542</v>
      </c>
      <c r="B145" t="s">
        <v>1971</v>
      </c>
      <c r="C145" t="s">
        <v>1940</v>
      </c>
      <c r="D145" t="s">
        <v>1972</v>
      </c>
      <c r="E145" t="s">
        <v>1973</v>
      </c>
      <c r="F145" t="s">
        <v>1974</v>
      </c>
      <c r="G145" t="s">
        <v>969</v>
      </c>
      <c r="H145" t="s">
        <v>1967</v>
      </c>
      <c r="I145">
        <v>0.63500000000000001</v>
      </c>
      <c r="J145">
        <v>0.66700000000000004</v>
      </c>
      <c r="K145">
        <v>0.72</v>
      </c>
      <c r="L145">
        <v>0.79600000000000004</v>
      </c>
      <c r="M145">
        <v>0.84299999999999997</v>
      </c>
      <c r="N145">
        <v>0.878</v>
      </c>
      <c r="O145">
        <v>0.94899999999999995</v>
      </c>
      <c r="P145">
        <v>1.0309999999999999</v>
      </c>
      <c r="Q145">
        <v>1.107</v>
      </c>
      <c r="R145">
        <v>1.145</v>
      </c>
      <c r="S145">
        <v>1.214</v>
      </c>
      <c r="T145">
        <v>1.3160000000000001</v>
      </c>
      <c r="U145">
        <v>1.256</v>
      </c>
      <c r="V145">
        <v>1.319</v>
      </c>
      <c r="W145">
        <v>1.4019999999999999</v>
      </c>
      <c r="X145">
        <v>1.484</v>
      </c>
      <c r="Y145">
        <v>1.5449999999999999</v>
      </c>
      <c r="Z145">
        <v>1.577</v>
      </c>
      <c r="AA145">
        <v>1.4610000000000001</v>
      </c>
      <c r="AB145">
        <v>1.575</v>
      </c>
      <c r="AC145">
        <v>1.637</v>
      </c>
      <c r="AD145">
        <v>1.673</v>
      </c>
      <c r="AE145">
        <v>1.7549999999999999</v>
      </c>
      <c r="AF145">
        <v>1.7450000000000001</v>
      </c>
      <c r="AG145">
        <v>1.746</v>
      </c>
      <c r="AH145">
        <v>1.742</v>
      </c>
      <c r="AI145">
        <v>1.7430000000000001</v>
      </c>
      <c r="AJ145">
        <v>1.754</v>
      </c>
      <c r="AK145">
        <v>1.7569999999999999</v>
      </c>
      <c r="AL145">
        <v>1.7829999999999999</v>
      </c>
      <c r="AM145">
        <v>1.8149999999999999</v>
      </c>
      <c r="AN145">
        <v>1.8140000000000001</v>
      </c>
      <c r="AO145">
        <v>1.802</v>
      </c>
      <c r="AP145">
        <v>1.8029999999999999</v>
      </c>
      <c r="AQ145">
        <v>1.798</v>
      </c>
      <c r="AR145">
        <v>1.7909999999999999</v>
      </c>
      <c r="AS145">
        <v>1.7909999999999999</v>
      </c>
      <c r="AT145">
        <v>1.786</v>
      </c>
      <c r="AU145">
        <v>1.778</v>
      </c>
      <c r="AV145">
        <v>1.7210000000000001</v>
      </c>
      <c r="AW145">
        <v>1.778</v>
      </c>
      <c r="AX145">
        <v>1.72</v>
      </c>
      <c r="AY145">
        <v>1.706</v>
      </c>
      <c r="AZ145">
        <v>1.673</v>
      </c>
      <c r="BA145">
        <v>1.6539999999999999</v>
      </c>
      <c r="BB145">
        <v>1.627</v>
      </c>
      <c r="BC145">
        <v>1.603</v>
      </c>
      <c r="BD145">
        <v>1.5860000000000001</v>
      </c>
      <c r="BE145">
        <v>1.57</v>
      </c>
      <c r="BF145">
        <v>1.5509999999999999</v>
      </c>
      <c r="BG145">
        <v>1.5329999999999999</v>
      </c>
      <c r="BH145">
        <v>2024</v>
      </c>
    </row>
    <row r="146" spans="1:60">
      <c r="A146">
        <v>941</v>
      </c>
      <c r="B146" t="s">
        <v>1971</v>
      </c>
      <c r="C146" t="s">
        <v>1664</v>
      </c>
      <c r="D146" t="s">
        <v>1972</v>
      </c>
      <c r="E146" t="s">
        <v>1973</v>
      </c>
      <c r="F146" t="s">
        <v>1974</v>
      </c>
      <c r="G146" t="s">
        <v>969</v>
      </c>
      <c r="H146" t="s">
        <v>1967</v>
      </c>
      <c r="I146" t="s">
        <v>1918</v>
      </c>
      <c r="J146" t="s">
        <v>1918</v>
      </c>
      <c r="K146" t="s">
        <v>1918</v>
      </c>
      <c r="L146" t="s">
        <v>1918</v>
      </c>
      <c r="M146" t="s">
        <v>1918</v>
      </c>
      <c r="N146" t="s">
        <v>1918</v>
      </c>
      <c r="O146" t="s">
        <v>1918</v>
      </c>
      <c r="P146" t="s">
        <v>1918</v>
      </c>
      <c r="Q146" t="s">
        <v>1918</v>
      </c>
      <c r="R146" t="s">
        <v>1918</v>
      </c>
      <c r="S146" t="s">
        <v>1918</v>
      </c>
      <c r="T146" t="s">
        <v>1918</v>
      </c>
      <c r="U146">
        <v>4.8000000000000001E-2</v>
      </c>
      <c r="V146">
        <v>4.2000000000000003E-2</v>
      </c>
      <c r="W146">
        <v>4.1000000000000002E-2</v>
      </c>
      <c r="X146">
        <v>3.9E-2</v>
      </c>
      <c r="Y146">
        <v>3.7999999999999999E-2</v>
      </c>
      <c r="Z146">
        <v>0.04</v>
      </c>
      <c r="AA146">
        <v>4.2000000000000003E-2</v>
      </c>
      <c r="AB146">
        <v>4.2000000000000003E-2</v>
      </c>
      <c r="AC146">
        <v>4.2000000000000003E-2</v>
      </c>
      <c r="AD146">
        <v>4.3999999999999997E-2</v>
      </c>
      <c r="AE146">
        <v>4.5999999999999999E-2</v>
      </c>
      <c r="AF146">
        <v>4.8000000000000001E-2</v>
      </c>
      <c r="AG146">
        <v>4.9000000000000002E-2</v>
      </c>
      <c r="AH146">
        <v>5.2999999999999999E-2</v>
      </c>
      <c r="AI146">
        <v>5.6000000000000001E-2</v>
      </c>
      <c r="AJ146">
        <v>5.8999999999999997E-2</v>
      </c>
      <c r="AK146">
        <v>5.6000000000000001E-2</v>
      </c>
      <c r="AL146">
        <v>4.7E-2</v>
      </c>
      <c r="AM146">
        <v>4.2999999999999997E-2</v>
      </c>
      <c r="AN146">
        <v>4.2999999999999997E-2</v>
      </c>
      <c r="AO146">
        <v>4.4999999999999998E-2</v>
      </c>
      <c r="AP146">
        <v>4.3999999999999997E-2</v>
      </c>
      <c r="AQ146">
        <v>4.2999999999999997E-2</v>
      </c>
      <c r="AR146">
        <v>4.3999999999999997E-2</v>
      </c>
      <c r="AS146">
        <v>4.2999999999999997E-2</v>
      </c>
      <c r="AT146">
        <v>4.2999999999999997E-2</v>
      </c>
      <c r="AU146">
        <v>4.3999999999999997E-2</v>
      </c>
      <c r="AV146">
        <v>4.3999999999999997E-2</v>
      </c>
      <c r="AW146">
        <v>4.4999999999999998E-2</v>
      </c>
      <c r="AX146">
        <v>4.2999999999999997E-2</v>
      </c>
      <c r="AY146">
        <v>4.2000000000000003E-2</v>
      </c>
      <c r="AZ146">
        <v>4.2000000000000003E-2</v>
      </c>
      <c r="BA146">
        <v>4.1000000000000002E-2</v>
      </c>
      <c r="BB146">
        <v>0.04</v>
      </c>
      <c r="BC146">
        <v>0.04</v>
      </c>
      <c r="BD146">
        <v>0.04</v>
      </c>
      <c r="BE146">
        <v>0.04</v>
      </c>
      <c r="BF146">
        <v>3.9E-2</v>
      </c>
      <c r="BG146">
        <v>3.9E-2</v>
      </c>
      <c r="BH146">
        <v>2024</v>
      </c>
    </row>
    <row r="147" spans="1:60">
      <c r="A147">
        <v>946</v>
      </c>
      <c r="B147" t="s">
        <v>1971</v>
      </c>
      <c r="C147" t="s">
        <v>1660</v>
      </c>
      <c r="D147" t="s">
        <v>1972</v>
      </c>
      <c r="E147" t="s">
        <v>1973</v>
      </c>
      <c r="F147" t="s">
        <v>1974</v>
      </c>
      <c r="G147" t="s">
        <v>969</v>
      </c>
      <c r="H147" t="s">
        <v>1967</v>
      </c>
      <c r="I147" t="s">
        <v>1918</v>
      </c>
      <c r="J147" t="s">
        <v>1918</v>
      </c>
      <c r="K147" t="s">
        <v>1918</v>
      </c>
      <c r="L147" t="s">
        <v>1918</v>
      </c>
      <c r="M147" t="s">
        <v>1918</v>
      </c>
      <c r="N147" t="s">
        <v>1918</v>
      </c>
      <c r="O147" t="s">
        <v>1918</v>
      </c>
      <c r="P147" t="s">
        <v>1918</v>
      </c>
      <c r="Q147" t="s">
        <v>1918</v>
      </c>
      <c r="R147" t="s">
        <v>1918</v>
      </c>
      <c r="S147" t="s">
        <v>1918</v>
      </c>
      <c r="T147" t="s">
        <v>1918</v>
      </c>
      <c r="U147" t="s">
        <v>1918</v>
      </c>
      <c r="V147" t="s">
        <v>1918</v>
      </c>
      <c r="W147" t="s">
        <v>1918</v>
      </c>
      <c r="X147">
        <v>6.7000000000000004E-2</v>
      </c>
      <c r="Y147">
        <v>6.8000000000000005E-2</v>
      </c>
      <c r="Z147">
        <v>7.0000000000000007E-2</v>
      </c>
      <c r="AA147">
        <v>7.3999999999999996E-2</v>
      </c>
      <c r="AB147">
        <v>7.0999999999999994E-2</v>
      </c>
      <c r="AC147">
        <v>6.9000000000000006E-2</v>
      </c>
      <c r="AD147">
        <v>7.1999999999999995E-2</v>
      </c>
      <c r="AE147">
        <v>7.4999999999999997E-2</v>
      </c>
      <c r="AF147">
        <v>0.08</v>
      </c>
      <c r="AG147">
        <v>8.1000000000000003E-2</v>
      </c>
      <c r="AH147">
        <v>8.4000000000000005E-2</v>
      </c>
      <c r="AI147">
        <v>8.5000000000000006E-2</v>
      </c>
      <c r="AJ147">
        <v>0.09</v>
      </c>
      <c r="AK147">
        <v>0.09</v>
      </c>
      <c r="AL147">
        <v>7.6999999999999999E-2</v>
      </c>
      <c r="AM147">
        <v>7.2999999999999995E-2</v>
      </c>
      <c r="AN147">
        <v>7.4999999999999997E-2</v>
      </c>
      <c r="AO147">
        <v>7.5999999999999998E-2</v>
      </c>
      <c r="AP147">
        <v>7.6999999999999999E-2</v>
      </c>
      <c r="AQ147">
        <v>7.6999999999999999E-2</v>
      </c>
      <c r="AR147">
        <v>7.6999999999999999E-2</v>
      </c>
      <c r="AS147">
        <v>7.5999999999999998E-2</v>
      </c>
      <c r="AT147">
        <v>7.6999999999999999E-2</v>
      </c>
      <c r="AU147">
        <v>7.8E-2</v>
      </c>
      <c r="AV147">
        <v>8.2000000000000003E-2</v>
      </c>
      <c r="AW147">
        <v>8.3000000000000004E-2</v>
      </c>
      <c r="AX147">
        <v>8.4000000000000005E-2</v>
      </c>
      <c r="AY147">
        <v>8.3000000000000004E-2</v>
      </c>
      <c r="AZ147">
        <v>0.08</v>
      </c>
      <c r="BA147">
        <v>0.08</v>
      </c>
      <c r="BB147">
        <v>0.08</v>
      </c>
      <c r="BC147">
        <v>0.08</v>
      </c>
      <c r="BD147">
        <v>7.9000000000000001E-2</v>
      </c>
      <c r="BE147">
        <v>7.9000000000000001E-2</v>
      </c>
      <c r="BF147">
        <v>7.8E-2</v>
      </c>
      <c r="BG147">
        <v>7.6999999999999999E-2</v>
      </c>
      <c r="BH147">
        <v>2024</v>
      </c>
    </row>
    <row r="148" spans="1:60">
      <c r="A148">
        <v>137</v>
      </c>
      <c r="B148" t="s">
        <v>1971</v>
      </c>
      <c r="C148" t="s">
        <v>1662</v>
      </c>
      <c r="D148" t="s">
        <v>1972</v>
      </c>
      <c r="E148" t="s">
        <v>1973</v>
      </c>
      <c r="F148" t="s">
        <v>1974</v>
      </c>
      <c r="G148" t="s">
        <v>969</v>
      </c>
      <c r="H148" t="s">
        <v>1967</v>
      </c>
      <c r="I148">
        <v>4.8000000000000001E-2</v>
      </c>
      <c r="J148">
        <v>4.7E-2</v>
      </c>
      <c r="K148">
        <v>4.8000000000000001E-2</v>
      </c>
      <c r="L148">
        <v>4.7E-2</v>
      </c>
      <c r="M148">
        <v>4.7E-2</v>
      </c>
      <c r="N148">
        <v>4.8000000000000001E-2</v>
      </c>
      <c r="O148">
        <v>5.0999999999999997E-2</v>
      </c>
      <c r="P148">
        <v>5.0999999999999997E-2</v>
      </c>
      <c r="Q148">
        <v>5.2999999999999999E-2</v>
      </c>
      <c r="R148">
        <v>5.7000000000000002E-2</v>
      </c>
      <c r="S148">
        <v>5.7000000000000002E-2</v>
      </c>
      <c r="T148">
        <v>6.0999999999999999E-2</v>
      </c>
      <c r="U148">
        <v>5.6000000000000001E-2</v>
      </c>
      <c r="V148">
        <v>5.7000000000000002E-2</v>
      </c>
      <c r="W148">
        <v>5.8000000000000003E-2</v>
      </c>
      <c r="X148">
        <v>5.6000000000000001E-2</v>
      </c>
      <c r="Y148">
        <v>5.5E-2</v>
      </c>
      <c r="Z148">
        <v>5.6000000000000001E-2</v>
      </c>
      <c r="AA148">
        <v>5.8000000000000003E-2</v>
      </c>
      <c r="AB148">
        <v>6.0999999999999999E-2</v>
      </c>
      <c r="AC148">
        <v>6.3E-2</v>
      </c>
      <c r="AD148">
        <v>6.3E-2</v>
      </c>
      <c r="AE148">
        <v>6.4000000000000001E-2</v>
      </c>
      <c r="AF148">
        <v>6.3E-2</v>
      </c>
      <c r="AG148">
        <v>6.2E-2</v>
      </c>
      <c r="AH148">
        <v>6.0999999999999999E-2</v>
      </c>
      <c r="AI148">
        <v>6.2E-2</v>
      </c>
      <c r="AJ148">
        <v>6.3E-2</v>
      </c>
      <c r="AK148">
        <v>6.0999999999999999E-2</v>
      </c>
      <c r="AL148">
        <v>0.06</v>
      </c>
      <c r="AM148">
        <v>5.8999999999999997E-2</v>
      </c>
      <c r="AN148">
        <v>5.8000000000000003E-2</v>
      </c>
      <c r="AO148">
        <v>5.7000000000000002E-2</v>
      </c>
      <c r="AP148">
        <v>5.7000000000000002E-2</v>
      </c>
      <c r="AQ148">
        <v>5.6000000000000001E-2</v>
      </c>
      <c r="AR148">
        <v>5.6000000000000001E-2</v>
      </c>
      <c r="AS148">
        <v>5.7000000000000002E-2</v>
      </c>
      <c r="AT148">
        <v>5.5E-2</v>
      </c>
      <c r="AU148">
        <v>5.3999999999999999E-2</v>
      </c>
      <c r="AV148">
        <v>5.3999999999999999E-2</v>
      </c>
      <c r="AW148">
        <v>5.5E-2</v>
      </c>
      <c r="AX148">
        <v>5.7000000000000002E-2</v>
      </c>
      <c r="AY148">
        <v>5.5E-2</v>
      </c>
      <c r="AZ148">
        <v>5.1999999999999998E-2</v>
      </c>
      <c r="BA148">
        <v>5.0999999999999997E-2</v>
      </c>
      <c r="BB148">
        <v>5.0999999999999997E-2</v>
      </c>
      <c r="BC148">
        <v>0.05</v>
      </c>
      <c r="BD148">
        <v>0.05</v>
      </c>
      <c r="BE148">
        <v>4.9000000000000002E-2</v>
      </c>
      <c r="BF148">
        <v>4.9000000000000002E-2</v>
      </c>
      <c r="BG148">
        <v>4.8000000000000001E-2</v>
      </c>
      <c r="BH148">
        <v>2023</v>
      </c>
    </row>
    <row r="149" spans="1:60">
      <c r="A149">
        <v>546</v>
      </c>
      <c r="B149" t="s">
        <v>1971</v>
      </c>
      <c r="C149" t="s">
        <v>1945</v>
      </c>
      <c r="D149" t="s">
        <v>1972</v>
      </c>
      <c r="E149" t="s">
        <v>1973</v>
      </c>
      <c r="F149" t="s">
        <v>1974</v>
      </c>
      <c r="G149" t="s">
        <v>969</v>
      </c>
      <c r="H149" t="s">
        <v>1967</v>
      </c>
      <c r="I149" t="s">
        <v>1918</v>
      </c>
      <c r="J149" t="s">
        <v>1918</v>
      </c>
      <c r="K149" t="s">
        <v>1918</v>
      </c>
      <c r="L149" t="s">
        <v>1918</v>
      </c>
      <c r="M149" t="s">
        <v>1918</v>
      </c>
      <c r="N149" t="s">
        <v>1918</v>
      </c>
      <c r="O149" t="s">
        <v>1918</v>
      </c>
      <c r="P149" t="s">
        <v>1918</v>
      </c>
      <c r="Q149" t="s">
        <v>1918</v>
      </c>
      <c r="R149" t="s">
        <v>1918</v>
      </c>
      <c r="S149" t="s">
        <v>1918</v>
      </c>
      <c r="T149" t="s">
        <v>1918</v>
      </c>
      <c r="U149" t="s">
        <v>1918</v>
      </c>
      <c r="V149" t="s">
        <v>1918</v>
      </c>
      <c r="W149" t="s">
        <v>1918</v>
      </c>
      <c r="X149" t="s">
        <v>1918</v>
      </c>
      <c r="Y149" t="s">
        <v>1918</v>
      </c>
      <c r="Z149" t="s">
        <v>1918</v>
      </c>
      <c r="AA149" t="s">
        <v>1918</v>
      </c>
      <c r="AB149" t="s">
        <v>1918</v>
      </c>
      <c r="AC149" t="s">
        <v>1918</v>
      </c>
      <c r="AD149">
        <v>3.2000000000000001E-2</v>
      </c>
      <c r="AE149">
        <v>3.4000000000000002E-2</v>
      </c>
      <c r="AF149">
        <v>3.5999999999999997E-2</v>
      </c>
      <c r="AG149">
        <v>4.3999999999999997E-2</v>
      </c>
      <c r="AH149">
        <v>4.4999999999999998E-2</v>
      </c>
      <c r="AI149">
        <v>4.9000000000000002E-2</v>
      </c>
      <c r="AJ149">
        <v>5.2999999999999999E-2</v>
      </c>
      <c r="AK149">
        <v>5.2999999999999999E-2</v>
      </c>
      <c r="AL149">
        <v>5.3999999999999999E-2</v>
      </c>
      <c r="AM149">
        <v>6.5000000000000002E-2</v>
      </c>
      <c r="AN149">
        <v>7.5999999999999998E-2</v>
      </c>
      <c r="AO149">
        <v>0.08</v>
      </c>
      <c r="AP149">
        <v>8.5999999999999993E-2</v>
      </c>
      <c r="AQ149">
        <v>8.2000000000000003E-2</v>
      </c>
      <c r="AR149">
        <v>6.2E-2</v>
      </c>
      <c r="AS149">
        <v>0.06</v>
      </c>
      <c r="AT149">
        <v>6.3E-2</v>
      </c>
      <c r="AU149">
        <v>6.5000000000000002E-2</v>
      </c>
      <c r="AV149">
        <v>6.0999999999999999E-2</v>
      </c>
      <c r="AW149">
        <v>2.8000000000000001E-2</v>
      </c>
      <c r="AX149">
        <v>3.2000000000000001E-2</v>
      </c>
      <c r="AY149">
        <v>2.5000000000000001E-2</v>
      </c>
      <c r="AZ149">
        <v>4.2999999999999997E-2</v>
      </c>
      <c r="BA149">
        <v>4.4999999999999998E-2</v>
      </c>
      <c r="BB149">
        <v>4.4999999999999998E-2</v>
      </c>
      <c r="BC149">
        <v>4.5999999999999999E-2</v>
      </c>
      <c r="BD149">
        <v>4.5999999999999999E-2</v>
      </c>
      <c r="BE149">
        <v>4.5999999999999999E-2</v>
      </c>
      <c r="BF149">
        <v>4.5999999999999999E-2</v>
      </c>
      <c r="BG149">
        <v>4.5999999999999999E-2</v>
      </c>
      <c r="BH149">
        <v>2024</v>
      </c>
    </row>
    <row r="150" spans="1:60">
      <c r="A150">
        <v>181</v>
      </c>
      <c r="B150" t="s">
        <v>1971</v>
      </c>
      <c r="C150" t="s">
        <v>1692</v>
      </c>
      <c r="D150" t="s">
        <v>1972</v>
      </c>
      <c r="E150" t="s">
        <v>1973</v>
      </c>
      <c r="F150" t="s">
        <v>1974</v>
      </c>
      <c r="G150" t="s">
        <v>969</v>
      </c>
      <c r="H150" t="s">
        <v>1967</v>
      </c>
      <c r="I150">
        <v>1.4999999999999999E-2</v>
      </c>
      <c r="J150">
        <v>1.4999999999999999E-2</v>
      </c>
      <c r="K150">
        <v>1.4999999999999999E-2</v>
      </c>
      <c r="L150">
        <v>1.4999999999999999E-2</v>
      </c>
      <c r="M150">
        <v>1.4E-2</v>
      </c>
      <c r="N150">
        <v>1.4E-2</v>
      </c>
      <c r="O150">
        <v>1.4E-2</v>
      </c>
      <c r="P150">
        <v>1.4E-2</v>
      </c>
      <c r="Q150">
        <v>1.4999999999999999E-2</v>
      </c>
      <c r="R150">
        <v>1.4999999999999999E-2</v>
      </c>
      <c r="S150">
        <v>1.4999999999999999E-2</v>
      </c>
      <c r="T150">
        <v>1.6E-2</v>
      </c>
      <c r="U150">
        <v>1.4999999999999999E-2</v>
      </c>
      <c r="V150">
        <v>1.4999999999999999E-2</v>
      </c>
      <c r="W150">
        <v>1.6E-2</v>
      </c>
      <c r="X150">
        <v>1.6E-2</v>
      </c>
      <c r="Y150">
        <v>1.6E-2</v>
      </c>
      <c r="Z150">
        <v>1.6E-2</v>
      </c>
      <c r="AA150">
        <v>1.7000000000000001E-2</v>
      </c>
      <c r="AB150">
        <v>1.7000000000000001E-2</v>
      </c>
      <c r="AC150">
        <v>1.6E-2</v>
      </c>
      <c r="AD150">
        <v>1.4999999999999999E-2</v>
      </c>
      <c r="AE150">
        <v>1.4999999999999999E-2</v>
      </c>
      <c r="AF150">
        <v>1.4999999999999999E-2</v>
      </c>
      <c r="AG150">
        <v>1.4E-2</v>
      </c>
      <c r="AH150">
        <v>1.4E-2</v>
      </c>
      <c r="AI150">
        <v>1.4E-2</v>
      </c>
      <c r="AJ150">
        <v>1.4E-2</v>
      </c>
      <c r="AK150">
        <v>1.4E-2</v>
      </c>
      <c r="AL150">
        <v>1.4E-2</v>
      </c>
      <c r="AM150">
        <v>1.4E-2</v>
      </c>
      <c r="AN150">
        <v>1.4E-2</v>
      </c>
      <c r="AO150">
        <v>1.4E-2</v>
      </c>
      <c r="AP150">
        <v>1.4E-2</v>
      </c>
      <c r="AQ150">
        <v>1.4999999999999999E-2</v>
      </c>
      <c r="AR150">
        <v>1.6E-2</v>
      </c>
      <c r="AS150">
        <v>1.6E-2</v>
      </c>
      <c r="AT150">
        <v>1.7000000000000001E-2</v>
      </c>
      <c r="AU150">
        <v>1.7999999999999999E-2</v>
      </c>
      <c r="AV150">
        <v>1.9E-2</v>
      </c>
      <c r="AW150">
        <v>1.7999999999999999E-2</v>
      </c>
      <c r="AX150">
        <v>1.9E-2</v>
      </c>
      <c r="AY150">
        <v>1.9E-2</v>
      </c>
      <c r="AZ150">
        <v>0.02</v>
      </c>
      <c r="BA150">
        <v>2.1000000000000001E-2</v>
      </c>
      <c r="BB150">
        <v>2.1000000000000001E-2</v>
      </c>
      <c r="BC150">
        <v>2.1000000000000001E-2</v>
      </c>
      <c r="BD150">
        <v>2.1000000000000001E-2</v>
      </c>
      <c r="BE150">
        <v>2.1000000000000001E-2</v>
      </c>
      <c r="BF150">
        <v>2.1999999999999999E-2</v>
      </c>
      <c r="BG150">
        <v>2.1999999999999999E-2</v>
      </c>
      <c r="BH150">
        <v>2024</v>
      </c>
    </row>
    <row r="151" spans="1:60">
      <c r="A151">
        <v>138</v>
      </c>
      <c r="B151" t="s">
        <v>1971</v>
      </c>
      <c r="C151" t="s">
        <v>1726</v>
      </c>
      <c r="D151" t="s">
        <v>1972</v>
      </c>
      <c r="E151" t="s">
        <v>1973</v>
      </c>
      <c r="F151" t="s">
        <v>1974</v>
      </c>
      <c r="G151" t="s">
        <v>969</v>
      </c>
      <c r="H151" t="s">
        <v>1967</v>
      </c>
      <c r="I151">
        <v>1.298</v>
      </c>
      <c r="J151">
        <v>1.262</v>
      </c>
      <c r="K151">
        <v>1.2390000000000001</v>
      </c>
      <c r="L151">
        <v>1.23</v>
      </c>
      <c r="M151">
        <v>1.214</v>
      </c>
      <c r="N151">
        <v>1.2030000000000001</v>
      </c>
      <c r="O151">
        <v>1.2010000000000001</v>
      </c>
      <c r="P151">
        <v>1.1779999999999999</v>
      </c>
      <c r="Q151">
        <v>1.18</v>
      </c>
      <c r="R151">
        <v>1.19</v>
      </c>
      <c r="S151">
        <v>1.194</v>
      </c>
      <c r="T151">
        <v>1.196</v>
      </c>
      <c r="U151">
        <v>1.0900000000000001</v>
      </c>
      <c r="V151">
        <v>1.0840000000000001</v>
      </c>
      <c r="W151">
        <v>1.085</v>
      </c>
      <c r="X151">
        <v>1.08</v>
      </c>
      <c r="Y151">
        <v>1.0760000000000001</v>
      </c>
      <c r="Z151">
        <v>1.0780000000000001</v>
      </c>
      <c r="AA151">
        <v>1.099</v>
      </c>
      <c r="AB151">
        <v>1.115</v>
      </c>
      <c r="AC151">
        <v>1.1060000000000001</v>
      </c>
      <c r="AD151">
        <v>1.105</v>
      </c>
      <c r="AE151">
        <v>1.0780000000000001</v>
      </c>
      <c r="AF151">
        <v>1.0409999999999999</v>
      </c>
      <c r="AG151">
        <v>1.01</v>
      </c>
      <c r="AH151">
        <v>0.98499999999999999</v>
      </c>
      <c r="AI151">
        <v>0.97</v>
      </c>
      <c r="AJ151">
        <v>0.95799999999999996</v>
      </c>
      <c r="AK151">
        <v>0.95099999999999996</v>
      </c>
      <c r="AL151">
        <v>0.92300000000000004</v>
      </c>
      <c r="AM151">
        <v>0.88900000000000001</v>
      </c>
      <c r="AN151">
        <v>0.872</v>
      </c>
      <c r="AO151">
        <v>0.83699999999999997</v>
      </c>
      <c r="AP151">
        <v>0.81</v>
      </c>
      <c r="AQ151">
        <v>0.79600000000000004</v>
      </c>
      <c r="AR151">
        <v>0.78600000000000003</v>
      </c>
      <c r="AS151">
        <v>0.78100000000000003</v>
      </c>
      <c r="AT151">
        <v>0.77300000000000002</v>
      </c>
      <c r="AU151">
        <v>0.76800000000000002</v>
      </c>
      <c r="AV151">
        <v>0.77300000000000002</v>
      </c>
      <c r="AW151">
        <v>0.78200000000000003</v>
      </c>
      <c r="AX151">
        <v>0.77800000000000002</v>
      </c>
      <c r="AY151">
        <v>0.78900000000000003</v>
      </c>
      <c r="AZ151">
        <v>0.76400000000000001</v>
      </c>
      <c r="BA151">
        <v>0.747</v>
      </c>
      <c r="BB151">
        <v>0.73799999999999999</v>
      </c>
      <c r="BC151">
        <v>0.72699999999999998</v>
      </c>
      <c r="BD151">
        <v>0.71399999999999997</v>
      </c>
      <c r="BE151">
        <v>0.70199999999999996</v>
      </c>
      <c r="BF151">
        <v>0.68899999999999995</v>
      </c>
      <c r="BG151">
        <v>0.67700000000000005</v>
      </c>
      <c r="BH151">
        <v>2024</v>
      </c>
    </row>
    <row r="152" spans="1:60">
      <c r="A152">
        <v>196</v>
      </c>
      <c r="B152" t="s">
        <v>1971</v>
      </c>
      <c r="C152" t="s">
        <v>1734</v>
      </c>
      <c r="D152" t="s">
        <v>1972</v>
      </c>
      <c r="E152" t="s">
        <v>1973</v>
      </c>
      <c r="F152" t="s">
        <v>1974</v>
      </c>
      <c r="G152" t="s">
        <v>969</v>
      </c>
      <c r="H152" t="s">
        <v>1967</v>
      </c>
      <c r="I152">
        <v>0.23</v>
      </c>
      <c r="J152">
        <v>0.23100000000000001</v>
      </c>
      <c r="K152">
        <v>0.23699999999999999</v>
      </c>
      <c r="L152">
        <v>0.23100000000000001</v>
      </c>
      <c r="M152">
        <v>0.23599999999999999</v>
      </c>
      <c r="N152">
        <v>0.23100000000000001</v>
      </c>
      <c r="O152">
        <v>0.22700000000000001</v>
      </c>
      <c r="P152">
        <v>0.224</v>
      </c>
      <c r="Q152">
        <v>0.216</v>
      </c>
      <c r="R152">
        <v>0.20899999999999999</v>
      </c>
      <c r="S152">
        <v>0.20200000000000001</v>
      </c>
      <c r="T152">
        <v>0.19400000000000001</v>
      </c>
      <c r="U152">
        <v>0.17599999999999999</v>
      </c>
      <c r="V152">
        <v>0.182</v>
      </c>
      <c r="W152">
        <v>0.186</v>
      </c>
      <c r="X152">
        <v>0.189</v>
      </c>
      <c r="Y152">
        <v>0.189</v>
      </c>
      <c r="Z152">
        <v>0.186</v>
      </c>
      <c r="AA152">
        <v>0.182</v>
      </c>
      <c r="AB152">
        <v>0.184</v>
      </c>
      <c r="AC152">
        <v>0.182</v>
      </c>
      <c r="AD152">
        <v>0.182</v>
      </c>
      <c r="AE152">
        <v>0.186</v>
      </c>
      <c r="AF152">
        <v>0.187</v>
      </c>
      <c r="AG152">
        <v>0.187</v>
      </c>
      <c r="AH152">
        <v>0.184</v>
      </c>
      <c r="AI152">
        <v>0.18</v>
      </c>
      <c r="AJ152">
        <v>0.17699999999999999</v>
      </c>
      <c r="AK152">
        <v>0.17199999999999999</v>
      </c>
      <c r="AL152">
        <v>0.17100000000000001</v>
      </c>
      <c r="AM152">
        <v>0.16600000000000001</v>
      </c>
      <c r="AN152">
        <v>0.16300000000000001</v>
      </c>
      <c r="AO152">
        <v>0.16200000000000001</v>
      </c>
      <c r="AP152">
        <v>0.16</v>
      </c>
      <c r="AQ152">
        <v>0.16</v>
      </c>
      <c r="AR152">
        <v>0.161</v>
      </c>
      <c r="AS152">
        <v>0.16200000000000001</v>
      </c>
      <c r="AT152">
        <v>0.161</v>
      </c>
      <c r="AU152">
        <v>0.156</v>
      </c>
      <c r="AV152">
        <v>0.159</v>
      </c>
      <c r="AW152">
        <v>0.16300000000000001</v>
      </c>
      <c r="AX152">
        <v>0.155</v>
      </c>
      <c r="AY152">
        <v>0.154</v>
      </c>
      <c r="AZ152">
        <v>0.152</v>
      </c>
      <c r="BA152">
        <v>0.14599999999999999</v>
      </c>
      <c r="BB152">
        <v>0.14399999999999999</v>
      </c>
      <c r="BC152">
        <v>0.14399999999999999</v>
      </c>
      <c r="BD152">
        <v>0.14299999999999999</v>
      </c>
      <c r="BE152">
        <v>0.14199999999999999</v>
      </c>
      <c r="BF152">
        <v>0.14099999999999999</v>
      </c>
      <c r="BG152">
        <v>0.14000000000000001</v>
      </c>
      <c r="BH152">
        <v>2024</v>
      </c>
    </row>
    <row r="153" spans="1:60">
      <c r="A153">
        <v>142</v>
      </c>
      <c r="B153" t="s">
        <v>1971</v>
      </c>
      <c r="C153" t="s">
        <v>1728</v>
      </c>
      <c r="D153" t="s">
        <v>1972</v>
      </c>
      <c r="E153" t="s">
        <v>1973</v>
      </c>
      <c r="F153" t="s">
        <v>1974</v>
      </c>
      <c r="G153" t="s">
        <v>969</v>
      </c>
      <c r="H153" t="s">
        <v>1967</v>
      </c>
      <c r="I153">
        <v>0.41499999999999998</v>
      </c>
      <c r="J153">
        <v>0.41199999999999998</v>
      </c>
      <c r="K153">
        <v>0.41099999999999998</v>
      </c>
      <c r="L153">
        <v>0.41699999999999998</v>
      </c>
      <c r="M153">
        <v>0.42299999999999999</v>
      </c>
      <c r="N153">
        <v>0.43099999999999999</v>
      </c>
      <c r="O153">
        <v>0.434</v>
      </c>
      <c r="P153">
        <v>0.42499999999999999</v>
      </c>
      <c r="Q153">
        <v>0.40600000000000003</v>
      </c>
      <c r="R153">
        <v>0.39600000000000002</v>
      </c>
      <c r="S153">
        <v>0.38900000000000001</v>
      </c>
      <c r="T153">
        <v>0.39200000000000002</v>
      </c>
      <c r="U153">
        <v>0.36499999999999999</v>
      </c>
      <c r="V153">
        <v>0.36799999999999999</v>
      </c>
      <c r="W153">
        <v>0.376</v>
      </c>
      <c r="X153">
        <v>0.378</v>
      </c>
      <c r="Y153">
        <v>0.38200000000000001</v>
      </c>
      <c r="Z153">
        <v>0.38700000000000001</v>
      </c>
      <c r="AA153">
        <v>0.38700000000000001</v>
      </c>
      <c r="AB153">
        <v>0.38100000000000001</v>
      </c>
      <c r="AC153">
        <v>0.375</v>
      </c>
      <c r="AD153">
        <v>0.374</v>
      </c>
      <c r="AE153">
        <v>0.36899999999999999</v>
      </c>
      <c r="AF153">
        <v>0.35899999999999999</v>
      </c>
      <c r="AG153">
        <v>0.35499999999999998</v>
      </c>
      <c r="AH153">
        <v>0.34899999999999998</v>
      </c>
      <c r="AI153">
        <v>0.34</v>
      </c>
      <c r="AJ153">
        <v>0.33200000000000002</v>
      </c>
      <c r="AK153">
        <v>0.32500000000000001</v>
      </c>
      <c r="AL153">
        <v>0.32100000000000001</v>
      </c>
      <c r="AM153">
        <v>0.307</v>
      </c>
      <c r="AN153">
        <v>0.3</v>
      </c>
      <c r="AO153">
        <v>0.29799999999999999</v>
      </c>
      <c r="AP153">
        <v>0.29199999999999998</v>
      </c>
      <c r="AQ153">
        <v>0.28799999999999998</v>
      </c>
      <c r="AR153">
        <v>0.28399999999999997</v>
      </c>
      <c r="AS153">
        <v>0.27800000000000002</v>
      </c>
      <c r="AT153">
        <v>0.27500000000000002</v>
      </c>
      <c r="AU153">
        <v>0.28299999999999997</v>
      </c>
      <c r="AV153">
        <v>0.27100000000000002</v>
      </c>
      <c r="AW153">
        <v>0.25900000000000001</v>
      </c>
      <c r="AX153">
        <v>0.309</v>
      </c>
      <c r="AY153">
        <v>0.308</v>
      </c>
      <c r="AZ153">
        <v>0.29799999999999999</v>
      </c>
      <c r="BA153">
        <v>0.29499999999999998</v>
      </c>
      <c r="BB153">
        <v>0.29299999999999998</v>
      </c>
      <c r="BC153">
        <v>0.28999999999999998</v>
      </c>
      <c r="BD153">
        <v>0.28499999999999998</v>
      </c>
      <c r="BE153">
        <v>0.28000000000000003</v>
      </c>
      <c r="BF153">
        <v>0.27500000000000002</v>
      </c>
      <c r="BG153">
        <v>0.27</v>
      </c>
      <c r="BH153">
        <v>2024</v>
      </c>
    </row>
    <row r="154" spans="1:60">
      <c r="A154">
        <v>182</v>
      </c>
      <c r="B154" t="s">
        <v>1971</v>
      </c>
      <c r="C154" t="s">
        <v>1762</v>
      </c>
      <c r="D154" t="s">
        <v>1972</v>
      </c>
      <c r="E154" t="s">
        <v>1973</v>
      </c>
      <c r="F154" t="s">
        <v>1974</v>
      </c>
      <c r="G154" t="s">
        <v>969</v>
      </c>
      <c r="H154" t="s">
        <v>1967</v>
      </c>
      <c r="I154">
        <v>0.48099999999999998</v>
      </c>
      <c r="J154">
        <v>0.48699999999999999</v>
      </c>
      <c r="K154">
        <v>0.495</v>
      </c>
      <c r="L154">
        <v>0.48699999999999999</v>
      </c>
      <c r="M154">
        <v>0.46100000000000002</v>
      </c>
      <c r="N154">
        <v>0.45300000000000001</v>
      </c>
      <c r="O154">
        <v>0.45300000000000001</v>
      </c>
      <c r="P154">
        <v>0.46899999999999997</v>
      </c>
      <c r="Q154">
        <v>0.47399999999999998</v>
      </c>
      <c r="R154">
        <v>0.48699999999999999</v>
      </c>
      <c r="S154">
        <v>0.50600000000000001</v>
      </c>
      <c r="T154">
        <v>0.51200000000000001</v>
      </c>
      <c r="U154">
        <v>0.47399999999999998</v>
      </c>
      <c r="V154">
        <v>0.46200000000000002</v>
      </c>
      <c r="W154">
        <v>0.45600000000000002</v>
      </c>
      <c r="X154">
        <v>0.45</v>
      </c>
      <c r="Y154">
        <v>0.44800000000000001</v>
      </c>
      <c r="Z154">
        <v>0.45</v>
      </c>
      <c r="AA154">
        <v>0.45900000000000002</v>
      </c>
      <c r="AB154">
        <v>0.46100000000000002</v>
      </c>
      <c r="AC154">
        <v>0.45500000000000002</v>
      </c>
      <c r="AD154">
        <v>0.45300000000000001</v>
      </c>
      <c r="AE154">
        <v>0.44500000000000001</v>
      </c>
      <c r="AF154">
        <v>0.42499999999999999</v>
      </c>
      <c r="AG154">
        <v>0.41099999999999998</v>
      </c>
      <c r="AH154">
        <v>0.39600000000000002</v>
      </c>
      <c r="AI154">
        <v>0.38300000000000001</v>
      </c>
      <c r="AJ154">
        <v>0.373</v>
      </c>
      <c r="AK154">
        <v>0.36399999999999999</v>
      </c>
      <c r="AL154">
        <v>0.35499999999999998</v>
      </c>
      <c r="AM154">
        <v>0.34399999999999997</v>
      </c>
      <c r="AN154">
        <v>0.32600000000000001</v>
      </c>
      <c r="AO154">
        <v>0.30299999999999999</v>
      </c>
      <c r="AP154">
        <v>0.28999999999999998</v>
      </c>
      <c r="AQ154">
        <v>0.28299999999999997</v>
      </c>
      <c r="AR154">
        <v>0.27800000000000002</v>
      </c>
      <c r="AS154">
        <v>0.27500000000000002</v>
      </c>
      <c r="AT154">
        <v>0.27400000000000002</v>
      </c>
      <c r="AU154">
        <v>0.27200000000000002</v>
      </c>
      <c r="AV154">
        <v>0.27800000000000002</v>
      </c>
      <c r="AW154">
        <v>0.26500000000000001</v>
      </c>
      <c r="AX154">
        <v>0.25800000000000001</v>
      </c>
      <c r="AY154">
        <v>0.26600000000000001</v>
      </c>
      <c r="AZ154">
        <v>0.26400000000000001</v>
      </c>
      <c r="BA154">
        <v>0.26100000000000001</v>
      </c>
      <c r="BB154">
        <v>0.25900000000000001</v>
      </c>
      <c r="BC154">
        <v>0.25600000000000001</v>
      </c>
      <c r="BD154">
        <v>0.252</v>
      </c>
      <c r="BE154">
        <v>0.248</v>
      </c>
      <c r="BF154">
        <v>0.24399999999999999</v>
      </c>
      <c r="BG154">
        <v>0.24099999999999999</v>
      </c>
      <c r="BH154">
        <v>2024</v>
      </c>
    </row>
    <row r="155" spans="1:60">
      <c r="A155">
        <v>359</v>
      </c>
      <c r="B155" t="s">
        <v>1971</v>
      </c>
      <c r="C155" t="s">
        <v>1758</v>
      </c>
      <c r="D155" t="s">
        <v>1972</v>
      </c>
      <c r="E155" t="s">
        <v>1973</v>
      </c>
      <c r="F155" t="s">
        <v>1974</v>
      </c>
      <c r="G155" t="s">
        <v>969</v>
      </c>
      <c r="H155" t="s">
        <v>1967</v>
      </c>
      <c r="I155">
        <v>0.153</v>
      </c>
      <c r="J155">
        <v>0.151</v>
      </c>
      <c r="K155">
        <v>0.14499999999999999</v>
      </c>
      <c r="L155">
        <v>0.14299999999999999</v>
      </c>
      <c r="M155">
        <v>0.14599999999999999</v>
      </c>
      <c r="N155">
        <v>0.14399999999999999</v>
      </c>
      <c r="O155">
        <v>0.151</v>
      </c>
      <c r="P155">
        <v>0.153</v>
      </c>
      <c r="Q155">
        <v>0.156</v>
      </c>
      <c r="R155">
        <v>0.158</v>
      </c>
      <c r="S155">
        <v>0.158</v>
      </c>
      <c r="T155">
        <v>0.158</v>
      </c>
      <c r="U155">
        <v>0.14799999999999999</v>
      </c>
      <c r="V155">
        <v>0.152</v>
      </c>
      <c r="W155">
        <v>0.154</v>
      </c>
      <c r="X155">
        <v>0.155</v>
      </c>
      <c r="Y155">
        <v>0.153</v>
      </c>
      <c r="Z155">
        <v>0.154</v>
      </c>
      <c r="AA155">
        <v>0.16</v>
      </c>
      <c r="AB155">
        <v>0.161</v>
      </c>
      <c r="AC155">
        <v>0.159</v>
      </c>
      <c r="AD155">
        <v>0.16900000000000001</v>
      </c>
      <c r="AE155">
        <v>0.16900000000000001</v>
      </c>
      <c r="AF155">
        <v>0.16600000000000001</v>
      </c>
      <c r="AG155">
        <v>0.161</v>
      </c>
      <c r="AH155">
        <v>0.151</v>
      </c>
      <c r="AI155">
        <v>0.14199999999999999</v>
      </c>
      <c r="AJ155">
        <v>0.13300000000000001</v>
      </c>
      <c r="AK155">
        <v>0.127</v>
      </c>
      <c r="AL155">
        <v>0.126</v>
      </c>
      <c r="AM155">
        <v>0.11899999999999999</v>
      </c>
      <c r="AN155">
        <v>0.114</v>
      </c>
      <c r="AO155">
        <v>0.111</v>
      </c>
      <c r="AP155">
        <v>0.107</v>
      </c>
      <c r="AQ155">
        <v>0.10199999999999999</v>
      </c>
      <c r="AR155">
        <v>9.8000000000000004E-2</v>
      </c>
      <c r="AS155">
        <v>9.4E-2</v>
      </c>
      <c r="AT155">
        <v>8.7999999999999995E-2</v>
      </c>
      <c r="AU155">
        <v>8.4000000000000005E-2</v>
      </c>
      <c r="AV155">
        <v>8.5999999999999993E-2</v>
      </c>
      <c r="AW155">
        <v>8.6999999999999994E-2</v>
      </c>
      <c r="AX155">
        <v>8.5000000000000006E-2</v>
      </c>
      <c r="AY155">
        <v>8.5000000000000006E-2</v>
      </c>
      <c r="AZ155">
        <v>8.2000000000000003E-2</v>
      </c>
      <c r="BA155">
        <v>8.1000000000000003E-2</v>
      </c>
      <c r="BB155">
        <v>7.8E-2</v>
      </c>
      <c r="BC155">
        <v>7.5999999999999998E-2</v>
      </c>
      <c r="BD155">
        <v>7.3999999999999996E-2</v>
      </c>
      <c r="BE155">
        <v>7.1999999999999995E-2</v>
      </c>
      <c r="BF155">
        <v>7.0000000000000007E-2</v>
      </c>
      <c r="BG155">
        <v>6.9000000000000006E-2</v>
      </c>
      <c r="BH155">
        <v>2023</v>
      </c>
    </row>
    <row r="156" spans="1:60">
      <c r="A156">
        <v>135</v>
      </c>
      <c r="B156" t="s">
        <v>1971</v>
      </c>
      <c r="C156" t="s">
        <v>1798</v>
      </c>
      <c r="D156" t="s">
        <v>1972</v>
      </c>
      <c r="E156" t="s">
        <v>1973</v>
      </c>
      <c r="F156" t="s">
        <v>1974</v>
      </c>
      <c r="G156" t="s">
        <v>969</v>
      </c>
      <c r="H156" t="s">
        <v>1967</v>
      </c>
      <c r="I156" t="s">
        <v>1918</v>
      </c>
      <c r="J156" t="s">
        <v>1918</v>
      </c>
      <c r="K156" t="s">
        <v>1918</v>
      </c>
      <c r="L156" t="s">
        <v>1918</v>
      </c>
      <c r="M156" t="s">
        <v>1918</v>
      </c>
      <c r="N156" t="s">
        <v>1918</v>
      </c>
      <c r="O156" t="s">
        <v>1918</v>
      </c>
      <c r="P156" t="s">
        <v>1918</v>
      </c>
      <c r="Q156" t="s">
        <v>1918</v>
      </c>
      <c r="R156" t="s">
        <v>1918</v>
      </c>
      <c r="S156" t="s">
        <v>1918</v>
      </c>
      <c r="T156" t="s">
        <v>1918</v>
      </c>
      <c r="U156" t="s">
        <v>1918</v>
      </c>
      <c r="V156" t="s">
        <v>1918</v>
      </c>
      <c r="W156" t="s">
        <v>1918</v>
      </c>
      <c r="X156" t="s">
        <v>1918</v>
      </c>
      <c r="Y156" t="s">
        <v>1918</v>
      </c>
      <c r="Z156">
        <v>2E-3</v>
      </c>
      <c r="AA156">
        <v>3.0000000000000001E-3</v>
      </c>
      <c r="AB156">
        <v>3.0000000000000001E-3</v>
      </c>
      <c r="AC156">
        <v>3.0000000000000001E-3</v>
      </c>
      <c r="AD156">
        <v>3.0000000000000001E-3</v>
      </c>
      <c r="AE156">
        <v>3.0000000000000001E-3</v>
      </c>
      <c r="AF156">
        <v>3.0000000000000001E-3</v>
      </c>
      <c r="AG156">
        <v>3.0000000000000001E-3</v>
      </c>
      <c r="AH156">
        <v>3.0000000000000001E-3</v>
      </c>
      <c r="AI156">
        <v>3.0000000000000001E-3</v>
      </c>
      <c r="AJ156">
        <v>3.0000000000000001E-3</v>
      </c>
      <c r="AK156">
        <v>3.0000000000000001E-3</v>
      </c>
      <c r="AL156">
        <v>2E-3</v>
      </c>
      <c r="AM156">
        <v>2E-3</v>
      </c>
      <c r="AN156">
        <v>2E-3</v>
      </c>
      <c r="AO156">
        <v>2E-3</v>
      </c>
      <c r="AP156">
        <v>2E-3</v>
      </c>
      <c r="AQ156">
        <v>2E-3</v>
      </c>
      <c r="AR156">
        <v>1E-3</v>
      </c>
      <c r="AS156">
        <v>1E-3</v>
      </c>
      <c r="AT156">
        <v>1E-3</v>
      </c>
      <c r="AU156">
        <v>1E-3</v>
      </c>
      <c r="AV156">
        <v>1E-3</v>
      </c>
      <c r="AW156">
        <v>1E-3</v>
      </c>
      <c r="AX156">
        <v>1E-3</v>
      </c>
      <c r="AY156">
        <v>1E-3</v>
      </c>
      <c r="AZ156">
        <v>1E-3</v>
      </c>
      <c r="BA156">
        <v>1E-3</v>
      </c>
      <c r="BB156">
        <v>1E-3</v>
      </c>
      <c r="BC156">
        <v>1E-3</v>
      </c>
      <c r="BD156">
        <v>1E-3</v>
      </c>
      <c r="BE156">
        <v>1E-3</v>
      </c>
      <c r="BF156">
        <v>1E-3</v>
      </c>
      <c r="BG156">
        <v>1E-3</v>
      </c>
      <c r="BH156">
        <v>2022</v>
      </c>
    </row>
    <row r="157" spans="1:60">
      <c r="A157">
        <v>576</v>
      </c>
      <c r="B157" t="s">
        <v>1971</v>
      </c>
      <c r="C157" t="s">
        <v>1790</v>
      </c>
      <c r="D157" t="s">
        <v>1972</v>
      </c>
      <c r="E157" t="s">
        <v>1973</v>
      </c>
      <c r="F157" t="s">
        <v>1974</v>
      </c>
      <c r="G157" t="s">
        <v>969</v>
      </c>
      <c r="H157" t="s">
        <v>1967</v>
      </c>
      <c r="I157">
        <v>0.16200000000000001</v>
      </c>
      <c r="J157">
        <v>0.17499999999999999</v>
      </c>
      <c r="K157">
        <v>0.187</v>
      </c>
      <c r="L157">
        <v>0.19800000000000001</v>
      </c>
      <c r="M157">
        <v>0.20599999999999999</v>
      </c>
      <c r="N157">
        <v>0.19700000000000001</v>
      </c>
      <c r="O157">
        <v>0.19400000000000001</v>
      </c>
      <c r="P157">
        <v>0.20699999999999999</v>
      </c>
      <c r="Q157">
        <v>0.22</v>
      </c>
      <c r="R157">
        <v>0.23400000000000001</v>
      </c>
      <c r="S157">
        <v>0.248</v>
      </c>
      <c r="T157">
        <v>0.25800000000000001</v>
      </c>
      <c r="U157">
        <v>0.247</v>
      </c>
      <c r="V157">
        <v>0.27</v>
      </c>
      <c r="W157">
        <v>0.29199999999999998</v>
      </c>
      <c r="X157">
        <v>0.30199999999999999</v>
      </c>
      <c r="Y157">
        <v>0.313</v>
      </c>
      <c r="Z157">
        <v>0.32500000000000001</v>
      </c>
      <c r="AA157">
        <v>0.31</v>
      </c>
      <c r="AB157">
        <v>0.317</v>
      </c>
      <c r="AC157">
        <v>0.32900000000000001</v>
      </c>
      <c r="AD157">
        <v>0.317</v>
      </c>
      <c r="AE157">
        <v>0.32100000000000001</v>
      </c>
      <c r="AF157">
        <v>0.32400000000000001</v>
      </c>
      <c r="AG157">
        <v>0.33900000000000002</v>
      </c>
      <c r="AH157">
        <v>0.34699999999999998</v>
      </c>
      <c r="AI157">
        <v>0.36</v>
      </c>
      <c r="AJ157">
        <v>0.373</v>
      </c>
      <c r="AK157">
        <v>0.37</v>
      </c>
      <c r="AL157">
        <v>0.373</v>
      </c>
      <c r="AM157">
        <v>0.40600000000000003</v>
      </c>
      <c r="AN157">
        <v>0.41599999999999998</v>
      </c>
      <c r="AO157">
        <v>0.42099999999999999</v>
      </c>
      <c r="AP157">
        <v>0.42699999999999999</v>
      </c>
      <c r="AQ157">
        <v>0.42899999999999999</v>
      </c>
      <c r="AR157">
        <v>0.42799999999999999</v>
      </c>
      <c r="AS157">
        <v>0.43</v>
      </c>
      <c r="AT157">
        <v>0.433</v>
      </c>
      <c r="AU157">
        <v>0.44400000000000001</v>
      </c>
      <c r="AV157">
        <v>0.43</v>
      </c>
      <c r="AW157">
        <v>0.41399999999999998</v>
      </c>
      <c r="AX157">
        <v>0.46300000000000002</v>
      </c>
      <c r="AY157">
        <v>0.46600000000000003</v>
      </c>
      <c r="AZ157">
        <v>0.45900000000000002</v>
      </c>
      <c r="BA157">
        <v>0.46400000000000002</v>
      </c>
      <c r="BB157">
        <v>0.46</v>
      </c>
      <c r="BC157">
        <v>0.45600000000000002</v>
      </c>
      <c r="BD157">
        <v>0.45200000000000001</v>
      </c>
      <c r="BE157">
        <v>0.44900000000000001</v>
      </c>
      <c r="BF157">
        <v>0.44600000000000001</v>
      </c>
      <c r="BG157">
        <v>0.443</v>
      </c>
      <c r="BH157">
        <v>2024</v>
      </c>
    </row>
    <row r="158" spans="1:60">
      <c r="A158">
        <v>936</v>
      </c>
      <c r="B158" t="s">
        <v>1971</v>
      </c>
      <c r="C158" t="s">
        <v>1816</v>
      </c>
      <c r="D158" t="s">
        <v>1972</v>
      </c>
      <c r="E158" t="s">
        <v>1973</v>
      </c>
      <c r="F158" t="s">
        <v>1974</v>
      </c>
      <c r="G158" t="s">
        <v>969</v>
      </c>
      <c r="H158" t="s">
        <v>1967</v>
      </c>
      <c r="I158" t="s">
        <v>1918</v>
      </c>
      <c r="J158" t="s">
        <v>1918</v>
      </c>
      <c r="K158" t="s">
        <v>1918</v>
      </c>
      <c r="L158" t="s">
        <v>1918</v>
      </c>
      <c r="M158" t="s">
        <v>1918</v>
      </c>
      <c r="N158" t="s">
        <v>1918</v>
      </c>
      <c r="O158" t="s">
        <v>1918</v>
      </c>
      <c r="P158" t="s">
        <v>1918</v>
      </c>
      <c r="Q158" t="s">
        <v>1918</v>
      </c>
      <c r="R158" t="s">
        <v>1918</v>
      </c>
      <c r="S158" t="s">
        <v>1918</v>
      </c>
      <c r="T158" t="s">
        <v>1918</v>
      </c>
      <c r="U158" t="s">
        <v>1918</v>
      </c>
      <c r="V158">
        <v>0.12</v>
      </c>
      <c r="W158">
        <v>0.123</v>
      </c>
      <c r="X158">
        <v>0.128</v>
      </c>
      <c r="Y158">
        <v>0.13200000000000001</v>
      </c>
      <c r="Z158">
        <v>0.13300000000000001</v>
      </c>
      <c r="AA158">
        <v>0.13400000000000001</v>
      </c>
      <c r="AB158">
        <v>0.129</v>
      </c>
      <c r="AC158">
        <v>0.124</v>
      </c>
      <c r="AD158">
        <v>0.124</v>
      </c>
      <c r="AE158">
        <v>0.126</v>
      </c>
      <c r="AF158">
        <v>0.128</v>
      </c>
      <c r="AG158">
        <v>0.128</v>
      </c>
      <c r="AH158">
        <v>0.13100000000000001</v>
      </c>
      <c r="AI158">
        <v>0.13500000000000001</v>
      </c>
      <c r="AJ158">
        <v>0.14199999999999999</v>
      </c>
      <c r="AK158">
        <v>0.14599999999999999</v>
      </c>
      <c r="AL158">
        <v>0.13900000000000001</v>
      </c>
      <c r="AM158">
        <v>0.14099999999999999</v>
      </c>
      <c r="AN158">
        <v>0.13900000000000001</v>
      </c>
      <c r="AO158">
        <v>0.13700000000000001</v>
      </c>
      <c r="AP158">
        <v>0.13400000000000001</v>
      </c>
      <c r="AQ158">
        <v>0.13300000000000001</v>
      </c>
      <c r="AR158">
        <v>0.13500000000000001</v>
      </c>
      <c r="AS158">
        <v>0.13400000000000001</v>
      </c>
      <c r="AT158">
        <v>0.13300000000000001</v>
      </c>
      <c r="AU158">
        <v>0.13</v>
      </c>
      <c r="AV158">
        <v>0.13300000000000001</v>
      </c>
      <c r="AW158">
        <v>0.13800000000000001</v>
      </c>
      <c r="AX158">
        <v>0.13400000000000001</v>
      </c>
      <c r="AY158">
        <v>0.13</v>
      </c>
      <c r="AZ158">
        <v>0.128</v>
      </c>
      <c r="BA158">
        <v>0.126</v>
      </c>
      <c r="BB158">
        <v>0.124</v>
      </c>
      <c r="BC158">
        <v>0.123</v>
      </c>
      <c r="BD158">
        <v>0.122</v>
      </c>
      <c r="BE158">
        <v>0.121</v>
      </c>
      <c r="BF158">
        <v>0.12</v>
      </c>
      <c r="BG158">
        <v>0.11899999999999999</v>
      </c>
      <c r="BH158">
        <v>2024</v>
      </c>
    </row>
    <row r="159" spans="1:60">
      <c r="A159">
        <v>961</v>
      </c>
      <c r="B159" t="s">
        <v>1971</v>
      </c>
      <c r="C159" t="s">
        <v>1818</v>
      </c>
      <c r="D159" t="s">
        <v>1972</v>
      </c>
      <c r="E159" t="s">
        <v>1973</v>
      </c>
      <c r="F159" t="s">
        <v>1974</v>
      </c>
      <c r="G159" t="s">
        <v>969</v>
      </c>
      <c r="H159" t="s">
        <v>1967</v>
      </c>
      <c r="I159" t="s">
        <v>1918</v>
      </c>
      <c r="J159" t="s">
        <v>1918</v>
      </c>
      <c r="K159" t="s">
        <v>1918</v>
      </c>
      <c r="L159" t="s">
        <v>1918</v>
      </c>
      <c r="M159" t="s">
        <v>1918</v>
      </c>
      <c r="N159" t="s">
        <v>1918</v>
      </c>
      <c r="O159" t="s">
        <v>1918</v>
      </c>
      <c r="P159" t="s">
        <v>1918</v>
      </c>
      <c r="Q159" t="s">
        <v>1918</v>
      </c>
      <c r="R159" t="s">
        <v>1918</v>
      </c>
      <c r="S159" t="s">
        <v>1918</v>
      </c>
      <c r="T159" t="s">
        <v>1918</v>
      </c>
      <c r="U159">
        <v>7.1999999999999995E-2</v>
      </c>
      <c r="V159">
        <v>7.2999999999999995E-2</v>
      </c>
      <c r="W159">
        <v>7.3999999999999996E-2</v>
      </c>
      <c r="X159">
        <v>7.4999999999999997E-2</v>
      </c>
      <c r="Y159">
        <v>7.3999999999999996E-2</v>
      </c>
      <c r="Z159">
        <v>7.4999999999999997E-2</v>
      </c>
      <c r="AA159">
        <v>7.4999999999999997E-2</v>
      </c>
      <c r="AB159">
        <v>7.6999999999999999E-2</v>
      </c>
      <c r="AC159">
        <v>7.4999999999999997E-2</v>
      </c>
      <c r="AD159">
        <v>7.5999999999999998E-2</v>
      </c>
      <c r="AE159">
        <v>7.5999999999999998E-2</v>
      </c>
      <c r="AF159">
        <v>7.5999999999999998E-2</v>
      </c>
      <c r="AG159">
        <v>7.4999999999999997E-2</v>
      </c>
      <c r="AH159">
        <v>7.4999999999999997E-2</v>
      </c>
      <c r="AI159">
        <v>7.4999999999999997E-2</v>
      </c>
      <c r="AJ159">
        <v>7.6999999999999999E-2</v>
      </c>
      <c r="AK159">
        <v>7.6999999999999999E-2</v>
      </c>
      <c r="AL159">
        <v>7.1999999999999995E-2</v>
      </c>
      <c r="AM159">
        <v>6.9000000000000006E-2</v>
      </c>
      <c r="AN159">
        <v>6.7000000000000004E-2</v>
      </c>
      <c r="AO159">
        <v>6.3E-2</v>
      </c>
      <c r="AP159">
        <v>0.06</v>
      </c>
      <c r="AQ159">
        <v>0.06</v>
      </c>
      <c r="AR159">
        <v>5.8999999999999997E-2</v>
      </c>
      <c r="AS159">
        <v>5.8999999999999997E-2</v>
      </c>
      <c r="AT159">
        <v>0.06</v>
      </c>
      <c r="AU159">
        <v>6.0999999999999999E-2</v>
      </c>
      <c r="AV159">
        <v>6.3E-2</v>
      </c>
      <c r="AW159">
        <v>6.3E-2</v>
      </c>
      <c r="AX159">
        <v>6.2E-2</v>
      </c>
      <c r="AY159">
        <v>6.2E-2</v>
      </c>
      <c r="AZ159">
        <v>6.0999999999999999E-2</v>
      </c>
      <c r="BA159">
        <v>0.06</v>
      </c>
      <c r="BB159">
        <v>0.06</v>
      </c>
      <c r="BC159">
        <v>5.8999999999999997E-2</v>
      </c>
      <c r="BD159">
        <v>5.8999999999999997E-2</v>
      </c>
      <c r="BE159">
        <v>5.8999999999999997E-2</v>
      </c>
      <c r="BF159">
        <v>5.8000000000000003E-2</v>
      </c>
      <c r="BG159">
        <v>5.8000000000000003E-2</v>
      </c>
      <c r="BH159">
        <v>2024</v>
      </c>
    </row>
    <row r="160" spans="1:60">
      <c r="A160">
        <v>184</v>
      </c>
      <c r="B160" t="s">
        <v>1971</v>
      </c>
      <c r="C160" t="s">
        <v>1514</v>
      </c>
      <c r="D160" t="s">
        <v>1972</v>
      </c>
      <c r="E160" t="s">
        <v>1973</v>
      </c>
      <c r="F160" t="s">
        <v>1974</v>
      </c>
      <c r="G160" t="s">
        <v>969</v>
      </c>
      <c r="H160" t="s">
        <v>1967</v>
      </c>
      <c r="I160">
        <v>2.379</v>
      </c>
      <c r="J160">
        <v>2.3149999999999999</v>
      </c>
      <c r="K160">
        <v>2.3319999999999999</v>
      </c>
      <c r="L160">
        <v>2.3109999999999999</v>
      </c>
      <c r="M160">
        <v>2.25</v>
      </c>
      <c r="N160">
        <v>2.2229999999999999</v>
      </c>
      <c r="O160">
        <v>2.2269999999999999</v>
      </c>
      <c r="P160">
        <v>2.266</v>
      </c>
      <c r="Q160">
        <v>2.2850000000000001</v>
      </c>
      <c r="R160">
        <v>2.3159999999999998</v>
      </c>
      <c r="S160">
        <v>2.3159999999999998</v>
      </c>
      <c r="T160">
        <v>2.3220000000000001</v>
      </c>
      <c r="U160">
        <v>2.1019999999999999</v>
      </c>
      <c r="V160">
        <v>2.036</v>
      </c>
      <c r="W160">
        <v>2.0249999999999999</v>
      </c>
      <c r="X160">
        <v>2.0339999999999998</v>
      </c>
      <c r="Y160">
        <v>2.008</v>
      </c>
      <c r="Z160">
        <v>2.004</v>
      </c>
      <c r="AA160">
        <v>2.0390000000000001</v>
      </c>
      <c r="AB160">
        <v>2.0640000000000001</v>
      </c>
      <c r="AC160">
        <v>2.0630000000000002</v>
      </c>
      <c r="AD160">
        <v>2.093</v>
      </c>
      <c r="AE160">
        <v>2.093</v>
      </c>
      <c r="AF160">
        <v>2.0790000000000002</v>
      </c>
      <c r="AG160">
        <v>2.0390000000000001</v>
      </c>
      <c r="AH160">
        <v>2.0179999999999998</v>
      </c>
      <c r="AI160">
        <v>1.996</v>
      </c>
      <c r="AJ160">
        <v>1.9650000000000001</v>
      </c>
      <c r="AK160">
        <v>1.9259999999999999</v>
      </c>
      <c r="AL160">
        <v>1.8660000000000001</v>
      </c>
      <c r="AM160">
        <v>1.7769999999999999</v>
      </c>
      <c r="AN160">
        <v>1.7010000000000001</v>
      </c>
      <c r="AO160">
        <v>1.601</v>
      </c>
      <c r="AP160">
        <v>1.528</v>
      </c>
      <c r="AQ160">
        <v>1.5</v>
      </c>
      <c r="AR160">
        <v>1.51</v>
      </c>
      <c r="AS160">
        <v>1.5069999999999999</v>
      </c>
      <c r="AT160">
        <v>1.494</v>
      </c>
      <c r="AU160">
        <v>1.4530000000000001</v>
      </c>
      <c r="AV160">
        <v>1.484</v>
      </c>
      <c r="AW160">
        <v>1.3340000000000001</v>
      </c>
      <c r="AX160">
        <v>1.339</v>
      </c>
      <c r="AY160">
        <v>1.373</v>
      </c>
      <c r="AZ160">
        <v>1.363</v>
      </c>
      <c r="BA160">
        <v>1.363</v>
      </c>
      <c r="BB160">
        <v>1.359</v>
      </c>
      <c r="BC160">
        <v>1.345</v>
      </c>
      <c r="BD160">
        <v>1.325</v>
      </c>
      <c r="BE160">
        <v>1.3049999999999999</v>
      </c>
      <c r="BF160">
        <v>1.286</v>
      </c>
      <c r="BG160">
        <v>1.268</v>
      </c>
      <c r="BH160">
        <v>2024</v>
      </c>
    </row>
    <row r="161" spans="1:60">
      <c r="A161">
        <v>144</v>
      </c>
      <c r="B161" t="s">
        <v>1971</v>
      </c>
      <c r="C161" t="s">
        <v>1820</v>
      </c>
      <c r="D161" t="s">
        <v>1972</v>
      </c>
      <c r="E161" t="s">
        <v>1973</v>
      </c>
      <c r="F161" t="s">
        <v>1974</v>
      </c>
      <c r="G161" t="s">
        <v>969</v>
      </c>
      <c r="H161" t="s">
        <v>1967</v>
      </c>
      <c r="I161">
        <v>0.67</v>
      </c>
      <c r="J161">
        <v>0.68400000000000005</v>
      </c>
      <c r="K161">
        <v>0.69</v>
      </c>
      <c r="L161">
        <v>0.68700000000000006</v>
      </c>
      <c r="M161">
        <v>0.68600000000000005</v>
      </c>
      <c r="N161">
        <v>0.67800000000000005</v>
      </c>
      <c r="O161">
        <v>0.67600000000000005</v>
      </c>
      <c r="P161">
        <v>0.67200000000000004</v>
      </c>
      <c r="Q161">
        <v>0.66</v>
      </c>
      <c r="R161">
        <v>0.65400000000000003</v>
      </c>
      <c r="S161">
        <v>0.63400000000000001</v>
      </c>
      <c r="T161">
        <v>0.61299999999999999</v>
      </c>
      <c r="U161">
        <v>0.54500000000000004</v>
      </c>
      <c r="V161">
        <v>0.52900000000000003</v>
      </c>
      <c r="W161">
        <v>0.53500000000000003</v>
      </c>
      <c r="X161">
        <v>0.53700000000000003</v>
      </c>
      <c r="Y161">
        <v>0.52600000000000002</v>
      </c>
      <c r="Z161">
        <v>0.52100000000000002</v>
      </c>
      <c r="AA161">
        <v>0.52900000000000003</v>
      </c>
      <c r="AB161">
        <v>0.53300000000000003</v>
      </c>
      <c r="AC161">
        <v>0.53</v>
      </c>
      <c r="AD161">
        <v>0.52500000000000002</v>
      </c>
      <c r="AE161">
        <v>0.52200000000000002</v>
      </c>
      <c r="AF161">
        <v>0.51300000000000001</v>
      </c>
      <c r="AG161">
        <v>0.50900000000000001</v>
      </c>
      <c r="AH161">
        <v>0.5</v>
      </c>
      <c r="AI161">
        <v>0.498</v>
      </c>
      <c r="AJ161">
        <v>0.48799999999999999</v>
      </c>
      <c r="AK161">
        <v>0.47099999999999997</v>
      </c>
      <c r="AL161">
        <v>0.45400000000000001</v>
      </c>
      <c r="AM161">
        <v>0.45600000000000002</v>
      </c>
      <c r="AN161">
        <v>0.45400000000000001</v>
      </c>
      <c r="AO161">
        <v>0.438</v>
      </c>
      <c r="AP161">
        <v>0.42899999999999999</v>
      </c>
      <c r="AQ161">
        <v>0.42399999999999999</v>
      </c>
      <c r="AR161">
        <v>0.42799999999999999</v>
      </c>
      <c r="AS161">
        <v>0.42499999999999999</v>
      </c>
      <c r="AT161">
        <v>0.41699999999999998</v>
      </c>
      <c r="AU161">
        <v>0.40899999999999997</v>
      </c>
      <c r="AV161">
        <v>0.41899999999999998</v>
      </c>
      <c r="AW161">
        <v>0.42599999999999999</v>
      </c>
      <c r="AX161">
        <v>0.42099999999999999</v>
      </c>
      <c r="AY161">
        <v>0.41299999999999998</v>
      </c>
      <c r="AZ161">
        <v>0.39900000000000002</v>
      </c>
      <c r="BA161">
        <v>0.39</v>
      </c>
      <c r="BB161">
        <v>0.38700000000000001</v>
      </c>
      <c r="BC161">
        <v>0.38400000000000001</v>
      </c>
      <c r="BD161">
        <v>0.379</v>
      </c>
      <c r="BE161">
        <v>0.373</v>
      </c>
      <c r="BF161">
        <v>0.36799999999999999</v>
      </c>
      <c r="BG161">
        <v>0.36299999999999999</v>
      </c>
      <c r="BH161">
        <v>2024</v>
      </c>
    </row>
    <row r="162" spans="1:60">
      <c r="A162">
        <v>146</v>
      </c>
      <c r="B162" t="s">
        <v>1971</v>
      </c>
      <c r="C162" t="s">
        <v>1448</v>
      </c>
      <c r="D162" t="s">
        <v>1972</v>
      </c>
      <c r="E162" t="s">
        <v>1973</v>
      </c>
      <c r="F162" t="s">
        <v>1974</v>
      </c>
      <c r="G162" t="s">
        <v>969</v>
      </c>
      <c r="H162" t="s">
        <v>1967</v>
      </c>
      <c r="I162">
        <v>0.90400000000000003</v>
      </c>
      <c r="J162">
        <v>0.89700000000000002</v>
      </c>
      <c r="K162">
        <v>0.88100000000000001</v>
      </c>
      <c r="L162">
        <v>0.86399999999999999</v>
      </c>
      <c r="M162">
        <v>0.85299999999999998</v>
      </c>
      <c r="N162">
        <v>0.85299999999999998</v>
      </c>
      <c r="O162">
        <v>0.84199999999999997</v>
      </c>
      <c r="P162">
        <v>0.82299999999999995</v>
      </c>
      <c r="Q162">
        <v>0.81399999999999995</v>
      </c>
      <c r="R162">
        <v>0.82</v>
      </c>
      <c r="S162">
        <v>0.82</v>
      </c>
      <c r="T162">
        <v>0.79400000000000004</v>
      </c>
      <c r="U162">
        <v>0.71099999999999997</v>
      </c>
      <c r="V162">
        <v>0.69699999999999995</v>
      </c>
      <c r="W162">
        <v>0.68700000000000006</v>
      </c>
      <c r="X162">
        <v>0.66600000000000004</v>
      </c>
      <c r="Y162">
        <v>0.64500000000000002</v>
      </c>
      <c r="Z162">
        <v>0.63400000000000001</v>
      </c>
      <c r="AA162">
        <v>0.63500000000000001</v>
      </c>
      <c r="AB162">
        <v>0.624</v>
      </c>
      <c r="AC162">
        <v>0.61799999999999999</v>
      </c>
      <c r="AD162">
        <v>0.61299999999999999</v>
      </c>
      <c r="AE162">
        <v>0.59599999999999997</v>
      </c>
      <c r="AF162">
        <v>0.57499999999999996</v>
      </c>
      <c r="AG162">
        <v>0.56100000000000005</v>
      </c>
      <c r="AH162">
        <v>0.55100000000000005</v>
      </c>
      <c r="AI162">
        <v>0.54600000000000004</v>
      </c>
      <c r="AJ162">
        <v>0.53900000000000003</v>
      </c>
      <c r="AK162">
        <v>0.53900000000000003</v>
      </c>
      <c r="AL162">
        <v>0.53</v>
      </c>
      <c r="AM162">
        <v>0.52</v>
      </c>
      <c r="AN162">
        <v>0.51100000000000001</v>
      </c>
      <c r="AO162">
        <v>0.501</v>
      </c>
      <c r="AP162">
        <v>0.49399999999999999</v>
      </c>
      <c r="AQ162">
        <v>0.48799999999999999</v>
      </c>
      <c r="AR162">
        <v>0.48</v>
      </c>
      <c r="AS162">
        <v>0.47499999999999998</v>
      </c>
      <c r="AT162">
        <v>0.46500000000000002</v>
      </c>
      <c r="AU162">
        <v>0.45600000000000002</v>
      </c>
      <c r="AV162">
        <v>0.45200000000000001</v>
      </c>
      <c r="AW162">
        <v>0.45100000000000001</v>
      </c>
      <c r="AX162">
        <v>0.45600000000000002</v>
      </c>
      <c r="AY162">
        <v>0.45400000000000001</v>
      </c>
      <c r="AZ162">
        <v>0.442</v>
      </c>
      <c r="BA162">
        <v>0.434</v>
      </c>
      <c r="BB162">
        <v>0.42599999999999999</v>
      </c>
      <c r="BC162">
        <v>0.42</v>
      </c>
      <c r="BD162">
        <v>0.41199999999999998</v>
      </c>
      <c r="BE162">
        <v>0.40699999999999997</v>
      </c>
      <c r="BF162">
        <v>0.39900000000000002</v>
      </c>
      <c r="BG162">
        <v>0.39400000000000002</v>
      </c>
      <c r="BH162">
        <v>2024</v>
      </c>
    </row>
    <row r="163" spans="1:60">
      <c r="A163">
        <v>528</v>
      </c>
      <c r="B163" t="s">
        <v>1971</v>
      </c>
      <c r="C163" t="s">
        <v>1960</v>
      </c>
      <c r="D163" t="s">
        <v>1972</v>
      </c>
      <c r="E163" t="s">
        <v>1973</v>
      </c>
      <c r="F163" t="s">
        <v>1974</v>
      </c>
      <c r="G163" t="s">
        <v>969</v>
      </c>
      <c r="H163" t="s">
        <v>1967</v>
      </c>
      <c r="I163">
        <v>0.435</v>
      </c>
      <c r="J163">
        <v>0.46500000000000002</v>
      </c>
      <c r="K163">
        <v>0.48499999999999999</v>
      </c>
      <c r="L163">
        <v>0.51600000000000001</v>
      </c>
      <c r="M163">
        <v>0.54300000000000004</v>
      </c>
      <c r="N163">
        <v>0.55000000000000004</v>
      </c>
      <c r="O163">
        <v>0.59399999999999997</v>
      </c>
      <c r="P163">
        <v>0.64400000000000002</v>
      </c>
      <c r="Q163">
        <v>0.66700000000000004</v>
      </c>
      <c r="R163">
        <v>0.7</v>
      </c>
      <c r="S163">
        <v>0.71099999999999997</v>
      </c>
      <c r="T163">
        <v>0.754</v>
      </c>
      <c r="U163">
        <v>0.73299999999999998</v>
      </c>
      <c r="V163">
        <v>0.76800000000000002</v>
      </c>
      <c r="W163">
        <v>0.80300000000000005</v>
      </c>
      <c r="X163">
        <v>0.82499999999999996</v>
      </c>
      <c r="Y163">
        <v>0.84399999999999997</v>
      </c>
      <c r="Z163">
        <v>0.86</v>
      </c>
      <c r="AA163">
        <v>0.873</v>
      </c>
      <c r="AB163">
        <v>0.9</v>
      </c>
      <c r="AC163">
        <v>0.91100000000000003</v>
      </c>
      <c r="AD163">
        <v>0.876</v>
      </c>
      <c r="AE163">
        <v>0.9</v>
      </c>
      <c r="AF163">
        <v>0.90500000000000003</v>
      </c>
      <c r="AG163">
        <v>0.92</v>
      </c>
      <c r="AH163">
        <v>0.92700000000000005</v>
      </c>
      <c r="AI163">
        <v>0.93200000000000005</v>
      </c>
      <c r="AJ163">
        <v>0.94699999999999995</v>
      </c>
      <c r="AK163">
        <v>0.92900000000000005</v>
      </c>
      <c r="AL163">
        <v>0.92</v>
      </c>
      <c r="AM163">
        <v>0.96499999999999997</v>
      </c>
      <c r="AN163">
        <v>0.96399999999999997</v>
      </c>
      <c r="AO163">
        <v>0.95499999999999996</v>
      </c>
      <c r="AP163">
        <v>0.94699999999999995</v>
      </c>
      <c r="AQ163">
        <v>0.95899999999999996</v>
      </c>
      <c r="AR163">
        <v>0.94199999999999995</v>
      </c>
      <c r="AS163">
        <v>0.93300000000000005</v>
      </c>
      <c r="AT163">
        <v>0.93200000000000005</v>
      </c>
      <c r="AU163">
        <v>0.89600000000000002</v>
      </c>
      <c r="AV163">
        <v>0.88800000000000001</v>
      </c>
      <c r="AW163">
        <v>0.97899999999999998</v>
      </c>
      <c r="AX163">
        <v>0.96799999999999997</v>
      </c>
      <c r="AY163">
        <v>0.96</v>
      </c>
      <c r="AZ163">
        <v>0.93899999999999995</v>
      </c>
      <c r="BA163">
        <v>0.94899999999999995</v>
      </c>
      <c r="BB163">
        <v>0.95</v>
      </c>
      <c r="BC163">
        <v>0.94599999999999995</v>
      </c>
      <c r="BD163">
        <v>0.93899999999999995</v>
      </c>
      <c r="BE163">
        <v>0.93</v>
      </c>
      <c r="BF163">
        <v>0.92200000000000004</v>
      </c>
      <c r="BG163">
        <v>0.91300000000000003</v>
      </c>
      <c r="BH163">
        <v>2024</v>
      </c>
    </row>
    <row r="164" spans="1:60">
      <c r="A164">
        <v>112</v>
      </c>
      <c r="B164" t="s">
        <v>1971</v>
      </c>
      <c r="C164" t="s">
        <v>1536</v>
      </c>
      <c r="D164" t="s">
        <v>1972</v>
      </c>
      <c r="E164" t="s">
        <v>1973</v>
      </c>
      <c r="F164" t="s">
        <v>1974</v>
      </c>
      <c r="G164" t="s">
        <v>969</v>
      </c>
      <c r="H164" t="s">
        <v>1967</v>
      </c>
      <c r="I164">
        <v>4.0049999999999999</v>
      </c>
      <c r="J164">
        <v>3.8860000000000001</v>
      </c>
      <c r="K164">
        <v>3.9420000000000002</v>
      </c>
      <c r="L164">
        <v>4.0049999999999999</v>
      </c>
      <c r="M164">
        <v>3.9180000000000001</v>
      </c>
      <c r="N164">
        <v>3.9369999999999998</v>
      </c>
      <c r="O164">
        <v>3.931</v>
      </c>
      <c r="P164">
        <v>3.9889999999999999</v>
      </c>
      <c r="Q164">
        <v>4.0259999999999998</v>
      </c>
      <c r="R164">
        <v>3.98</v>
      </c>
      <c r="S164">
        <v>3.8540000000000001</v>
      </c>
      <c r="T164">
        <v>3.7149999999999999</v>
      </c>
      <c r="U164">
        <v>3.343</v>
      </c>
      <c r="V164">
        <v>3.3559999999999999</v>
      </c>
      <c r="W164">
        <v>3.3730000000000002</v>
      </c>
      <c r="X164">
        <v>3.3319999999999999</v>
      </c>
      <c r="Y164">
        <v>3.2930000000000001</v>
      </c>
      <c r="Z164">
        <v>3.32</v>
      </c>
      <c r="AA164">
        <v>3.3450000000000002</v>
      </c>
      <c r="AB164">
        <v>3.331</v>
      </c>
      <c r="AC164">
        <v>3.306</v>
      </c>
      <c r="AD164">
        <v>3.31</v>
      </c>
      <c r="AE164">
        <v>3.28</v>
      </c>
      <c r="AF164">
        <v>3.2639999999999998</v>
      </c>
      <c r="AG164">
        <v>3.181</v>
      </c>
      <c r="AH164">
        <v>3.1240000000000001</v>
      </c>
      <c r="AI164">
        <v>3.0409999999999999</v>
      </c>
      <c r="AJ164">
        <v>2.9670000000000001</v>
      </c>
      <c r="AK164">
        <v>2.879</v>
      </c>
      <c r="AL164">
        <v>2.7639999999999998</v>
      </c>
      <c r="AM164">
        <v>2.6880000000000002</v>
      </c>
      <c r="AN164">
        <v>2.62</v>
      </c>
      <c r="AO164">
        <v>2.5779999999999998</v>
      </c>
      <c r="AP164">
        <v>2.5409999999999999</v>
      </c>
      <c r="AQ164">
        <v>2.5339999999999998</v>
      </c>
      <c r="AR164">
        <v>2.5070000000000001</v>
      </c>
      <c r="AS164">
        <v>2.4769999999999999</v>
      </c>
      <c r="AT164">
        <v>2.4510000000000001</v>
      </c>
      <c r="AU164">
        <v>2.37</v>
      </c>
      <c r="AV164">
        <v>2.3849999999999998</v>
      </c>
      <c r="AW164">
        <v>2.306</v>
      </c>
      <c r="AX164">
        <v>2.2690000000000001</v>
      </c>
      <c r="AY164">
        <v>2.298</v>
      </c>
      <c r="AZ164">
        <v>2.2309999999999999</v>
      </c>
      <c r="BA164">
        <v>2.1859999999999999</v>
      </c>
      <c r="BB164">
        <v>2.15</v>
      </c>
      <c r="BC164">
        <v>2.1179999999999999</v>
      </c>
      <c r="BD164">
        <v>2.0840000000000001</v>
      </c>
      <c r="BE164">
        <v>2.0489999999999999</v>
      </c>
      <c r="BF164">
        <v>2.016</v>
      </c>
      <c r="BG164">
        <v>1.9830000000000001</v>
      </c>
      <c r="BH164">
        <v>2024</v>
      </c>
    </row>
    <row r="165" spans="1:60">
      <c r="A165">
        <v>111</v>
      </c>
      <c r="B165" t="s">
        <v>1971</v>
      </c>
      <c r="C165" t="s">
        <v>971</v>
      </c>
      <c r="D165" t="s">
        <v>1972</v>
      </c>
      <c r="E165" t="s">
        <v>1973</v>
      </c>
      <c r="F165" t="s">
        <v>1974</v>
      </c>
      <c r="G165" t="s">
        <v>969</v>
      </c>
      <c r="H165" t="s">
        <v>1967</v>
      </c>
      <c r="I165">
        <v>21.646999999999998</v>
      </c>
      <c r="J165">
        <v>21.687999999999999</v>
      </c>
      <c r="K165">
        <v>21.19</v>
      </c>
      <c r="L165">
        <v>21.611999999999998</v>
      </c>
      <c r="M165">
        <v>22.181999999999999</v>
      </c>
      <c r="N165">
        <v>22.305</v>
      </c>
      <c r="O165">
        <v>22.347999999999999</v>
      </c>
      <c r="P165">
        <v>22.256</v>
      </c>
      <c r="Q165">
        <v>22.209</v>
      </c>
      <c r="R165">
        <v>22.224</v>
      </c>
      <c r="S165">
        <v>21.806999999999999</v>
      </c>
      <c r="T165">
        <v>21.297000000000001</v>
      </c>
      <c r="U165">
        <v>19.788</v>
      </c>
      <c r="V165">
        <v>19.96</v>
      </c>
      <c r="W165">
        <v>20.184000000000001</v>
      </c>
      <c r="X165">
        <v>19.995000000000001</v>
      </c>
      <c r="Y165">
        <v>19.991</v>
      </c>
      <c r="Z165">
        <v>20.064</v>
      </c>
      <c r="AA165">
        <v>20.422999999999998</v>
      </c>
      <c r="AB165">
        <v>20.678999999999998</v>
      </c>
      <c r="AC165">
        <v>20.475999999999999</v>
      </c>
      <c r="AD165">
        <v>20.178000000000001</v>
      </c>
      <c r="AE165">
        <v>19.975000000000001</v>
      </c>
      <c r="AF165">
        <v>19.809999999999999</v>
      </c>
      <c r="AG165">
        <v>19.567</v>
      </c>
      <c r="AH165">
        <v>19.356000000000002</v>
      </c>
      <c r="AI165">
        <v>18.917000000000002</v>
      </c>
      <c r="AJ165">
        <v>18.344000000000001</v>
      </c>
      <c r="AK165">
        <v>17.864999999999998</v>
      </c>
      <c r="AL165">
        <v>17.518999999999998</v>
      </c>
      <c r="AM165">
        <v>17.117000000000001</v>
      </c>
      <c r="AN165">
        <v>16.754000000000001</v>
      </c>
      <c r="AO165">
        <v>16.608000000000001</v>
      </c>
      <c r="AP165">
        <v>16.420000000000002</v>
      </c>
      <c r="AQ165">
        <v>16.271999999999998</v>
      </c>
      <c r="AR165">
        <v>16.212</v>
      </c>
      <c r="AS165">
        <v>16.001999999999999</v>
      </c>
      <c r="AT165">
        <v>15.8</v>
      </c>
      <c r="AU165">
        <v>15.641999999999999</v>
      </c>
      <c r="AV165">
        <v>15.4</v>
      </c>
      <c r="AW165">
        <v>15.298999999999999</v>
      </c>
      <c r="AX165">
        <v>15.163</v>
      </c>
      <c r="AY165">
        <v>15.013</v>
      </c>
      <c r="AZ165">
        <v>14.938000000000001</v>
      </c>
      <c r="BA165">
        <v>14.881</v>
      </c>
      <c r="BB165">
        <v>14.746</v>
      </c>
      <c r="BC165">
        <v>14.577</v>
      </c>
      <c r="BD165">
        <v>14.407</v>
      </c>
      <c r="BE165">
        <v>14.257999999999999</v>
      </c>
      <c r="BF165">
        <v>14.116</v>
      </c>
      <c r="BG165">
        <v>13.983000000000001</v>
      </c>
      <c r="BH165">
        <v>2024</v>
      </c>
    </row>
    <row r="166" spans="1:60">
      <c r="A166">
        <v>171</v>
      </c>
      <c r="B166" t="s">
        <v>1975</v>
      </c>
      <c r="C166" t="s">
        <v>1386</v>
      </c>
      <c r="D166" t="s">
        <v>1976</v>
      </c>
      <c r="E166" t="s">
        <v>1977</v>
      </c>
      <c r="F166" t="s">
        <v>1978</v>
      </c>
      <c r="G166" t="s">
        <v>969</v>
      </c>
      <c r="H166" t="s">
        <v>1967</v>
      </c>
      <c r="I166" t="s">
        <v>1918</v>
      </c>
      <c r="J166" t="s">
        <v>1918</v>
      </c>
      <c r="K166" t="s">
        <v>1918</v>
      </c>
      <c r="L166" t="s">
        <v>1918</v>
      </c>
      <c r="M166" t="s">
        <v>1918</v>
      </c>
      <c r="N166" t="s">
        <v>1918</v>
      </c>
      <c r="O166" t="s">
        <v>1918</v>
      </c>
      <c r="P166" t="s">
        <v>1918</v>
      </c>
      <c r="Q166" t="s">
        <v>1918</v>
      </c>
      <c r="R166" t="s">
        <v>1918</v>
      </c>
      <c r="S166" t="s">
        <v>1918</v>
      </c>
      <c r="T166" t="s">
        <v>1918</v>
      </c>
      <c r="U166" t="s">
        <v>1918</v>
      </c>
      <c r="V166" t="s">
        <v>1918</v>
      </c>
      <c r="W166" t="s">
        <v>1918</v>
      </c>
      <c r="X166" t="s">
        <v>1918</v>
      </c>
      <c r="Y166" t="s">
        <v>1918</v>
      </c>
      <c r="Z166" t="s">
        <v>1918</v>
      </c>
      <c r="AA166" t="s">
        <v>1918</v>
      </c>
      <c r="AB166" t="s">
        <v>1918</v>
      </c>
      <c r="AC166">
        <v>0.70599999999999996</v>
      </c>
      <c r="AD166">
        <v>0.71199999999999997</v>
      </c>
      <c r="AE166">
        <v>0.72299999999999998</v>
      </c>
      <c r="AF166">
        <v>0.73199999999999998</v>
      </c>
      <c r="AG166">
        <v>0.73399999999999999</v>
      </c>
      <c r="AH166">
        <v>0.73599999999999999</v>
      </c>
      <c r="AI166">
        <v>0.73899999999999999</v>
      </c>
      <c r="AJ166">
        <v>0.74199999999999999</v>
      </c>
      <c r="AK166">
        <v>0.745</v>
      </c>
      <c r="AL166">
        <v>0.74099999999999999</v>
      </c>
      <c r="AM166">
        <v>0.73499999999999999</v>
      </c>
      <c r="AN166">
        <v>0.72199999999999998</v>
      </c>
      <c r="AO166">
        <v>0.71</v>
      </c>
      <c r="AP166">
        <v>0.70099999999999996</v>
      </c>
      <c r="AQ166">
        <v>0.68899999999999995</v>
      </c>
      <c r="AR166">
        <v>0.68700000000000006</v>
      </c>
      <c r="AS166">
        <v>0.68300000000000005</v>
      </c>
      <c r="AT166">
        <v>0.67800000000000005</v>
      </c>
      <c r="AU166">
        <v>0.65600000000000003</v>
      </c>
      <c r="AV166">
        <v>0.64100000000000001</v>
      </c>
      <c r="AW166">
        <v>0.628</v>
      </c>
      <c r="AX166">
        <v>0.60499999999999998</v>
      </c>
      <c r="AY166">
        <v>0.58799999999999997</v>
      </c>
      <c r="AZ166">
        <v>0.60399999999999998</v>
      </c>
      <c r="BA166">
        <v>0.60799999999999998</v>
      </c>
      <c r="BB166">
        <v>0.60399999999999998</v>
      </c>
      <c r="BC166">
        <v>0.60099999999999998</v>
      </c>
      <c r="BD166">
        <v>0.60099999999999998</v>
      </c>
      <c r="BE166">
        <v>0.59799999999999998</v>
      </c>
      <c r="BF166">
        <v>0.59799999999999998</v>
      </c>
      <c r="BG166">
        <v>0.59699999999999998</v>
      </c>
      <c r="BH166">
        <v>2024</v>
      </c>
    </row>
    <row r="167" spans="1:60">
      <c r="A167">
        <v>193</v>
      </c>
      <c r="B167" t="s">
        <v>1975</v>
      </c>
      <c r="C167" t="s">
        <v>1400</v>
      </c>
      <c r="D167" t="s">
        <v>1976</v>
      </c>
      <c r="E167" t="s">
        <v>1977</v>
      </c>
      <c r="F167" t="s">
        <v>1978</v>
      </c>
      <c r="G167" t="s">
        <v>969</v>
      </c>
      <c r="H167" t="s">
        <v>1967</v>
      </c>
      <c r="I167">
        <v>0.94</v>
      </c>
      <c r="J167">
        <v>0.94499999999999995</v>
      </c>
      <c r="K167">
        <v>0.998</v>
      </c>
      <c r="L167">
        <v>1.044</v>
      </c>
      <c r="M167">
        <v>1.0680000000000001</v>
      </c>
      <c r="N167">
        <v>1.0900000000000001</v>
      </c>
      <c r="O167">
        <v>1.133</v>
      </c>
      <c r="P167">
        <v>1.1850000000000001</v>
      </c>
      <c r="Q167">
        <v>1.2490000000000001</v>
      </c>
      <c r="R167">
        <v>1.2929999999999999</v>
      </c>
      <c r="S167">
        <v>1.3089999999999999</v>
      </c>
      <c r="T167">
        <v>1.2829999999999999</v>
      </c>
      <c r="U167">
        <v>1.27</v>
      </c>
      <c r="V167">
        <v>1.2549999999999999</v>
      </c>
      <c r="W167">
        <v>1.2450000000000001</v>
      </c>
      <c r="X167">
        <v>1.254</v>
      </c>
      <c r="Y167">
        <v>1.256</v>
      </c>
      <c r="Z167">
        <v>1.246</v>
      </c>
      <c r="AA167">
        <v>1.2450000000000001</v>
      </c>
      <c r="AB167">
        <v>1.238</v>
      </c>
      <c r="AC167">
        <v>1.264</v>
      </c>
      <c r="AD167">
        <v>1.2809999999999999</v>
      </c>
      <c r="AE167">
        <v>1.2969999999999999</v>
      </c>
      <c r="AF167">
        <v>1.31</v>
      </c>
      <c r="AG167">
        <v>1.32</v>
      </c>
      <c r="AH167">
        <v>1.339</v>
      </c>
      <c r="AI167">
        <v>1.365</v>
      </c>
      <c r="AJ167">
        <v>1.3879999999999999</v>
      </c>
      <c r="AK167">
        <v>1.4470000000000001</v>
      </c>
      <c r="AL167">
        <v>1.444</v>
      </c>
      <c r="AM167">
        <v>1.5029999999999999</v>
      </c>
      <c r="AN167">
        <v>1.542</v>
      </c>
      <c r="AO167">
        <v>1.506</v>
      </c>
      <c r="AP167">
        <v>1.4990000000000001</v>
      </c>
      <c r="AQ167">
        <v>1.4770000000000001</v>
      </c>
      <c r="AR167">
        <v>1.4530000000000001</v>
      </c>
      <c r="AS167">
        <v>1.4510000000000001</v>
      </c>
      <c r="AT167">
        <v>1.478</v>
      </c>
      <c r="AU167">
        <v>1.47</v>
      </c>
      <c r="AV167">
        <v>1.4590000000000001</v>
      </c>
      <c r="AW167">
        <v>1.431</v>
      </c>
      <c r="AX167">
        <v>1.417</v>
      </c>
      <c r="AY167">
        <v>1.431</v>
      </c>
      <c r="AZ167">
        <v>1.429</v>
      </c>
      <c r="BA167">
        <v>1.4339999999999999</v>
      </c>
      <c r="BB167">
        <v>1.423</v>
      </c>
      <c r="BC167">
        <v>1.4259999999999999</v>
      </c>
      <c r="BD167">
        <v>1.4339999999999999</v>
      </c>
      <c r="BE167">
        <v>1.4370000000000001</v>
      </c>
      <c r="BF167">
        <v>1.444</v>
      </c>
      <c r="BG167">
        <v>1.4510000000000001</v>
      </c>
      <c r="BH167">
        <v>2024</v>
      </c>
    </row>
    <row r="168" spans="1:60">
      <c r="A168">
        <v>122</v>
      </c>
      <c r="B168" t="s">
        <v>1975</v>
      </c>
      <c r="C168" t="s">
        <v>1402</v>
      </c>
      <c r="D168" t="s">
        <v>1976</v>
      </c>
      <c r="E168" t="s">
        <v>1977</v>
      </c>
      <c r="F168" t="s">
        <v>1978</v>
      </c>
      <c r="G168" t="s">
        <v>969</v>
      </c>
      <c r="H168" t="s">
        <v>1967</v>
      </c>
      <c r="I168">
        <v>0.82199999999999995</v>
      </c>
      <c r="J168">
        <v>0.8</v>
      </c>
      <c r="K168">
        <v>0.79400000000000004</v>
      </c>
      <c r="L168">
        <v>0.79200000000000004</v>
      </c>
      <c r="M168">
        <v>0.79900000000000004</v>
      </c>
      <c r="N168">
        <v>0.79900000000000004</v>
      </c>
      <c r="O168">
        <v>0.80400000000000005</v>
      </c>
      <c r="P168">
        <v>0.80100000000000005</v>
      </c>
      <c r="Q168">
        <v>0.82099999999999995</v>
      </c>
      <c r="R168">
        <v>0.81299999999999994</v>
      </c>
      <c r="S168">
        <v>0.80800000000000005</v>
      </c>
      <c r="T168">
        <v>0.81</v>
      </c>
      <c r="U168">
        <v>0.81899999999999995</v>
      </c>
      <c r="V168">
        <v>0.82199999999999995</v>
      </c>
      <c r="W168">
        <v>0.82499999999999996</v>
      </c>
      <c r="X168">
        <v>0.82299999999999995</v>
      </c>
      <c r="Y168">
        <v>0.81599999999999995</v>
      </c>
      <c r="Z168">
        <v>0.81200000000000006</v>
      </c>
      <c r="AA168">
        <v>0.80700000000000005</v>
      </c>
      <c r="AB168">
        <v>0.79800000000000004</v>
      </c>
      <c r="AC168">
        <v>0.79100000000000004</v>
      </c>
      <c r="AD168">
        <v>0.78800000000000003</v>
      </c>
      <c r="AE168">
        <v>0.78500000000000003</v>
      </c>
      <c r="AF168">
        <v>0.77900000000000003</v>
      </c>
      <c r="AG168">
        <v>0.77200000000000002</v>
      </c>
      <c r="AH168">
        <v>0.76700000000000002</v>
      </c>
      <c r="AI168">
        <v>0.76</v>
      </c>
      <c r="AJ168">
        <v>0.75600000000000001</v>
      </c>
      <c r="AK168">
        <v>0.75600000000000001</v>
      </c>
      <c r="AL168">
        <v>0.76500000000000001</v>
      </c>
      <c r="AM168">
        <v>0.76200000000000001</v>
      </c>
      <c r="AN168">
        <v>0.76100000000000001</v>
      </c>
      <c r="AO168">
        <v>0.76200000000000001</v>
      </c>
      <c r="AP168">
        <v>0.76200000000000001</v>
      </c>
      <c r="AQ168">
        <v>0.76400000000000001</v>
      </c>
      <c r="AR168">
        <v>0.77500000000000002</v>
      </c>
      <c r="AS168">
        <v>0.78100000000000003</v>
      </c>
      <c r="AT168">
        <v>0.77500000000000002</v>
      </c>
      <c r="AU168">
        <v>0.76500000000000001</v>
      </c>
      <c r="AV168">
        <v>0.73799999999999999</v>
      </c>
      <c r="AW168">
        <v>0.72899999999999998</v>
      </c>
      <c r="AX168">
        <v>0.71299999999999997</v>
      </c>
      <c r="AY168">
        <v>0.69799999999999995</v>
      </c>
      <c r="AZ168">
        <v>0.71899999999999997</v>
      </c>
      <c r="BA168">
        <v>0.72199999999999998</v>
      </c>
      <c r="BB168">
        <v>0.72699999999999998</v>
      </c>
      <c r="BC168">
        <v>0.72499999999999998</v>
      </c>
      <c r="BD168">
        <v>0.72699999999999998</v>
      </c>
      <c r="BE168">
        <v>0.72799999999999998</v>
      </c>
      <c r="BF168">
        <v>0.72899999999999998</v>
      </c>
      <c r="BG168">
        <v>0.73099999999999998</v>
      </c>
      <c r="BH168">
        <v>2024</v>
      </c>
    </row>
    <row r="169" spans="1:60">
      <c r="A169">
        <v>124</v>
      </c>
      <c r="B169" t="s">
        <v>1975</v>
      </c>
      <c r="C169" t="s">
        <v>1408</v>
      </c>
      <c r="D169" t="s">
        <v>1976</v>
      </c>
      <c r="E169" t="s">
        <v>1977</v>
      </c>
      <c r="F169" t="s">
        <v>1978</v>
      </c>
      <c r="G169" t="s">
        <v>969</v>
      </c>
      <c r="H169" t="s">
        <v>1967</v>
      </c>
      <c r="I169">
        <v>0.77700000000000002</v>
      </c>
      <c r="J169">
        <v>0.747</v>
      </c>
      <c r="K169">
        <v>0.75600000000000001</v>
      </c>
      <c r="L169">
        <v>0.76900000000000002</v>
      </c>
      <c r="M169">
        <v>0.78200000000000003</v>
      </c>
      <c r="N169">
        <v>0.79300000000000004</v>
      </c>
      <c r="O169">
        <v>0.79900000000000004</v>
      </c>
      <c r="P169">
        <v>0.79300000000000004</v>
      </c>
      <c r="Q169">
        <v>0.78300000000000003</v>
      </c>
      <c r="R169">
        <v>0.78900000000000003</v>
      </c>
      <c r="S169">
        <v>0.78200000000000003</v>
      </c>
      <c r="T169">
        <v>0.77900000000000003</v>
      </c>
      <c r="U169">
        <v>0.78700000000000003</v>
      </c>
      <c r="V169">
        <v>0.8</v>
      </c>
      <c r="W169">
        <v>0.79900000000000004</v>
      </c>
      <c r="X169">
        <v>0.81499999999999995</v>
      </c>
      <c r="Y169">
        <v>0.80400000000000005</v>
      </c>
      <c r="Z169">
        <v>0.79700000000000004</v>
      </c>
      <c r="AA169">
        <v>0.80200000000000005</v>
      </c>
      <c r="AB169">
        <v>0.79600000000000004</v>
      </c>
      <c r="AC169">
        <v>0.79400000000000004</v>
      </c>
      <c r="AD169">
        <v>0.79200000000000004</v>
      </c>
      <c r="AE169">
        <v>0.79200000000000004</v>
      </c>
      <c r="AF169">
        <v>0.79100000000000004</v>
      </c>
      <c r="AG169">
        <v>0.78500000000000003</v>
      </c>
      <c r="AH169">
        <v>0.77700000000000002</v>
      </c>
      <c r="AI169">
        <v>0.77100000000000002</v>
      </c>
      <c r="AJ169">
        <v>0.76500000000000001</v>
      </c>
      <c r="AK169">
        <v>0.76500000000000001</v>
      </c>
      <c r="AL169">
        <v>0.76700000000000002</v>
      </c>
      <c r="AM169">
        <v>0.77</v>
      </c>
      <c r="AN169">
        <v>0.77200000000000002</v>
      </c>
      <c r="AO169">
        <v>0.77500000000000002</v>
      </c>
      <c r="AP169">
        <v>0.77200000000000002</v>
      </c>
      <c r="AQ169">
        <v>0.76600000000000001</v>
      </c>
      <c r="AR169">
        <v>0.76700000000000002</v>
      </c>
      <c r="AS169">
        <v>0.77400000000000002</v>
      </c>
      <c r="AT169">
        <v>0.77600000000000002</v>
      </c>
      <c r="AU169">
        <v>0.76600000000000001</v>
      </c>
      <c r="AV169">
        <v>0.73599999999999999</v>
      </c>
      <c r="AW169">
        <v>0.71599999999999997</v>
      </c>
      <c r="AX169">
        <v>0.70599999999999996</v>
      </c>
      <c r="AY169">
        <v>0.70399999999999996</v>
      </c>
      <c r="AZ169">
        <v>0.71</v>
      </c>
      <c r="BA169">
        <v>0.70799999999999996</v>
      </c>
      <c r="BB169">
        <v>0.70699999999999996</v>
      </c>
      <c r="BC169">
        <v>0.70399999999999996</v>
      </c>
      <c r="BD169">
        <v>0.70199999999999996</v>
      </c>
      <c r="BE169">
        <v>0.69899999999999995</v>
      </c>
      <c r="BF169">
        <v>0.69699999999999995</v>
      </c>
      <c r="BG169">
        <v>0.69499999999999995</v>
      </c>
      <c r="BH169">
        <v>2024</v>
      </c>
    </row>
    <row r="170" spans="1:60">
      <c r="A170">
        <v>156</v>
      </c>
      <c r="B170" t="s">
        <v>1975</v>
      </c>
      <c r="C170" t="s">
        <v>1444</v>
      </c>
      <c r="D170" t="s">
        <v>1976</v>
      </c>
      <c r="E170" t="s">
        <v>1977</v>
      </c>
      <c r="F170" t="s">
        <v>1978</v>
      </c>
      <c r="G170" t="s">
        <v>969</v>
      </c>
      <c r="H170" t="s">
        <v>1967</v>
      </c>
      <c r="I170">
        <v>1.1120000000000001</v>
      </c>
      <c r="J170">
        <v>1.1200000000000001</v>
      </c>
      <c r="K170">
        <v>1.1479999999999999</v>
      </c>
      <c r="L170">
        <v>1.169</v>
      </c>
      <c r="M170">
        <v>1.1679999999999999</v>
      </c>
      <c r="N170">
        <v>1.17</v>
      </c>
      <c r="O170">
        <v>1.1830000000000001</v>
      </c>
      <c r="P170">
        <v>1.21</v>
      </c>
      <c r="Q170">
        <v>1.222</v>
      </c>
      <c r="R170">
        <v>1.2310000000000001</v>
      </c>
      <c r="S170">
        <v>1.226</v>
      </c>
      <c r="T170">
        <v>1.222</v>
      </c>
      <c r="U170">
        <v>1.212</v>
      </c>
      <c r="V170">
        <v>1.2</v>
      </c>
      <c r="W170">
        <v>1.1919999999999999</v>
      </c>
      <c r="X170">
        <v>1.194</v>
      </c>
      <c r="Y170">
        <v>1.1919999999999999</v>
      </c>
      <c r="Z170">
        <v>1.1850000000000001</v>
      </c>
      <c r="AA170">
        <v>1.17</v>
      </c>
      <c r="AB170">
        <v>1.1759999999999999</v>
      </c>
      <c r="AC170">
        <v>1.2</v>
      </c>
      <c r="AD170">
        <v>1.1919999999999999</v>
      </c>
      <c r="AE170">
        <v>1.1879999999999999</v>
      </c>
      <c r="AF170">
        <v>1.2030000000000001</v>
      </c>
      <c r="AG170">
        <v>1.21</v>
      </c>
      <c r="AH170">
        <v>1.21</v>
      </c>
      <c r="AI170">
        <v>1.204</v>
      </c>
      <c r="AJ170">
        <v>1.2110000000000001</v>
      </c>
      <c r="AK170">
        <v>1.2350000000000001</v>
      </c>
      <c r="AL170">
        <v>1.1990000000000001</v>
      </c>
      <c r="AM170">
        <v>1.2190000000000001</v>
      </c>
      <c r="AN170">
        <v>1.2330000000000001</v>
      </c>
      <c r="AO170">
        <v>1.2250000000000001</v>
      </c>
      <c r="AP170">
        <v>1.2250000000000001</v>
      </c>
      <c r="AQ170">
        <v>1.228</v>
      </c>
      <c r="AR170">
        <v>1.206</v>
      </c>
      <c r="AS170">
        <v>1.2030000000000001</v>
      </c>
      <c r="AT170">
        <v>1.212</v>
      </c>
      <c r="AU170">
        <v>1.2070000000000001</v>
      </c>
      <c r="AV170">
        <v>1.218</v>
      </c>
      <c r="AW170">
        <v>1.202</v>
      </c>
      <c r="AX170">
        <v>1.18</v>
      </c>
      <c r="AY170">
        <v>1.1890000000000001</v>
      </c>
      <c r="AZ170">
        <v>1.163</v>
      </c>
      <c r="BA170">
        <v>1.17</v>
      </c>
      <c r="BB170">
        <v>1.165</v>
      </c>
      <c r="BC170">
        <v>1.167</v>
      </c>
      <c r="BD170">
        <v>1.169</v>
      </c>
      <c r="BE170">
        <v>1.169</v>
      </c>
      <c r="BF170">
        <v>1.173</v>
      </c>
      <c r="BG170">
        <v>1.1839999999999999</v>
      </c>
      <c r="BH170">
        <v>2024</v>
      </c>
    </row>
    <row r="171" spans="1:60">
      <c r="A171">
        <v>960</v>
      </c>
      <c r="B171" t="s">
        <v>1975</v>
      </c>
      <c r="C171" t="s">
        <v>1572</v>
      </c>
      <c r="D171" t="s">
        <v>1976</v>
      </c>
      <c r="E171" t="s">
        <v>1977</v>
      </c>
      <c r="F171" t="s">
        <v>1978</v>
      </c>
      <c r="G171" t="s">
        <v>969</v>
      </c>
      <c r="H171" t="s">
        <v>1967</v>
      </c>
      <c r="I171" t="s">
        <v>1918</v>
      </c>
      <c r="J171" t="s">
        <v>1918</v>
      </c>
      <c r="K171" t="s">
        <v>1918</v>
      </c>
      <c r="L171" t="s">
        <v>1918</v>
      </c>
      <c r="M171" t="s">
        <v>1918</v>
      </c>
      <c r="N171" t="s">
        <v>1918</v>
      </c>
      <c r="O171" t="s">
        <v>1918</v>
      </c>
      <c r="P171" t="s">
        <v>1918</v>
      </c>
      <c r="Q171" t="s">
        <v>1918</v>
      </c>
      <c r="R171" t="s">
        <v>1918</v>
      </c>
      <c r="S171" t="s">
        <v>1918</v>
      </c>
      <c r="T171" t="s">
        <v>1918</v>
      </c>
      <c r="U171">
        <v>0.01</v>
      </c>
      <c r="V171">
        <v>0.156</v>
      </c>
      <c r="W171">
        <v>0.32400000000000001</v>
      </c>
      <c r="X171">
        <v>0.33500000000000002</v>
      </c>
      <c r="Y171">
        <v>0.34200000000000003</v>
      </c>
      <c r="Z171">
        <v>0.35899999999999999</v>
      </c>
      <c r="AA171">
        <v>0.38400000000000001</v>
      </c>
      <c r="AB171">
        <v>0.39300000000000002</v>
      </c>
      <c r="AC171">
        <v>0.40200000000000002</v>
      </c>
      <c r="AD171">
        <v>0.40899999999999997</v>
      </c>
      <c r="AE171">
        <v>0.41899999999999998</v>
      </c>
      <c r="AF171">
        <v>0.42799999999999999</v>
      </c>
      <c r="AG171">
        <v>0.432</v>
      </c>
      <c r="AH171">
        <v>0.432</v>
      </c>
      <c r="AI171">
        <v>0.435</v>
      </c>
      <c r="AJ171">
        <v>0.442</v>
      </c>
      <c r="AK171">
        <v>0.45800000000000002</v>
      </c>
      <c r="AL171">
        <v>0.46800000000000003</v>
      </c>
      <c r="AM171">
        <v>0.46700000000000003</v>
      </c>
      <c r="AN171">
        <v>0.46500000000000002</v>
      </c>
      <c r="AO171">
        <v>0.46300000000000002</v>
      </c>
      <c r="AP171">
        <v>0.45900000000000002</v>
      </c>
      <c r="AQ171">
        <v>0.45100000000000001</v>
      </c>
      <c r="AR171">
        <v>0.44800000000000001</v>
      </c>
      <c r="AS171">
        <v>0.44400000000000001</v>
      </c>
      <c r="AT171">
        <v>0.441</v>
      </c>
      <c r="AU171">
        <v>0.439</v>
      </c>
      <c r="AV171">
        <v>0.42</v>
      </c>
      <c r="AW171">
        <v>0.41</v>
      </c>
      <c r="AX171">
        <v>0.40699999999999997</v>
      </c>
      <c r="AY171">
        <v>0.41099999999999998</v>
      </c>
      <c r="AZ171">
        <v>0.443</v>
      </c>
      <c r="BA171">
        <v>0.45600000000000002</v>
      </c>
      <c r="BB171">
        <v>0.46300000000000002</v>
      </c>
      <c r="BC171">
        <v>0.46500000000000002</v>
      </c>
      <c r="BD171">
        <v>0.46700000000000003</v>
      </c>
      <c r="BE171">
        <v>0.46800000000000003</v>
      </c>
      <c r="BF171">
        <v>0.46899999999999997</v>
      </c>
      <c r="BG171">
        <v>0.47099999999999997</v>
      </c>
      <c r="BH171">
        <v>2024</v>
      </c>
    </row>
    <row r="172" spans="1:60">
      <c r="A172">
        <v>423</v>
      </c>
      <c r="B172" t="s">
        <v>1975</v>
      </c>
      <c r="C172" t="s">
        <v>1480</v>
      </c>
      <c r="D172" t="s">
        <v>1976</v>
      </c>
      <c r="E172" t="s">
        <v>1977</v>
      </c>
      <c r="F172" t="s">
        <v>1978</v>
      </c>
      <c r="G172" t="s">
        <v>969</v>
      </c>
      <c r="H172" t="s">
        <v>1967</v>
      </c>
      <c r="I172">
        <v>0.45100000000000001</v>
      </c>
      <c r="J172">
        <v>0.46</v>
      </c>
      <c r="K172">
        <v>0.47699999999999998</v>
      </c>
      <c r="L172">
        <v>0.48399999999999999</v>
      </c>
      <c r="M172">
        <v>0.505</v>
      </c>
      <c r="N172">
        <v>0.51800000000000002</v>
      </c>
      <c r="O172">
        <v>0.52900000000000003</v>
      </c>
      <c r="P172">
        <v>0.53600000000000003</v>
      </c>
      <c r="Q172">
        <v>0.53500000000000003</v>
      </c>
      <c r="R172">
        <v>0.53900000000000003</v>
      </c>
      <c r="S172">
        <v>0.54800000000000004</v>
      </c>
      <c r="T172">
        <v>0.55100000000000005</v>
      </c>
      <c r="U172">
        <v>0.57099999999999995</v>
      </c>
      <c r="V172">
        <v>0.58699999999999997</v>
      </c>
      <c r="W172">
        <v>0.60499999999999998</v>
      </c>
      <c r="X172">
        <v>0.61599999999999999</v>
      </c>
      <c r="Y172">
        <v>0.621</v>
      </c>
      <c r="Z172">
        <v>0.624</v>
      </c>
      <c r="AA172">
        <v>0.629</v>
      </c>
      <c r="AB172">
        <v>0.63400000000000001</v>
      </c>
      <c r="AC172">
        <v>0.63700000000000001</v>
      </c>
      <c r="AD172">
        <v>0.64600000000000002</v>
      </c>
      <c r="AE172">
        <v>0.63800000000000001</v>
      </c>
      <c r="AF172">
        <v>0.65900000000000003</v>
      </c>
      <c r="AG172">
        <v>0.66</v>
      </c>
      <c r="AH172">
        <v>0.65200000000000002</v>
      </c>
      <c r="AI172">
        <v>0.65200000000000002</v>
      </c>
      <c r="AJ172">
        <v>0.66200000000000003</v>
      </c>
      <c r="AK172">
        <v>0.68</v>
      </c>
      <c r="AL172">
        <v>0.67700000000000005</v>
      </c>
      <c r="AM172">
        <v>0.68200000000000005</v>
      </c>
      <c r="AN172">
        <v>0.67900000000000005</v>
      </c>
      <c r="AO172">
        <v>0.67800000000000005</v>
      </c>
      <c r="AP172">
        <v>0.66</v>
      </c>
      <c r="AQ172">
        <v>0.64</v>
      </c>
      <c r="AR172">
        <v>0.629</v>
      </c>
      <c r="AS172">
        <v>0.62</v>
      </c>
      <c r="AT172">
        <v>0.61499999999999999</v>
      </c>
      <c r="AU172">
        <v>0.61199999999999999</v>
      </c>
      <c r="AV172">
        <v>0.58799999999999997</v>
      </c>
      <c r="AW172">
        <v>0.57899999999999996</v>
      </c>
      <c r="AX172">
        <v>0.57099999999999995</v>
      </c>
      <c r="AY172">
        <v>0.56899999999999995</v>
      </c>
      <c r="AZ172">
        <v>0.56999999999999995</v>
      </c>
      <c r="BA172">
        <v>0.57399999999999995</v>
      </c>
      <c r="BB172">
        <v>0.58699999999999997</v>
      </c>
      <c r="BC172">
        <v>0.58299999999999996</v>
      </c>
      <c r="BD172">
        <v>0.58199999999999996</v>
      </c>
      <c r="BE172">
        <v>0.57799999999999996</v>
      </c>
      <c r="BF172">
        <v>0.57699999999999996</v>
      </c>
      <c r="BG172">
        <v>0.57499999999999996</v>
      </c>
      <c r="BH172">
        <v>2024</v>
      </c>
    </row>
    <row r="173" spans="1:60">
      <c r="A173">
        <v>935</v>
      </c>
      <c r="B173" t="s">
        <v>1975</v>
      </c>
      <c r="C173" t="s">
        <v>1925</v>
      </c>
      <c r="D173" t="s">
        <v>1976</v>
      </c>
      <c r="E173" t="s">
        <v>1977</v>
      </c>
      <c r="F173" t="s">
        <v>1978</v>
      </c>
      <c r="G173" t="s">
        <v>969</v>
      </c>
      <c r="H173" t="s">
        <v>1967</v>
      </c>
      <c r="I173" t="s">
        <v>1918</v>
      </c>
      <c r="J173" t="s">
        <v>1918</v>
      </c>
      <c r="K173" t="s">
        <v>1918</v>
      </c>
      <c r="L173" t="s">
        <v>1918</v>
      </c>
      <c r="M173" t="s">
        <v>1918</v>
      </c>
      <c r="N173" t="s">
        <v>1918</v>
      </c>
      <c r="O173" t="s">
        <v>1918</v>
      </c>
      <c r="P173" t="s">
        <v>1918</v>
      </c>
      <c r="Q173" t="s">
        <v>1918</v>
      </c>
      <c r="R173" t="s">
        <v>1918</v>
      </c>
      <c r="S173" t="s">
        <v>1918</v>
      </c>
      <c r="T173" t="s">
        <v>1918</v>
      </c>
      <c r="U173" t="s">
        <v>1918</v>
      </c>
      <c r="V173" t="s">
        <v>1918</v>
      </c>
      <c r="W173" t="s">
        <v>1918</v>
      </c>
      <c r="X173">
        <v>9.9719999999999995</v>
      </c>
      <c r="Y173">
        <v>10.726000000000001</v>
      </c>
      <c r="Z173">
        <v>11.425000000000001</v>
      </c>
      <c r="AA173">
        <v>12.409000000000001</v>
      </c>
      <c r="AB173">
        <v>12.618</v>
      </c>
      <c r="AC173">
        <v>12.555</v>
      </c>
      <c r="AD173">
        <v>12.885</v>
      </c>
      <c r="AE173">
        <v>13.042999999999999</v>
      </c>
      <c r="AF173">
        <v>12.971</v>
      </c>
      <c r="AG173">
        <v>13.144</v>
      </c>
      <c r="AH173">
        <v>12.759</v>
      </c>
      <c r="AI173">
        <v>12.462</v>
      </c>
      <c r="AJ173">
        <v>12.565</v>
      </c>
      <c r="AK173">
        <v>12.577999999999999</v>
      </c>
      <c r="AL173">
        <v>12.831</v>
      </c>
      <c r="AM173">
        <v>12.616</v>
      </c>
      <c r="AN173">
        <v>12.333</v>
      </c>
      <c r="AO173">
        <v>12.27</v>
      </c>
      <c r="AP173">
        <v>12.218</v>
      </c>
      <c r="AQ173">
        <v>12.334</v>
      </c>
      <c r="AR173">
        <v>12.372</v>
      </c>
      <c r="AS173">
        <v>12.438000000000001</v>
      </c>
      <c r="AT173">
        <v>12.425000000000001</v>
      </c>
      <c r="AU173">
        <v>12.372</v>
      </c>
      <c r="AV173">
        <v>12.097</v>
      </c>
      <c r="AW173">
        <v>12.15</v>
      </c>
      <c r="AX173">
        <v>12.009</v>
      </c>
      <c r="AY173">
        <v>12.182</v>
      </c>
      <c r="AZ173">
        <v>12.714</v>
      </c>
      <c r="BA173">
        <v>12.906000000000001</v>
      </c>
      <c r="BB173">
        <v>12.929</v>
      </c>
      <c r="BC173">
        <v>12.91</v>
      </c>
      <c r="BD173">
        <v>12.92</v>
      </c>
      <c r="BE173">
        <v>12.898999999999999</v>
      </c>
      <c r="BF173">
        <v>12.912000000000001</v>
      </c>
      <c r="BG173">
        <v>12.92</v>
      </c>
      <c r="BH173">
        <v>2024</v>
      </c>
    </row>
    <row r="174" spans="1:60">
      <c r="A174">
        <v>128</v>
      </c>
      <c r="B174" t="s">
        <v>1975</v>
      </c>
      <c r="C174" t="s">
        <v>1490</v>
      </c>
      <c r="D174" t="s">
        <v>1976</v>
      </c>
      <c r="E174" t="s">
        <v>1977</v>
      </c>
      <c r="F174" t="s">
        <v>1978</v>
      </c>
      <c r="G174" t="s">
        <v>969</v>
      </c>
      <c r="H174" t="s">
        <v>1967</v>
      </c>
      <c r="I174">
        <v>6.27</v>
      </c>
      <c r="J174">
        <v>6.33</v>
      </c>
      <c r="K174">
        <v>6.5620000000000003</v>
      </c>
      <c r="L174">
        <v>6.78</v>
      </c>
      <c r="M174">
        <v>6.93</v>
      </c>
      <c r="N174">
        <v>7.0010000000000003</v>
      </c>
      <c r="O174">
        <v>7.03</v>
      </c>
      <c r="P174">
        <v>7.1829999999999998</v>
      </c>
      <c r="Q174">
        <v>7.2060000000000004</v>
      </c>
      <c r="R174">
        <v>7.2690000000000001</v>
      </c>
      <c r="S174">
        <v>7.18</v>
      </c>
      <c r="T174">
        <v>7.125</v>
      </c>
      <c r="U174">
        <v>7.0810000000000004</v>
      </c>
      <c r="V174">
        <v>6.9569999999999999</v>
      </c>
      <c r="W174">
        <v>6.9189999999999996</v>
      </c>
      <c r="X174">
        <v>6.8639999999999999</v>
      </c>
      <c r="Y174">
        <v>6.8760000000000003</v>
      </c>
      <c r="Z174">
        <v>6.8959999999999999</v>
      </c>
      <c r="AA174">
        <v>6.9029999999999996</v>
      </c>
      <c r="AB174">
        <v>6.9219999999999997</v>
      </c>
      <c r="AC174">
        <v>6.9729999999999999</v>
      </c>
      <c r="AD174">
        <v>6.99</v>
      </c>
      <c r="AE174">
        <v>7.048</v>
      </c>
      <c r="AF174">
        <v>7.0149999999999997</v>
      </c>
      <c r="AG174">
        <v>6.9740000000000002</v>
      </c>
      <c r="AH174">
        <v>6.9580000000000002</v>
      </c>
      <c r="AI174">
        <v>6.89</v>
      </c>
      <c r="AJ174">
        <v>6.8710000000000004</v>
      </c>
      <c r="AK174">
        <v>7.0279999999999996</v>
      </c>
      <c r="AL174">
        <v>7.0250000000000004</v>
      </c>
      <c r="AM174">
        <v>7.1619999999999999</v>
      </c>
      <c r="AN174">
        <v>7.0629999999999997</v>
      </c>
      <c r="AO174">
        <v>7.1</v>
      </c>
      <c r="AP174">
        <v>7.0410000000000004</v>
      </c>
      <c r="AQ174">
        <v>6.9909999999999997</v>
      </c>
      <c r="AR174">
        <v>6.9550000000000001</v>
      </c>
      <c r="AS174">
        <v>6.9189999999999996</v>
      </c>
      <c r="AT174">
        <v>6.8719999999999999</v>
      </c>
      <c r="AU174">
        <v>6.766</v>
      </c>
      <c r="AV174">
        <v>6.5380000000000003</v>
      </c>
      <c r="AW174">
        <v>6.3650000000000002</v>
      </c>
      <c r="AX174">
        <v>6.2320000000000002</v>
      </c>
      <c r="AY174">
        <v>6.3470000000000004</v>
      </c>
      <c r="AZ174">
        <v>5.8940000000000001</v>
      </c>
      <c r="BA174">
        <v>5.86</v>
      </c>
      <c r="BB174">
        <v>5.8289999999999997</v>
      </c>
      <c r="BC174">
        <v>5.8170000000000002</v>
      </c>
      <c r="BD174">
        <v>5.8259999999999996</v>
      </c>
      <c r="BE174">
        <v>5.819</v>
      </c>
      <c r="BF174">
        <v>5.8310000000000004</v>
      </c>
      <c r="BG174">
        <v>5.8360000000000003</v>
      </c>
      <c r="BH174">
        <v>2023</v>
      </c>
    </row>
    <row r="175" spans="1:60">
      <c r="A175">
        <v>939</v>
      </c>
      <c r="B175" t="s">
        <v>1975</v>
      </c>
      <c r="C175" t="s">
        <v>1516</v>
      </c>
      <c r="D175" t="s">
        <v>1976</v>
      </c>
      <c r="E175" t="s">
        <v>1977</v>
      </c>
      <c r="F175" t="s">
        <v>1978</v>
      </c>
      <c r="G175" t="s">
        <v>969</v>
      </c>
      <c r="H175" t="s">
        <v>1967</v>
      </c>
      <c r="I175" t="s">
        <v>1918</v>
      </c>
      <c r="J175" t="s">
        <v>1918</v>
      </c>
      <c r="K175" t="s">
        <v>1918</v>
      </c>
      <c r="L175" t="s">
        <v>1918</v>
      </c>
      <c r="M175" t="s">
        <v>1918</v>
      </c>
      <c r="N175" t="s">
        <v>1918</v>
      </c>
      <c r="O175" t="s">
        <v>1918</v>
      </c>
      <c r="P175" t="s">
        <v>1918</v>
      </c>
      <c r="Q175" t="s">
        <v>1918</v>
      </c>
      <c r="R175" t="s">
        <v>1918</v>
      </c>
      <c r="S175" t="s">
        <v>1918</v>
      </c>
      <c r="T175" t="s">
        <v>1918</v>
      </c>
      <c r="U175" t="s">
        <v>1918</v>
      </c>
      <c r="V175">
        <v>0.128</v>
      </c>
      <c r="W175">
        <v>0.17499999999999999</v>
      </c>
      <c r="X175">
        <v>0.23200000000000001</v>
      </c>
      <c r="Y175">
        <v>0.27900000000000003</v>
      </c>
      <c r="Z175">
        <v>0.30099999999999999</v>
      </c>
      <c r="AA175">
        <v>0.31900000000000001</v>
      </c>
      <c r="AB175">
        <v>0.33400000000000002</v>
      </c>
      <c r="AC175">
        <v>0.33900000000000002</v>
      </c>
      <c r="AD175">
        <v>0.35399999999999998</v>
      </c>
      <c r="AE175">
        <v>0.36599999999999999</v>
      </c>
      <c r="AF175">
        <v>0.372</v>
      </c>
      <c r="AG175">
        <v>0.38</v>
      </c>
      <c r="AH175">
        <v>0.39</v>
      </c>
      <c r="AI175">
        <v>0.41199999999999998</v>
      </c>
      <c r="AJ175">
        <v>0.45100000000000001</v>
      </c>
      <c r="AK175">
        <v>0.47299999999999998</v>
      </c>
      <c r="AL175">
        <v>0.46800000000000003</v>
      </c>
      <c r="AM175">
        <v>0.47099999999999997</v>
      </c>
      <c r="AN175">
        <v>0.48699999999999999</v>
      </c>
      <c r="AO175">
        <v>0.498</v>
      </c>
      <c r="AP175">
        <v>0.51</v>
      </c>
      <c r="AQ175">
        <v>0.51500000000000001</v>
      </c>
      <c r="AR175">
        <v>0.51700000000000002</v>
      </c>
      <c r="AS175">
        <v>0.52500000000000002</v>
      </c>
      <c r="AT175">
        <v>0.53500000000000003</v>
      </c>
      <c r="AU175">
        <v>0.53900000000000003</v>
      </c>
      <c r="AV175">
        <v>0.52900000000000003</v>
      </c>
      <c r="AW175">
        <v>0.51500000000000001</v>
      </c>
      <c r="AX175">
        <v>0.52400000000000002</v>
      </c>
      <c r="AY175">
        <v>0.56699999999999995</v>
      </c>
      <c r="AZ175">
        <v>0.59099999999999997</v>
      </c>
      <c r="BA175">
        <v>0.59899999999999998</v>
      </c>
      <c r="BB175">
        <v>0.61199999999999999</v>
      </c>
      <c r="BC175">
        <v>0.622</v>
      </c>
      <c r="BD175">
        <v>0.63100000000000001</v>
      </c>
      <c r="BE175">
        <v>0.63600000000000001</v>
      </c>
      <c r="BF175">
        <v>0.64100000000000001</v>
      </c>
      <c r="BG175">
        <v>0.64500000000000002</v>
      </c>
      <c r="BH175">
        <v>2024</v>
      </c>
    </row>
    <row r="176" spans="1:60">
      <c r="A176">
        <v>172</v>
      </c>
      <c r="B176" t="s">
        <v>1975</v>
      </c>
      <c r="C176" t="s">
        <v>1524</v>
      </c>
      <c r="D176" t="s">
        <v>1976</v>
      </c>
      <c r="E176" t="s">
        <v>1977</v>
      </c>
      <c r="F176" t="s">
        <v>1978</v>
      </c>
      <c r="G176" t="s">
        <v>969</v>
      </c>
      <c r="H176" t="s">
        <v>1967</v>
      </c>
      <c r="I176">
        <v>0.70599999999999996</v>
      </c>
      <c r="J176">
        <v>0.72</v>
      </c>
      <c r="K176">
        <v>0.74</v>
      </c>
      <c r="L176">
        <v>0.77</v>
      </c>
      <c r="M176">
        <v>0.80700000000000005</v>
      </c>
      <c r="N176">
        <v>0.82299999999999995</v>
      </c>
      <c r="O176">
        <v>0.84499999999999997</v>
      </c>
      <c r="P176">
        <v>0.86</v>
      </c>
      <c r="Q176">
        <v>0.89400000000000002</v>
      </c>
      <c r="R176">
        <v>0.91700000000000004</v>
      </c>
      <c r="S176">
        <v>0.93400000000000005</v>
      </c>
      <c r="T176">
        <v>0.91700000000000004</v>
      </c>
      <c r="U176">
        <v>0.90400000000000003</v>
      </c>
      <c r="V176">
        <v>0.89900000000000002</v>
      </c>
      <c r="W176">
        <v>0.89600000000000002</v>
      </c>
      <c r="X176">
        <v>0.91500000000000004</v>
      </c>
      <c r="Y176">
        <v>0.89800000000000002</v>
      </c>
      <c r="Z176">
        <v>0.90100000000000002</v>
      </c>
      <c r="AA176">
        <v>0.91900000000000004</v>
      </c>
      <c r="AB176">
        <v>0.91400000000000003</v>
      </c>
      <c r="AC176">
        <v>0.90900000000000003</v>
      </c>
      <c r="AD176">
        <v>0.91800000000000004</v>
      </c>
      <c r="AE176">
        <v>0.91200000000000003</v>
      </c>
      <c r="AF176">
        <v>0.89600000000000002</v>
      </c>
      <c r="AG176">
        <v>0.878</v>
      </c>
      <c r="AH176">
        <v>0.85899999999999999</v>
      </c>
      <c r="AI176">
        <v>0.84099999999999997</v>
      </c>
      <c r="AJ176">
        <v>0.84199999999999997</v>
      </c>
      <c r="AK176">
        <v>0.85099999999999998</v>
      </c>
      <c r="AL176">
        <v>0.86099999999999999</v>
      </c>
      <c r="AM176">
        <v>0.85299999999999998</v>
      </c>
      <c r="AN176">
        <v>0.85799999999999998</v>
      </c>
      <c r="AO176">
        <v>0.86699999999999999</v>
      </c>
      <c r="AP176">
        <v>0.874</v>
      </c>
      <c r="AQ176">
        <v>0.874</v>
      </c>
      <c r="AR176">
        <v>0.88</v>
      </c>
      <c r="AS176">
        <v>0.872</v>
      </c>
      <c r="AT176">
        <v>0.86399999999999999</v>
      </c>
      <c r="AU176">
        <v>0.85399999999999998</v>
      </c>
      <c r="AV176">
        <v>0.82599999999999996</v>
      </c>
      <c r="AW176">
        <v>0.80200000000000005</v>
      </c>
      <c r="AX176">
        <v>0.78300000000000003</v>
      </c>
      <c r="AY176">
        <v>0.77600000000000002</v>
      </c>
      <c r="AZ176">
        <v>0.77500000000000002</v>
      </c>
      <c r="BA176">
        <v>0.76700000000000002</v>
      </c>
      <c r="BB176">
        <v>0.75600000000000001</v>
      </c>
      <c r="BC176">
        <v>0.754</v>
      </c>
      <c r="BD176">
        <v>0.75600000000000001</v>
      </c>
      <c r="BE176">
        <v>0.755</v>
      </c>
      <c r="BF176">
        <v>0.75700000000000001</v>
      </c>
      <c r="BG176">
        <v>0.76100000000000001</v>
      </c>
      <c r="BH176">
        <v>2024</v>
      </c>
    </row>
    <row r="177" spans="1:60">
      <c r="A177">
        <v>132</v>
      </c>
      <c r="B177" t="s">
        <v>1975</v>
      </c>
      <c r="C177" t="s">
        <v>1528</v>
      </c>
      <c r="D177" t="s">
        <v>1976</v>
      </c>
      <c r="E177" t="s">
        <v>1977</v>
      </c>
      <c r="F177" t="s">
        <v>1978</v>
      </c>
      <c r="G177" t="s">
        <v>969</v>
      </c>
      <c r="H177" t="s">
        <v>1967</v>
      </c>
      <c r="I177">
        <v>0.755</v>
      </c>
      <c r="J177">
        <v>0.76900000000000002</v>
      </c>
      <c r="K177">
        <v>0.81200000000000006</v>
      </c>
      <c r="L177">
        <v>0.85599999999999998</v>
      </c>
      <c r="M177">
        <v>0.88400000000000001</v>
      </c>
      <c r="N177">
        <v>0.90300000000000002</v>
      </c>
      <c r="O177">
        <v>0.93200000000000005</v>
      </c>
      <c r="P177">
        <v>0.93200000000000005</v>
      </c>
      <c r="Q177">
        <v>0.93</v>
      </c>
      <c r="R177">
        <v>0.92200000000000004</v>
      </c>
      <c r="S177">
        <v>0.91300000000000003</v>
      </c>
      <c r="T177">
        <v>0.90400000000000003</v>
      </c>
      <c r="U177">
        <v>0.90300000000000002</v>
      </c>
      <c r="V177">
        <v>0.89600000000000002</v>
      </c>
      <c r="W177">
        <v>0.88600000000000001</v>
      </c>
      <c r="X177">
        <v>0.876</v>
      </c>
      <c r="Y177">
        <v>0.872</v>
      </c>
      <c r="Z177">
        <v>0.86499999999999999</v>
      </c>
      <c r="AA177">
        <v>0.86299999999999999</v>
      </c>
      <c r="AB177">
        <v>0.85399999999999998</v>
      </c>
      <c r="AC177">
        <v>0.84499999999999997</v>
      </c>
      <c r="AD177">
        <v>0.84299999999999997</v>
      </c>
      <c r="AE177">
        <v>0.84699999999999998</v>
      </c>
      <c r="AF177">
        <v>0.84499999999999997</v>
      </c>
      <c r="AG177">
        <v>0.83899999999999997</v>
      </c>
      <c r="AH177">
        <v>0.82899999999999996</v>
      </c>
      <c r="AI177">
        <v>0.81799999999999995</v>
      </c>
      <c r="AJ177">
        <v>0.81599999999999995</v>
      </c>
      <c r="AK177">
        <v>0.82</v>
      </c>
      <c r="AL177">
        <v>0.81499999999999995</v>
      </c>
      <c r="AM177">
        <v>0.81499999999999995</v>
      </c>
      <c r="AN177">
        <v>0.80500000000000005</v>
      </c>
      <c r="AO177">
        <v>0.79900000000000004</v>
      </c>
      <c r="AP177">
        <v>0.79</v>
      </c>
      <c r="AQ177">
        <v>0.78100000000000003</v>
      </c>
      <c r="AR177">
        <v>0.78300000000000003</v>
      </c>
      <c r="AS177">
        <v>0.78100000000000003</v>
      </c>
      <c r="AT177">
        <v>0.77</v>
      </c>
      <c r="AU177">
        <v>0.75600000000000001</v>
      </c>
      <c r="AV177">
        <v>0.70599999999999996</v>
      </c>
      <c r="AW177">
        <v>0.69299999999999995</v>
      </c>
      <c r="AX177">
        <v>0.68600000000000005</v>
      </c>
      <c r="AY177">
        <v>0.66</v>
      </c>
      <c r="AZ177">
        <v>0.67100000000000004</v>
      </c>
      <c r="BA177">
        <v>0.67</v>
      </c>
      <c r="BB177">
        <v>0.66200000000000003</v>
      </c>
      <c r="BC177">
        <v>0.65900000000000003</v>
      </c>
      <c r="BD177">
        <v>0.66</v>
      </c>
      <c r="BE177">
        <v>0.65900000000000003</v>
      </c>
      <c r="BF177">
        <v>0.65900000000000003</v>
      </c>
      <c r="BG177">
        <v>0.66</v>
      </c>
      <c r="BH177">
        <v>2024</v>
      </c>
    </row>
    <row r="178" spans="1:60">
      <c r="A178">
        <v>134</v>
      </c>
      <c r="B178" t="s">
        <v>1975</v>
      </c>
      <c r="C178" t="s">
        <v>1484</v>
      </c>
      <c r="D178" t="s">
        <v>1976</v>
      </c>
      <c r="E178" t="s">
        <v>1977</v>
      </c>
      <c r="F178" t="s">
        <v>1978</v>
      </c>
      <c r="G178" t="s">
        <v>969</v>
      </c>
      <c r="H178" t="s">
        <v>1967</v>
      </c>
      <c r="I178">
        <v>0.86199999999999999</v>
      </c>
      <c r="J178">
        <v>0.82099999999999995</v>
      </c>
      <c r="K178">
        <v>0.81</v>
      </c>
      <c r="L178">
        <v>0.80500000000000005</v>
      </c>
      <c r="M178">
        <v>0.79300000000000004</v>
      </c>
      <c r="N178">
        <v>0.78500000000000003</v>
      </c>
      <c r="O178">
        <v>0.79500000000000004</v>
      </c>
      <c r="P178">
        <v>0.78900000000000003</v>
      </c>
      <c r="Q178">
        <v>0.77400000000000002</v>
      </c>
      <c r="R178">
        <v>0.76200000000000001</v>
      </c>
      <c r="S178">
        <v>0.75800000000000001</v>
      </c>
      <c r="T178">
        <v>0.84099999999999997</v>
      </c>
      <c r="U178">
        <v>0.86599999999999999</v>
      </c>
      <c r="V178">
        <v>0.878</v>
      </c>
      <c r="W178">
        <v>0.876</v>
      </c>
      <c r="X178">
        <v>0.874</v>
      </c>
      <c r="Y178">
        <v>0.86199999999999999</v>
      </c>
      <c r="Z178">
        <v>0.84899999999999998</v>
      </c>
      <c r="AA178">
        <v>0.84499999999999997</v>
      </c>
      <c r="AB178">
        <v>0.83799999999999997</v>
      </c>
      <c r="AC178">
        <v>0.81599999999999995</v>
      </c>
      <c r="AD178">
        <v>0.81</v>
      </c>
      <c r="AE178">
        <v>0.81</v>
      </c>
      <c r="AF178">
        <v>0.80400000000000005</v>
      </c>
      <c r="AG178">
        <v>0.79200000000000004</v>
      </c>
      <c r="AH178">
        <v>0.77200000000000002</v>
      </c>
      <c r="AI178">
        <v>0.753</v>
      </c>
      <c r="AJ178">
        <v>0.746</v>
      </c>
      <c r="AK178">
        <v>0.73899999999999999</v>
      </c>
      <c r="AL178">
        <v>0.749</v>
      </c>
      <c r="AM178">
        <v>0.745</v>
      </c>
      <c r="AN178">
        <v>0.73899999999999999</v>
      </c>
      <c r="AO178">
        <v>0.73599999999999999</v>
      </c>
      <c r="AP178">
        <v>0.73799999999999999</v>
      </c>
      <c r="AQ178">
        <v>0.73899999999999999</v>
      </c>
      <c r="AR178">
        <v>0.745</v>
      </c>
      <c r="AS178">
        <v>0.747</v>
      </c>
      <c r="AT178">
        <v>0.745</v>
      </c>
      <c r="AU178">
        <v>0.73499999999999999</v>
      </c>
      <c r="AV178">
        <v>0.71799999999999997</v>
      </c>
      <c r="AW178">
        <v>0.70699999999999996</v>
      </c>
      <c r="AX178">
        <v>0.70199999999999996</v>
      </c>
      <c r="AY178">
        <v>0.69499999999999995</v>
      </c>
      <c r="AZ178">
        <v>0.71199999999999997</v>
      </c>
      <c r="BA178">
        <v>0.71699999999999997</v>
      </c>
      <c r="BB178">
        <v>0.71499999999999997</v>
      </c>
      <c r="BC178">
        <v>0.71399999999999997</v>
      </c>
      <c r="BD178">
        <v>0.71599999999999997</v>
      </c>
      <c r="BE178">
        <v>0.71599999999999997</v>
      </c>
      <c r="BF178">
        <v>0.71899999999999997</v>
      </c>
      <c r="BG178">
        <v>0.72099999999999997</v>
      </c>
      <c r="BH178">
        <v>2024</v>
      </c>
    </row>
    <row r="179" spans="1:60">
      <c r="A179">
        <v>174</v>
      </c>
      <c r="B179" t="s">
        <v>1975</v>
      </c>
      <c r="C179" t="s">
        <v>1552</v>
      </c>
      <c r="D179" t="s">
        <v>1976</v>
      </c>
      <c r="E179" t="s">
        <v>1977</v>
      </c>
      <c r="F179" t="s">
        <v>1978</v>
      </c>
      <c r="G179" t="s">
        <v>969</v>
      </c>
      <c r="H179" t="s">
        <v>1967</v>
      </c>
      <c r="I179">
        <v>7.6999999999999999E-2</v>
      </c>
      <c r="J179">
        <v>8.5999999999999993E-2</v>
      </c>
      <c r="K179">
        <v>0.10299999999999999</v>
      </c>
      <c r="L179">
        <v>0.12</v>
      </c>
      <c r="M179">
        <v>0.14099999999999999</v>
      </c>
      <c r="N179">
        <v>0.16300000000000001</v>
      </c>
      <c r="O179">
        <v>0.189</v>
      </c>
      <c r="P179">
        <v>0.21299999999999999</v>
      </c>
      <c r="Q179">
        <v>0.24</v>
      </c>
      <c r="R179">
        <v>0.26500000000000001</v>
      </c>
      <c r="S179">
        <v>0.308</v>
      </c>
      <c r="T179">
        <v>0.35699999999999998</v>
      </c>
      <c r="U179">
        <v>0.4</v>
      </c>
      <c r="V179">
        <v>0.44700000000000001</v>
      </c>
      <c r="W179">
        <v>0.48699999999999999</v>
      </c>
      <c r="X179">
        <v>0.52400000000000002</v>
      </c>
      <c r="Y179">
        <v>0.55600000000000005</v>
      </c>
      <c r="Z179">
        <v>0.58299999999999996</v>
      </c>
      <c r="AA179">
        <v>0.60699999999999998</v>
      </c>
      <c r="AB179">
        <v>0.62</v>
      </c>
      <c r="AC179">
        <v>0.61599999999999999</v>
      </c>
      <c r="AD179">
        <v>0.623</v>
      </c>
      <c r="AE179">
        <v>0.63200000000000001</v>
      </c>
      <c r="AF179">
        <v>0.64200000000000002</v>
      </c>
      <c r="AG179">
        <v>0.64300000000000002</v>
      </c>
      <c r="AH179">
        <v>0.63600000000000001</v>
      </c>
      <c r="AI179">
        <v>0.63700000000000001</v>
      </c>
      <c r="AJ179">
        <v>0.64100000000000001</v>
      </c>
      <c r="AK179">
        <v>0.65500000000000003</v>
      </c>
      <c r="AL179">
        <v>0.66600000000000004</v>
      </c>
      <c r="AM179">
        <v>0.66600000000000004</v>
      </c>
      <c r="AN179">
        <v>0.65900000000000003</v>
      </c>
      <c r="AO179">
        <v>0.64500000000000002</v>
      </c>
      <c r="AP179">
        <v>0.622</v>
      </c>
      <c r="AQ179">
        <v>0.59899999999999998</v>
      </c>
      <c r="AR179">
        <v>0.59299999999999997</v>
      </c>
      <c r="AS179">
        <v>0.58399999999999996</v>
      </c>
      <c r="AT179">
        <v>0.57499999999999996</v>
      </c>
      <c r="AU179">
        <v>0.56499999999999995</v>
      </c>
      <c r="AV179">
        <v>0.54100000000000004</v>
      </c>
      <c r="AW179">
        <v>0.53</v>
      </c>
      <c r="AX179">
        <v>0.52</v>
      </c>
      <c r="AY179">
        <v>0.51700000000000002</v>
      </c>
      <c r="AZ179">
        <v>0.52800000000000002</v>
      </c>
      <c r="BA179">
        <v>0.53200000000000003</v>
      </c>
      <c r="BB179">
        <v>0.53100000000000003</v>
      </c>
      <c r="BC179">
        <v>0.53100000000000003</v>
      </c>
      <c r="BD179">
        <v>0.53200000000000003</v>
      </c>
      <c r="BE179">
        <v>0.53200000000000003</v>
      </c>
      <c r="BF179">
        <v>0.53200000000000003</v>
      </c>
      <c r="BG179">
        <v>0.53300000000000003</v>
      </c>
      <c r="BH179">
        <v>2024</v>
      </c>
    </row>
    <row r="180" spans="1:60">
      <c r="A180">
        <v>532</v>
      </c>
      <c r="B180" t="s">
        <v>1975</v>
      </c>
      <c r="C180" t="s">
        <v>1933</v>
      </c>
      <c r="D180" t="s">
        <v>1976</v>
      </c>
      <c r="E180" t="s">
        <v>1977</v>
      </c>
      <c r="F180" t="s">
        <v>1978</v>
      </c>
      <c r="G180" t="s">
        <v>969</v>
      </c>
      <c r="H180" t="s">
        <v>1967</v>
      </c>
      <c r="I180">
        <v>4.2949999999999999</v>
      </c>
      <c r="J180">
        <v>4.343</v>
      </c>
      <c r="K180">
        <v>4.49</v>
      </c>
      <c r="L180">
        <v>4.5179999999999998</v>
      </c>
      <c r="M180">
        <v>4.78</v>
      </c>
      <c r="N180">
        <v>4.883</v>
      </c>
      <c r="O180">
        <v>4.9649999999999999</v>
      </c>
      <c r="P180">
        <v>5.2629999999999999</v>
      </c>
      <c r="Q180">
        <v>5.5309999999999997</v>
      </c>
      <c r="R180">
        <v>5.9909999999999997</v>
      </c>
      <c r="S180">
        <v>6.2110000000000003</v>
      </c>
      <c r="T180">
        <v>6.5570000000000004</v>
      </c>
      <c r="U180">
        <v>7.0460000000000003</v>
      </c>
      <c r="V180">
        <v>7.476</v>
      </c>
      <c r="W180">
        <v>7.782</v>
      </c>
      <c r="X180">
        <v>7.9379999999999997</v>
      </c>
      <c r="Y180">
        <v>8.2539999999999996</v>
      </c>
      <c r="Z180">
        <v>8.5809999999999995</v>
      </c>
      <c r="AA180">
        <v>8.5890000000000004</v>
      </c>
      <c r="AB180">
        <v>8.1219999999999999</v>
      </c>
      <c r="AC180">
        <v>7.673</v>
      </c>
      <c r="AD180">
        <v>7.3710000000000004</v>
      </c>
      <c r="AE180">
        <v>7.0110000000000001</v>
      </c>
      <c r="AF180">
        <v>6.4619999999999997</v>
      </c>
      <c r="AG180">
        <v>6.0670000000000002</v>
      </c>
      <c r="AH180">
        <v>5.8739999999999997</v>
      </c>
      <c r="AI180">
        <v>5.6680000000000001</v>
      </c>
      <c r="AJ180">
        <v>5.6909999999999998</v>
      </c>
      <c r="AK180">
        <v>5.6550000000000002</v>
      </c>
      <c r="AL180">
        <v>5.6</v>
      </c>
      <c r="AM180">
        <v>5.5469999999999997</v>
      </c>
      <c r="AN180">
        <v>5.6470000000000002</v>
      </c>
      <c r="AO180">
        <v>5.74</v>
      </c>
      <c r="AP180">
        <v>5.7469999999999999</v>
      </c>
      <c r="AQ180">
        <v>5.8090000000000002</v>
      </c>
      <c r="AR180">
        <v>5.9649999999999999</v>
      </c>
      <c r="AS180">
        <v>6.0060000000000002</v>
      </c>
      <c r="AT180">
        <v>6.07</v>
      </c>
      <c r="AU180">
        <v>6.2469999999999999</v>
      </c>
      <c r="AV180">
        <v>6.19</v>
      </c>
      <c r="AW180">
        <v>6.1470000000000002</v>
      </c>
      <c r="AX180">
        <v>5.8719999999999999</v>
      </c>
      <c r="AY180">
        <v>5.5739999999999998</v>
      </c>
      <c r="AZ180">
        <v>5.5369999999999999</v>
      </c>
      <c r="BA180">
        <v>5.6139999999999999</v>
      </c>
      <c r="BB180">
        <v>5.5810000000000004</v>
      </c>
      <c r="BC180">
        <v>5.5439999999999996</v>
      </c>
      <c r="BD180">
        <v>5.5709999999999997</v>
      </c>
      <c r="BE180">
        <v>5.5860000000000003</v>
      </c>
      <c r="BF180">
        <v>5.6139999999999999</v>
      </c>
      <c r="BG180">
        <v>5.6479999999999997</v>
      </c>
      <c r="BH180">
        <v>2024</v>
      </c>
    </row>
    <row r="181" spans="1:60">
      <c r="A181">
        <v>176</v>
      </c>
      <c r="B181" t="s">
        <v>1975</v>
      </c>
      <c r="C181" t="s">
        <v>1602</v>
      </c>
      <c r="D181" t="s">
        <v>1976</v>
      </c>
      <c r="E181" t="s">
        <v>1977</v>
      </c>
      <c r="F181" t="s">
        <v>1978</v>
      </c>
      <c r="G181" t="s">
        <v>969</v>
      </c>
      <c r="H181" t="s">
        <v>1967</v>
      </c>
      <c r="I181">
        <v>6.1689999999999996</v>
      </c>
      <c r="J181">
        <v>8.3979999999999997</v>
      </c>
      <c r="K181">
        <v>12.148999999999999</v>
      </c>
      <c r="L181">
        <v>20.641999999999999</v>
      </c>
      <c r="M181">
        <v>25.277000000000001</v>
      </c>
      <c r="N181">
        <v>32.323</v>
      </c>
      <c r="O181">
        <v>39.383000000000003</v>
      </c>
      <c r="P181">
        <v>46.158999999999999</v>
      </c>
      <c r="Q181">
        <v>54.837000000000003</v>
      </c>
      <c r="R181">
        <v>64.75</v>
      </c>
      <c r="S181">
        <v>71.927999999999997</v>
      </c>
      <c r="T181">
        <v>75.41</v>
      </c>
      <c r="U181">
        <v>76.100999999999999</v>
      </c>
      <c r="V181">
        <v>75.522000000000006</v>
      </c>
      <c r="W181">
        <v>75.825999999999993</v>
      </c>
      <c r="X181">
        <v>76.454999999999998</v>
      </c>
      <c r="Y181">
        <v>76.941999999999993</v>
      </c>
      <c r="Z181">
        <v>77.721000000000004</v>
      </c>
      <c r="AA181">
        <v>80.480999999999995</v>
      </c>
      <c r="AB181">
        <v>82.134</v>
      </c>
      <c r="AC181">
        <v>83.546999999999997</v>
      </c>
      <c r="AD181">
        <v>88.819000000000003</v>
      </c>
      <c r="AE181">
        <v>92.596000000000004</v>
      </c>
      <c r="AF181">
        <v>91.25</v>
      </c>
      <c r="AG181">
        <v>91.236999999999995</v>
      </c>
      <c r="AH181">
        <v>91.174999999999997</v>
      </c>
      <c r="AI181">
        <v>96.069000000000003</v>
      </c>
      <c r="AJ181">
        <v>97.587999999999994</v>
      </c>
      <c r="AK181">
        <v>107.36199999999999</v>
      </c>
      <c r="AL181">
        <v>118.233</v>
      </c>
      <c r="AM181">
        <v>124.253</v>
      </c>
      <c r="AN181">
        <v>125.511</v>
      </c>
      <c r="AO181">
        <v>127.45699999999999</v>
      </c>
      <c r="AP181">
        <v>127.986</v>
      </c>
      <c r="AQ181">
        <v>131.006</v>
      </c>
      <c r="AR181">
        <v>137.66</v>
      </c>
      <c r="AS181">
        <v>139.447</v>
      </c>
      <c r="AT181">
        <v>138.27699999999999</v>
      </c>
      <c r="AU181">
        <v>140.97</v>
      </c>
      <c r="AV181">
        <v>138.66800000000001</v>
      </c>
      <c r="AW181">
        <v>143.25299999999999</v>
      </c>
      <c r="AX181">
        <v>141.91999999999999</v>
      </c>
      <c r="AY181">
        <v>144.20099999999999</v>
      </c>
      <c r="AZ181">
        <v>147.24799999999999</v>
      </c>
      <c r="BA181">
        <v>152.19200000000001</v>
      </c>
      <c r="BB181">
        <v>154.87200000000001</v>
      </c>
      <c r="BC181">
        <v>157.285</v>
      </c>
      <c r="BD181">
        <v>159.56299999999999</v>
      </c>
      <c r="BE181">
        <v>162.197</v>
      </c>
      <c r="BF181">
        <v>165.172</v>
      </c>
      <c r="BG181">
        <v>168.26499999999999</v>
      </c>
      <c r="BH181">
        <v>2024</v>
      </c>
    </row>
    <row r="182" spans="1:60">
      <c r="A182">
        <v>178</v>
      </c>
      <c r="B182" t="s">
        <v>1975</v>
      </c>
      <c r="C182" t="s">
        <v>1596</v>
      </c>
      <c r="D182" t="s">
        <v>1976</v>
      </c>
      <c r="E182" t="s">
        <v>1977</v>
      </c>
      <c r="F182" t="s">
        <v>1978</v>
      </c>
      <c r="G182" t="s">
        <v>969</v>
      </c>
      <c r="H182" t="s">
        <v>1967</v>
      </c>
      <c r="I182">
        <v>0.47199999999999998</v>
      </c>
      <c r="J182">
        <v>0.51100000000000001</v>
      </c>
      <c r="K182">
        <v>0.56200000000000006</v>
      </c>
      <c r="L182">
        <v>0.60099999999999998</v>
      </c>
      <c r="M182">
        <v>0.622</v>
      </c>
      <c r="N182">
        <v>0.64300000000000002</v>
      </c>
      <c r="O182">
        <v>0.66800000000000004</v>
      </c>
      <c r="P182">
        <v>0.67300000000000004</v>
      </c>
      <c r="Q182">
        <v>0.67400000000000004</v>
      </c>
      <c r="R182">
        <v>0.68100000000000005</v>
      </c>
      <c r="S182">
        <v>0.66100000000000003</v>
      </c>
      <c r="T182">
        <v>0.65400000000000003</v>
      </c>
      <c r="U182">
        <v>0.65800000000000003</v>
      </c>
      <c r="V182">
        <v>0.67600000000000005</v>
      </c>
      <c r="W182">
        <v>0.67200000000000004</v>
      </c>
      <c r="X182">
        <v>0.69599999999999995</v>
      </c>
      <c r="Y182">
        <v>0.68799999999999994</v>
      </c>
      <c r="Z182">
        <v>0.70399999999999996</v>
      </c>
      <c r="AA182">
        <v>0.74099999999999999</v>
      </c>
      <c r="AB182">
        <v>0.76300000000000001</v>
      </c>
      <c r="AC182">
        <v>0.79700000000000004</v>
      </c>
      <c r="AD182">
        <v>0.83299999999999996</v>
      </c>
      <c r="AE182">
        <v>0.86299999999999999</v>
      </c>
      <c r="AF182">
        <v>0.88</v>
      </c>
      <c r="AG182">
        <v>0.86099999999999999</v>
      </c>
      <c r="AH182">
        <v>0.86</v>
      </c>
      <c r="AI182">
        <v>0.86299999999999999</v>
      </c>
      <c r="AJ182">
        <v>0.85099999999999998</v>
      </c>
      <c r="AK182">
        <v>0.83</v>
      </c>
      <c r="AL182">
        <v>0.78700000000000003</v>
      </c>
      <c r="AM182">
        <v>0.755</v>
      </c>
      <c r="AN182">
        <v>0.754</v>
      </c>
      <c r="AO182">
        <v>0.75800000000000001</v>
      </c>
      <c r="AP182">
        <v>0.755</v>
      </c>
      <c r="AQ182">
        <v>0.74399999999999999</v>
      </c>
      <c r="AR182">
        <v>0.80300000000000005</v>
      </c>
      <c r="AS182">
        <v>0.79700000000000004</v>
      </c>
      <c r="AT182">
        <v>0.79400000000000004</v>
      </c>
      <c r="AU182">
        <v>0.79200000000000004</v>
      </c>
      <c r="AV182">
        <v>0.79400000000000004</v>
      </c>
      <c r="AW182">
        <v>0.77500000000000002</v>
      </c>
      <c r="AX182">
        <v>0.75600000000000001</v>
      </c>
      <c r="AY182">
        <v>0.753</v>
      </c>
      <c r="AZ182">
        <v>0.753</v>
      </c>
      <c r="BA182">
        <v>0.76</v>
      </c>
      <c r="BB182">
        <v>0.755</v>
      </c>
      <c r="BC182">
        <v>0.749</v>
      </c>
      <c r="BD182">
        <v>0.748</v>
      </c>
      <c r="BE182">
        <v>0.748</v>
      </c>
      <c r="BF182">
        <v>0.75</v>
      </c>
      <c r="BG182">
        <v>0.751</v>
      </c>
      <c r="BH182">
        <v>2024</v>
      </c>
    </row>
    <row r="183" spans="1:60">
      <c r="A183">
        <v>436</v>
      </c>
      <c r="B183" t="s">
        <v>1975</v>
      </c>
      <c r="C183" t="s">
        <v>1604</v>
      </c>
      <c r="D183" t="s">
        <v>1976</v>
      </c>
      <c r="E183" t="s">
        <v>1977</v>
      </c>
      <c r="F183" t="s">
        <v>1978</v>
      </c>
      <c r="G183" t="s">
        <v>969</v>
      </c>
      <c r="H183" t="s">
        <v>1967</v>
      </c>
      <c r="I183">
        <v>4.0000000000000001E-3</v>
      </c>
      <c r="J183">
        <v>8.9999999999999993E-3</v>
      </c>
      <c r="K183">
        <v>1.9E-2</v>
      </c>
      <c r="L183">
        <v>4.4999999999999998E-2</v>
      </c>
      <c r="M183">
        <v>0.21199999999999999</v>
      </c>
      <c r="N183">
        <v>0.73399999999999999</v>
      </c>
      <c r="O183">
        <v>1.079</v>
      </c>
      <c r="P183">
        <v>1.254</v>
      </c>
      <c r="Q183">
        <v>1.4530000000000001</v>
      </c>
      <c r="R183">
        <v>1.681</v>
      </c>
      <c r="S183">
        <v>1.8859999999999999</v>
      </c>
      <c r="T183">
        <v>2.2360000000000002</v>
      </c>
      <c r="U183">
        <v>2.46</v>
      </c>
      <c r="V183">
        <v>2.6789999999999998</v>
      </c>
      <c r="W183">
        <v>2.9769999999999999</v>
      </c>
      <c r="X183">
        <v>3.1589999999999998</v>
      </c>
      <c r="Y183">
        <v>3.3879999999999999</v>
      </c>
      <c r="Z183">
        <v>3.601</v>
      </c>
      <c r="AA183">
        <v>3.8050000000000002</v>
      </c>
      <c r="AB183">
        <v>3.9830000000000001</v>
      </c>
      <c r="AC183">
        <v>3.97</v>
      </c>
      <c r="AD183">
        <v>3.95</v>
      </c>
      <c r="AE183">
        <v>4.0720000000000001</v>
      </c>
      <c r="AF183">
        <v>3.97</v>
      </c>
      <c r="AG183">
        <v>3.8730000000000002</v>
      </c>
      <c r="AH183">
        <v>3.7949999999999999</v>
      </c>
      <c r="AI183">
        <v>3.734</v>
      </c>
      <c r="AJ183">
        <v>3.669</v>
      </c>
      <c r="AK183">
        <v>3.649</v>
      </c>
      <c r="AL183">
        <v>3.7869999999999999</v>
      </c>
      <c r="AM183">
        <v>3.786</v>
      </c>
      <c r="AN183">
        <v>3.7629999999999999</v>
      </c>
      <c r="AO183">
        <v>3.8180000000000001</v>
      </c>
      <c r="AP183">
        <v>3.8239999999999998</v>
      </c>
      <c r="AQ183">
        <v>3.7879999999999998</v>
      </c>
      <c r="AR183">
        <v>3.8410000000000002</v>
      </c>
      <c r="AS183">
        <v>3.819</v>
      </c>
      <c r="AT183">
        <v>3.7519999999999998</v>
      </c>
      <c r="AU183">
        <v>3.7850000000000001</v>
      </c>
      <c r="AV183">
        <v>3.8170000000000002</v>
      </c>
      <c r="AW183">
        <v>3.7469999999999999</v>
      </c>
      <c r="AX183">
        <v>3.6509999999999998</v>
      </c>
      <c r="AY183">
        <v>3.5760000000000001</v>
      </c>
      <c r="AZ183">
        <v>3.609</v>
      </c>
      <c r="BA183">
        <v>3.718</v>
      </c>
      <c r="BB183">
        <v>3.75</v>
      </c>
      <c r="BC183">
        <v>3.7559999999999998</v>
      </c>
      <c r="BD183">
        <v>3.77</v>
      </c>
      <c r="BE183">
        <v>3.7770000000000001</v>
      </c>
      <c r="BF183">
        <v>3.7909999999999999</v>
      </c>
      <c r="BG183">
        <v>3.8029999999999999</v>
      </c>
      <c r="BH183">
        <v>2024</v>
      </c>
    </row>
    <row r="184" spans="1:60">
      <c r="A184">
        <v>136</v>
      </c>
      <c r="B184" t="s">
        <v>1975</v>
      </c>
      <c r="C184" t="s">
        <v>1606</v>
      </c>
      <c r="D184" t="s">
        <v>1976</v>
      </c>
      <c r="E184" t="s">
        <v>1977</v>
      </c>
      <c r="F184" t="s">
        <v>1978</v>
      </c>
      <c r="G184" t="s">
        <v>969</v>
      </c>
      <c r="H184" t="s">
        <v>1967</v>
      </c>
      <c r="I184">
        <v>0.34</v>
      </c>
      <c r="J184">
        <v>0.35499999999999998</v>
      </c>
      <c r="K184">
        <v>0.39300000000000002</v>
      </c>
      <c r="L184">
        <v>0.436</v>
      </c>
      <c r="M184">
        <v>0.46600000000000003</v>
      </c>
      <c r="N184">
        <v>0.49299999999999999</v>
      </c>
      <c r="O184">
        <v>0.51900000000000002</v>
      </c>
      <c r="P184">
        <v>0.53700000000000003</v>
      </c>
      <c r="Q184">
        <v>0.55300000000000005</v>
      </c>
      <c r="R184">
        <v>0.56499999999999995</v>
      </c>
      <c r="S184">
        <v>0.58099999999999996</v>
      </c>
      <c r="T184">
        <v>0.60599999999999998</v>
      </c>
      <c r="U184">
        <v>0.61799999999999999</v>
      </c>
      <c r="V184">
        <v>0.627</v>
      </c>
      <c r="W184">
        <v>0.63600000000000001</v>
      </c>
      <c r="X184">
        <v>0.66600000000000004</v>
      </c>
      <c r="Y184">
        <v>0.68100000000000005</v>
      </c>
      <c r="Z184">
        <v>0.68700000000000006</v>
      </c>
      <c r="AA184">
        <v>0.69499999999999995</v>
      </c>
      <c r="AB184">
        <v>0.69499999999999995</v>
      </c>
      <c r="AC184">
        <v>0.69199999999999995</v>
      </c>
      <c r="AD184">
        <v>0.69699999999999995</v>
      </c>
      <c r="AE184">
        <v>0.70899999999999996</v>
      </c>
      <c r="AF184">
        <v>0.71799999999999997</v>
      </c>
      <c r="AG184">
        <v>0.71699999999999997</v>
      </c>
      <c r="AH184">
        <v>0.71</v>
      </c>
      <c r="AI184">
        <v>0.70399999999999996</v>
      </c>
      <c r="AJ184">
        <v>0.70199999999999996</v>
      </c>
      <c r="AK184">
        <v>0.70599999999999996</v>
      </c>
      <c r="AL184">
        <v>0.71399999999999997</v>
      </c>
      <c r="AM184">
        <v>0.70899999999999996</v>
      </c>
      <c r="AN184">
        <v>0.70699999999999996</v>
      </c>
      <c r="AO184">
        <v>0.70599999999999996</v>
      </c>
      <c r="AP184">
        <v>0.70199999999999996</v>
      </c>
      <c r="AQ184">
        <v>0.69599999999999995</v>
      </c>
      <c r="AR184">
        <v>0.69499999999999995</v>
      </c>
      <c r="AS184">
        <v>0.69699999999999995</v>
      </c>
      <c r="AT184">
        <v>0.69</v>
      </c>
      <c r="AU184">
        <v>0.68100000000000005</v>
      </c>
      <c r="AV184">
        <v>0.64700000000000002</v>
      </c>
      <c r="AW184">
        <v>0.63200000000000001</v>
      </c>
      <c r="AX184">
        <v>0.61699999999999999</v>
      </c>
      <c r="AY184">
        <v>0.59599999999999997</v>
      </c>
      <c r="AZ184">
        <v>0.61</v>
      </c>
      <c r="BA184">
        <v>0.60799999999999998</v>
      </c>
      <c r="BB184">
        <v>0.60499999999999998</v>
      </c>
      <c r="BC184">
        <v>0.60399999999999998</v>
      </c>
      <c r="BD184">
        <v>0.60499999999999998</v>
      </c>
      <c r="BE184">
        <v>0.60399999999999998</v>
      </c>
      <c r="BF184">
        <v>0.60499999999999998</v>
      </c>
      <c r="BG184">
        <v>0.60599999999999998</v>
      </c>
      <c r="BH184">
        <v>2024</v>
      </c>
    </row>
    <row r="185" spans="1:60">
      <c r="A185">
        <v>158</v>
      </c>
      <c r="B185" t="s">
        <v>1975</v>
      </c>
      <c r="C185" t="s">
        <v>1612</v>
      </c>
      <c r="D185" t="s">
        <v>1976</v>
      </c>
      <c r="E185" t="s">
        <v>1977</v>
      </c>
      <c r="F185" t="s">
        <v>1978</v>
      </c>
      <c r="G185" t="s">
        <v>969</v>
      </c>
      <c r="H185" t="s">
        <v>1967</v>
      </c>
      <c r="I185">
        <v>249.20400000000001</v>
      </c>
      <c r="J185">
        <v>234.17</v>
      </c>
      <c r="K185">
        <v>224.423</v>
      </c>
      <c r="L185">
        <v>217.95400000000001</v>
      </c>
      <c r="M185">
        <v>213.369</v>
      </c>
      <c r="N185">
        <v>209.43600000000001</v>
      </c>
      <c r="O185">
        <v>208.61199999999999</v>
      </c>
      <c r="P185">
        <v>203.23400000000001</v>
      </c>
      <c r="Q185">
        <v>197.50800000000001</v>
      </c>
      <c r="R185">
        <v>193.988</v>
      </c>
      <c r="S185">
        <v>191.785</v>
      </c>
      <c r="T185">
        <v>190.899</v>
      </c>
      <c r="U185">
        <v>189.77600000000001</v>
      </c>
      <c r="V185">
        <v>186.36199999999999</v>
      </c>
      <c r="W185">
        <v>182.80699999999999</v>
      </c>
      <c r="X185">
        <v>178.11600000000001</v>
      </c>
      <c r="Y185">
        <v>174.13300000000001</v>
      </c>
      <c r="Z185">
        <v>172.04499999999999</v>
      </c>
      <c r="AA185">
        <v>170.08699999999999</v>
      </c>
      <c r="AB185">
        <v>165.63300000000001</v>
      </c>
      <c r="AC185">
        <v>159.80000000000001</v>
      </c>
      <c r="AD185">
        <v>154.58500000000001</v>
      </c>
      <c r="AE185">
        <v>150.102</v>
      </c>
      <c r="AF185">
        <v>144.83000000000001</v>
      </c>
      <c r="AG185">
        <v>139.45099999999999</v>
      </c>
      <c r="AH185">
        <v>133.59700000000001</v>
      </c>
      <c r="AI185">
        <v>128.483</v>
      </c>
      <c r="AJ185">
        <v>124.212</v>
      </c>
      <c r="AK185">
        <v>120.753</v>
      </c>
      <c r="AL185">
        <v>119.32899999999999</v>
      </c>
      <c r="AM185">
        <v>115.679</v>
      </c>
      <c r="AN185">
        <v>111.502</v>
      </c>
      <c r="AO185">
        <v>108.636</v>
      </c>
      <c r="AP185">
        <v>106.44</v>
      </c>
      <c r="AQ185">
        <v>106.38200000000001</v>
      </c>
      <c r="AR185">
        <v>107.629</v>
      </c>
      <c r="AS185">
        <v>107.06399999999999</v>
      </c>
      <c r="AT185">
        <v>105.102</v>
      </c>
      <c r="AU185">
        <v>104.15900000000001</v>
      </c>
      <c r="AV185">
        <v>103.232</v>
      </c>
      <c r="AW185">
        <v>100.742</v>
      </c>
      <c r="AX185">
        <v>98.691000000000003</v>
      </c>
      <c r="AY185">
        <v>92.49</v>
      </c>
      <c r="AZ185">
        <v>92.906000000000006</v>
      </c>
      <c r="BA185">
        <v>93.32</v>
      </c>
      <c r="BB185">
        <v>92.638000000000005</v>
      </c>
      <c r="BC185">
        <v>92.194000000000003</v>
      </c>
      <c r="BD185">
        <v>92.316000000000003</v>
      </c>
      <c r="BE185">
        <v>92.225999999999999</v>
      </c>
      <c r="BF185">
        <v>92.366</v>
      </c>
      <c r="BG185">
        <v>92.438999999999993</v>
      </c>
      <c r="BH185">
        <v>2024</v>
      </c>
    </row>
    <row r="186" spans="1:60">
      <c r="A186">
        <v>542</v>
      </c>
      <c r="B186" t="s">
        <v>1975</v>
      </c>
      <c r="C186" t="s">
        <v>1940</v>
      </c>
      <c r="D186" t="s">
        <v>1976</v>
      </c>
      <c r="E186" t="s">
        <v>1977</v>
      </c>
      <c r="F186" t="s">
        <v>1978</v>
      </c>
      <c r="G186" t="s">
        <v>969</v>
      </c>
      <c r="H186" t="s">
        <v>1967</v>
      </c>
      <c r="I186">
        <v>482.05099999999999</v>
      </c>
      <c r="J186">
        <v>513.17100000000005</v>
      </c>
      <c r="K186">
        <v>514.59900000000005</v>
      </c>
      <c r="L186">
        <v>519.30200000000002</v>
      </c>
      <c r="M186">
        <v>523.87099999999998</v>
      </c>
      <c r="N186">
        <v>528.28700000000003</v>
      </c>
      <c r="O186">
        <v>544.01</v>
      </c>
      <c r="P186">
        <v>556.87199999999996</v>
      </c>
      <c r="Q186">
        <v>575.74199999999996</v>
      </c>
      <c r="R186">
        <v>587.17200000000003</v>
      </c>
      <c r="S186">
        <v>622.91700000000003</v>
      </c>
      <c r="T186">
        <v>657.14599999999996</v>
      </c>
      <c r="U186">
        <v>692.28099999999995</v>
      </c>
      <c r="V186">
        <v>718.56299999999999</v>
      </c>
      <c r="W186">
        <v>760.48699999999997</v>
      </c>
      <c r="X186">
        <v>797.24900000000002</v>
      </c>
      <c r="Y186">
        <v>814.09799999999996</v>
      </c>
      <c r="Z186">
        <v>831.19500000000005</v>
      </c>
      <c r="AA186">
        <v>858.93</v>
      </c>
      <c r="AB186">
        <v>835.49599999999998</v>
      </c>
      <c r="AC186">
        <v>824.61599999999999</v>
      </c>
      <c r="AD186">
        <v>835.01099999999997</v>
      </c>
      <c r="AE186">
        <v>846.98</v>
      </c>
      <c r="AF186">
        <v>860.19100000000003</v>
      </c>
      <c r="AG186">
        <v>864.98199999999997</v>
      </c>
      <c r="AH186">
        <v>848.226</v>
      </c>
      <c r="AI186">
        <v>821.50699999999995</v>
      </c>
      <c r="AJ186">
        <v>819.92200000000003</v>
      </c>
      <c r="AK186">
        <v>828.06700000000001</v>
      </c>
      <c r="AL186">
        <v>851.81</v>
      </c>
      <c r="AM186">
        <v>864.46299999999997</v>
      </c>
      <c r="AN186">
        <v>857.78899999999999</v>
      </c>
      <c r="AO186">
        <v>852.99</v>
      </c>
      <c r="AP186">
        <v>847.74800000000005</v>
      </c>
      <c r="AQ186">
        <v>841.99599999999998</v>
      </c>
      <c r="AR186">
        <v>861.18700000000001</v>
      </c>
      <c r="AS186">
        <v>870.67499999999995</v>
      </c>
      <c r="AT186">
        <v>872.625</v>
      </c>
      <c r="AU186">
        <v>854.87099999999998</v>
      </c>
      <c r="AV186">
        <v>847.548</v>
      </c>
      <c r="AW186">
        <v>829.35900000000004</v>
      </c>
      <c r="AX186">
        <v>827.274</v>
      </c>
      <c r="AY186">
        <v>786.18</v>
      </c>
      <c r="AZ186">
        <v>773.29200000000003</v>
      </c>
      <c r="BA186">
        <v>785.64099999999996</v>
      </c>
      <c r="BB186">
        <v>775.48800000000006</v>
      </c>
      <c r="BC186">
        <v>773.24099999999999</v>
      </c>
      <c r="BD186">
        <v>773.46100000000001</v>
      </c>
      <c r="BE186">
        <v>770.56299999999999</v>
      </c>
      <c r="BF186">
        <v>769.73900000000003</v>
      </c>
      <c r="BG186">
        <v>769.60400000000004</v>
      </c>
      <c r="BH186">
        <v>2024</v>
      </c>
    </row>
    <row r="187" spans="1:60">
      <c r="A187">
        <v>941</v>
      </c>
      <c r="B187" t="s">
        <v>1975</v>
      </c>
      <c r="C187" t="s">
        <v>1664</v>
      </c>
      <c r="D187" t="s">
        <v>1976</v>
      </c>
      <c r="E187" t="s">
        <v>1977</v>
      </c>
      <c r="F187" t="s">
        <v>1978</v>
      </c>
      <c r="G187" t="s">
        <v>969</v>
      </c>
      <c r="H187" t="s">
        <v>1967</v>
      </c>
      <c r="I187" t="s">
        <v>1918</v>
      </c>
      <c r="J187" t="s">
        <v>1918</v>
      </c>
      <c r="K187" t="s">
        <v>1918</v>
      </c>
      <c r="L187" t="s">
        <v>1918</v>
      </c>
      <c r="M187" t="s">
        <v>1918</v>
      </c>
      <c r="N187" t="s">
        <v>1918</v>
      </c>
      <c r="O187" t="s">
        <v>1918</v>
      </c>
      <c r="P187" t="s">
        <v>1918</v>
      </c>
      <c r="Q187" t="s">
        <v>1918</v>
      </c>
      <c r="R187" t="s">
        <v>1918</v>
      </c>
      <c r="S187" t="s">
        <v>1918</v>
      </c>
      <c r="T187" t="s">
        <v>1918</v>
      </c>
      <c r="U187">
        <v>0.109</v>
      </c>
      <c r="V187">
        <v>0.17599999999999999</v>
      </c>
      <c r="W187">
        <v>0.23400000000000001</v>
      </c>
      <c r="X187">
        <v>0.26400000000000001</v>
      </c>
      <c r="Y187">
        <v>0.29299999999999998</v>
      </c>
      <c r="Z187">
        <v>0.30399999999999999</v>
      </c>
      <c r="AA187">
        <v>0.315</v>
      </c>
      <c r="AB187">
        <v>0.315</v>
      </c>
      <c r="AC187">
        <v>0.31900000000000001</v>
      </c>
      <c r="AD187">
        <v>0.32100000000000001</v>
      </c>
      <c r="AE187">
        <v>0.32600000000000001</v>
      </c>
      <c r="AF187">
        <v>0.33100000000000002</v>
      </c>
      <c r="AG187">
        <v>0.34499999999999997</v>
      </c>
      <c r="AH187">
        <v>0.36899999999999999</v>
      </c>
      <c r="AI187">
        <v>0.39500000000000002</v>
      </c>
      <c r="AJ187">
        <v>0.46</v>
      </c>
      <c r="AK187">
        <v>0.50700000000000001</v>
      </c>
      <c r="AL187">
        <v>0.47499999999999998</v>
      </c>
      <c r="AM187">
        <v>0.46700000000000003</v>
      </c>
      <c r="AN187">
        <v>0.47899999999999998</v>
      </c>
      <c r="AO187">
        <v>0.48399999999999999</v>
      </c>
      <c r="AP187">
        <v>0.48499999999999999</v>
      </c>
      <c r="AQ187">
        <v>0.48399999999999999</v>
      </c>
      <c r="AR187">
        <v>0.48199999999999998</v>
      </c>
      <c r="AS187">
        <v>0.48</v>
      </c>
      <c r="AT187">
        <v>0.48499999999999999</v>
      </c>
      <c r="AU187">
        <v>0.49</v>
      </c>
      <c r="AV187">
        <v>0.48</v>
      </c>
      <c r="AW187">
        <v>0.47</v>
      </c>
      <c r="AX187">
        <v>0.48099999999999998</v>
      </c>
      <c r="AY187">
        <v>0.49299999999999999</v>
      </c>
      <c r="AZ187">
        <v>0.505</v>
      </c>
      <c r="BA187">
        <v>0.50600000000000001</v>
      </c>
      <c r="BB187">
        <v>0.50800000000000001</v>
      </c>
      <c r="BC187">
        <v>0.51200000000000001</v>
      </c>
      <c r="BD187">
        <v>0.51700000000000002</v>
      </c>
      <c r="BE187">
        <v>0.52</v>
      </c>
      <c r="BF187">
        <v>0.52400000000000002</v>
      </c>
      <c r="BG187">
        <v>0.52700000000000002</v>
      </c>
      <c r="BH187">
        <v>2024</v>
      </c>
    </row>
    <row r="188" spans="1:60">
      <c r="A188">
        <v>946</v>
      </c>
      <c r="B188" t="s">
        <v>1975</v>
      </c>
      <c r="C188" t="s">
        <v>1660</v>
      </c>
      <c r="D188" t="s">
        <v>1976</v>
      </c>
      <c r="E188" t="s">
        <v>1977</v>
      </c>
      <c r="F188" t="s">
        <v>1978</v>
      </c>
      <c r="G188" t="s">
        <v>969</v>
      </c>
      <c r="H188" t="s">
        <v>1967</v>
      </c>
      <c r="I188" t="s">
        <v>1918</v>
      </c>
      <c r="J188" t="s">
        <v>1918</v>
      </c>
      <c r="K188" t="s">
        <v>1918</v>
      </c>
      <c r="L188" t="s">
        <v>1918</v>
      </c>
      <c r="M188" t="s">
        <v>1918</v>
      </c>
      <c r="N188" t="s">
        <v>1918</v>
      </c>
      <c r="O188" t="s">
        <v>1918</v>
      </c>
      <c r="P188" t="s">
        <v>1918</v>
      </c>
      <c r="Q188" t="s">
        <v>1918</v>
      </c>
      <c r="R188" t="s">
        <v>1918</v>
      </c>
      <c r="S188" t="s">
        <v>1918</v>
      </c>
      <c r="T188" t="s">
        <v>1918</v>
      </c>
      <c r="U188" t="s">
        <v>1918</v>
      </c>
      <c r="V188" t="s">
        <v>1918</v>
      </c>
      <c r="W188" t="s">
        <v>1918</v>
      </c>
      <c r="X188">
        <v>0.30599999999999999</v>
      </c>
      <c r="Y188">
        <v>0.35799999999999998</v>
      </c>
      <c r="Z188">
        <v>0.39100000000000001</v>
      </c>
      <c r="AA188">
        <v>0.39900000000000002</v>
      </c>
      <c r="AB188">
        <v>0.38800000000000001</v>
      </c>
      <c r="AC188">
        <v>0.38500000000000001</v>
      </c>
      <c r="AD188">
        <v>0.375</v>
      </c>
      <c r="AE188">
        <v>0.371</v>
      </c>
      <c r="AF188">
        <v>0.36099999999999999</v>
      </c>
      <c r="AG188">
        <v>0.36199999999999999</v>
      </c>
      <c r="AH188">
        <v>0.373</v>
      </c>
      <c r="AI188">
        <v>0.38500000000000001</v>
      </c>
      <c r="AJ188">
        <v>0.40799999999999997</v>
      </c>
      <c r="AK188">
        <v>0.441</v>
      </c>
      <c r="AL188">
        <v>0.42399999999999999</v>
      </c>
      <c r="AM188">
        <v>0.42799999999999999</v>
      </c>
      <c r="AN188">
        <v>0.443</v>
      </c>
      <c r="AO188">
        <v>0.44600000000000001</v>
      </c>
      <c r="AP188">
        <v>0.442</v>
      </c>
      <c r="AQ188">
        <v>0.437</v>
      </c>
      <c r="AR188">
        <v>0.433</v>
      </c>
      <c r="AS188">
        <v>0.433</v>
      </c>
      <c r="AT188">
        <v>0.443</v>
      </c>
      <c r="AU188">
        <v>0.44700000000000001</v>
      </c>
      <c r="AV188">
        <v>0.432</v>
      </c>
      <c r="AW188">
        <v>0.433</v>
      </c>
      <c r="AX188">
        <v>0.434</v>
      </c>
      <c r="AY188">
        <v>0.47099999999999997</v>
      </c>
      <c r="AZ188">
        <v>0.495</v>
      </c>
      <c r="BA188">
        <v>0.5</v>
      </c>
      <c r="BB188">
        <v>0.501</v>
      </c>
      <c r="BC188">
        <v>0.502</v>
      </c>
      <c r="BD188">
        <v>0.505</v>
      </c>
      <c r="BE188">
        <v>0.50800000000000001</v>
      </c>
      <c r="BF188">
        <v>0.51100000000000001</v>
      </c>
      <c r="BG188">
        <v>0.51500000000000001</v>
      </c>
      <c r="BH188">
        <v>2024</v>
      </c>
    </row>
    <row r="189" spans="1:60">
      <c r="A189">
        <v>137</v>
      </c>
      <c r="B189" t="s">
        <v>1975</v>
      </c>
      <c r="C189" t="s">
        <v>1662</v>
      </c>
      <c r="D189" t="s">
        <v>1976</v>
      </c>
      <c r="E189" t="s">
        <v>1977</v>
      </c>
      <c r="F189" t="s">
        <v>1978</v>
      </c>
      <c r="G189" t="s">
        <v>969</v>
      </c>
      <c r="H189" t="s">
        <v>1967</v>
      </c>
      <c r="I189">
        <v>0.73399999999999999</v>
      </c>
      <c r="J189">
        <v>0.72699999999999998</v>
      </c>
      <c r="K189">
        <v>0.68400000000000005</v>
      </c>
      <c r="L189">
        <v>0.71099999999999997</v>
      </c>
      <c r="M189">
        <v>0.72599999999999998</v>
      </c>
      <c r="N189">
        <v>0.70699999999999996</v>
      </c>
      <c r="O189">
        <v>0.69199999999999995</v>
      </c>
      <c r="P189">
        <v>0.67600000000000005</v>
      </c>
      <c r="Q189">
        <v>0.67100000000000004</v>
      </c>
      <c r="R189">
        <v>0.67200000000000004</v>
      </c>
      <c r="S189">
        <v>0.66400000000000003</v>
      </c>
      <c r="T189">
        <v>0.65400000000000003</v>
      </c>
      <c r="U189">
        <v>0.66300000000000003</v>
      </c>
      <c r="V189">
        <v>0.68600000000000005</v>
      </c>
      <c r="W189">
        <v>0.69599999999999995</v>
      </c>
      <c r="X189">
        <v>0.69699999999999995</v>
      </c>
      <c r="Y189">
        <v>0.70499999999999996</v>
      </c>
      <c r="Z189">
        <v>0.68</v>
      </c>
      <c r="AA189">
        <v>0.67</v>
      </c>
      <c r="AB189">
        <v>0.69599999999999995</v>
      </c>
      <c r="AC189">
        <v>0.73</v>
      </c>
      <c r="AD189">
        <v>0.71899999999999997</v>
      </c>
      <c r="AE189">
        <v>0.71799999999999997</v>
      </c>
      <c r="AF189">
        <v>0.72</v>
      </c>
      <c r="AG189">
        <v>0.72299999999999998</v>
      </c>
      <c r="AH189">
        <v>0.73499999999999999</v>
      </c>
      <c r="AI189">
        <v>0.75900000000000001</v>
      </c>
      <c r="AJ189">
        <v>0.753</v>
      </c>
      <c r="AK189">
        <v>0.78700000000000003</v>
      </c>
      <c r="AL189">
        <v>0.78900000000000003</v>
      </c>
      <c r="AM189">
        <v>0.81599999999999995</v>
      </c>
      <c r="AN189">
        <v>0.82699999999999996</v>
      </c>
      <c r="AO189">
        <v>0.83899999999999997</v>
      </c>
      <c r="AP189">
        <v>0.84299999999999997</v>
      </c>
      <c r="AQ189">
        <v>0.85199999999999998</v>
      </c>
      <c r="AR189">
        <v>0.86299999999999999</v>
      </c>
      <c r="AS189">
        <v>0.84499999999999997</v>
      </c>
      <c r="AT189">
        <v>0.84799999999999998</v>
      </c>
      <c r="AU189">
        <v>0.84899999999999998</v>
      </c>
      <c r="AV189">
        <v>0.82899999999999996</v>
      </c>
      <c r="AW189">
        <v>0.83799999999999997</v>
      </c>
      <c r="AX189">
        <v>0.82</v>
      </c>
      <c r="AY189">
        <v>0.81299999999999994</v>
      </c>
      <c r="AZ189">
        <v>0.83399999999999996</v>
      </c>
      <c r="BA189">
        <v>0.85699999999999998</v>
      </c>
      <c r="BB189">
        <v>0.85599999999999998</v>
      </c>
      <c r="BC189">
        <v>0.84699999999999998</v>
      </c>
      <c r="BD189">
        <v>0.84899999999999998</v>
      </c>
      <c r="BE189">
        <v>0.84899999999999998</v>
      </c>
      <c r="BF189">
        <v>0.85099999999999998</v>
      </c>
      <c r="BG189">
        <v>0.85299999999999998</v>
      </c>
      <c r="BH189">
        <v>2023</v>
      </c>
    </row>
    <row r="190" spans="1:60">
      <c r="A190">
        <v>546</v>
      </c>
      <c r="B190" t="s">
        <v>1975</v>
      </c>
      <c r="C190" t="s">
        <v>1945</v>
      </c>
      <c r="D190" t="s">
        <v>1976</v>
      </c>
      <c r="E190" t="s">
        <v>1977</v>
      </c>
      <c r="F190" t="s">
        <v>1978</v>
      </c>
      <c r="G190" t="s">
        <v>969</v>
      </c>
      <c r="H190" t="s">
        <v>1967</v>
      </c>
      <c r="I190" t="s">
        <v>1918</v>
      </c>
      <c r="J190" t="s">
        <v>1918</v>
      </c>
      <c r="K190" t="s">
        <v>1918</v>
      </c>
      <c r="L190" t="s">
        <v>1918</v>
      </c>
      <c r="M190" t="s">
        <v>1918</v>
      </c>
      <c r="N190" t="s">
        <v>1918</v>
      </c>
      <c r="O190" t="s">
        <v>1918</v>
      </c>
      <c r="P190" t="s">
        <v>1918</v>
      </c>
      <c r="Q190" t="s">
        <v>1918</v>
      </c>
      <c r="R190" t="s">
        <v>1918</v>
      </c>
      <c r="S190" t="s">
        <v>1918</v>
      </c>
      <c r="T190" t="s">
        <v>1918</v>
      </c>
      <c r="U190" t="s">
        <v>1918</v>
      </c>
      <c r="V190" t="s">
        <v>1918</v>
      </c>
      <c r="W190" t="s">
        <v>1918</v>
      </c>
      <c r="X190" t="s">
        <v>1918</v>
      </c>
      <c r="Y190" t="s">
        <v>1918</v>
      </c>
      <c r="Z190" t="s">
        <v>1918</v>
      </c>
      <c r="AA190" t="s">
        <v>1918</v>
      </c>
      <c r="AB190" t="s">
        <v>1918</v>
      </c>
      <c r="AC190" t="s">
        <v>1918</v>
      </c>
      <c r="AD190">
        <v>3.3</v>
      </c>
      <c r="AE190">
        <v>3.206</v>
      </c>
      <c r="AF190">
        <v>3.1459999999999999</v>
      </c>
      <c r="AG190">
        <v>3.1230000000000002</v>
      </c>
      <c r="AH190">
        <v>3.1960000000000002</v>
      </c>
      <c r="AI190">
        <v>3.3410000000000002</v>
      </c>
      <c r="AJ190">
        <v>3.5379999999999998</v>
      </c>
      <c r="AK190">
        <v>3.82</v>
      </c>
      <c r="AL190">
        <v>3.8319999999999999</v>
      </c>
      <c r="AM190">
        <v>3.9670000000000001</v>
      </c>
      <c r="AN190">
        <v>4.1779999999999999</v>
      </c>
      <c r="AO190">
        <v>4.3860000000000001</v>
      </c>
      <c r="AP190">
        <v>4.6459999999999999</v>
      </c>
      <c r="AQ190">
        <v>4.9649999999999999</v>
      </c>
      <c r="AR190">
        <v>5.141</v>
      </c>
      <c r="AS190">
        <v>5.1369999999999996</v>
      </c>
      <c r="AT190">
        <v>5.1550000000000002</v>
      </c>
      <c r="AU190">
        <v>5.2119999999999997</v>
      </c>
      <c r="AV190">
        <v>5.2430000000000003</v>
      </c>
      <c r="AW190">
        <v>5.1630000000000003</v>
      </c>
      <c r="AX190">
        <v>4.8970000000000002</v>
      </c>
      <c r="AY190">
        <v>4.6239999999999997</v>
      </c>
      <c r="AZ190">
        <v>4.6710000000000003</v>
      </c>
      <c r="BA190">
        <v>4.577</v>
      </c>
      <c r="BB190">
        <v>4.5510000000000002</v>
      </c>
      <c r="BC190">
        <v>4.5069999999999997</v>
      </c>
      <c r="BD190">
        <v>4.4850000000000003</v>
      </c>
      <c r="BE190">
        <v>4.4589999999999996</v>
      </c>
      <c r="BF190">
        <v>4.45</v>
      </c>
      <c r="BG190">
        <v>4.4400000000000004</v>
      </c>
      <c r="BH190">
        <v>2024</v>
      </c>
    </row>
    <row r="191" spans="1:60">
      <c r="A191">
        <v>181</v>
      </c>
      <c r="B191" t="s">
        <v>1975</v>
      </c>
      <c r="C191" t="s">
        <v>1692</v>
      </c>
      <c r="D191" t="s">
        <v>1976</v>
      </c>
      <c r="E191" t="s">
        <v>1977</v>
      </c>
      <c r="F191" t="s">
        <v>1978</v>
      </c>
      <c r="G191" t="s">
        <v>969</v>
      </c>
      <c r="H191" t="s">
        <v>1967</v>
      </c>
      <c r="I191">
        <v>0.499</v>
      </c>
      <c r="J191">
        <v>0.48599999999999999</v>
      </c>
      <c r="K191">
        <v>0.46</v>
      </c>
      <c r="L191">
        <v>0.442</v>
      </c>
      <c r="M191">
        <v>0.42699999999999999</v>
      </c>
      <c r="N191">
        <v>0.41599999999999998</v>
      </c>
      <c r="O191">
        <v>0.42799999999999999</v>
      </c>
      <c r="P191">
        <v>0.433</v>
      </c>
      <c r="Q191">
        <v>0.42599999999999999</v>
      </c>
      <c r="R191">
        <v>0.42299999999999999</v>
      </c>
      <c r="S191">
        <v>0.42599999999999999</v>
      </c>
      <c r="T191">
        <v>0.43</v>
      </c>
      <c r="U191">
        <v>0.42699999999999999</v>
      </c>
      <c r="V191">
        <v>0.42899999999999999</v>
      </c>
      <c r="W191">
        <v>0.44</v>
      </c>
      <c r="X191">
        <v>0.44400000000000001</v>
      </c>
      <c r="Y191">
        <v>0.437</v>
      </c>
      <c r="Z191">
        <v>0.44400000000000001</v>
      </c>
      <c r="AA191">
        <v>0.45200000000000001</v>
      </c>
      <c r="AB191">
        <v>0.46100000000000002</v>
      </c>
      <c r="AC191">
        <v>0.52700000000000002</v>
      </c>
      <c r="AD191">
        <v>0.53800000000000003</v>
      </c>
      <c r="AE191">
        <v>0.54400000000000004</v>
      </c>
      <c r="AF191">
        <v>0.54400000000000004</v>
      </c>
      <c r="AG191">
        <v>0.54300000000000004</v>
      </c>
      <c r="AH191">
        <v>0.53700000000000003</v>
      </c>
      <c r="AI191">
        <v>0.53300000000000003</v>
      </c>
      <c r="AJ191">
        <v>0.53100000000000003</v>
      </c>
      <c r="AK191">
        <v>0.53800000000000003</v>
      </c>
      <c r="AL191">
        <v>0.54700000000000004</v>
      </c>
      <c r="AM191">
        <v>0.55500000000000005</v>
      </c>
      <c r="AN191">
        <v>0.55200000000000005</v>
      </c>
      <c r="AO191">
        <v>0.55400000000000005</v>
      </c>
      <c r="AP191">
        <v>0.55700000000000005</v>
      </c>
      <c r="AQ191">
        <v>0.56000000000000005</v>
      </c>
      <c r="AR191">
        <v>0.57799999999999996</v>
      </c>
      <c r="AS191">
        <v>0.58399999999999996</v>
      </c>
      <c r="AT191">
        <v>0.58599999999999997</v>
      </c>
      <c r="AU191">
        <v>0.58699999999999997</v>
      </c>
      <c r="AV191">
        <v>0.56399999999999995</v>
      </c>
      <c r="AW191">
        <v>0.55800000000000005</v>
      </c>
      <c r="AX191">
        <v>0.55200000000000005</v>
      </c>
      <c r="AY191">
        <v>0.54200000000000004</v>
      </c>
      <c r="AZ191">
        <v>0.55100000000000005</v>
      </c>
      <c r="BA191">
        <v>0.55500000000000005</v>
      </c>
      <c r="BB191">
        <v>0.55400000000000005</v>
      </c>
      <c r="BC191">
        <v>0.55400000000000005</v>
      </c>
      <c r="BD191">
        <v>0.55500000000000005</v>
      </c>
      <c r="BE191">
        <v>0.55400000000000005</v>
      </c>
      <c r="BF191">
        <v>0.55500000000000005</v>
      </c>
      <c r="BG191">
        <v>0.55600000000000005</v>
      </c>
      <c r="BH191">
        <v>2024</v>
      </c>
    </row>
    <row r="192" spans="1:60">
      <c r="A192">
        <v>138</v>
      </c>
      <c r="B192" t="s">
        <v>1975</v>
      </c>
      <c r="C192" t="s">
        <v>1726</v>
      </c>
      <c r="D192" t="s">
        <v>1976</v>
      </c>
      <c r="E192" t="s">
        <v>1977</v>
      </c>
      <c r="F192" t="s">
        <v>1978</v>
      </c>
      <c r="G192" t="s">
        <v>969</v>
      </c>
      <c r="H192" t="s">
        <v>1967</v>
      </c>
      <c r="I192">
        <v>1.02</v>
      </c>
      <c r="J192">
        <v>0.98199999999999998</v>
      </c>
      <c r="K192">
        <v>0.97499999999999998</v>
      </c>
      <c r="L192">
        <v>0.95799999999999996</v>
      </c>
      <c r="M192">
        <v>0.93799999999999994</v>
      </c>
      <c r="N192">
        <v>0.92500000000000004</v>
      </c>
      <c r="O192">
        <v>0.90800000000000003</v>
      </c>
      <c r="P192">
        <v>0.88300000000000001</v>
      </c>
      <c r="Q192">
        <v>0.85099999999999998</v>
      </c>
      <c r="R192">
        <v>0.83</v>
      </c>
      <c r="S192">
        <v>0.81299999999999994</v>
      </c>
      <c r="T192">
        <v>0.81100000000000005</v>
      </c>
      <c r="U192">
        <v>0.81200000000000006</v>
      </c>
      <c r="V192">
        <v>0.80600000000000005</v>
      </c>
      <c r="W192">
        <v>0.80600000000000005</v>
      </c>
      <c r="X192">
        <v>0.8</v>
      </c>
      <c r="Y192">
        <v>0.79500000000000004</v>
      </c>
      <c r="Z192">
        <v>0.80200000000000005</v>
      </c>
      <c r="AA192">
        <v>0.81</v>
      </c>
      <c r="AB192">
        <v>0.80900000000000005</v>
      </c>
      <c r="AC192">
        <v>0.81699999999999995</v>
      </c>
      <c r="AD192">
        <v>0.83399999999999996</v>
      </c>
      <c r="AE192">
        <v>0.85299999999999998</v>
      </c>
      <c r="AF192">
        <v>0.85499999999999998</v>
      </c>
      <c r="AG192">
        <v>0.84299999999999997</v>
      </c>
      <c r="AH192">
        <v>0.83399999999999996</v>
      </c>
      <c r="AI192">
        <v>0.82899999999999996</v>
      </c>
      <c r="AJ192">
        <v>0.82399999999999995</v>
      </c>
      <c r="AK192">
        <v>0.82799999999999996</v>
      </c>
      <c r="AL192">
        <v>0.82699999999999996</v>
      </c>
      <c r="AM192">
        <v>0.82199999999999995</v>
      </c>
      <c r="AN192">
        <v>0.80800000000000005</v>
      </c>
      <c r="AO192">
        <v>0.80400000000000005</v>
      </c>
      <c r="AP192">
        <v>0.79900000000000004</v>
      </c>
      <c r="AQ192">
        <v>0.78800000000000003</v>
      </c>
      <c r="AR192">
        <v>0.78800000000000003</v>
      </c>
      <c r="AS192">
        <v>0.78500000000000003</v>
      </c>
      <c r="AT192">
        <v>0.78200000000000003</v>
      </c>
      <c r="AU192">
        <v>0.77700000000000002</v>
      </c>
      <c r="AV192">
        <v>0.76700000000000002</v>
      </c>
      <c r="AW192">
        <v>0.748</v>
      </c>
      <c r="AX192">
        <v>0.73399999999999999</v>
      </c>
      <c r="AY192">
        <v>0.72699999999999998</v>
      </c>
      <c r="AZ192">
        <v>0.753</v>
      </c>
      <c r="BA192">
        <v>0.77400000000000002</v>
      </c>
      <c r="BB192">
        <v>0.77400000000000002</v>
      </c>
      <c r="BC192">
        <v>0.77400000000000002</v>
      </c>
      <c r="BD192">
        <v>0.77600000000000002</v>
      </c>
      <c r="BE192">
        <v>0.77500000000000002</v>
      </c>
      <c r="BF192">
        <v>0.77700000000000002</v>
      </c>
      <c r="BG192">
        <v>0.77900000000000003</v>
      </c>
      <c r="BH192">
        <v>2024</v>
      </c>
    </row>
    <row r="193" spans="1:60">
      <c r="A193">
        <v>196</v>
      </c>
      <c r="B193" t="s">
        <v>1975</v>
      </c>
      <c r="C193" t="s">
        <v>1734</v>
      </c>
      <c r="D193" t="s">
        <v>1976</v>
      </c>
      <c r="E193" t="s">
        <v>1977</v>
      </c>
      <c r="F193" t="s">
        <v>1978</v>
      </c>
      <c r="G193" t="s">
        <v>969</v>
      </c>
      <c r="H193" t="s">
        <v>1967</v>
      </c>
      <c r="I193">
        <v>0.76200000000000001</v>
      </c>
      <c r="J193">
        <v>0.78800000000000003</v>
      </c>
      <c r="K193">
        <v>0.82699999999999996</v>
      </c>
      <c r="L193">
        <v>0.86699999999999999</v>
      </c>
      <c r="M193">
        <v>0.90100000000000002</v>
      </c>
      <c r="N193">
        <v>1.0089999999999999</v>
      </c>
      <c r="O193">
        <v>1.1240000000000001</v>
      </c>
      <c r="P193">
        <v>1.2769999999999999</v>
      </c>
      <c r="Q193">
        <v>1.363</v>
      </c>
      <c r="R193">
        <v>1.3879999999999999</v>
      </c>
      <c r="S193">
        <v>1.389</v>
      </c>
      <c r="T193">
        <v>1.3380000000000001</v>
      </c>
      <c r="U193">
        <v>1.3340000000000001</v>
      </c>
      <c r="V193">
        <v>1.3280000000000001</v>
      </c>
      <c r="W193">
        <v>1.325</v>
      </c>
      <c r="X193">
        <v>1.3160000000000001</v>
      </c>
      <c r="Y193">
        <v>1.3160000000000001</v>
      </c>
      <c r="Z193">
        <v>1.3049999999999999</v>
      </c>
      <c r="AA193">
        <v>1.31</v>
      </c>
      <c r="AB193">
        <v>1.2989999999999999</v>
      </c>
      <c r="AC193">
        <v>1.2969999999999999</v>
      </c>
      <c r="AD193">
        <v>1.32</v>
      </c>
      <c r="AE193">
        <v>1.3140000000000001</v>
      </c>
      <c r="AF193">
        <v>1.3069999999999999</v>
      </c>
      <c r="AG193">
        <v>1.3120000000000001</v>
      </c>
      <c r="AH193">
        <v>1.2949999999999999</v>
      </c>
      <c r="AI193">
        <v>1.284</v>
      </c>
      <c r="AJ193">
        <v>1.31</v>
      </c>
      <c r="AK193">
        <v>1.3340000000000001</v>
      </c>
      <c r="AL193">
        <v>1.3580000000000001</v>
      </c>
      <c r="AM193">
        <v>1.385</v>
      </c>
      <c r="AN193">
        <v>1.3959999999999999</v>
      </c>
      <c r="AO193">
        <v>1.3680000000000001</v>
      </c>
      <c r="AP193">
        <v>1.389</v>
      </c>
      <c r="AQ193">
        <v>1.389</v>
      </c>
      <c r="AR193">
        <v>1.3879999999999999</v>
      </c>
      <c r="AS193">
        <v>1.4019999999999999</v>
      </c>
      <c r="AT193">
        <v>1.431</v>
      </c>
      <c r="AU193">
        <v>1.47</v>
      </c>
      <c r="AV193">
        <v>1.4370000000000001</v>
      </c>
      <c r="AW193">
        <v>1.423</v>
      </c>
      <c r="AX193">
        <v>1.456</v>
      </c>
      <c r="AY193">
        <v>1.4430000000000001</v>
      </c>
      <c r="AZ193">
        <v>1.4630000000000001</v>
      </c>
      <c r="BA193">
        <v>1.4810000000000001</v>
      </c>
      <c r="BB193">
        <v>1.4850000000000001</v>
      </c>
      <c r="BC193">
        <v>1.4850000000000001</v>
      </c>
      <c r="BD193">
        <v>1.4870000000000001</v>
      </c>
      <c r="BE193">
        <v>1.4890000000000001</v>
      </c>
      <c r="BF193">
        <v>1.4930000000000001</v>
      </c>
      <c r="BG193">
        <v>1.4950000000000001</v>
      </c>
      <c r="BH193">
        <v>2024</v>
      </c>
    </row>
    <row r="194" spans="1:60">
      <c r="A194">
        <v>142</v>
      </c>
      <c r="B194" t="s">
        <v>1975</v>
      </c>
      <c r="C194" t="s">
        <v>1728</v>
      </c>
      <c r="D194" t="s">
        <v>1976</v>
      </c>
      <c r="E194" t="s">
        <v>1977</v>
      </c>
      <c r="F194" t="s">
        <v>1978</v>
      </c>
      <c r="G194" t="s">
        <v>969</v>
      </c>
      <c r="H194" t="s">
        <v>1967</v>
      </c>
      <c r="I194">
        <v>5.8079999999999998</v>
      </c>
      <c r="J194">
        <v>5.9889999999999999</v>
      </c>
      <c r="K194">
        <v>6.2329999999999997</v>
      </c>
      <c r="L194">
        <v>6.4160000000000004</v>
      </c>
      <c r="M194">
        <v>6.577</v>
      </c>
      <c r="N194">
        <v>6.7069999999999999</v>
      </c>
      <c r="O194">
        <v>6.5380000000000003</v>
      </c>
      <c r="P194">
        <v>6.8410000000000002</v>
      </c>
      <c r="Q194">
        <v>6.93</v>
      </c>
      <c r="R194">
        <v>7.0419999999999998</v>
      </c>
      <c r="S194">
        <v>7.0469999999999997</v>
      </c>
      <c r="T194">
        <v>6.9669999999999996</v>
      </c>
      <c r="U194">
        <v>6.7690000000000001</v>
      </c>
      <c r="V194">
        <v>6.7629999999999999</v>
      </c>
      <c r="W194">
        <v>6.6120000000000001</v>
      </c>
      <c r="X194">
        <v>6.6740000000000004</v>
      </c>
      <c r="Y194">
        <v>6.8339999999999996</v>
      </c>
      <c r="Z194">
        <v>6.9050000000000002</v>
      </c>
      <c r="AA194">
        <v>6.7809999999999997</v>
      </c>
      <c r="AB194">
        <v>7.1289999999999996</v>
      </c>
      <c r="AC194">
        <v>8.0399999999999991</v>
      </c>
      <c r="AD194">
        <v>7.9980000000000002</v>
      </c>
      <c r="AE194">
        <v>7.7549999999999999</v>
      </c>
      <c r="AF194">
        <v>7.8230000000000004</v>
      </c>
      <c r="AG194">
        <v>8.0640000000000001</v>
      </c>
      <c r="AH194">
        <v>8.5039999999999996</v>
      </c>
      <c r="AI194">
        <v>8.9700000000000006</v>
      </c>
      <c r="AJ194">
        <v>9.0020000000000007</v>
      </c>
      <c r="AK194">
        <v>9.7650000000000006</v>
      </c>
      <c r="AL194">
        <v>9.2089999999999996</v>
      </c>
      <c r="AM194">
        <v>9.64</v>
      </c>
      <c r="AN194">
        <v>10.074999999999999</v>
      </c>
      <c r="AO194">
        <v>10.223000000000001</v>
      </c>
      <c r="AP194">
        <v>10.308</v>
      </c>
      <c r="AQ194">
        <v>10.157999999999999</v>
      </c>
      <c r="AR194">
        <v>9.782</v>
      </c>
      <c r="AS194">
        <v>9.5350000000000001</v>
      </c>
      <c r="AT194">
        <v>9.75</v>
      </c>
      <c r="AU194">
        <v>9.5839999999999996</v>
      </c>
      <c r="AV194">
        <v>9.4809999999999999</v>
      </c>
      <c r="AW194">
        <v>9.5879999999999992</v>
      </c>
      <c r="AX194">
        <v>8.9619999999999997</v>
      </c>
      <c r="AY194">
        <v>10.743</v>
      </c>
      <c r="AZ194">
        <v>9.2210000000000001</v>
      </c>
      <c r="BA194">
        <v>8.9849999999999994</v>
      </c>
      <c r="BB194">
        <v>8.9239999999999995</v>
      </c>
      <c r="BC194">
        <v>8.8919999999999995</v>
      </c>
      <c r="BD194">
        <v>8.8919999999999995</v>
      </c>
      <c r="BE194">
        <v>8.8670000000000009</v>
      </c>
      <c r="BF194">
        <v>8.8659999999999997</v>
      </c>
      <c r="BG194">
        <v>8.8659999999999997</v>
      </c>
      <c r="BH194">
        <v>2024</v>
      </c>
    </row>
    <row r="195" spans="1:60">
      <c r="A195">
        <v>182</v>
      </c>
      <c r="B195" t="s">
        <v>1975</v>
      </c>
      <c r="C195" t="s">
        <v>1762</v>
      </c>
      <c r="D195" t="s">
        <v>1976</v>
      </c>
      <c r="E195" t="s">
        <v>1977</v>
      </c>
      <c r="F195" t="s">
        <v>1978</v>
      </c>
      <c r="G195" t="s">
        <v>969</v>
      </c>
      <c r="H195" t="s">
        <v>1967</v>
      </c>
      <c r="I195">
        <v>0.128</v>
      </c>
      <c r="J195">
        <v>0.13800000000000001</v>
      </c>
      <c r="K195">
        <v>0.154</v>
      </c>
      <c r="L195">
        <v>0.187</v>
      </c>
      <c r="M195">
        <v>0.224</v>
      </c>
      <c r="N195">
        <v>0.26200000000000001</v>
      </c>
      <c r="O195">
        <v>0.30399999999999999</v>
      </c>
      <c r="P195">
        <v>0.32500000000000001</v>
      </c>
      <c r="Q195">
        <v>0.35599999999999998</v>
      </c>
      <c r="R195">
        <v>0.379</v>
      </c>
      <c r="S195">
        <v>0.40699999999999997</v>
      </c>
      <c r="T195">
        <v>0.437</v>
      </c>
      <c r="U195">
        <v>0.46500000000000002</v>
      </c>
      <c r="V195">
        <v>0.47899999999999998</v>
      </c>
      <c r="W195">
        <v>0.501</v>
      </c>
      <c r="X195">
        <v>0.51800000000000002</v>
      </c>
      <c r="Y195">
        <v>0.52100000000000002</v>
      </c>
      <c r="Z195">
        <v>0.53200000000000003</v>
      </c>
      <c r="AA195">
        <v>0.54600000000000004</v>
      </c>
      <c r="AB195">
        <v>0.55700000000000005</v>
      </c>
      <c r="AC195">
        <v>0.56299999999999994</v>
      </c>
      <c r="AD195">
        <v>0.57099999999999995</v>
      </c>
      <c r="AE195">
        <v>0.58599999999999997</v>
      </c>
      <c r="AF195">
        <v>0.59399999999999997</v>
      </c>
      <c r="AG195">
        <v>0.59299999999999997</v>
      </c>
      <c r="AH195">
        <v>0.59399999999999997</v>
      </c>
      <c r="AI195">
        <v>0.59399999999999997</v>
      </c>
      <c r="AJ195">
        <v>0.59599999999999997</v>
      </c>
      <c r="AK195">
        <v>0.59499999999999997</v>
      </c>
      <c r="AL195">
        <v>0.59799999999999998</v>
      </c>
      <c r="AM195">
        <v>0.59499999999999997</v>
      </c>
      <c r="AN195">
        <v>0.58199999999999996</v>
      </c>
      <c r="AO195">
        <v>0.56899999999999995</v>
      </c>
      <c r="AP195">
        <v>0.57199999999999995</v>
      </c>
      <c r="AQ195">
        <v>0.56599999999999995</v>
      </c>
      <c r="AR195">
        <v>0.57199999999999995</v>
      </c>
      <c r="AS195">
        <v>0.57699999999999996</v>
      </c>
      <c r="AT195">
        <v>0.57599999999999996</v>
      </c>
      <c r="AU195">
        <v>0.57099999999999995</v>
      </c>
      <c r="AV195">
        <v>0.55100000000000005</v>
      </c>
      <c r="AW195">
        <v>0.54300000000000004</v>
      </c>
      <c r="AX195">
        <v>0.53800000000000003</v>
      </c>
      <c r="AY195">
        <v>0.52900000000000003</v>
      </c>
      <c r="AZ195">
        <v>0.54600000000000004</v>
      </c>
      <c r="BA195">
        <v>0.55700000000000005</v>
      </c>
      <c r="BB195">
        <v>0.55700000000000005</v>
      </c>
      <c r="BC195">
        <v>0.55800000000000005</v>
      </c>
      <c r="BD195">
        <v>0.55900000000000005</v>
      </c>
      <c r="BE195">
        <v>0.55900000000000005</v>
      </c>
      <c r="BF195">
        <v>0.56000000000000005</v>
      </c>
      <c r="BG195">
        <v>0.56100000000000005</v>
      </c>
      <c r="BH195">
        <v>2024</v>
      </c>
    </row>
    <row r="196" spans="1:60">
      <c r="A196">
        <v>359</v>
      </c>
      <c r="B196" t="s">
        <v>1975</v>
      </c>
      <c r="C196" t="s">
        <v>1758</v>
      </c>
      <c r="D196" t="s">
        <v>1976</v>
      </c>
      <c r="E196" t="s">
        <v>1977</v>
      </c>
      <c r="F196" t="s">
        <v>1978</v>
      </c>
      <c r="G196" t="s">
        <v>969</v>
      </c>
      <c r="H196" t="s">
        <v>1967</v>
      </c>
      <c r="I196">
        <v>0.71599999999999997</v>
      </c>
      <c r="J196">
        <v>0.71599999999999997</v>
      </c>
      <c r="K196">
        <v>0.73</v>
      </c>
      <c r="L196">
        <v>0.72099999999999997</v>
      </c>
      <c r="M196">
        <v>0.71899999999999997</v>
      </c>
      <c r="N196">
        <v>0.72299999999999998</v>
      </c>
      <c r="O196">
        <v>0.71</v>
      </c>
      <c r="P196">
        <v>0.71699999999999997</v>
      </c>
      <c r="Q196">
        <v>0.71299999999999997</v>
      </c>
      <c r="R196">
        <v>0.70599999999999996</v>
      </c>
      <c r="S196">
        <v>0.71</v>
      </c>
      <c r="T196">
        <v>0.70799999999999996</v>
      </c>
      <c r="U196">
        <v>0.71099999999999997</v>
      </c>
      <c r="V196">
        <v>0.70699999999999996</v>
      </c>
      <c r="W196">
        <v>0.71399999999999997</v>
      </c>
      <c r="X196">
        <v>0.71899999999999997</v>
      </c>
      <c r="Y196">
        <v>0.73399999999999999</v>
      </c>
      <c r="Z196">
        <v>0.73099999999999998</v>
      </c>
      <c r="AA196">
        <v>0.76200000000000001</v>
      </c>
      <c r="AB196">
        <v>0.76900000000000002</v>
      </c>
      <c r="AC196">
        <v>0.77700000000000002</v>
      </c>
      <c r="AD196">
        <v>0.78400000000000003</v>
      </c>
      <c r="AE196">
        <v>0.78700000000000003</v>
      </c>
      <c r="AF196">
        <v>0.78800000000000003</v>
      </c>
      <c r="AG196">
        <v>0.79700000000000004</v>
      </c>
      <c r="AH196">
        <v>0.82399999999999995</v>
      </c>
      <c r="AI196">
        <v>0.84299999999999997</v>
      </c>
      <c r="AJ196">
        <v>0.85199999999999998</v>
      </c>
      <c r="AK196">
        <v>0.89</v>
      </c>
      <c r="AL196">
        <v>0.92900000000000005</v>
      </c>
      <c r="AM196">
        <v>0.94099999999999995</v>
      </c>
      <c r="AN196">
        <v>0.94399999999999995</v>
      </c>
      <c r="AO196">
        <v>0.93700000000000006</v>
      </c>
      <c r="AP196">
        <v>0.93200000000000005</v>
      </c>
      <c r="AQ196">
        <v>0.92700000000000005</v>
      </c>
      <c r="AR196">
        <v>0.93700000000000006</v>
      </c>
      <c r="AS196">
        <v>0.94899999999999995</v>
      </c>
      <c r="AT196">
        <v>0.95199999999999996</v>
      </c>
      <c r="AU196">
        <v>0.91</v>
      </c>
      <c r="AV196">
        <v>0.879</v>
      </c>
      <c r="AW196">
        <v>0.85299999999999998</v>
      </c>
      <c r="AX196">
        <v>0.80400000000000005</v>
      </c>
      <c r="AY196">
        <v>0.77300000000000002</v>
      </c>
      <c r="AZ196">
        <v>0.77100000000000002</v>
      </c>
      <c r="BA196">
        <v>0.76500000000000001</v>
      </c>
      <c r="BB196">
        <v>0.76</v>
      </c>
      <c r="BC196">
        <v>0.75900000000000001</v>
      </c>
      <c r="BD196">
        <v>0.75900000000000001</v>
      </c>
      <c r="BE196">
        <v>0.75800000000000001</v>
      </c>
      <c r="BF196">
        <v>0.75600000000000001</v>
      </c>
      <c r="BG196">
        <v>0.753</v>
      </c>
      <c r="BH196">
        <v>2023</v>
      </c>
    </row>
    <row r="197" spans="1:60">
      <c r="A197">
        <v>135</v>
      </c>
      <c r="B197" t="s">
        <v>1975</v>
      </c>
      <c r="C197" t="s">
        <v>1798</v>
      </c>
      <c r="D197" t="s">
        <v>1976</v>
      </c>
      <c r="E197" t="s">
        <v>1977</v>
      </c>
      <c r="F197" t="s">
        <v>1978</v>
      </c>
      <c r="G197" t="s">
        <v>969</v>
      </c>
      <c r="H197" t="s">
        <v>1967</v>
      </c>
      <c r="I197" t="s">
        <v>1918</v>
      </c>
      <c r="J197" t="s">
        <v>1918</v>
      </c>
      <c r="K197" t="s">
        <v>1918</v>
      </c>
      <c r="L197" t="s">
        <v>1918</v>
      </c>
      <c r="M197" t="s">
        <v>1918</v>
      </c>
      <c r="N197" t="s">
        <v>1918</v>
      </c>
      <c r="O197" t="s">
        <v>1918</v>
      </c>
      <c r="P197" t="s">
        <v>1918</v>
      </c>
      <c r="Q197" t="s">
        <v>1918</v>
      </c>
      <c r="R197" t="s">
        <v>1918</v>
      </c>
      <c r="S197" t="s">
        <v>1918</v>
      </c>
      <c r="T197" t="s">
        <v>1918</v>
      </c>
      <c r="U197" t="s">
        <v>1918</v>
      </c>
      <c r="V197" t="s">
        <v>1918</v>
      </c>
      <c r="W197" t="s">
        <v>1918</v>
      </c>
      <c r="X197" t="s">
        <v>1918</v>
      </c>
      <c r="Y197" t="s">
        <v>1918</v>
      </c>
      <c r="Z197">
        <v>0.81200000000000006</v>
      </c>
      <c r="AA197">
        <v>0.81799999999999995</v>
      </c>
      <c r="AB197">
        <v>0.81899999999999995</v>
      </c>
      <c r="AC197">
        <v>0.82199999999999995</v>
      </c>
      <c r="AD197">
        <v>0.82599999999999996</v>
      </c>
      <c r="AE197">
        <v>0.83199999999999996</v>
      </c>
      <c r="AF197">
        <v>0.83599999999999997</v>
      </c>
      <c r="AG197">
        <v>0.83</v>
      </c>
      <c r="AH197">
        <v>0.81899999999999995</v>
      </c>
      <c r="AI197">
        <v>0.81</v>
      </c>
      <c r="AJ197">
        <v>0.77300000000000002</v>
      </c>
      <c r="AK197">
        <v>0.77900000000000003</v>
      </c>
      <c r="AL197">
        <v>0.78100000000000003</v>
      </c>
      <c r="AM197">
        <v>0.78600000000000003</v>
      </c>
      <c r="AN197">
        <v>0.77300000000000002</v>
      </c>
      <c r="AO197">
        <v>0.78400000000000003</v>
      </c>
      <c r="AP197">
        <v>0.78700000000000003</v>
      </c>
      <c r="AQ197">
        <v>0.77600000000000002</v>
      </c>
      <c r="AR197">
        <v>0.76</v>
      </c>
      <c r="AS197">
        <v>0.76300000000000001</v>
      </c>
      <c r="AT197">
        <v>0.76300000000000001</v>
      </c>
      <c r="AU197">
        <v>0.746</v>
      </c>
      <c r="AV197">
        <v>0.72499999999999998</v>
      </c>
      <c r="AW197">
        <v>0.70499999999999996</v>
      </c>
      <c r="AX197">
        <v>0.70699999999999996</v>
      </c>
      <c r="AY197">
        <v>0.67900000000000005</v>
      </c>
      <c r="AZ197">
        <v>0.69399999999999995</v>
      </c>
      <c r="BA197">
        <v>0.69299999999999995</v>
      </c>
      <c r="BB197">
        <v>0.69</v>
      </c>
      <c r="BC197">
        <v>0.68899999999999995</v>
      </c>
      <c r="BD197">
        <v>0.69</v>
      </c>
      <c r="BE197">
        <v>0.69</v>
      </c>
      <c r="BF197">
        <v>0.69099999999999995</v>
      </c>
      <c r="BG197">
        <v>0.69199999999999995</v>
      </c>
      <c r="BH197">
        <v>2022</v>
      </c>
    </row>
    <row r="198" spans="1:60">
      <c r="A198">
        <v>576</v>
      </c>
      <c r="B198" t="s">
        <v>1975</v>
      </c>
      <c r="C198" t="s">
        <v>1790</v>
      </c>
      <c r="D198" t="s">
        <v>1976</v>
      </c>
      <c r="E198" t="s">
        <v>1977</v>
      </c>
      <c r="F198" t="s">
        <v>1978</v>
      </c>
      <c r="G198" t="s">
        <v>969</v>
      </c>
      <c r="H198" t="s">
        <v>1967</v>
      </c>
      <c r="I198">
        <v>1.212</v>
      </c>
      <c r="J198">
        <v>1.1719999999999999</v>
      </c>
      <c r="K198">
        <v>1.1539999999999999</v>
      </c>
      <c r="L198">
        <v>1.1459999999999999</v>
      </c>
      <c r="M198">
        <v>1.115</v>
      </c>
      <c r="N198">
        <v>1.0649999999999999</v>
      </c>
      <c r="O198">
        <v>1.0309999999999999</v>
      </c>
      <c r="P198">
        <v>1.0109999999999999</v>
      </c>
      <c r="Q198">
        <v>1.03</v>
      </c>
      <c r="R198">
        <v>1.032</v>
      </c>
      <c r="S198">
        <v>1.0409999999999999</v>
      </c>
      <c r="T198">
        <v>1.052</v>
      </c>
      <c r="U198">
        <v>1.0429999999999999</v>
      </c>
      <c r="V198">
        <v>1.054</v>
      </c>
      <c r="W198">
        <v>1.0680000000000001</v>
      </c>
      <c r="X198">
        <v>1.079</v>
      </c>
      <c r="Y198">
        <v>1.075</v>
      </c>
      <c r="Z198">
        <v>1.069</v>
      </c>
      <c r="AA198">
        <v>1.0429999999999999</v>
      </c>
      <c r="AB198">
        <v>0.99099999999999999</v>
      </c>
      <c r="AC198">
        <v>1.0069999999999999</v>
      </c>
      <c r="AD198">
        <v>0.96699999999999997</v>
      </c>
      <c r="AE198">
        <v>0.94399999999999995</v>
      </c>
      <c r="AF198">
        <v>0.90900000000000003</v>
      </c>
      <c r="AG198">
        <v>0.92</v>
      </c>
      <c r="AH198">
        <v>0.90900000000000003</v>
      </c>
      <c r="AI198">
        <v>0.89800000000000002</v>
      </c>
      <c r="AJ198">
        <v>0.92600000000000005</v>
      </c>
      <c r="AK198">
        <v>0.89600000000000002</v>
      </c>
      <c r="AL198">
        <v>0.91700000000000004</v>
      </c>
      <c r="AM198">
        <v>0.91600000000000004</v>
      </c>
      <c r="AN198">
        <v>0.90800000000000003</v>
      </c>
      <c r="AO198">
        <v>0.89600000000000002</v>
      </c>
      <c r="AP198">
        <v>0.877</v>
      </c>
      <c r="AQ198">
        <v>0.85899999999999999</v>
      </c>
      <c r="AR198">
        <v>0.878</v>
      </c>
      <c r="AS198">
        <v>0.874</v>
      </c>
      <c r="AT198">
        <v>0.88300000000000001</v>
      </c>
      <c r="AU198">
        <v>0.86799999999999999</v>
      </c>
      <c r="AV198">
        <v>0.85399999999999998</v>
      </c>
      <c r="AW198">
        <v>0.83499999999999996</v>
      </c>
      <c r="AX198">
        <v>0.81100000000000005</v>
      </c>
      <c r="AY198">
        <v>0.87</v>
      </c>
      <c r="AZ198">
        <v>0.79800000000000004</v>
      </c>
      <c r="BA198">
        <v>0.80400000000000005</v>
      </c>
      <c r="BB198">
        <v>0.79400000000000004</v>
      </c>
      <c r="BC198">
        <v>0.78900000000000003</v>
      </c>
      <c r="BD198">
        <v>0.79</v>
      </c>
      <c r="BE198">
        <v>0.78900000000000003</v>
      </c>
      <c r="BF198">
        <v>0.79</v>
      </c>
      <c r="BG198">
        <v>0.79100000000000004</v>
      </c>
      <c r="BH198">
        <v>2024</v>
      </c>
    </row>
    <row r="199" spans="1:60">
      <c r="A199">
        <v>936</v>
      </c>
      <c r="B199" t="s">
        <v>1975</v>
      </c>
      <c r="C199" t="s">
        <v>1816</v>
      </c>
      <c r="D199" t="s">
        <v>1976</v>
      </c>
      <c r="E199" t="s">
        <v>1977</v>
      </c>
      <c r="F199" t="s">
        <v>1978</v>
      </c>
      <c r="G199" t="s">
        <v>969</v>
      </c>
      <c r="H199" t="s">
        <v>1967</v>
      </c>
      <c r="I199" t="s">
        <v>1918</v>
      </c>
      <c r="J199" t="s">
        <v>1918</v>
      </c>
      <c r="K199" t="s">
        <v>1918</v>
      </c>
      <c r="L199" t="s">
        <v>1918</v>
      </c>
      <c r="M199" t="s">
        <v>1918</v>
      </c>
      <c r="N199" t="s">
        <v>1918</v>
      </c>
      <c r="O199" t="s">
        <v>1918</v>
      </c>
      <c r="P199" t="s">
        <v>1918</v>
      </c>
      <c r="Q199" t="s">
        <v>1918</v>
      </c>
      <c r="R199" t="s">
        <v>1918</v>
      </c>
      <c r="S199" t="s">
        <v>1918</v>
      </c>
      <c r="T199" t="s">
        <v>1918</v>
      </c>
      <c r="U199" t="s">
        <v>1918</v>
      </c>
      <c r="V199">
        <v>0.34499999999999997</v>
      </c>
      <c r="W199">
        <v>0.38300000000000001</v>
      </c>
      <c r="X199">
        <v>0.40799999999999997</v>
      </c>
      <c r="Y199">
        <v>0.41599999999999998</v>
      </c>
      <c r="Z199">
        <v>0.433</v>
      </c>
      <c r="AA199">
        <v>0.45</v>
      </c>
      <c r="AB199">
        <v>0.47599999999999998</v>
      </c>
      <c r="AC199">
        <v>0.51</v>
      </c>
      <c r="AD199">
        <v>0.52600000000000002</v>
      </c>
      <c r="AE199">
        <v>0.53900000000000003</v>
      </c>
      <c r="AF199">
        <v>0.55700000000000005</v>
      </c>
      <c r="AG199">
        <v>0.57399999999999995</v>
      </c>
      <c r="AH199">
        <v>0.57199999999999995</v>
      </c>
      <c r="AI199">
        <v>0.57099999999999995</v>
      </c>
      <c r="AJ199">
        <v>0.56200000000000006</v>
      </c>
      <c r="AK199">
        <v>0.56799999999999995</v>
      </c>
      <c r="AL199">
        <v>0.55800000000000005</v>
      </c>
      <c r="AM199">
        <v>0.55400000000000005</v>
      </c>
      <c r="AN199">
        <v>0.55200000000000005</v>
      </c>
      <c r="AO199">
        <v>0.54900000000000004</v>
      </c>
      <c r="AP199">
        <v>0.54200000000000004</v>
      </c>
      <c r="AQ199">
        <v>0.53200000000000003</v>
      </c>
      <c r="AR199">
        <v>0.52700000000000002</v>
      </c>
      <c r="AS199">
        <v>0.52</v>
      </c>
      <c r="AT199">
        <v>0.51600000000000001</v>
      </c>
      <c r="AU199">
        <v>0.52600000000000002</v>
      </c>
      <c r="AV199">
        <v>0.51</v>
      </c>
      <c r="AW199">
        <v>0.48899999999999999</v>
      </c>
      <c r="AX199">
        <v>0.48699999999999999</v>
      </c>
      <c r="AY199">
        <v>0.48899999999999999</v>
      </c>
      <c r="AZ199">
        <v>0.51900000000000002</v>
      </c>
      <c r="BA199">
        <v>0.52600000000000002</v>
      </c>
      <c r="BB199">
        <v>0.53100000000000003</v>
      </c>
      <c r="BC199">
        <v>0.53600000000000003</v>
      </c>
      <c r="BD199">
        <v>0.53800000000000003</v>
      </c>
      <c r="BE199">
        <v>0.53800000000000003</v>
      </c>
      <c r="BF199">
        <v>0.53900000000000003</v>
      </c>
      <c r="BG199">
        <v>0.54</v>
      </c>
      <c r="BH199">
        <v>2024</v>
      </c>
    </row>
    <row r="200" spans="1:60">
      <c r="A200">
        <v>961</v>
      </c>
      <c r="B200" t="s">
        <v>1975</v>
      </c>
      <c r="C200" t="s">
        <v>1818</v>
      </c>
      <c r="D200" t="s">
        <v>1976</v>
      </c>
      <c r="E200" t="s">
        <v>1977</v>
      </c>
      <c r="F200" t="s">
        <v>1978</v>
      </c>
      <c r="G200" t="s">
        <v>969</v>
      </c>
      <c r="H200" t="s">
        <v>1967</v>
      </c>
      <c r="I200" t="s">
        <v>1918</v>
      </c>
      <c r="J200" t="s">
        <v>1918</v>
      </c>
      <c r="K200" t="s">
        <v>1918</v>
      </c>
      <c r="L200" t="s">
        <v>1918</v>
      </c>
      <c r="M200" t="s">
        <v>1918</v>
      </c>
      <c r="N200" t="s">
        <v>1918</v>
      </c>
      <c r="O200" t="s">
        <v>1918</v>
      </c>
      <c r="P200" t="s">
        <v>1918</v>
      </c>
      <c r="Q200" t="s">
        <v>1918</v>
      </c>
      <c r="R200" t="s">
        <v>1918</v>
      </c>
      <c r="S200" t="s">
        <v>1918</v>
      </c>
      <c r="T200" t="s">
        <v>1918</v>
      </c>
      <c r="U200">
        <v>0.27100000000000002</v>
      </c>
      <c r="V200">
        <v>0.312</v>
      </c>
      <c r="W200">
        <v>0.33700000000000002</v>
      </c>
      <c r="X200">
        <v>0.37</v>
      </c>
      <c r="Y200">
        <v>0.40500000000000003</v>
      </c>
      <c r="Z200">
        <v>0.43099999999999999</v>
      </c>
      <c r="AA200">
        <v>0.45800000000000002</v>
      </c>
      <c r="AB200">
        <v>0.48099999999999998</v>
      </c>
      <c r="AC200">
        <v>0.497</v>
      </c>
      <c r="AD200">
        <v>0.52800000000000002</v>
      </c>
      <c r="AE200">
        <v>0.55900000000000005</v>
      </c>
      <c r="AF200">
        <v>0.57999999999999996</v>
      </c>
      <c r="AG200">
        <v>0.58299999999999996</v>
      </c>
      <c r="AH200">
        <v>0.57399999999999995</v>
      </c>
      <c r="AI200">
        <v>0.56899999999999995</v>
      </c>
      <c r="AJ200">
        <v>0.57799999999999996</v>
      </c>
      <c r="AK200">
        <v>0.59199999999999997</v>
      </c>
      <c r="AL200">
        <v>0.60499999999999998</v>
      </c>
      <c r="AM200">
        <v>0.59499999999999997</v>
      </c>
      <c r="AN200">
        <v>0.59</v>
      </c>
      <c r="AO200">
        <v>0.58299999999999996</v>
      </c>
      <c r="AP200">
        <v>0.57999999999999996</v>
      </c>
      <c r="AQ200">
        <v>0.57399999999999995</v>
      </c>
      <c r="AR200">
        <v>0.57299999999999995</v>
      </c>
      <c r="AS200">
        <v>0.57299999999999995</v>
      </c>
      <c r="AT200">
        <v>0.56999999999999995</v>
      </c>
      <c r="AU200">
        <v>0.56799999999999995</v>
      </c>
      <c r="AV200">
        <v>0.54400000000000004</v>
      </c>
      <c r="AW200">
        <v>0.53200000000000003</v>
      </c>
      <c r="AX200">
        <v>0.53300000000000003</v>
      </c>
      <c r="AY200">
        <v>0.53</v>
      </c>
      <c r="AZ200">
        <v>0.56299999999999994</v>
      </c>
      <c r="BA200">
        <v>0.56699999999999995</v>
      </c>
      <c r="BB200">
        <v>0.56599999999999995</v>
      </c>
      <c r="BC200">
        <v>0.56499999999999995</v>
      </c>
      <c r="BD200">
        <v>0.56599999999999995</v>
      </c>
      <c r="BE200">
        <v>0.56499999999999995</v>
      </c>
      <c r="BF200">
        <v>0.56699999999999995</v>
      </c>
      <c r="BG200">
        <v>0.56799999999999995</v>
      </c>
      <c r="BH200">
        <v>2024</v>
      </c>
    </row>
    <row r="201" spans="1:60">
      <c r="A201">
        <v>184</v>
      </c>
      <c r="B201" t="s">
        <v>1975</v>
      </c>
      <c r="C201" t="s">
        <v>1514</v>
      </c>
      <c r="D201" t="s">
        <v>1976</v>
      </c>
      <c r="E201" t="s">
        <v>1977</v>
      </c>
      <c r="F201" t="s">
        <v>1978</v>
      </c>
      <c r="G201" t="s">
        <v>969</v>
      </c>
      <c r="H201" t="s">
        <v>1967</v>
      </c>
      <c r="I201">
        <v>0.316</v>
      </c>
      <c r="J201">
        <v>0.33100000000000002</v>
      </c>
      <c r="K201">
        <v>0.35299999999999998</v>
      </c>
      <c r="L201">
        <v>0.38200000000000001</v>
      </c>
      <c r="M201">
        <v>0.40600000000000003</v>
      </c>
      <c r="N201">
        <v>0.42899999999999999</v>
      </c>
      <c r="O201">
        <v>0.46300000000000002</v>
      </c>
      <c r="P201">
        <v>0.47699999999999998</v>
      </c>
      <c r="Q201">
        <v>0.48599999999999999</v>
      </c>
      <c r="R201">
        <v>0.499</v>
      </c>
      <c r="S201">
        <v>0.51700000000000002</v>
      </c>
      <c r="T201">
        <v>0.53500000000000003</v>
      </c>
      <c r="U201">
        <v>0.55900000000000005</v>
      </c>
      <c r="V201">
        <v>0.57599999999999996</v>
      </c>
      <c r="W201">
        <v>0.58499999999999996</v>
      </c>
      <c r="X201">
        <v>0.59199999999999997</v>
      </c>
      <c r="Y201">
        <v>0.60299999999999998</v>
      </c>
      <c r="Z201">
        <v>0.60599999999999998</v>
      </c>
      <c r="AA201">
        <v>0.61399999999999999</v>
      </c>
      <c r="AB201">
        <v>0.61899999999999999</v>
      </c>
      <c r="AC201">
        <v>0.627</v>
      </c>
      <c r="AD201">
        <v>0.63900000000000001</v>
      </c>
      <c r="AE201">
        <v>0.65500000000000003</v>
      </c>
      <c r="AF201">
        <v>0.66800000000000004</v>
      </c>
      <c r="AG201">
        <v>0.67600000000000005</v>
      </c>
      <c r="AH201">
        <v>0.68300000000000005</v>
      </c>
      <c r="AI201">
        <v>0.68899999999999995</v>
      </c>
      <c r="AJ201">
        <v>0.69499999999999995</v>
      </c>
      <c r="AK201">
        <v>0.69899999999999995</v>
      </c>
      <c r="AL201">
        <v>0.69599999999999995</v>
      </c>
      <c r="AM201">
        <v>0.69</v>
      </c>
      <c r="AN201">
        <v>0.67500000000000004</v>
      </c>
      <c r="AO201">
        <v>0.66100000000000003</v>
      </c>
      <c r="AP201">
        <v>0.65300000000000002</v>
      </c>
      <c r="AQ201">
        <v>0.64</v>
      </c>
      <c r="AR201">
        <v>0.63800000000000001</v>
      </c>
      <c r="AS201">
        <v>0.63400000000000001</v>
      </c>
      <c r="AT201">
        <v>0.63100000000000001</v>
      </c>
      <c r="AU201">
        <v>0.63200000000000001</v>
      </c>
      <c r="AV201">
        <v>0.60399999999999998</v>
      </c>
      <c r="AW201">
        <v>0.60599999999999998</v>
      </c>
      <c r="AX201">
        <v>0.59099999999999997</v>
      </c>
      <c r="AY201">
        <v>0.57799999999999996</v>
      </c>
      <c r="AZ201">
        <v>0.59199999999999997</v>
      </c>
      <c r="BA201">
        <v>0.59599999999999997</v>
      </c>
      <c r="BB201">
        <v>0.59399999999999997</v>
      </c>
      <c r="BC201">
        <v>0.59499999999999997</v>
      </c>
      <c r="BD201">
        <v>0.59799999999999998</v>
      </c>
      <c r="BE201">
        <v>0.6</v>
      </c>
      <c r="BF201">
        <v>0.60199999999999998</v>
      </c>
      <c r="BG201">
        <v>0.60499999999999998</v>
      </c>
      <c r="BH201">
        <v>2024</v>
      </c>
    </row>
    <row r="202" spans="1:60">
      <c r="A202">
        <v>144</v>
      </c>
      <c r="B202" t="s">
        <v>1975</v>
      </c>
      <c r="C202" t="s">
        <v>1820</v>
      </c>
      <c r="D202" t="s">
        <v>1976</v>
      </c>
      <c r="E202" t="s">
        <v>1977</v>
      </c>
      <c r="F202" t="s">
        <v>1978</v>
      </c>
      <c r="G202" t="s">
        <v>969</v>
      </c>
      <c r="H202" t="s">
        <v>1967</v>
      </c>
      <c r="I202">
        <v>6.6769999999999996</v>
      </c>
      <c r="J202">
        <v>6.3760000000000003</v>
      </c>
      <c r="K202">
        <v>6.4829999999999997</v>
      </c>
      <c r="L202">
        <v>6.8550000000000004</v>
      </c>
      <c r="M202">
        <v>7.1280000000000001</v>
      </c>
      <c r="N202">
        <v>7.3479999999999999</v>
      </c>
      <c r="O202">
        <v>7.6520000000000001</v>
      </c>
      <c r="P202">
        <v>7.8250000000000002</v>
      </c>
      <c r="Q202">
        <v>8.0640000000000001</v>
      </c>
      <c r="R202">
        <v>8.3710000000000004</v>
      </c>
      <c r="S202">
        <v>8.8190000000000008</v>
      </c>
      <c r="T202">
        <v>9.23</v>
      </c>
      <c r="U202">
        <v>9.1280000000000001</v>
      </c>
      <c r="V202">
        <v>9.109</v>
      </c>
      <c r="W202">
        <v>9.1419999999999995</v>
      </c>
      <c r="X202">
        <v>9.2859999999999996</v>
      </c>
      <c r="Y202">
        <v>9.2149999999999999</v>
      </c>
      <c r="Z202">
        <v>9.1950000000000003</v>
      </c>
      <c r="AA202">
        <v>9.1709999999999994</v>
      </c>
      <c r="AB202">
        <v>9.1340000000000003</v>
      </c>
      <c r="AC202">
        <v>9.0719999999999992</v>
      </c>
      <c r="AD202">
        <v>9.1020000000000003</v>
      </c>
      <c r="AE202">
        <v>9.1080000000000005</v>
      </c>
      <c r="AF202">
        <v>9.0969999999999995</v>
      </c>
      <c r="AG202">
        <v>8.8960000000000008</v>
      </c>
      <c r="AH202">
        <v>8.6910000000000007</v>
      </c>
      <c r="AI202">
        <v>8.5779999999999994</v>
      </c>
      <c r="AJ202">
        <v>8.5960000000000001</v>
      </c>
      <c r="AK202">
        <v>8.7170000000000005</v>
      </c>
      <c r="AL202">
        <v>8.8680000000000003</v>
      </c>
      <c r="AM202">
        <v>8.8520000000000003</v>
      </c>
      <c r="AN202">
        <v>8.77</v>
      </c>
      <c r="AO202">
        <v>8.6910000000000007</v>
      </c>
      <c r="AP202">
        <v>8.6319999999999997</v>
      </c>
      <c r="AQ202">
        <v>8.64</v>
      </c>
      <c r="AR202">
        <v>8.7539999999999996</v>
      </c>
      <c r="AS202">
        <v>8.8149999999999995</v>
      </c>
      <c r="AT202">
        <v>8.8520000000000003</v>
      </c>
      <c r="AU202">
        <v>8.8659999999999997</v>
      </c>
      <c r="AV202">
        <v>8.5839999999999996</v>
      </c>
      <c r="AW202">
        <v>8.4359999999999999</v>
      </c>
      <c r="AX202">
        <v>8.3119999999999994</v>
      </c>
      <c r="AY202">
        <v>8.2070000000000007</v>
      </c>
      <c r="AZ202">
        <v>8.4</v>
      </c>
      <c r="BA202">
        <v>8.4309999999999992</v>
      </c>
      <c r="BB202">
        <v>8.3859999999999992</v>
      </c>
      <c r="BC202">
        <v>8.3710000000000004</v>
      </c>
      <c r="BD202">
        <v>8.3879999999999999</v>
      </c>
      <c r="BE202">
        <v>8.3810000000000002</v>
      </c>
      <c r="BF202">
        <v>8.3949999999999996</v>
      </c>
      <c r="BG202">
        <v>8.4049999999999994</v>
      </c>
      <c r="BH202">
        <v>2024</v>
      </c>
    </row>
    <row r="203" spans="1:60">
      <c r="A203">
        <v>146</v>
      </c>
      <c r="B203" t="s">
        <v>1975</v>
      </c>
      <c r="C203" t="s">
        <v>1448</v>
      </c>
      <c r="D203" t="s">
        <v>1976</v>
      </c>
      <c r="E203" t="s">
        <v>1977</v>
      </c>
      <c r="F203" t="s">
        <v>1978</v>
      </c>
      <c r="G203" t="s">
        <v>969</v>
      </c>
      <c r="H203" t="s">
        <v>1967</v>
      </c>
      <c r="I203">
        <v>1.72</v>
      </c>
      <c r="J203">
        <v>1.66</v>
      </c>
      <c r="K203">
        <v>1.6779999999999999</v>
      </c>
      <c r="L203">
        <v>1.6539999999999999</v>
      </c>
      <c r="M203">
        <v>1.6559999999999999</v>
      </c>
      <c r="N203">
        <v>1.6419999999999999</v>
      </c>
      <c r="O203">
        <v>1.659</v>
      </c>
      <c r="P203">
        <v>1.6539999999999999</v>
      </c>
      <c r="Q203">
        <v>1.6419999999999999</v>
      </c>
      <c r="R203">
        <v>1.635</v>
      </c>
      <c r="S203">
        <v>1.6479999999999999</v>
      </c>
      <c r="T203">
        <v>1.681</v>
      </c>
      <c r="U203">
        <v>1.6779999999999999</v>
      </c>
      <c r="V203">
        <v>1.677</v>
      </c>
      <c r="W203">
        <v>1.6619999999999999</v>
      </c>
      <c r="X203">
        <v>1.64</v>
      </c>
      <c r="Y203">
        <v>1.615</v>
      </c>
      <c r="Z203">
        <v>1.58</v>
      </c>
      <c r="AA203">
        <v>1.5589999999999999</v>
      </c>
      <c r="AB203">
        <v>1.538</v>
      </c>
      <c r="AC203">
        <v>1.5249999999999999</v>
      </c>
      <c r="AD203">
        <v>1.506</v>
      </c>
      <c r="AE203">
        <v>1.4790000000000001</v>
      </c>
      <c r="AF203">
        <v>1.4670000000000001</v>
      </c>
      <c r="AG203">
        <v>1.4330000000000001</v>
      </c>
      <c r="AH203">
        <v>1.403</v>
      </c>
      <c r="AI203">
        <v>1.39</v>
      </c>
      <c r="AJ203">
        <v>1.385</v>
      </c>
      <c r="AK203">
        <v>1.379</v>
      </c>
      <c r="AL203">
        <v>1.377</v>
      </c>
      <c r="AM203">
        <v>1.365</v>
      </c>
      <c r="AN203">
        <v>1.337</v>
      </c>
      <c r="AO203">
        <v>1.3129999999999999</v>
      </c>
      <c r="AP203">
        <v>1.29</v>
      </c>
      <c r="AQ203">
        <v>1.2589999999999999</v>
      </c>
      <c r="AR203">
        <v>1.232</v>
      </c>
      <c r="AS203">
        <v>1.2130000000000001</v>
      </c>
      <c r="AT203">
        <v>1.1879999999999999</v>
      </c>
      <c r="AU203">
        <v>1.179</v>
      </c>
      <c r="AV203">
        <v>1.1339999999999999</v>
      </c>
      <c r="AW203">
        <v>1.105</v>
      </c>
      <c r="AX203">
        <v>1.046</v>
      </c>
      <c r="AY203">
        <v>1.006</v>
      </c>
      <c r="AZ203">
        <v>0.98</v>
      </c>
      <c r="BA203">
        <v>0.96899999999999997</v>
      </c>
      <c r="BB203">
        <v>0.94699999999999995</v>
      </c>
      <c r="BC203">
        <v>0.93100000000000005</v>
      </c>
      <c r="BD203">
        <v>0.92</v>
      </c>
      <c r="BE203">
        <v>0.90800000000000003</v>
      </c>
      <c r="BF203">
        <v>0.89800000000000002</v>
      </c>
      <c r="BG203">
        <v>0.88700000000000001</v>
      </c>
      <c r="BH203">
        <v>2024</v>
      </c>
    </row>
    <row r="204" spans="1:60">
      <c r="A204">
        <v>528</v>
      </c>
      <c r="B204" t="s">
        <v>1975</v>
      </c>
      <c r="C204" t="s">
        <v>1960</v>
      </c>
      <c r="D204" t="s">
        <v>1976</v>
      </c>
      <c r="E204" t="s">
        <v>1977</v>
      </c>
      <c r="F204" t="s">
        <v>1978</v>
      </c>
      <c r="G204" t="s">
        <v>969</v>
      </c>
      <c r="H204" t="s">
        <v>1967</v>
      </c>
      <c r="I204">
        <v>26.506</v>
      </c>
      <c r="J204">
        <v>26.222999999999999</v>
      </c>
      <c r="K204">
        <v>25.306999999999999</v>
      </c>
      <c r="L204">
        <v>25.004999999999999</v>
      </c>
      <c r="M204">
        <v>24.445</v>
      </c>
      <c r="N204">
        <v>23.701000000000001</v>
      </c>
      <c r="O204">
        <v>24.372</v>
      </c>
      <c r="P204">
        <v>23.792000000000002</v>
      </c>
      <c r="Q204">
        <v>22.995999999999999</v>
      </c>
      <c r="R204">
        <v>22.7</v>
      </c>
      <c r="S204">
        <v>23.004000000000001</v>
      </c>
      <c r="T204">
        <v>23.027000000000001</v>
      </c>
      <c r="U204">
        <v>23.236000000000001</v>
      </c>
      <c r="V204">
        <v>23.488</v>
      </c>
      <c r="W204">
        <v>23.39</v>
      </c>
      <c r="X204">
        <v>23.452999999999999</v>
      </c>
      <c r="Y204">
        <v>23.57</v>
      </c>
      <c r="Z204">
        <v>23.681999999999999</v>
      </c>
      <c r="AA204">
        <v>24.181000000000001</v>
      </c>
      <c r="AB204">
        <v>23.384</v>
      </c>
      <c r="AC204">
        <v>22.658000000000001</v>
      </c>
      <c r="AD204">
        <v>22.018999999999998</v>
      </c>
      <c r="AE204">
        <v>21.594000000000001</v>
      </c>
      <c r="AF204">
        <v>20.878</v>
      </c>
      <c r="AG204">
        <v>20.178999999999998</v>
      </c>
      <c r="AH204">
        <v>19.271000000000001</v>
      </c>
      <c r="AI204">
        <v>18.462</v>
      </c>
      <c r="AJ204">
        <v>17.881</v>
      </c>
      <c r="AK204">
        <v>17.079999999999998</v>
      </c>
      <c r="AL204">
        <v>16.997</v>
      </c>
      <c r="AM204">
        <v>16.577000000000002</v>
      </c>
      <c r="AN204">
        <v>15.891</v>
      </c>
      <c r="AO204">
        <v>15.707000000000001</v>
      </c>
      <c r="AP204">
        <v>15.678000000000001</v>
      </c>
      <c r="AQ204">
        <v>15.667</v>
      </c>
      <c r="AR204">
        <v>16.048999999999999</v>
      </c>
      <c r="AS204">
        <v>16.016999999999999</v>
      </c>
      <c r="AT204">
        <v>15.574999999999999</v>
      </c>
      <c r="AU204">
        <v>15.57</v>
      </c>
      <c r="AV204">
        <v>15.273999999999999</v>
      </c>
      <c r="AW204">
        <v>14.654</v>
      </c>
      <c r="AX204">
        <v>14.396000000000001</v>
      </c>
      <c r="AY204">
        <v>13.715999999999999</v>
      </c>
      <c r="AZ204">
        <v>13.538</v>
      </c>
      <c r="BA204">
        <v>13.494999999999999</v>
      </c>
      <c r="BB204">
        <v>13.38</v>
      </c>
      <c r="BC204">
        <v>13.298</v>
      </c>
      <c r="BD204">
        <v>13.263999999999999</v>
      </c>
      <c r="BE204">
        <v>13.193</v>
      </c>
      <c r="BF204">
        <v>13.162000000000001</v>
      </c>
      <c r="BG204">
        <v>13.114000000000001</v>
      </c>
      <c r="BH204">
        <v>2024</v>
      </c>
    </row>
    <row r="205" spans="1:60">
      <c r="A205">
        <v>112</v>
      </c>
      <c r="B205" t="s">
        <v>1975</v>
      </c>
      <c r="C205" t="s">
        <v>1536</v>
      </c>
      <c r="D205" t="s">
        <v>1976</v>
      </c>
      <c r="E205" t="s">
        <v>1977</v>
      </c>
      <c r="F205" t="s">
        <v>1978</v>
      </c>
      <c r="G205" t="s">
        <v>969</v>
      </c>
      <c r="H205" t="s">
        <v>1967</v>
      </c>
      <c r="I205">
        <v>0.49199999999999999</v>
      </c>
      <c r="J205">
        <v>0.505</v>
      </c>
      <c r="K205">
        <v>0.51400000000000001</v>
      </c>
      <c r="L205">
        <v>0.52200000000000002</v>
      </c>
      <c r="M205">
        <v>0.53</v>
      </c>
      <c r="N205">
        <v>0.54100000000000004</v>
      </c>
      <c r="O205">
        <v>0.55400000000000005</v>
      </c>
      <c r="P205">
        <v>0.57099999999999995</v>
      </c>
      <c r="Q205">
        <v>0.58499999999999996</v>
      </c>
      <c r="R205">
        <v>0.60799999999999998</v>
      </c>
      <c r="S205">
        <v>0.63600000000000001</v>
      </c>
      <c r="T205">
        <v>0.65700000000000003</v>
      </c>
      <c r="U205">
        <v>0.66400000000000003</v>
      </c>
      <c r="V205">
        <v>0.66800000000000004</v>
      </c>
      <c r="W205">
        <v>0.66600000000000004</v>
      </c>
      <c r="X205">
        <v>0.66900000000000004</v>
      </c>
      <c r="Y205">
        <v>0.68400000000000005</v>
      </c>
      <c r="Z205">
        <v>0.67200000000000004</v>
      </c>
      <c r="AA205">
        <v>0.67300000000000004</v>
      </c>
      <c r="AB205">
        <v>0.67300000000000004</v>
      </c>
      <c r="AC205">
        <v>0.66500000000000004</v>
      </c>
      <c r="AD205">
        <v>0.66</v>
      </c>
      <c r="AE205">
        <v>0.66400000000000003</v>
      </c>
      <c r="AF205">
        <v>0.66700000000000004</v>
      </c>
      <c r="AG205">
        <v>0.66600000000000004</v>
      </c>
      <c r="AH205">
        <v>0.66500000000000004</v>
      </c>
      <c r="AI205">
        <v>0.66300000000000003</v>
      </c>
      <c r="AJ205">
        <v>0.66</v>
      </c>
      <c r="AK205">
        <v>0.67</v>
      </c>
      <c r="AL205">
        <v>0.67800000000000005</v>
      </c>
      <c r="AM205">
        <v>0.68100000000000005</v>
      </c>
      <c r="AN205">
        <v>0.68100000000000005</v>
      </c>
      <c r="AO205">
        <v>0.67900000000000005</v>
      </c>
      <c r="AP205">
        <v>0.68200000000000005</v>
      </c>
      <c r="AQ205">
        <v>0.67900000000000005</v>
      </c>
      <c r="AR205">
        <v>0.67700000000000005</v>
      </c>
      <c r="AS205">
        <v>0.68400000000000005</v>
      </c>
      <c r="AT205">
        <v>0.68500000000000005</v>
      </c>
      <c r="AU205">
        <v>0.68799999999999994</v>
      </c>
      <c r="AV205">
        <v>0.67</v>
      </c>
      <c r="AW205">
        <v>0.65300000000000002</v>
      </c>
      <c r="AX205">
        <v>0.64500000000000002</v>
      </c>
      <c r="AY205">
        <v>0.63500000000000001</v>
      </c>
      <c r="AZ205">
        <v>0.65500000000000003</v>
      </c>
      <c r="BA205">
        <v>0.66500000000000004</v>
      </c>
      <c r="BB205">
        <v>0.66900000000000004</v>
      </c>
      <c r="BC205">
        <v>0.67</v>
      </c>
      <c r="BD205">
        <v>0.67100000000000004</v>
      </c>
      <c r="BE205">
        <v>0.67200000000000004</v>
      </c>
      <c r="BF205">
        <v>0.67500000000000004</v>
      </c>
      <c r="BG205">
        <v>0.67700000000000005</v>
      </c>
      <c r="BH205">
        <v>2024</v>
      </c>
    </row>
    <row r="206" spans="1:60">
      <c r="A206">
        <v>111</v>
      </c>
      <c r="B206" t="s">
        <v>1975</v>
      </c>
      <c r="C206" t="s">
        <v>971</v>
      </c>
      <c r="D206" t="s">
        <v>1976</v>
      </c>
      <c r="E206" t="s">
        <v>1977</v>
      </c>
      <c r="F206" t="s">
        <v>1978</v>
      </c>
      <c r="G206" t="s">
        <v>969</v>
      </c>
      <c r="H206" t="s">
        <v>1967</v>
      </c>
      <c r="I206">
        <v>1</v>
      </c>
      <c r="J206">
        <v>1</v>
      </c>
      <c r="K206">
        <v>1</v>
      </c>
      <c r="L206">
        <v>1</v>
      </c>
      <c r="M206">
        <v>1</v>
      </c>
      <c r="N206">
        <v>1</v>
      </c>
      <c r="O206">
        <v>1</v>
      </c>
      <c r="P206">
        <v>1</v>
      </c>
      <c r="Q206">
        <v>1</v>
      </c>
      <c r="R206">
        <v>1</v>
      </c>
      <c r="S206">
        <v>1</v>
      </c>
      <c r="T206">
        <v>1</v>
      </c>
      <c r="U206">
        <v>1</v>
      </c>
      <c r="V206">
        <v>1</v>
      </c>
      <c r="W206">
        <v>1</v>
      </c>
      <c r="X206">
        <v>1</v>
      </c>
      <c r="Y206">
        <v>1</v>
      </c>
      <c r="Z206">
        <v>1</v>
      </c>
      <c r="AA206">
        <v>1</v>
      </c>
      <c r="AB206">
        <v>1</v>
      </c>
      <c r="AC206">
        <v>1</v>
      </c>
      <c r="AD206">
        <v>1</v>
      </c>
      <c r="AE206">
        <v>1</v>
      </c>
      <c r="AF206">
        <v>1</v>
      </c>
      <c r="AG206">
        <v>1</v>
      </c>
      <c r="AH206">
        <v>1</v>
      </c>
      <c r="AI206">
        <v>1</v>
      </c>
      <c r="AJ206">
        <v>1</v>
      </c>
      <c r="AK206">
        <v>1</v>
      </c>
      <c r="AL206">
        <v>1</v>
      </c>
      <c r="AM206">
        <v>1</v>
      </c>
      <c r="AN206">
        <v>1</v>
      </c>
      <c r="AO206">
        <v>1</v>
      </c>
      <c r="AP206">
        <v>1</v>
      </c>
      <c r="AQ206">
        <v>1</v>
      </c>
      <c r="AR206">
        <v>1</v>
      </c>
      <c r="AS206">
        <v>1</v>
      </c>
      <c r="AT206">
        <v>1</v>
      </c>
      <c r="AU206">
        <v>1</v>
      </c>
      <c r="AV206">
        <v>1</v>
      </c>
      <c r="AW206">
        <v>1</v>
      </c>
      <c r="AX206">
        <v>1</v>
      </c>
      <c r="AY206">
        <v>1</v>
      </c>
      <c r="AZ206">
        <v>1</v>
      </c>
      <c r="BA206">
        <v>1</v>
      </c>
      <c r="BB206">
        <v>1</v>
      </c>
      <c r="BC206">
        <v>1</v>
      </c>
      <c r="BD206">
        <v>1</v>
      </c>
      <c r="BE206">
        <v>1</v>
      </c>
      <c r="BF206">
        <v>1</v>
      </c>
      <c r="BG206">
        <v>1</v>
      </c>
      <c r="BH206">
        <v>2024</v>
      </c>
    </row>
    <row r="207" spans="1:60">
      <c r="A207">
        <v>171</v>
      </c>
      <c r="B207" t="s">
        <v>1979</v>
      </c>
      <c r="C207" t="s">
        <v>1386</v>
      </c>
      <c r="D207" t="s">
        <v>972</v>
      </c>
      <c r="E207" t="s">
        <v>1980</v>
      </c>
      <c r="F207" t="s">
        <v>973</v>
      </c>
      <c r="G207" t="s">
        <v>969</v>
      </c>
    </row>
    <row r="208" spans="1:60">
      <c r="A208">
        <v>193</v>
      </c>
      <c r="B208" t="s">
        <v>1979</v>
      </c>
      <c r="C208" t="s">
        <v>1400</v>
      </c>
      <c r="D208" t="s">
        <v>972</v>
      </c>
      <c r="E208" t="s">
        <v>1980</v>
      </c>
      <c r="F208" t="s">
        <v>973</v>
      </c>
      <c r="G208" t="s">
        <v>969</v>
      </c>
      <c r="H208" t="s">
        <v>1919</v>
      </c>
      <c r="I208">
        <v>27.140999999999998</v>
      </c>
      <c r="J208">
        <v>28.899000000000001</v>
      </c>
      <c r="K208">
        <v>26.504000000000001</v>
      </c>
      <c r="L208">
        <v>23.064</v>
      </c>
      <c r="M208">
        <v>26.736000000000001</v>
      </c>
      <c r="N208">
        <v>27.245000000000001</v>
      </c>
      <c r="O208">
        <v>25.558</v>
      </c>
      <c r="P208">
        <v>26.396000000000001</v>
      </c>
      <c r="Q208">
        <v>28.838999999999999</v>
      </c>
      <c r="R208">
        <v>30.151</v>
      </c>
      <c r="S208">
        <v>26.393999999999998</v>
      </c>
      <c r="T208">
        <v>22.759</v>
      </c>
      <c r="U208">
        <v>22.722999999999999</v>
      </c>
      <c r="V208">
        <v>23.917999999999999</v>
      </c>
      <c r="W208">
        <v>25.881</v>
      </c>
      <c r="X208">
        <v>25.193000000000001</v>
      </c>
      <c r="Y208">
        <v>24.783000000000001</v>
      </c>
      <c r="Z208">
        <v>24.756</v>
      </c>
      <c r="AA208">
        <v>26.29</v>
      </c>
      <c r="AB208">
        <v>26.295000000000002</v>
      </c>
      <c r="AC208">
        <v>24.946999999999999</v>
      </c>
      <c r="AD208">
        <v>23.457000000000001</v>
      </c>
      <c r="AE208">
        <v>25.218</v>
      </c>
      <c r="AF208">
        <v>26.75</v>
      </c>
      <c r="AG208">
        <v>27.215</v>
      </c>
      <c r="AH208">
        <v>27.832000000000001</v>
      </c>
      <c r="AI208">
        <v>27.085999999999999</v>
      </c>
      <c r="AJ208">
        <v>28.195</v>
      </c>
      <c r="AK208">
        <v>28.335000000000001</v>
      </c>
      <c r="AL208">
        <v>26.931999999999999</v>
      </c>
      <c r="AM208">
        <v>26.309000000000001</v>
      </c>
      <c r="AN208">
        <v>26.841000000000001</v>
      </c>
      <c r="AO208">
        <v>28.449000000000002</v>
      </c>
      <c r="AP208">
        <v>27.087</v>
      </c>
      <c r="AQ208">
        <v>26.448</v>
      </c>
      <c r="AR208">
        <v>25.914999999999999</v>
      </c>
      <c r="AS208">
        <v>24.739000000000001</v>
      </c>
      <c r="AT208">
        <v>24.370999999999999</v>
      </c>
      <c r="AU208">
        <v>24.295999999999999</v>
      </c>
      <c r="AV208">
        <v>22.699000000000002</v>
      </c>
      <c r="AW208">
        <v>22.478000000000002</v>
      </c>
      <c r="AX208">
        <v>23.49</v>
      </c>
      <c r="AY208">
        <v>23.928000000000001</v>
      </c>
      <c r="AZ208">
        <v>23.981000000000002</v>
      </c>
      <c r="BA208">
        <v>24.667000000000002</v>
      </c>
      <c r="BB208">
        <v>25.05</v>
      </c>
      <c r="BC208">
        <v>25.248999999999999</v>
      </c>
      <c r="BD208">
        <v>25.376000000000001</v>
      </c>
      <c r="BE208">
        <v>25.492000000000001</v>
      </c>
      <c r="BF208">
        <v>25.617000000000001</v>
      </c>
      <c r="BG208">
        <v>25.693999999999999</v>
      </c>
      <c r="BH208">
        <v>2024</v>
      </c>
    </row>
    <row r="209" spans="1:60">
      <c r="A209">
        <v>122</v>
      </c>
      <c r="B209" t="s">
        <v>1979</v>
      </c>
      <c r="C209" t="s">
        <v>1402</v>
      </c>
      <c r="D209" t="s">
        <v>972</v>
      </c>
      <c r="E209" t="s">
        <v>1980</v>
      </c>
      <c r="F209" t="s">
        <v>973</v>
      </c>
      <c r="G209" t="s">
        <v>969</v>
      </c>
      <c r="H209" t="s">
        <v>1920</v>
      </c>
      <c r="I209">
        <v>33.360999999999997</v>
      </c>
      <c r="J209">
        <v>29.074999999999999</v>
      </c>
      <c r="K209">
        <v>26.183</v>
      </c>
      <c r="L209">
        <v>25.533000000000001</v>
      </c>
      <c r="M209">
        <v>27.437999999999999</v>
      </c>
      <c r="N209">
        <v>27.071999999999999</v>
      </c>
      <c r="O209">
        <v>26.962</v>
      </c>
      <c r="P209">
        <v>27.108000000000001</v>
      </c>
      <c r="Q209">
        <v>25.841999999999999</v>
      </c>
      <c r="R209">
        <v>26.675999999999998</v>
      </c>
      <c r="S209">
        <v>26.896000000000001</v>
      </c>
      <c r="T209">
        <v>27.164999999999999</v>
      </c>
      <c r="U209">
        <v>26.481999999999999</v>
      </c>
      <c r="V209">
        <v>25.545000000000002</v>
      </c>
      <c r="W209">
        <v>26.376999999999999</v>
      </c>
      <c r="X209">
        <v>26.96</v>
      </c>
      <c r="Y209">
        <v>26.492000000000001</v>
      </c>
      <c r="Z209">
        <v>26.382999999999999</v>
      </c>
      <c r="AA209">
        <v>26.25</v>
      </c>
      <c r="AB209">
        <v>26.273</v>
      </c>
      <c r="AC209">
        <v>25.94</v>
      </c>
      <c r="AD209">
        <v>25.425999999999998</v>
      </c>
      <c r="AE209">
        <v>23.777999999999999</v>
      </c>
      <c r="AF209">
        <v>24.456</v>
      </c>
      <c r="AG209">
        <v>24.204000000000001</v>
      </c>
      <c r="AH209">
        <v>23.965</v>
      </c>
      <c r="AI209">
        <v>23.829000000000001</v>
      </c>
      <c r="AJ209">
        <v>24.734000000000002</v>
      </c>
      <c r="AK209">
        <v>24.704999999999998</v>
      </c>
      <c r="AL209">
        <v>23.015000000000001</v>
      </c>
      <c r="AM209">
        <v>22.859000000000002</v>
      </c>
      <c r="AN209">
        <v>24.352</v>
      </c>
      <c r="AO209">
        <v>24.256</v>
      </c>
      <c r="AP209">
        <v>23.940999999999999</v>
      </c>
      <c r="AQ209">
        <v>23.849</v>
      </c>
      <c r="AR209">
        <v>24.012</v>
      </c>
      <c r="AS209">
        <v>24.457000000000001</v>
      </c>
      <c r="AT209">
        <v>24.978000000000002</v>
      </c>
      <c r="AU209">
        <v>25.898</v>
      </c>
      <c r="AV209">
        <v>25.509</v>
      </c>
      <c r="AW209">
        <v>25.652999999999999</v>
      </c>
      <c r="AX209">
        <v>27.672999999999998</v>
      </c>
      <c r="AY209">
        <v>29.215</v>
      </c>
      <c r="AZ209">
        <v>25.375</v>
      </c>
      <c r="BA209">
        <v>22.311</v>
      </c>
      <c r="BB209">
        <v>23.292000000000002</v>
      </c>
      <c r="BC209">
        <v>23.527000000000001</v>
      </c>
      <c r="BD209">
        <v>23.939</v>
      </c>
      <c r="BE209">
        <v>24.123000000000001</v>
      </c>
      <c r="BF209">
        <v>24.183</v>
      </c>
      <c r="BG209">
        <v>24.184999999999999</v>
      </c>
      <c r="BH209">
        <v>2024</v>
      </c>
    </row>
    <row r="210" spans="1:60">
      <c r="A210">
        <v>124</v>
      </c>
      <c r="B210" t="s">
        <v>1979</v>
      </c>
      <c r="C210" t="s">
        <v>1408</v>
      </c>
      <c r="D210" t="s">
        <v>972</v>
      </c>
      <c r="E210" t="s">
        <v>1980</v>
      </c>
      <c r="F210" t="s">
        <v>973</v>
      </c>
      <c r="G210" t="s">
        <v>969</v>
      </c>
      <c r="H210" t="s">
        <v>1921</v>
      </c>
      <c r="I210">
        <v>27.393999999999998</v>
      </c>
      <c r="J210">
        <v>23.32</v>
      </c>
      <c r="K210">
        <v>22.289000000000001</v>
      </c>
      <c r="L210">
        <v>19.437000000000001</v>
      </c>
      <c r="M210">
        <v>20.433</v>
      </c>
      <c r="N210">
        <v>19.655000000000001</v>
      </c>
      <c r="O210">
        <v>19.247</v>
      </c>
      <c r="P210">
        <v>20.309999999999999</v>
      </c>
      <c r="Q210">
        <v>22.597999999999999</v>
      </c>
      <c r="R210">
        <v>24.33</v>
      </c>
      <c r="S210">
        <v>25.204000000000001</v>
      </c>
      <c r="T210">
        <v>23.637</v>
      </c>
      <c r="U210">
        <v>23.376999999999999</v>
      </c>
      <c r="V210">
        <v>22.684000000000001</v>
      </c>
      <c r="W210">
        <v>22.725000000000001</v>
      </c>
      <c r="X210">
        <v>21.791</v>
      </c>
      <c r="Y210">
        <v>21.631</v>
      </c>
      <c r="Z210">
        <v>22.300999999999998</v>
      </c>
      <c r="AA210">
        <v>22.349</v>
      </c>
      <c r="AB210">
        <v>22.689</v>
      </c>
      <c r="AC210">
        <v>23.783000000000001</v>
      </c>
      <c r="AD210">
        <v>22.634</v>
      </c>
      <c r="AE210">
        <v>20.747</v>
      </c>
      <c r="AF210">
        <v>20.963999999999999</v>
      </c>
      <c r="AG210">
        <v>22.667000000000002</v>
      </c>
      <c r="AH210">
        <v>23.681999999999999</v>
      </c>
      <c r="AI210">
        <v>23.97</v>
      </c>
      <c r="AJ210">
        <v>24.603000000000002</v>
      </c>
      <c r="AK210">
        <v>25.937000000000001</v>
      </c>
      <c r="AL210">
        <v>22.027000000000001</v>
      </c>
      <c r="AM210">
        <v>22.393999999999998</v>
      </c>
      <c r="AN210">
        <v>24.48</v>
      </c>
      <c r="AO210">
        <v>23.588000000000001</v>
      </c>
      <c r="AP210">
        <v>22.709</v>
      </c>
      <c r="AQ210">
        <v>23.257999999999999</v>
      </c>
      <c r="AR210">
        <v>23.321999999999999</v>
      </c>
      <c r="AS210">
        <v>24.181999999999999</v>
      </c>
      <c r="AT210">
        <v>24.332000000000001</v>
      </c>
      <c r="AU210">
        <v>25.552</v>
      </c>
      <c r="AV210">
        <v>24.675999999999998</v>
      </c>
      <c r="AW210">
        <v>24.068999999999999</v>
      </c>
      <c r="AX210">
        <v>24.443000000000001</v>
      </c>
      <c r="AY210">
        <v>26.937000000000001</v>
      </c>
      <c r="AZ210">
        <v>25.33</v>
      </c>
      <c r="BA210">
        <v>24.087</v>
      </c>
      <c r="BB210">
        <v>24.103999999999999</v>
      </c>
      <c r="BC210">
        <v>24.1</v>
      </c>
      <c r="BD210">
        <v>24.109000000000002</v>
      </c>
      <c r="BE210">
        <v>24.082000000000001</v>
      </c>
      <c r="BF210">
        <v>24.093</v>
      </c>
      <c r="BG210">
        <v>24.173999999999999</v>
      </c>
      <c r="BH210">
        <v>2024</v>
      </c>
    </row>
    <row r="211" spans="1:60">
      <c r="A211">
        <v>156</v>
      </c>
      <c r="B211" t="s">
        <v>1979</v>
      </c>
      <c r="C211" t="s">
        <v>1444</v>
      </c>
      <c r="D211" t="s">
        <v>972</v>
      </c>
      <c r="E211" t="s">
        <v>1980</v>
      </c>
      <c r="F211" t="s">
        <v>973</v>
      </c>
      <c r="G211" t="s">
        <v>969</v>
      </c>
      <c r="H211" t="s">
        <v>1922</v>
      </c>
      <c r="I211">
        <v>22.385999999999999</v>
      </c>
      <c r="J211">
        <v>25.295999999999999</v>
      </c>
      <c r="K211">
        <v>19.923999999999999</v>
      </c>
      <c r="L211">
        <v>20.221</v>
      </c>
      <c r="M211">
        <v>20.96</v>
      </c>
      <c r="N211">
        <v>21.533999999999999</v>
      </c>
      <c r="O211">
        <v>21.68</v>
      </c>
      <c r="P211">
        <v>22.178000000000001</v>
      </c>
      <c r="Q211">
        <v>23.506</v>
      </c>
      <c r="R211">
        <v>23.61</v>
      </c>
      <c r="S211">
        <v>21.303999999999998</v>
      </c>
      <c r="T211">
        <v>19.341000000000001</v>
      </c>
      <c r="U211">
        <v>18.376999999999999</v>
      </c>
      <c r="V211">
        <v>18.475000000000001</v>
      </c>
      <c r="W211">
        <v>19.515999999999998</v>
      </c>
      <c r="X211">
        <v>19.38</v>
      </c>
      <c r="Y211">
        <v>18.928000000000001</v>
      </c>
      <c r="Z211">
        <v>21.216999999999999</v>
      </c>
      <c r="AA211">
        <v>21.045000000000002</v>
      </c>
      <c r="AB211">
        <v>20.684000000000001</v>
      </c>
      <c r="AC211">
        <v>20.614000000000001</v>
      </c>
      <c r="AD211">
        <v>19.670999999999999</v>
      </c>
      <c r="AE211">
        <v>19.739000000000001</v>
      </c>
      <c r="AF211">
        <v>20.466999999999999</v>
      </c>
      <c r="AG211">
        <v>21.382999999999999</v>
      </c>
      <c r="AH211">
        <v>22.632000000000001</v>
      </c>
      <c r="AI211">
        <v>23.594999999999999</v>
      </c>
      <c r="AJ211">
        <v>23.908000000000001</v>
      </c>
      <c r="AK211">
        <v>24.071999999999999</v>
      </c>
      <c r="AL211">
        <v>21.959</v>
      </c>
      <c r="AM211">
        <v>23.481999999999999</v>
      </c>
      <c r="AN211">
        <v>24.151</v>
      </c>
      <c r="AO211">
        <v>24.867999999999999</v>
      </c>
      <c r="AP211">
        <v>24.908000000000001</v>
      </c>
      <c r="AQ211">
        <v>24.870999999999999</v>
      </c>
      <c r="AR211">
        <v>23.821999999999999</v>
      </c>
      <c r="AS211">
        <v>22.760999999999999</v>
      </c>
      <c r="AT211">
        <v>23.55</v>
      </c>
      <c r="AU211">
        <v>23.376999999999999</v>
      </c>
      <c r="AV211">
        <v>23.042000000000002</v>
      </c>
      <c r="AW211">
        <v>22.675000000000001</v>
      </c>
      <c r="AX211">
        <v>24.305</v>
      </c>
      <c r="AY211">
        <v>25.318999999999999</v>
      </c>
      <c r="AZ211">
        <v>23.895</v>
      </c>
      <c r="BA211">
        <v>23.268000000000001</v>
      </c>
      <c r="BB211">
        <v>22.696999999999999</v>
      </c>
      <c r="BC211">
        <v>22.713999999999999</v>
      </c>
      <c r="BD211">
        <v>22.721</v>
      </c>
      <c r="BE211">
        <v>22.687999999999999</v>
      </c>
      <c r="BF211">
        <v>22.64</v>
      </c>
      <c r="BG211">
        <v>22.475999999999999</v>
      </c>
      <c r="BH211">
        <v>2024</v>
      </c>
    </row>
    <row r="212" spans="1:60">
      <c r="A212">
        <v>960</v>
      </c>
      <c r="B212" t="s">
        <v>1979</v>
      </c>
      <c r="C212" t="s">
        <v>1572</v>
      </c>
      <c r="D212" t="s">
        <v>972</v>
      </c>
      <c r="E212" t="s">
        <v>1980</v>
      </c>
      <c r="F212" t="s">
        <v>973</v>
      </c>
      <c r="G212" t="s">
        <v>969</v>
      </c>
      <c r="H212" t="s">
        <v>1923</v>
      </c>
      <c r="I212" t="s">
        <v>1918</v>
      </c>
      <c r="J212" t="s">
        <v>1918</v>
      </c>
      <c r="K212" t="s">
        <v>1918</v>
      </c>
      <c r="L212" t="s">
        <v>1918</v>
      </c>
      <c r="M212" t="s">
        <v>1918</v>
      </c>
      <c r="N212" t="s">
        <v>1918</v>
      </c>
      <c r="O212" t="s">
        <v>1918</v>
      </c>
      <c r="P212" t="s">
        <v>1918</v>
      </c>
      <c r="Q212" t="s">
        <v>1918</v>
      </c>
      <c r="R212" t="s">
        <v>1918</v>
      </c>
      <c r="S212" t="s">
        <v>1918</v>
      </c>
      <c r="T212" t="s">
        <v>1918</v>
      </c>
      <c r="U212">
        <v>16.292999999999999</v>
      </c>
      <c r="V212">
        <v>-1.4970000000000001</v>
      </c>
      <c r="W212">
        <v>13.134</v>
      </c>
      <c r="X212">
        <v>16.809000000000001</v>
      </c>
      <c r="Y212">
        <v>20.071999999999999</v>
      </c>
      <c r="Z212">
        <v>25.585000000000001</v>
      </c>
      <c r="AA212">
        <v>21.568999999999999</v>
      </c>
      <c r="AB212">
        <v>19.86</v>
      </c>
      <c r="AC212">
        <v>19.323</v>
      </c>
      <c r="AD212">
        <v>20.497</v>
      </c>
      <c r="AE212">
        <v>23.760999999999999</v>
      </c>
      <c r="AF212">
        <v>27.23</v>
      </c>
      <c r="AG212">
        <v>26.023</v>
      </c>
      <c r="AH212">
        <v>26.081</v>
      </c>
      <c r="AI212">
        <v>28.09</v>
      </c>
      <c r="AJ212">
        <v>28.151</v>
      </c>
      <c r="AK212">
        <v>29.545000000000002</v>
      </c>
      <c r="AL212">
        <v>24.369</v>
      </c>
      <c r="AM212">
        <v>20.364999999999998</v>
      </c>
      <c r="AN212">
        <v>18.998000000000001</v>
      </c>
      <c r="AO212">
        <v>18.018999999999998</v>
      </c>
      <c r="AP212">
        <v>18.724</v>
      </c>
      <c r="AQ212">
        <v>18.059999999999999</v>
      </c>
      <c r="AR212">
        <v>19.478999999999999</v>
      </c>
      <c r="AS212">
        <v>19.895</v>
      </c>
      <c r="AT212">
        <v>20.826000000000001</v>
      </c>
      <c r="AU212">
        <v>22.477</v>
      </c>
      <c r="AV212">
        <v>21.962</v>
      </c>
      <c r="AW212">
        <v>23.547000000000001</v>
      </c>
      <c r="AX212">
        <v>21.798999999999999</v>
      </c>
      <c r="AY212">
        <v>26.068999999999999</v>
      </c>
      <c r="AZ212">
        <v>23.282</v>
      </c>
      <c r="BA212">
        <v>23.501999999999999</v>
      </c>
      <c r="BB212">
        <v>23.295999999999999</v>
      </c>
      <c r="BC212">
        <v>23.058</v>
      </c>
      <c r="BD212">
        <v>23.138000000000002</v>
      </c>
      <c r="BE212">
        <v>23.446000000000002</v>
      </c>
      <c r="BF212">
        <v>23.553999999999998</v>
      </c>
      <c r="BG212">
        <v>23.588000000000001</v>
      </c>
      <c r="BH212">
        <v>2024</v>
      </c>
    </row>
    <row r="213" spans="1:60">
      <c r="A213">
        <v>423</v>
      </c>
      <c r="B213" t="s">
        <v>1979</v>
      </c>
      <c r="C213" t="s">
        <v>1480</v>
      </c>
      <c r="D213" t="s">
        <v>972</v>
      </c>
      <c r="E213" t="s">
        <v>1980</v>
      </c>
      <c r="F213" t="s">
        <v>973</v>
      </c>
      <c r="G213" t="s">
        <v>969</v>
      </c>
      <c r="H213" t="s">
        <v>1924</v>
      </c>
      <c r="I213">
        <v>49.258000000000003</v>
      </c>
      <c r="J213">
        <v>44.079000000000001</v>
      </c>
      <c r="K213">
        <v>42.744999999999997</v>
      </c>
      <c r="L213">
        <v>40.707000000000001</v>
      </c>
      <c r="M213">
        <v>45.34</v>
      </c>
      <c r="N213">
        <v>41.512999999999998</v>
      </c>
      <c r="O213">
        <v>36.29</v>
      </c>
      <c r="P213">
        <v>34.963000000000001</v>
      </c>
      <c r="Q213">
        <v>36.511000000000003</v>
      </c>
      <c r="R213">
        <v>42.292000000000002</v>
      </c>
      <c r="S213">
        <v>36.643999999999998</v>
      </c>
      <c r="T213">
        <v>34.435000000000002</v>
      </c>
      <c r="U213">
        <v>38.195999999999998</v>
      </c>
      <c r="V213">
        <v>32.591000000000001</v>
      </c>
      <c r="W213">
        <v>33.052999999999997</v>
      </c>
      <c r="X213">
        <v>26.462</v>
      </c>
      <c r="Y213">
        <v>24.117999999999999</v>
      </c>
      <c r="Z213">
        <v>23.827000000000002</v>
      </c>
      <c r="AA213">
        <v>18.856999999999999</v>
      </c>
      <c r="AB213">
        <v>19.510999999999999</v>
      </c>
      <c r="AC213">
        <v>20.170000000000002</v>
      </c>
      <c r="AD213">
        <v>17.504000000000001</v>
      </c>
      <c r="AE213">
        <v>20.087</v>
      </c>
      <c r="AF213">
        <v>19.346</v>
      </c>
      <c r="AG213">
        <v>21.757999999999999</v>
      </c>
      <c r="AH213">
        <v>22.103999999999999</v>
      </c>
      <c r="AI213">
        <v>24.213000000000001</v>
      </c>
      <c r="AJ213">
        <v>23.934999999999999</v>
      </c>
      <c r="AK213">
        <v>28.492000000000001</v>
      </c>
      <c r="AL213">
        <v>22.428000000000001</v>
      </c>
      <c r="AM213">
        <v>23.573</v>
      </c>
      <c r="AN213">
        <v>18.422000000000001</v>
      </c>
      <c r="AO213">
        <v>15.648</v>
      </c>
      <c r="AP213">
        <v>12.492000000000001</v>
      </c>
      <c r="AQ213">
        <v>13.074</v>
      </c>
      <c r="AR213">
        <v>12.824999999999999</v>
      </c>
      <c r="AS213">
        <v>16.978999999999999</v>
      </c>
      <c r="AT213">
        <v>20.457000000000001</v>
      </c>
      <c r="AU213">
        <v>18.878</v>
      </c>
      <c r="AV213">
        <v>19.427</v>
      </c>
      <c r="AW213">
        <v>20.547999999999998</v>
      </c>
      <c r="AX213">
        <v>19.760000000000002</v>
      </c>
      <c r="AY213">
        <v>20.856000000000002</v>
      </c>
      <c r="AZ213">
        <v>20.385000000000002</v>
      </c>
      <c r="BA213">
        <v>19.07</v>
      </c>
      <c r="BB213">
        <v>20.655000000000001</v>
      </c>
      <c r="BC213">
        <v>21.093</v>
      </c>
      <c r="BD213">
        <v>21.459</v>
      </c>
      <c r="BE213">
        <v>21.823</v>
      </c>
      <c r="BF213">
        <v>22.100999999999999</v>
      </c>
      <c r="BG213">
        <v>22.207999999999998</v>
      </c>
      <c r="BH213">
        <v>2024</v>
      </c>
    </row>
    <row r="214" spans="1:60">
      <c r="A214">
        <v>935</v>
      </c>
      <c r="B214" t="s">
        <v>1979</v>
      </c>
      <c r="C214" t="s">
        <v>1925</v>
      </c>
      <c r="D214" t="s">
        <v>972</v>
      </c>
      <c r="E214" t="s">
        <v>1980</v>
      </c>
      <c r="F214" t="s">
        <v>973</v>
      </c>
      <c r="G214" t="s">
        <v>969</v>
      </c>
      <c r="H214" t="s">
        <v>1926</v>
      </c>
      <c r="I214" t="s">
        <v>1918</v>
      </c>
      <c r="J214" t="s">
        <v>1918</v>
      </c>
      <c r="K214" t="s">
        <v>1918</v>
      </c>
      <c r="L214" t="s">
        <v>1918</v>
      </c>
      <c r="M214" t="s">
        <v>1918</v>
      </c>
      <c r="N214" t="s">
        <v>1918</v>
      </c>
      <c r="O214" t="s">
        <v>1918</v>
      </c>
      <c r="P214" t="s">
        <v>1918</v>
      </c>
      <c r="Q214" t="s">
        <v>1918</v>
      </c>
      <c r="R214" t="s">
        <v>1918</v>
      </c>
      <c r="S214" t="s">
        <v>1918</v>
      </c>
      <c r="T214" t="s">
        <v>1918</v>
      </c>
      <c r="U214" t="s">
        <v>1918</v>
      </c>
      <c r="V214" t="s">
        <v>1918</v>
      </c>
      <c r="W214" t="s">
        <v>1918</v>
      </c>
      <c r="X214">
        <v>33.856000000000002</v>
      </c>
      <c r="Y214">
        <v>35.832000000000001</v>
      </c>
      <c r="Z214">
        <v>32.695</v>
      </c>
      <c r="AA214">
        <v>30.742999999999999</v>
      </c>
      <c r="AB214">
        <v>29.745000000000001</v>
      </c>
      <c r="AC214">
        <v>31.835000000000001</v>
      </c>
      <c r="AD214">
        <v>32.006</v>
      </c>
      <c r="AE214">
        <v>30.481999999999999</v>
      </c>
      <c r="AF214">
        <v>29.55</v>
      </c>
      <c r="AG214">
        <v>29.824000000000002</v>
      </c>
      <c r="AH214">
        <v>29.286000000000001</v>
      </c>
      <c r="AI214">
        <v>30.08</v>
      </c>
      <c r="AJ214">
        <v>32.106999999999999</v>
      </c>
      <c r="AK214">
        <v>30.998999999999999</v>
      </c>
      <c r="AL214">
        <v>26.398</v>
      </c>
      <c r="AM214">
        <v>26.731000000000002</v>
      </c>
      <c r="AN214">
        <v>26.605</v>
      </c>
      <c r="AO214">
        <v>25.669</v>
      </c>
      <c r="AP214">
        <v>24.376999999999999</v>
      </c>
      <c r="AQ214">
        <v>25.349</v>
      </c>
      <c r="AR214">
        <v>26.969000000000001</v>
      </c>
      <c r="AS214">
        <v>25.074999999999999</v>
      </c>
      <c r="AT214">
        <v>25.09</v>
      </c>
      <c r="AU214">
        <v>25.643000000000001</v>
      </c>
      <c r="AV214">
        <v>26.172000000000001</v>
      </c>
      <c r="AW214">
        <v>24.73</v>
      </c>
      <c r="AX214">
        <v>28.129000000000001</v>
      </c>
      <c r="AY214">
        <v>31.033000000000001</v>
      </c>
      <c r="AZ214">
        <v>28.016999999999999</v>
      </c>
      <c r="BA214">
        <v>26.204999999999998</v>
      </c>
      <c r="BB214">
        <v>25.367999999999999</v>
      </c>
      <c r="BC214">
        <v>25.07</v>
      </c>
      <c r="BD214">
        <v>25.228000000000002</v>
      </c>
      <c r="BE214">
        <v>25.417999999999999</v>
      </c>
      <c r="BF214">
        <v>25.614999999999998</v>
      </c>
      <c r="BG214">
        <v>25.815999999999999</v>
      </c>
      <c r="BH214">
        <v>2024</v>
      </c>
    </row>
    <row r="215" spans="1:60">
      <c r="A215">
        <v>128</v>
      </c>
      <c r="B215" t="s">
        <v>1979</v>
      </c>
      <c r="C215" t="s">
        <v>1490</v>
      </c>
      <c r="D215" t="s">
        <v>972</v>
      </c>
      <c r="E215" t="s">
        <v>1980</v>
      </c>
      <c r="F215" t="s">
        <v>973</v>
      </c>
      <c r="G215" t="s">
        <v>969</v>
      </c>
      <c r="H215" t="s">
        <v>1927</v>
      </c>
      <c r="I215">
        <v>20.146000000000001</v>
      </c>
      <c r="J215">
        <v>17.081</v>
      </c>
      <c r="K215">
        <v>18.34</v>
      </c>
      <c r="L215">
        <v>18.431000000000001</v>
      </c>
      <c r="M215">
        <v>20.672999999999998</v>
      </c>
      <c r="N215">
        <v>22.17</v>
      </c>
      <c r="O215">
        <v>23.859000000000002</v>
      </c>
      <c r="P215">
        <v>22.027000000000001</v>
      </c>
      <c r="Q215">
        <v>21.056999999999999</v>
      </c>
      <c r="R215">
        <v>21.324000000000002</v>
      </c>
      <c r="S215">
        <v>20.792999999999999</v>
      </c>
      <c r="T215">
        <v>19.600000000000001</v>
      </c>
      <c r="U215">
        <v>18.922999999999998</v>
      </c>
      <c r="V215">
        <v>17.355</v>
      </c>
      <c r="W215">
        <v>18.716000000000001</v>
      </c>
      <c r="X215">
        <v>20.645</v>
      </c>
      <c r="Y215">
        <v>20.018999999999998</v>
      </c>
      <c r="Z215">
        <v>22.015000000000001</v>
      </c>
      <c r="AA215">
        <v>22.6</v>
      </c>
      <c r="AB215">
        <v>20.835000000000001</v>
      </c>
      <c r="AC215">
        <v>22.294</v>
      </c>
      <c r="AD215">
        <v>21.748999999999999</v>
      </c>
      <c r="AE215">
        <v>21.257000000000001</v>
      </c>
      <c r="AF215">
        <v>20.885999999999999</v>
      </c>
      <c r="AG215">
        <v>21.646000000000001</v>
      </c>
      <c r="AH215">
        <v>22.170999999999999</v>
      </c>
      <c r="AI215">
        <v>24.263000000000002</v>
      </c>
      <c r="AJ215">
        <v>25.231000000000002</v>
      </c>
      <c r="AK215">
        <v>24.036000000000001</v>
      </c>
      <c r="AL215">
        <v>19.033000000000001</v>
      </c>
      <c r="AM215">
        <v>17.821999999999999</v>
      </c>
      <c r="AN215">
        <v>18.986999999999998</v>
      </c>
      <c r="AO215">
        <v>19.227</v>
      </c>
      <c r="AP215">
        <v>19.352</v>
      </c>
      <c r="AQ215">
        <v>20.148</v>
      </c>
      <c r="AR215">
        <v>20.544</v>
      </c>
      <c r="AS215">
        <v>21.681000000000001</v>
      </c>
      <c r="AT215">
        <v>21.957000000000001</v>
      </c>
      <c r="AU215">
        <v>22.532</v>
      </c>
      <c r="AV215">
        <v>21.885999999999999</v>
      </c>
      <c r="AW215">
        <v>22.763000000000002</v>
      </c>
      <c r="AX215">
        <v>23.602</v>
      </c>
      <c r="AY215">
        <v>24.693999999999999</v>
      </c>
      <c r="AZ215">
        <v>22.827000000000002</v>
      </c>
      <c r="BA215">
        <v>21.635000000000002</v>
      </c>
      <c r="BB215">
        <v>22.652000000000001</v>
      </c>
      <c r="BC215">
        <v>22.762</v>
      </c>
      <c r="BD215">
        <v>22.786999999999999</v>
      </c>
      <c r="BE215">
        <v>23.036000000000001</v>
      </c>
      <c r="BF215">
        <v>23.318999999999999</v>
      </c>
      <c r="BG215">
        <v>23.478999999999999</v>
      </c>
      <c r="BH215">
        <v>2023</v>
      </c>
    </row>
    <row r="216" spans="1:60">
      <c r="A216">
        <v>939</v>
      </c>
      <c r="B216" t="s">
        <v>1979</v>
      </c>
      <c r="C216" t="s">
        <v>1516</v>
      </c>
      <c r="D216" t="s">
        <v>972</v>
      </c>
      <c r="E216" t="s">
        <v>1980</v>
      </c>
      <c r="F216" t="s">
        <v>973</v>
      </c>
      <c r="G216" t="s">
        <v>969</v>
      </c>
      <c r="H216" t="s">
        <v>1928</v>
      </c>
      <c r="I216" t="s">
        <v>1918</v>
      </c>
      <c r="J216" t="s">
        <v>1918</v>
      </c>
      <c r="K216" t="s">
        <v>1918</v>
      </c>
      <c r="L216" t="s">
        <v>1918</v>
      </c>
      <c r="M216" t="s">
        <v>1918</v>
      </c>
      <c r="N216" t="s">
        <v>1918</v>
      </c>
      <c r="O216" t="s">
        <v>1918</v>
      </c>
      <c r="P216" t="s">
        <v>1918</v>
      </c>
      <c r="Q216" t="s">
        <v>1918</v>
      </c>
      <c r="R216" t="s">
        <v>1918</v>
      </c>
      <c r="S216" t="s">
        <v>1918</v>
      </c>
      <c r="T216" t="s">
        <v>1918</v>
      </c>
      <c r="U216" t="s">
        <v>1918</v>
      </c>
      <c r="V216">
        <v>25.742000000000001</v>
      </c>
      <c r="W216">
        <v>26.603999999999999</v>
      </c>
      <c r="X216">
        <v>26.408000000000001</v>
      </c>
      <c r="Y216">
        <v>27.486999999999998</v>
      </c>
      <c r="Z216">
        <v>30.725999999999999</v>
      </c>
      <c r="AA216">
        <v>31.623000000000001</v>
      </c>
      <c r="AB216">
        <v>25.904</v>
      </c>
      <c r="AC216">
        <v>28.475000000000001</v>
      </c>
      <c r="AD216">
        <v>29.603000000000002</v>
      </c>
      <c r="AE216">
        <v>32.930999999999997</v>
      </c>
      <c r="AF216">
        <v>35.189</v>
      </c>
      <c r="AG216">
        <v>34.648000000000003</v>
      </c>
      <c r="AH216">
        <v>33.35</v>
      </c>
      <c r="AI216">
        <v>39.826000000000001</v>
      </c>
      <c r="AJ216">
        <v>40.006</v>
      </c>
      <c r="AK216">
        <v>31.632999999999999</v>
      </c>
      <c r="AL216">
        <v>21.009</v>
      </c>
      <c r="AM216">
        <v>21.588000000000001</v>
      </c>
      <c r="AN216">
        <v>25.469000000000001</v>
      </c>
      <c r="AO216">
        <v>29.081</v>
      </c>
      <c r="AP216">
        <v>26.87</v>
      </c>
      <c r="AQ216">
        <v>26.727</v>
      </c>
      <c r="AR216">
        <v>24.640999999999998</v>
      </c>
      <c r="AS216">
        <v>24.702000000000002</v>
      </c>
      <c r="AT216">
        <v>25.937999999999999</v>
      </c>
      <c r="AU216">
        <v>27.85</v>
      </c>
      <c r="AV216">
        <v>26.356000000000002</v>
      </c>
      <c r="AW216">
        <v>29.658000000000001</v>
      </c>
      <c r="AX216">
        <v>30.471</v>
      </c>
      <c r="AY216">
        <v>28.974</v>
      </c>
      <c r="AZ216">
        <v>27.693999999999999</v>
      </c>
      <c r="BA216">
        <v>26.181999999999999</v>
      </c>
      <c r="BB216">
        <v>28.123999999999999</v>
      </c>
      <c r="BC216">
        <v>27.837</v>
      </c>
      <c r="BD216">
        <v>27.513000000000002</v>
      </c>
      <c r="BE216">
        <v>27.224</v>
      </c>
      <c r="BF216">
        <v>26.943999999999999</v>
      </c>
      <c r="BG216">
        <v>26.675000000000001</v>
      </c>
      <c r="BH216">
        <v>2024</v>
      </c>
    </row>
    <row r="217" spans="1:60">
      <c r="A217">
        <v>172</v>
      </c>
      <c r="B217" t="s">
        <v>1979</v>
      </c>
      <c r="C217" t="s">
        <v>1524</v>
      </c>
      <c r="D217" t="s">
        <v>972</v>
      </c>
      <c r="E217" t="s">
        <v>1980</v>
      </c>
      <c r="F217" t="s">
        <v>973</v>
      </c>
      <c r="G217" t="s">
        <v>969</v>
      </c>
      <c r="H217" t="s">
        <v>1929</v>
      </c>
      <c r="I217">
        <v>31.224</v>
      </c>
      <c r="J217">
        <v>28.376999999999999</v>
      </c>
      <c r="K217">
        <v>28.654</v>
      </c>
      <c r="L217">
        <v>28.372</v>
      </c>
      <c r="M217">
        <v>27.207999999999998</v>
      </c>
      <c r="N217">
        <v>26.925999999999998</v>
      </c>
      <c r="O217">
        <v>26.036000000000001</v>
      </c>
      <c r="P217">
        <v>26.788</v>
      </c>
      <c r="Q217">
        <v>29.09</v>
      </c>
      <c r="R217">
        <v>31.983000000000001</v>
      </c>
      <c r="S217">
        <v>30.137</v>
      </c>
      <c r="T217">
        <v>24.088000000000001</v>
      </c>
      <c r="U217">
        <v>21.071999999999999</v>
      </c>
      <c r="V217">
        <v>18.605</v>
      </c>
      <c r="W217">
        <v>19.783999999999999</v>
      </c>
      <c r="X217">
        <v>20.306000000000001</v>
      </c>
      <c r="Y217">
        <v>20.202999999999999</v>
      </c>
      <c r="Z217">
        <v>21.709</v>
      </c>
      <c r="AA217">
        <v>22.969000000000001</v>
      </c>
      <c r="AB217">
        <v>22.36</v>
      </c>
      <c r="AC217">
        <v>23.824999999999999</v>
      </c>
      <c r="AD217">
        <v>23.134</v>
      </c>
      <c r="AE217">
        <v>22.015999999999998</v>
      </c>
      <c r="AF217">
        <v>22.187999999999999</v>
      </c>
      <c r="AG217">
        <v>22.831</v>
      </c>
      <c r="AH217">
        <v>24.561</v>
      </c>
      <c r="AI217">
        <v>23.963000000000001</v>
      </c>
      <c r="AJ217">
        <v>25.518000000000001</v>
      </c>
      <c r="AK217">
        <v>25.213999999999999</v>
      </c>
      <c r="AL217">
        <v>21.437000000000001</v>
      </c>
      <c r="AM217">
        <v>22.571999999999999</v>
      </c>
      <c r="AN217">
        <v>24.302</v>
      </c>
      <c r="AO217">
        <v>23.593</v>
      </c>
      <c r="AP217">
        <v>22.623999999999999</v>
      </c>
      <c r="AQ217">
        <v>22.141999999999999</v>
      </c>
      <c r="AR217">
        <v>21.878</v>
      </c>
      <c r="AS217">
        <v>23.553000000000001</v>
      </c>
      <c r="AT217">
        <v>24.28</v>
      </c>
      <c r="AU217">
        <v>25.692</v>
      </c>
      <c r="AV217">
        <v>24.54</v>
      </c>
      <c r="AW217">
        <v>24.952999999999999</v>
      </c>
      <c r="AX217">
        <v>24.763999999999999</v>
      </c>
      <c r="AY217">
        <v>27.262</v>
      </c>
      <c r="AZ217">
        <v>22.963000000000001</v>
      </c>
      <c r="BA217">
        <v>21.689</v>
      </c>
      <c r="BB217">
        <v>21.962</v>
      </c>
      <c r="BC217">
        <v>22.347000000000001</v>
      </c>
      <c r="BD217">
        <v>22.81</v>
      </c>
      <c r="BE217">
        <v>23.097000000000001</v>
      </c>
      <c r="BF217">
        <v>23.387</v>
      </c>
      <c r="BG217">
        <v>23.655999999999999</v>
      </c>
      <c r="BH217">
        <v>2024</v>
      </c>
    </row>
    <row r="218" spans="1:60">
      <c r="A218">
        <v>132</v>
      </c>
      <c r="B218" t="s">
        <v>1979</v>
      </c>
      <c r="C218" t="s">
        <v>1528</v>
      </c>
      <c r="D218" t="s">
        <v>972</v>
      </c>
      <c r="E218" t="s">
        <v>1980</v>
      </c>
      <c r="F218" t="s">
        <v>973</v>
      </c>
      <c r="G218" t="s">
        <v>969</v>
      </c>
      <c r="H218" t="s">
        <v>1930</v>
      </c>
      <c r="I218">
        <v>26.116</v>
      </c>
      <c r="J218">
        <v>23.852</v>
      </c>
      <c r="K218">
        <v>24.177</v>
      </c>
      <c r="L218">
        <v>22.024000000000001</v>
      </c>
      <c r="M218">
        <v>21.411000000000001</v>
      </c>
      <c r="N218">
        <v>21.271999999999998</v>
      </c>
      <c r="O218">
        <v>21.809000000000001</v>
      </c>
      <c r="P218">
        <v>22.312000000000001</v>
      </c>
      <c r="Q218">
        <v>23.364999999999998</v>
      </c>
      <c r="R218">
        <v>24.274999999999999</v>
      </c>
      <c r="S218">
        <v>24.417000000000002</v>
      </c>
      <c r="T218">
        <v>23.581</v>
      </c>
      <c r="U218">
        <v>21.806000000000001</v>
      </c>
      <c r="V218">
        <v>19.295000000000002</v>
      </c>
      <c r="W218">
        <v>20.027999999999999</v>
      </c>
      <c r="X218">
        <v>20.187000000000001</v>
      </c>
      <c r="Y218">
        <v>19.222000000000001</v>
      </c>
      <c r="Z218">
        <v>18.893999999999998</v>
      </c>
      <c r="AA218">
        <v>20.126999999999999</v>
      </c>
      <c r="AB218">
        <v>20.731000000000002</v>
      </c>
      <c r="AC218">
        <v>21.858000000000001</v>
      </c>
      <c r="AD218">
        <v>21.515000000000001</v>
      </c>
      <c r="AE218">
        <v>20.7</v>
      </c>
      <c r="AF218">
        <v>20.651</v>
      </c>
      <c r="AG218">
        <v>21.364000000000001</v>
      </c>
      <c r="AH218">
        <v>21.911000000000001</v>
      </c>
      <c r="AI218">
        <v>22.684999999999999</v>
      </c>
      <c r="AJ218">
        <v>23.568999999999999</v>
      </c>
      <c r="AK218">
        <v>23.466999999999999</v>
      </c>
      <c r="AL218">
        <v>20.718</v>
      </c>
      <c r="AM218">
        <v>21.338000000000001</v>
      </c>
      <c r="AN218">
        <v>22.5</v>
      </c>
      <c r="AO218">
        <v>21.83</v>
      </c>
      <c r="AP218">
        <v>21.52</v>
      </c>
      <c r="AQ218">
        <v>21.837</v>
      </c>
      <c r="AR218">
        <v>21.716999999999999</v>
      </c>
      <c r="AS218">
        <v>21.597999999999999</v>
      </c>
      <c r="AT218">
        <v>22.181000000000001</v>
      </c>
      <c r="AU218">
        <v>22.611999999999998</v>
      </c>
      <c r="AV218">
        <v>23.024999999999999</v>
      </c>
      <c r="AW218">
        <v>22.803999999999998</v>
      </c>
      <c r="AX218">
        <v>23.446999999999999</v>
      </c>
      <c r="AY218">
        <v>24.202000000000002</v>
      </c>
      <c r="AZ218">
        <v>23.122</v>
      </c>
      <c r="BA218">
        <v>23.718</v>
      </c>
      <c r="BB218">
        <v>20.385999999999999</v>
      </c>
      <c r="BC218">
        <v>20.120999999999999</v>
      </c>
      <c r="BD218">
        <v>19.957000000000001</v>
      </c>
      <c r="BE218">
        <v>19.827999999999999</v>
      </c>
      <c r="BF218">
        <v>19.715</v>
      </c>
      <c r="BG218">
        <v>19.623000000000001</v>
      </c>
      <c r="BH218">
        <v>2024</v>
      </c>
    </row>
    <row r="219" spans="1:60">
      <c r="A219">
        <v>134</v>
      </c>
      <c r="B219" t="s">
        <v>1979</v>
      </c>
      <c r="C219" t="s">
        <v>1484</v>
      </c>
      <c r="D219" t="s">
        <v>972</v>
      </c>
      <c r="E219" t="s">
        <v>1980</v>
      </c>
      <c r="F219" t="s">
        <v>973</v>
      </c>
      <c r="G219" t="s">
        <v>969</v>
      </c>
      <c r="H219" t="s">
        <v>1931</v>
      </c>
      <c r="I219">
        <v>30.004999999999999</v>
      </c>
      <c r="J219">
        <v>27.247</v>
      </c>
      <c r="K219">
        <v>25.404</v>
      </c>
      <c r="L219">
        <v>26.428999999999998</v>
      </c>
      <c r="M219">
        <v>26.17</v>
      </c>
      <c r="N219">
        <v>25.091000000000001</v>
      </c>
      <c r="O219">
        <v>25.119</v>
      </c>
      <c r="P219">
        <v>24.654</v>
      </c>
      <c r="Q219">
        <v>25.498000000000001</v>
      </c>
      <c r="R219">
        <v>26.452999999999999</v>
      </c>
      <c r="S219">
        <v>27.347999999999999</v>
      </c>
      <c r="T219">
        <v>26.225000000000001</v>
      </c>
      <c r="U219">
        <v>25.637</v>
      </c>
      <c r="V219">
        <v>24.152999999999999</v>
      </c>
      <c r="W219">
        <v>24.550999999999998</v>
      </c>
      <c r="X219">
        <v>24.477</v>
      </c>
      <c r="Y219">
        <v>23.46</v>
      </c>
      <c r="Z219">
        <v>23.405000000000001</v>
      </c>
      <c r="AA219">
        <v>24.061</v>
      </c>
      <c r="AB219">
        <v>23.757999999999999</v>
      </c>
      <c r="AC219">
        <v>23.963999999999999</v>
      </c>
      <c r="AD219">
        <v>22.765000000000001</v>
      </c>
      <c r="AE219">
        <v>20.152000000000001</v>
      </c>
      <c r="AF219">
        <v>19.577000000000002</v>
      </c>
      <c r="AG219">
        <v>19.021000000000001</v>
      </c>
      <c r="AH219">
        <v>18.736000000000001</v>
      </c>
      <c r="AI219">
        <v>19.898</v>
      </c>
      <c r="AJ219">
        <v>20.786999999999999</v>
      </c>
      <c r="AK219">
        <v>20.899000000000001</v>
      </c>
      <c r="AL219">
        <v>18.036000000000001</v>
      </c>
      <c r="AM219">
        <v>19.556000000000001</v>
      </c>
      <c r="AN219">
        <v>21.292999999999999</v>
      </c>
      <c r="AO219">
        <v>19.504000000000001</v>
      </c>
      <c r="AP219">
        <v>19.811</v>
      </c>
      <c r="AQ219">
        <v>20.158000000000001</v>
      </c>
      <c r="AR219">
        <v>19.462</v>
      </c>
      <c r="AS219">
        <v>19.734999999999999</v>
      </c>
      <c r="AT219">
        <v>20.513000000000002</v>
      </c>
      <c r="AU219">
        <v>21.471</v>
      </c>
      <c r="AV219">
        <v>21.3</v>
      </c>
      <c r="AW219">
        <v>21.667000000000002</v>
      </c>
      <c r="AX219">
        <v>22.460999999999999</v>
      </c>
      <c r="AY219">
        <v>23.021000000000001</v>
      </c>
      <c r="AZ219">
        <v>21.672999999999998</v>
      </c>
      <c r="BA219">
        <v>21.047999999999998</v>
      </c>
      <c r="BB219">
        <v>21.001000000000001</v>
      </c>
      <c r="BC219">
        <v>21.013999999999999</v>
      </c>
      <c r="BD219">
        <v>21.297999999999998</v>
      </c>
      <c r="BE219">
        <v>21.481999999999999</v>
      </c>
      <c r="BF219">
        <v>21.478000000000002</v>
      </c>
      <c r="BG219">
        <v>21.533000000000001</v>
      </c>
      <c r="BH219">
        <v>2024</v>
      </c>
    </row>
    <row r="220" spans="1:60">
      <c r="A220">
        <v>174</v>
      </c>
      <c r="B220" t="s">
        <v>1979</v>
      </c>
      <c r="C220" t="s">
        <v>1552</v>
      </c>
      <c r="D220" t="s">
        <v>972</v>
      </c>
      <c r="E220" t="s">
        <v>1980</v>
      </c>
      <c r="F220" t="s">
        <v>973</v>
      </c>
      <c r="G220" t="s">
        <v>969</v>
      </c>
      <c r="H220" t="s">
        <v>1932</v>
      </c>
      <c r="I220">
        <v>29.388000000000002</v>
      </c>
      <c r="J220">
        <v>23.466999999999999</v>
      </c>
      <c r="K220">
        <v>28.981999999999999</v>
      </c>
      <c r="L220">
        <v>27.568999999999999</v>
      </c>
      <c r="M220">
        <v>29.087</v>
      </c>
      <c r="N220">
        <v>30.341000000000001</v>
      </c>
      <c r="O220">
        <v>29.308</v>
      </c>
      <c r="P220">
        <v>22.225000000000001</v>
      </c>
      <c r="Q220">
        <v>24.97</v>
      </c>
      <c r="R220">
        <v>25.157</v>
      </c>
      <c r="S220">
        <v>25.692</v>
      </c>
      <c r="T220">
        <v>26.550999999999998</v>
      </c>
      <c r="U220">
        <v>23.628</v>
      </c>
      <c r="V220">
        <v>22.414999999999999</v>
      </c>
      <c r="W220">
        <v>21.148</v>
      </c>
      <c r="X220">
        <v>20.654</v>
      </c>
      <c r="Y220">
        <v>21.693999999999999</v>
      </c>
      <c r="Z220">
        <v>21.071000000000002</v>
      </c>
      <c r="AA220">
        <v>23.673999999999999</v>
      </c>
      <c r="AB220">
        <v>23.181999999999999</v>
      </c>
      <c r="AC220">
        <v>26.038</v>
      </c>
      <c r="AD220">
        <v>24.998000000000001</v>
      </c>
      <c r="AE220">
        <v>23.614999999999998</v>
      </c>
      <c r="AF220">
        <v>26.062000000000001</v>
      </c>
      <c r="AG220">
        <v>25.109000000000002</v>
      </c>
      <c r="AH220">
        <v>22.094000000000001</v>
      </c>
      <c r="AI220">
        <v>26.222000000000001</v>
      </c>
      <c r="AJ220">
        <v>26.439</v>
      </c>
      <c r="AK220">
        <v>24.768999999999998</v>
      </c>
      <c r="AL220">
        <v>18.864000000000001</v>
      </c>
      <c r="AM220">
        <v>18.091000000000001</v>
      </c>
      <c r="AN220">
        <v>14.042999999999999</v>
      </c>
      <c r="AO220">
        <v>12.26</v>
      </c>
      <c r="AP220">
        <v>12.118</v>
      </c>
      <c r="AQ220">
        <v>12.122999999999999</v>
      </c>
      <c r="AR220">
        <v>11.996</v>
      </c>
      <c r="AS220">
        <v>12.465999999999999</v>
      </c>
      <c r="AT220">
        <v>11.885999999999999</v>
      </c>
      <c r="AU220">
        <v>12.927</v>
      </c>
      <c r="AV220">
        <v>12.071999999999999</v>
      </c>
      <c r="AW220">
        <v>13.53</v>
      </c>
      <c r="AX220">
        <v>17.459</v>
      </c>
      <c r="AY220">
        <v>19.954000000000001</v>
      </c>
      <c r="AZ220">
        <v>16.657</v>
      </c>
      <c r="BA220">
        <v>18.119</v>
      </c>
      <c r="BB220">
        <v>19.256</v>
      </c>
      <c r="BC220">
        <v>20.259</v>
      </c>
      <c r="BD220">
        <v>20.332999999999998</v>
      </c>
      <c r="BE220">
        <v>20.68</v>
      </c>
      <c r="BF220">
        <v>20.864000000000001</v>
      </c>
      <c r="BG220">
        <v>21.030999999999999</v>
      </c>
      <c r="BH220">
        <v>2024</v>
      </c>
    </row>
    <row r="221" spans="1:60">
      <c r="A221">
        <v>532</v>
      </c>
      <c r="B221" t="s">
        <v>1979</v>
      </c>
      <c r="C221" t="s">
        <v>1933</v>
      </c>
      <c r="D221" t="s">
        <v>972</v>
      </c>
      <c r="E221" t="s">
        <v>1980</v>
      </c>
      <c r="F221" t="s">
        <v>973</v>
      </c>
      <c r="G221" t="s">
        <v>969</v>
      </c>
      <c r="H221" t="s">
        <v>1934</v>
      </c>
      <c r="I221">
        <v>34.853000000000002</v>
      </c>
      <c r="J221">
        <v>34.94</v>
      </c>
      <c r="K221">
        <v>30.983000000000001</v>
      </c>
      <c r="L221">
        <v>26.669</v>
      </c>
      <c r="M221">
        <v>24.417999999999999</v>
      </c>
      <c r="N221">
        <v>21.5</v>
      </c>
      <c r="O221">
        <v>23.431999999999999</v>
      </c>
      <c r="P221">
        <v>26.068000000000001</v>
      </c>
      <c r="Q221">
        <v>28.352</v>
      </c>
      <c r="R221">
        <v>26.523</v>
      </c>
      <c r="S221">
        <v>27.17</v>
      </c>
      <c r="T221">
        <v>26.920999999999999</v>
      </c>
      <c r="U221">
        <v>28.177</v>
      </c>
      <c r="V221">
        <v>27.25</v>
      </c>
      <c r="W221">
        <v>31.379000000000001</v>
      </c>
      <c r="X221">
        <v>34.290999999999997</v>
      </c>
      <c r="Y221">
        <v>31.8</v>
      </c>
      <c r="Z221">
        <v>34.200000000000003</v>
      </c>
      <c r="AA221">
        <v>29.004000000000001</v>
      </c>
      <c r="AB221">
        <v>24.98</v>
      </c>
      <c r="AC221">
        <v>27.582000000000001</v>
      </c>
      <c r="AD221">
        <v>25.491</v>
      </c>
      <c r="AE221">
        <v>23.181000000000001</v>
      </c>
      <c r="AF221">
        <v>22.38</v>
      </c>
      <c r="AG221">
        <v>22.356999999999999</v>
      </c>
      <c r="AH221">
        <v>21.06</v>
      </c>
      <c r="AI221">
        <v>22.285</v>
      </c>
      <c r="AJ221">
        <v>21.396000000000001</v>
      </c>
      <c r="AK221">
        <v>21.041</v>
      </c>
      <c r="AL221">
        <v>21.847000000000001</v>
      </c>
      <c r="AM221">
        <v>23.89</v>
      </c>
      <c r="AN221">
        <v>24.143000000000001</v>
      </c>
      <c r="AO221">
        <v>25.22</v>
      </c>
      <c r="AP221">
        <v>24.03</v>
      </c>
      <c r="AQ221">
        <v>23.821999999999999</v>
      </c>
      <c r="AR221">
        <v>21.541</v>
      </c>
      <c r="AS221">
        <v>21.507000000000001</v>
      </c>
      <c r="AT221">
        <v>22.068999999999999</v>
      </c>
      <c r="AU221">
        <v>21.995000000000001</v>
      </c>
      <c r="AV221">
        <v>18.190000000000001</v>
      </c>
      <c r="AW221">
        <v>18.981999999999999</v>
      </c>
      <c r="AX221">
        <v>16.776</v>
      </c>
      <c r="AY221">
        <v>15.23</v>
      </c>
      <c r="AZ221">
        <v>16.138999999999999</v>
      </c>
      <c r="BA221">
        <v>15.744999999999999</v>
      </c>
      <c r="BB221">
        <v>16.018999999999998</v>
      </c>
      <c r="BC221">
        <v>17.126000000000001</v>
      </c>
      <c r="BD221">
        <v>18.273</v>
      </c>
      <c r="BE221">
        <v>19.138000000000002</v>
      </c>
      <c r="BF221">
        <v>19.402000000000001</v>
      </c>
      <c r="BG221">
        <v>19.518000000000001</v>
      </c>
      <c r="BH221">
        <v>2024</v>
      </c>
    </row>
    <row r="222" spans="1:60">
      <c r="A222">
        <v>176</v>
      </c>
      <c r="B222" t="s">
        <v>1979</v>
      </c>
      <c r="C222" t="s">
        <v>1602</v>
      </c>
      <c r="D222" t="s">
        <v>972</v>
      </c>
      <c r="E222" t="s">
        <v>1980</v>
      </c>
      <c r="F222" t="s">
        <v>973</v>
      </c>
      <c r="G222" t="s">
        <v>969</v>
      </c>
      <c r="H222" t="s">
        <v>1935</v>
      </c>
      <c r="I222">
        <v>29.74</v>
      </c>
      <c r="J222">
        <v>29.417000000000002</v>
      </c>
      <c r="K222">
        <v>30.631</v>
      </c>
      <c r="L222">
        <v>23.497</v>
      </c>
      <c r="M222">
        <v>25.558</v>
      </c>
      <c r="N222">
        <v>23.146999999999998</v>
      </c>
      <c r="O222">
        <v>20.667000000000002</v>
      </c>
      <c r="P222">
        <v>23.015999999999998</v>
      </c>
      <c r="Q222">
        <v>23.068999999999999</v>
      </c>
      <c r="R222">
        <v>20.957999999999998</v>
      </c>
      <c r="S222">
        <v>21.177</v>
      </c>
      <c r="T222">
        <v>22.24</v>
      </c>
      <c r="U222">
        <v>20.178999999999998</v>
      </c>
      <c r="V222">
        <v>18.824000000000002</v>
      </c>
      <c r="W222">
        <v>17.887</v>
      </c>
      <c r="X222">
        <v>18.192</v>
      </c>
      <c r="Y222">
        <v>20.759</v>
      </c>
      <c r="Z222">
        <v>21.774999999999999</v>
      </c>
      <c r="AA222">
        <v>25.863</v>
      </c>
      <c r="AB222">
        <v>23.57</v>
      </c>
      <c r="AC222">
        <v>24.931999999999999</v>
      </c>
      <c r="AD222">
        <v>22.901</v>
      </c>
      <c r="AE222">
        <v>19.809999999999999</v>
      </c>
      <c r="AF222">
        <v>21.292000000000002</v>
      </c>
      <c r="AG222">
        <v>24.844999999999999</v>
      </c>
      <c r="AH222">
        <v>28.870999999999999</v>
      </c>
      <c r="AI222">
        <v>36.072000000000003</v>
      </c>
      <c r="AJ222">
        <v>29.574999999999999</v>
      </c>
      <c r="AK222">
        <v>26.021000000000001</v>
      </c>
      <c r="AL222">
        <v>15.323</v>
      </c>
      <c r="AM222">
        <v>13.909000000000001</v>
      </c>
      <c r="AN222">
        <v>15.583</v>
      </c>
      <c r="AO222">
        <v>16.015999999999998</v>
      </c>
      <c r="AP222">
        <v>15.47</v>
      </c>
      <c r="AQ222">
        <v>17.224</v>
      </c>
      <c r="AR222">
        <v>19.404</v>
      </c>
      <c r="AS222">
        <v>21.084</v>
      </c>
      <c r="AT222">
        <v>21.741</v>
      </c>
      <c r="AU222">
        <v>22.109000000000002</v>
      </c>
      <c r="AV222">
        <v>20.673999999999999</v>
      </c>
      <c r="AW222">
        <v>21.326000000000001</v>
      </c>
      <c r="AX222">
        <v>22.997</v>
      </c>
      <c r="AY222">
        <v>24.523</v>
      </c>
      <c r="AZ222">
        <v>25.507000000000001</v>
      </c>
      <c r="BA222">
        <v>26.567</v>
      </c>
      <c r="BB222">
        <v>26.79</v>
      </c>
      <c r="BC222">
        <v>26.484999999999999</v>
      </c>
      <c r="BD222">
        <v>26.420999999999999</v>
      </c>
      <c r="BE222">
        <v>26.326000000000001</v>
      </c>
      <c r="BF222">
        <v>26.248999999999999</v>
      </c>
      <c r="BG222">
        <v>26.155000000000001</v>
      </c>
      <c r="BH222">
        <v>2024</v>
      </c>
    </row>
    <row r="223" spans="1:60">
      <c r="A223">
        <v>178</v>
      </c>
      <c r="B223" t="s">
        <v>1979</v>
      </c>
      <c r="C223" t="s">
        <v>1596</v>
      </c>
      <c r="D223" t="s">
        <v>972</v>
      </c>
      <c r="E223" t="s">
        <v>1980</v>
      </c>
      <c r="F223" t="s">
        <v>973</v>
      </c>
      <c r="G223" t="s">
        <v>969</v>
      </c>
      <c r="H223" t="s">
        <v>1936</v>
      </c>
      <c r="I223">
        <v>28.242000000000001</v>
      </c>
      <c r="J223">
        <v>29.236999999999998</v>
      </c>
      <c r="K223">
        <v>27.702000000000002</v>
      </c>
      <c r="L223">
        <v>24.116</v>
      </c>
      <c r="M223">
        <v>22.815999999999999</v>
      </c>
      <c r="N223">
        <v>20.167000000000002</v>
      </c>
      <c r="O223">
        <v>19.170000000000002</v>
      </c>
      <c r="P223">
        <v>17.408999999999999</v>
      </c>
      <c r="Q223">
        <v>16.713000000000001</v>
      </c>
      <c r="R223">
        <v>19.303999999999998</v>
      </c>
      <c r="S223">
        <v>22.193999999999999</v>
      </c>
      <c r="T223">
        <v>20.18</v>
      </c>
      <c r="U223">
        <v>17.262</v>
      </c>
      <c r="V223">
        <v>16.068999999999999</v>
      </c>
      <c r="W223">
        <v>17.172999999999998</v>
      </c>
      <c r="X223">
        <v>18.93</v>
      </c>
      <c r="Y223">
        <v>20.593</v>
      </c>
      <c r="Z223">
        <v>22.228999999999999</v>
      </c>
      <c r="AA223">
        <v>24.096</v>
      </c>
      <c r="AB223">
        <v>24.635999999999999</v>
      </c>
      <c r="AC223">
        <v>24.507999999999999</v>
      </c>
      <c r="AD223">
        <v>24.256</v>
      </c>
      <c r="AE223">
        <v>24.082000000000001</v>
      </c>
      <c r="AF223">
        <v>25.744</v>
      </c>
      <c r="AG223">
        <v>27.218</v>
      </c>
      <c r="AH223">
        <v>30.31</v>
      </c>
      <c r="AI223">
        <v>31.893000000000001</v>
      </c>
      <c r="AJ223">
        <v>29.248000000000001</v>
      </c>
      <c r="AK223">
        <v>24.667000000000002</v>
      </c>
      <c r="AL223">
        <v>20.303999999999998</v>
      </c>
      <c r="AM223">
        <v>17.271000000000001</v>
      </c>
      <c r="AN223">
        <v>17.079000000000001</v>
      </c>
      <c r="AO223">
        <v>19.858000000000001</v>
      </c>
      <c r="AP223">
        <v>18.337</v>
      </c>
      <c r="AQ223">
        <v>21.911000000000001</v>
      </c>
      <c r="AR223">
        <v>26.059000000000001</v>
      </c>
      <c r="AS223">
        <v>35.594999999999999</v>
      </c>
      <c r="AT223">
        <v>34.017000000000003</v>
      </c>
      <c r="AU223">
        <v>28.196999999999999</v>
      </c>
      <c r="AV223">
        <v>53.713000000000001</v>
      </c>
      <c r="AW223">
        <v>42.463000000000001</v>
      </c>
      <c r="AX223">
        <v>23.111000000000001</v>
      </c>
      <c r="AY223">
        <v>22.919</v>
      </c>
      <c r="AZ223">
        <v>26.332000000000001</v>
      </c>
      <c r="BA223">
        <v>17.413</v>
      </c>
      <c r="BB223">
        <v>19.492000000000001</v>
      </c>
      <c r="BC223">
        <v>19.417999999999999</v>
      </c>
      <c r="BD223">
        <v>19.45</v>
      </c>
      <c r="BE223">
        <v>19.425999999999998</v>
      </c>
      <c r="BF223">
        <v>19.577999999999999</v>
      </c>
      <c r="BG223">
        <v>19.712</v>
      </c>
      <c r="BH223">
        <v>2024</v>
      </c>
    </row>
    <row r="224" spans="1:60">
      <c r="A224">
        <v>436</v>
      </c>
      <c r="B224" t="s">
        <v>1979</v>
      </c>
      <c r="C224" t="s">
        <v>1604</v>
      </c>
      <c r="D224" t="s">
        <v>972</v>
      </c>
      <c r="E224" t="s">
        <v>1980</v>
      </c>
      <c r="F224" t="s">
        <v>973</v>
      </c>
      <c r="G224" t="s">
        <v>969</v>
      </c>
      <c r="H224" t="s">
        <v>1937</v>
      </c>
      <c r="I224">
        <v>23.35</v>
      </c>
      <c r="J224">
        <v>22.222000000000001</v>
      </c>
      <c r="K224">
        <v>24.751000000000001</v>
      </c>
      <c r="L224">
        <v>25.692</v>
      </c>
      <c r="M224">
        <v>23.35</v>
      </c>
      <c r="N224">
        <v>19.983000000000001</v>
      </c>
      <c r="O224">
        <v>20.302</v>
      </c>
      <c r="P224">
        <v>20.518000000000001</v>
      </c>
      <c r="Q224">
        <v>20.061</v>
      </c>
      <c r="R224">
        <v>19.263999999999999</v>
      </c>
      <c r="S224">
        <v>21.539000000000001</v>
      </c>
      <c r="T224">
        <v>28.305</v>
      </c>
      <c r="U224">
        <v>28.202999999999999</v>
      </c>
      <c r="V224">
        <v>28.696999999999999</v>
      </c>
      <c r="W224">
        <v>27.731999999999999</v>
      </c>
      <c r="X224">
        <v>28.890999999999998</v>
      </c>
      <c r="Y224">
        <v>29.213000000000001</v>
      </c>
      <c r="Z224">
        <v>27.984999999999999</v>
      </c>
      <c r="AA224">
        <v>26.302</v>
      </c>
      <c r="AB224">
        <v>26.629000000000001</v>
      </c>
      <c r="AC224">
        <v>25.704000000000001</v>
      </c>
      <c r="AD224">
        <v>25.513999999999999</v>
      </c>
      <c r="AE224">
        <v>24.187000000000001</v>
      </c>
      <c r="AF224">
        <v>22.896999999999998</v>
      </c>
      <c r="AG224">
        <v>22.809000000000001</v>
      </c>
      <c r="AH224">
        <v>23.635000000000002</v>
      </c>
      <c r="AI224">
        <v>23.652000000000001</v>
      </c>
      <c r="AJ224">
        <v>24.440999999999999</v>
      </c>
      <c r="AK224">
        <v>23.228999999999999</v>
      </c>
      <c r="AL224">
        <v>21.161999999999999</v>
      </c>
      <c r="AM224">
        <v>21.538</v>
      </c>
      <c r="AN224">
        <v>23.446999999999999</v>
      </c>
      <c r="AO224">
        <v>23.914000000000001</v>
      </c>
      <c r="AP224">
        <v>22.335000000000001</v>
      </c>
      <c r="AQ224">
        <v>22.876999999999999</v>
      </c>
      <c r="AR224">
        <v>22.094999999999999</v>
      </c>
      <c r="AS224">
        <v>23.065000000000001</v>
      </c>
      <c r="AT224">
        <v>23.175999999999998</v>
      </c>
      <c r="AU224">
        <v>24.131</v>
      </c>
      <c r="AV224">
        <v>23.864999999999998</v>
      </c>
      <c r="AW224">
        <v>24.69</v>
      </c>
      <c r="AX224">
        <v>25.884</v>
      </c>
      <c r="AY224">
        <v>27.282</v>
      </c>
      <c r="AZ224">
        <v>26.11</v>
      </c>
      <c r="BA224">
        <v>23.492999999999999</v>
      </c>
      <c r="BB224">
        <v>25.052</v>
      </c>
      <c r="BC224">
        <v>25.222999999999999</v>
      </c>
      <c r="BD224">
        <v>25.387</v>
      </c>
      <c r="BE224">
        <v>25.41</v>
      </c>
      <c r="BF224">
        <v>25.347000000000001</v>
      </c>
      <c r="BG224">
        <v>25.28</v>
      </c>
      <c r="BH224">
        <v>2024</v>
      </c>
    </row>
    <row r="225" spans="1:60">
      <c r="A225">
        <v>136</v>
      </c>
      <c r="B225" t="s">
        <v>1979</v>
      </c>
      <c r="C225" t="s">
        <v>1606</v>
      </c>
      <c r="D225" t="s">
        <v>972</v>
      </c>
      <c r="E225" t="s">
        <v>1980</v>
      </c>
      <c r="F225" t="s">
        <v>973</v>
      </c>
      <c r="G225" t="s">
        <v>969</v>
      </c>
      <c r="H225" t="s">
        <v>1938</v>
      </c>
      <c r="I225">
        <v>28.248000000000001</v>
      </c>
      <c r="J225">
        <v>24.594000000000001</v>
      </c>
      <c r="K225">
        <v>23.989000000000001</v>
      </c>
      <c r="L225">
        <v>22.361999999999998</v>
      </c>
      <c r="M225">
        <v>24.311</v>
      </c>
      <c r="N225">
        <v>24.353000000000002</v>
      </c>
      <c r="O225">
        <v>22.434999999999999</v>
      </c>
      <c r="P225">
        <v>23.091000000000001</v>
      </c>
      <c r="Q225">
        <v>23.585999999999999</v>
      </c>
      <c r="R225">
        <v>23.108000000000001</v>
      </c>
      <c r="S225">
        <v>23.204000000000001</v>
      </c>
      <c r="T225">
        <v>22.937000000000001</v>
      </c>
      <c r="U225">
        <v>22.3</v>
      </c>
      <c r="V225">
        <v>19.521000000000001</v>
      </c>
      <c r="W225">
        <v>19.582000000000001</v>
      </c>
      <c r="X225">
        <v>20.577999999999999</v>
      </c>
      <c r="Y225">
        <v>19.831</v>
      </c>
      <c r="Z225">
        <v>20.013000000000002</v>
      </c>
      <c r="AA225">
        <v>20.233000000000001</v>
      </c>
      <c r="AB225">
        <v>20.704999999999998</v>
      </c>
      <c r="AC225">
        <v>21.324000000000002</v>
      </c>
      <c r="AD225">
        <v>21.305</v>
      </c>
      <c r="AE225">
        <v>22.052</v>
      </c>
      <c r="AF225">
        <v>21.58</v>
      </c>
      <c r="AG225">
        <v>21.641999999999999</v>
      </c>
      <c r="AH225">
        <v>21.526</v>
      </c>
      <c r="AI225">
        <v>22.36</v>
      </c>
      <c r="AJ225">
        <v>22.62</v>
      </c>
      <c r="AK225">
        <v>22.039000000000001</v>
      </c>
      <c r="AL225">
        <v>19.702000000000002</v>
      </c>
      <c r="AM225">
        <v>20.797000000000001</v>
      </c>
      <c r="AN225">
        <v>20.677</v>
      </c>
      <c r="AO225">
        <v>17.97</v>
      </c>
      <c r="AP225">
        <v>17.006</v>
      </c>
      <c r="AQ225">
        <v>17.077000000000002</v>
      </c>
      <c r="AR225">
        <v>17.280999999999999</v>
      </c>
      <c r="AS225">
        <v>17.712</v>
      </c>
      <c r="AT225">
        <v>18.169</v>
      </c>
      <c r="AU225">
        <v>18.661000000000001</v>
      </c>
      <c r="AV225">
        <v>18.364000000000001</v>
      </c>
      <c r="AW225">
        <v>17.899000000000001</v>
      </c>
      <c r="AX225">
        <v>22.001000000000001</v>
      </c>
      <c r="AY225">
        <v>24.597999999999999</v>
      </c>
      <c r="AZ225">
        <v>22.927</v>
      </c>
      <c r="BA225">
        <v>22.353000000000002</v>
      </c>
      <c r="BB225">
        <v>23.106999999999999</v>
      </c>
      <c r="BC225">
        <v>24.137</v>
      </c>
      <c r="BD225">
        <v>24.178000000000001</v>
      </c>
      <c r="BE225">
        <v>24.507000000000001</v>
      </c>
      <c r="BF225">
        <v>24.663</v>
      </c>
      <c r="BG225">
        <v>24.638000000000002</v>
      </c>
      <c r="BH225">
        <v>2024</v>
      </c>
    </row>
    <row r="226" spans="1:60">
      <c r="A226">
        <v>158</v>
      </c>
      <c r="B226" t="s">
        <v>1979</v>
      </c>
      <c r="C226" t="s">
        <v>1612</v>
      </c>
      <c r="D226" t="s">
        <v>972</v>
      </c>
      <c r="E226" t="s">
        <v>1980</v>
      </c>
      <c r="F226" t="s">
        <v>973</v>
      </c>
      <c r="G226" t="s">
        <v>969</v>
      </c>
      <c r="H226" t="s">
        <v>1939</v>
      </c>
      <c r="I226">
        <v>35.188000000000002</v>
      </c>
      <c r="J226">
        <v>34.011000000000003</v>
      </c>
      <c r="K226">
        <v>32.853999999999999</v>
      </c>
      <c r="L226">
        <v>31.460999999999999</v>
      </c>
      <c r="M226">
        <v>31.323</v>
      </c>
      <c r="N226">
        <v>31.225999999999999</v>
      </c>
      <c r="O226">
        <v>31.158999999999999</v>
      </c>
      <c r="P226">
        <v>32.058</v>
      </c>
      <c r="Q226">
        <v>34.040999999999997</v>
      </c>
      <c r="R226">
        <v>34.86</v>
      </c>
      <c r="S226">
        <v>35.451999999999998</v>
      </c>
      <c r="T226">
        <v>35.212000000000003</v>
      </c>
      <c r="U226">
        <v>33.536999999999999</v>
      </c>
      <c r="V226">
        <v>31.768000000000001</v>
      </c>
      <c r="W226">
        <v>30.652000000000001</v>
      </c>
      <c r="X226">
        <v>30.934000000000001</v>
      </c>
      <c r="Y226">
        <v>32.027000000000001</v>
      </c>
      <c r="Z226">
        <v>31.11</v>
      </c>
      <c r="AA226">
        <v>29.591000000000001</v>
      </c>
      <c r="AB226">
        <v>28.2</v>
      </c>
      <c r="AC226">
        <v>28.417000000000002</v>
      </c>
      <c r="AD226">
        <v>27.754999999999999</v>
      </c>
      <c r="AE226">
        <v>25.899000000000001</v>
      </c>
      <c r="AF226">
        <v>25.661000000000001</v>
      </c>
      <c r="AG226">
        <v>25.638000000000002</v>
      </c>
      <c r="AH226">
        <v>26.052</v>
      </c>
      <c r="AI226">
        <v>26.077999999999999</v>
      </c>
      <c r="AJ226">
        <v>25.768999999999998</v>
      </c>
      <c r="AK226">
        <v>25.87</v>
      </c>
      <c r="AL226">
        <v>22.603000000000002</v>
      </c>
      <c r="AM226">
        <v>22.59</v>
      </c>
      <c r="AN226">
        <v>23.541</v>
      </c>
      <c r="AO226">
        <v>24.004999999999999</v>
      </c>
      <c r="AP226">
        <v>24.417999999999999</v>
      </c>
      <c r="AQ226">
        <v>25.036000000000001</v>
      </c>
      <c r="AR226">
        <v>25.164999999999999</v>
      </c>
      <c r="AS226">
        <v>24.835999999999999</v>
      </c>
      <c r="AT226">
        <v>25.215</v>
      </c>
      <c r="AU226">
        <v>25.641999999999999</v>
      </c>
      <c r="AV226">
        <v>25.79</v>
      </c>
      <c r="AW226">
        <v>25.224</v>
      </c>
      <c r="AX226">
        <v>25.824999999999999</v>
      </c>
      <c r="AY226">
        <v>26.77</v>
      </c>
      <c r="AZ226">
        <v>26.181999999999999</v>
      </c>
      <c r="BA226">
        <v>26.24</v>
      </c>
      <c r="BB226">
        <v>26.384</v>
      </c>
      <c r="BC226">
        <v>26.32</v>
      </c>
      <c r="BD226">
        <v>26.263000000000002</v>
      </c>
      <c r="BE226">
        <v>26.158999999999999</v>
      </c>
      <c r="BF226">
        <v>26.065999999999999</v>
      </c>
      <c r="BG226">
        <v>25.978000000000002</v>
      </c>
      <c r="BH226">
        <v>2024</v>
      </c>
    </row>
    <row r="227" spans="1:60">
      <c r="A227">
        <v>542</v>
      </c>
      <c r="B227" t="s">
        <v>1979</v>
      </c>
      <c r="C227" t="s">
        <v>1940</v>
      </c>
      <c r="D227" t="s">
        <v>972</v>
      </c>
      <c r="E227" t="s">
        <v>1980</v>
      </c>
      <c r="F227" t="s">
        <v>973</v>
      </c>
      <c r="G227" t="s">
        <v>969</v>
      </c>
      <c r="H227" t="s">
        <v>1941</v>
      </c>
      <c r="I227">
        <v>34.508000000000003</v>
      </c>
      <c r="J227">
        <v>32.954000000000001</v>
      </c>
      <c r="K227">
        <v>32.802</v>
      </c>
      <c r="L227">
        <v>33.305999999999997</v>
      </c>
      <c r="M227">
        <v>33.198</v>
      </c>
      <c r="N227">
        <v>33.201000000000001</v>
      </c>
      <c r="O227">
        <v>33.567999999999998</v>
      </c>
      <c r="P227">
        <v>33.563000000000002</v>
      </c>
      <c r="Q227">
        <v>35.698</v>
      </c>
      <c r="R227">
        <v>37.427999999999997</v>
      </c>
      <c r="S227">
        <v>40.152999999999999</v>
      </c>
      <c r="T227">
        <v>41.664999999999999</v>
      </c>
      <c r="U227">
        <v>39.113</v>
      </c>
      <c r="V227">
        <v>38.08</v>
      </c>
      <c r="W227">
        <v>38.908000000000001</v>
      </c>
      <c r="X227">
        <v>39.344000000000001</v>
      </c>
      <c r="Y227">
        <v>39.707999999999998</v>
      </c>
      <c r="Z227">
        <v>37.381999999999998</v>
      </c>
      <c r="AA227">
        <v>28.128</v>
      </c>
      <c r="AB227">
        <v>31.253</v>
      </c>
      <c r="AC227">
        <v>33.018000000000001</v>
      </c>
      <c r="AD227">
        <v>31.867000000000001</v>
      </c>
      <c r="AE227">
        <v>31.306000000000001</v>
      </c>
      <c r="AF227">
        <v>32.396999999999998</v>
      </c>
      <c r="AG227">
        <v>32.685000000000002</v>
      </c>
      <c r="AH227">
        <v>32.713999999999999</v>
      </c>
      <c r="AI227">
        <v>33.003999999999998</v>
      </c>
      <c r="AJ227">
        <v>33.249000000000002</v>
      </c>
      <c r="AK227">
        <v>33.704000000000001</v>
      </c>
      <c r="AL227">
        <v>29.558</v>
      </c>
      <c r="AM227">
        <v>32.779000000000003</v>
      </c>
      <c r="AN227">
        <v>33.261000000000003</v>
      </c>
      <c r="AO227">
        <v>31.215</v>
      </c>
      <c r="AP227">
        <v>29.899000000000001</v>
      </c>
      <c r="AQ227">
        <v>29.789000000000001</v>
      </c>
      <c r="AR227">
        <v>29.312000000000001</v>
      </c>
      <c r="AS227">
        <v>29.981999999999999</v>
      </c>
      <c r="AT227">
        <v>31.965</v>
      </c>
      <c r="AU227">
        <v>31.248999999999999</v>
      </c>
      <c r="AV227">
        <v>31.196000000000002</v>
      </c>
      <c r="AW227">
        <v>31.524999999999999</v>
      </c>
      <c r="AX227">
        <v>32.493000000000002</v>
      </c>
      <c r="AY227">
        <v>33.325000000000003</v>
      </c>
      <c r="AZ227">
        <v>32.256999999999998</v>
      </c>
      <c r="BA227">
        <v>30.376000000000001</v>
      </c>
      <c r="BB227">
        <v>31.545999999999999</v>
      </c>
      <c r="BC227">
        <v>31.638999999999999</v>
      </c>
      <c r="BD227">
        <v>31.693999999999999</v>
      </c>
      <c r="BE227">
        <v>31.463999999999999</v>
      </c>
      <c r="BF227">
        <v>31.321000000000002</v>
      </c>
      <c r="BG227">
        <v>31.178000000000001</v>
      </c>
      <c r="BH227">
        <v>2024</v>
      </c>
    </row>
    <row r="228" spans="1:60">
      <c r="A228">
        <v>941</v>
      </c>
      <c r="B228" t="s">
        <v>1979</v>
      </c>
      <c r="C228" t="s">
        <v>1664</v>
      </c>
      <c r="D228" t="s">
        <v>972</v>
      </c>
      <c r="E228" t="s">
        <v>1980</v>
      </c>
      <c r="F228" t="s">
        <v>973</v>
      </c>
      <c r="G228" t="s">
        <v>969</v>
      </c>
      <c r="H228" t="s">
        <v>1942</v>
      </c>
      <c r="I228" t="s">
        <v>1918</v>
      </c>
      <c r="J228" t="s">
        <v>1918</v>
      </c>
      <c r="K228" t="s">
        <v>1918</v>
      </c>
      <c r="L228" t="s">
        <v>1918</v>
      </c>
      <c r="M228" t="s">
        <v>1918</v>
      </c>
      <c r="N228" t="s">
        <v>1918</v>
      </c>
      <c r="O228" t="s">
        <v>1918</v>
      </c>
      <c r="P228" t="s">
        <v>1918</v>
      </c>
      <c r="Q228" t="s">
        <v>1918</v>
      </c>
      <c r="R228" t="s">
        <v>1918</v>
      </c>
      <c r="S228" t="s">
        <v>1918</v>
      </c>
      <c r="T228" t="s">
        <v>1918</v>
      </c>
      <c r="U228">
        <v>23.245000000000001</v>
      </c>
      <c r="V228">
        <v>10.138999999999999</v>
      </c>
      <c r="W228">
        <v>16.762</v>
      </c>
      <c r="X228">
        <v>16.081</v>
      </c>
      <c r="Y228">
        <v>19.54</v>
      </c>
      <c r="Z228">
        <v>21.338000000000001</v>
      </c>
      <c r="AA228">
        <v>26.097999999999999</v>
      </c>
      <c r="AB228">
        <v>22.568999999999999</v>
      </c>
      <c r="AC228">
        <v>24.963000000000001</v>
      </c>
      <c r="AD228">
        <v>28.3</v>
      </c>
      <c r="AE228">
        <v>28.62</v>
      </c>
      <c r="AF228">
        <v>31.001000000000001</v>
      </c>
      <c r="AG228">
        <v>34.369</v>
      </c>
      <c r="AH228">
        <v>36.384</v>
      </c>
      <c r="AI228">
        <v>41.82</v>
      </c>
      <c r="AJ228">
        <v>43.665999999999997</v>
      </c>
      <c r="AK228">
        <v>36.975999999999999</v>
      </c>
      <c r="AL228">
        <v>23.210999999999999</v>
      </c>
      <c r="AM228">
        <v>20.931000000000001</v>
      </c>
      <c r="AN228">
        <v>26.774999999999999</v>
      </c>
      <c r="AO228">
        <v>28.64</v>
      </c>
      <c r="AP228">
        <v>25.297999999999998</v>
      </c>
      <c r="AQ228">
        <v>24.666</v>
      </c>
      <c r="AR228">
        <v>24.15</v>
      </c>
      <c r="AS228">
        <v>21.756</v>
      </c>
      <c r="AT228">
        <v>22.712</v>
      </c>
      <c r="AU228">
        <v>23.873999999999999</v>
      </c>
      <c r="AV228">
        <v>23.338000000000001</v>
      </c>
      <c r="AW228">
        <v>22.155000000000001</v>
      </c>
      <c r="AX228">
        <v>25.722999999999999</v>
      </c>
      <c r="AY228">
        <v>24.212</v>
      </c>
      <c r="AZ228">
        <v>24.573</v>
      </c>
      <c r="BA228">
        <v>21.425000000000001</v>
      </c>
      <c r="BB228">
        <v>21.725999999999999</v>
      </c>
      <c r="BC228">
        <v>21.637</v>
      </c>
      <c r="BD228">
        <v>21.481999999999999</v>
      </c>
      <c r="BE228">
        <v>21.372</v>
      </c>
      <c r="BF228">
        <v>21.271000000000001</v>
      </c>
      <c r="BG228">
        <v>21.193000000000001</v>
      </c>
      <c r="BH228">
        <v>2024</v>
      </c>
    </row>
    <row r="229" spans="1:60">
      <c r="A229">
        <v>946</v>
      </c>
      <c r="B229" t="s">
        <v>1979</v>
      </c>
      <c r="C229" t="s">
        <v>1660</v>
      </c>
      <c r="D229" t="s">
        <v>972</v>
      </c>
      <c r="E229" t="s">
        <v>1980</v>
      </c>
      <c r="F229" t="s">
        <v>973</v>
      </c>
      <c r="G229" t="s">
        <v>969</v>
      </c>
      <c r="H229" t="s">
        <v>1943</v>
      </c>
      <c r="I229" t="s">
        <v>1918</v>
      </c>
      <c r="J229" t="s">
        <v>1918</v>
      </c>
      <c r="K229" t="s">
        <v>1918</v>
      </c>
      <c r="L229" t="s">
        <v>1918</v>
      </c>
      <c r="M229" t="s">
        <v>1918</v>
      </c>
      <c r="N229" t="s">
        <v>1918</v>
      </c>
      <c r="O229" t="s">
        <v>1918</v>
      </c>
      <c r="P229" t="s">
        <v>1918</v>
      </c>
      <c r="Q229" t="s">
        <v>1918</v>
      </c>
      <c r="R229" t="s">
        <v>1918</v>
      </c>
      <c r="S229" t="s">
        <v>1918</v>
      </c>
      <c r="T229" t="s">
        <v>1918</v>
      </c>
      <c r="U229" t="s">
        <v>1918</v>
      </c>
      <c r="V229" t="s">
        <v>1918</v>
      </c>
      <c r="W229" t="s">
        <v>1918</v>
      </c>
      <c r="X229">
        <v>22.326000000000001</v>
      </c>
      <c r="Y229">
        <v>21.422000000000001</v>
      </c>
      <c r="Z229">
        <v>24.695</v>
      </c>
      <c r="AA229">
        <v>24.315000000000001</v>
      </c>
      <c r="AB229">
        <v>21.347999999999999</v>
      </c>
      <c r="AC229">
        <v>17.792000000000002</v>
      </c>
      <c r="AD229">
        <v>19.085999999999999</v>
      </c>
      <c r="AE229">
        <v>20.913</v>
      </c>
      <c r="AF229">
        <v>21.821000000000002</v>
      </c>
      <c r="AG229">
        <v>22.51</v>
      </c>
      <c r="AH229">
        <v>24.385999999999999</v>
      </c>
      <c r="AI229">
        <v>26.812999999999999</v>
      </c>
      <c r="AJ229">
        <v>32.299999999999997</v>
      </c>
      <c r="AK229">
        <v>28.254999999999999</v>
      </c>
      <c r="AL229">
        <v>12.987</v>
      </c>
      <c r="AM229">
        <v>17.936</v>
      </c>
      <c r="AN229">
        <v>22.241</v>
      </c>
      <c r="AO229">
        <v>20.501999999999999</v>
      </c>
      <c r="AP229">
        <v>20.184000000000001</v>
      </c>
      <c r="AQ229">
        <v>20.242999999999999</v>
      </c>
      <c r="AR229">
        <v>22.274999999999999</v>
      </c>
      <c r="AS229">
        <v>20.966000000000001</v>
      </c>
      <c r="AT229">
        <v>20.515000000000001</v>
      </c>
      <c r="AU229">
        <v>22.334</v>
      </c>
      <c r="AV229">
        <v>19.515999999999998</v>
      </c>
      <c r="AW229">
        <v>16.664000000000001</v>
      </c>
      <c r="AX229">
        <v>21.913</v>
      </c>
      <c r="AY229">
        <v>28.141999999999999</v>
      </c>
      <c r="AZ229">
        <v>22.009</v>
      </c>
      <c r="BA229">
        <v>20.361999999999998</v>
      </c>
      <c r="BB229">
        <v>21.251999999999999</v>
      </c>
      <c r="BC229">
        <v>21.797000000000001</v>
      </c>
      <c r="BD229">
        <v>22.286000000000001</v>
      </c>
      <c r="BE229">
        <v>22.882000000000001</v>
      </c>
      <c r="BF229">
        <v>23.472000000000001</v>
      </c>
      <c r="BG229">
        <v>24.035</v>
      </c>
      <c r="BH229">
        <v>2024</v>
      </c>
    </row>
    <row r="230" spans="1:60">
      <c r="A230">
        <v>137</v>
      </c>
      <c r="B230" t="s">
        <v>1979</v>
      </c>
      <c r="C230" t="s">
        <v>1662</v>
      </c>
      <c r="D230" t="s">
        <v>972</v>
      </c>
      <c r="E230" t="s">
        <v>1980</v>
      </c>
      <c r="F230" t="s">
        <v>973</v>
      </c>
      <c r="G230" t="s">
        <v>969</v>
      </c>
      <c r="H230" t="s">
        <v>1944</v>
      </c>
      <c r="I230">
        <v>21.088000000000001</v>
      </c>
      <c r="J230">
        <v>19.687000000000001</v>
      </c>
      <c r="K230">
        <v>15.420999999999999</v>
      </c>
      <c r="L230">
        <v>20.126000000000001</v>
      </c>
      <c r="M230">
        <v>22.187999999999999</v>
      </c>
      <c r="N230">
        <v>17.396999999999998</v>
      </c>
      <c r="O230">
        <v>20.876000000000001</v>
      </c>
      <c r="P230">
        <v>23.773</v>
      </c>
      <c r="Q230">
        <v>24.518000000000001</v>
      </c>
      <c r="R230">
        <v>24.199000000000002</v>
      </c>
      <c r="S230">
        <v>24.891999999999999</v>
      </c>
      <c r="T230">
        <v>26.614999999999998</v>
      </c>
      <c r="U230">
        <v>23.123999999999999</v>
      </c>
      <c r="V230">
        <v>23.395</v>
      </c>
      <c r="W230">
        <v>22.129000000000001</v>
      </c>
      <c r="X230">
        <v>20.693999999999999</v>
      </c>
      <c r="Y230">
        <v>21.298999999999999</v>
      </c>
      <c r="Z230">
        <v>23.44</v>
      </c>
      <c r="AA230">
        <v>24.547000000000001</v>
      </c>
      <c r="AB230">
        <v>25.245999999999999</v>
      </c>
      <c r="AC230">
        <v>22.559000000000001</v>
      </c>
      <c r="AD230">
        <v>22.212</v>
      </c>
      <c r="AE230">
        <v>20.428000000000001</v>
      </c>
      <c r="AF230">
        <v>21.31</v>
      </c>
      <c r="AG230">
        <v>21.306000000000001</v>
      </c>
      <c r="AH230">
        <v>21.51</v>
      </c>
      <c r="AI230">
        <v>19.004000000000001</v>
      </c>
      <c r="AJ230">
        <v>19.513000000000002</v>
      </c>
      <c r="AK230">
        <v>20.58</v>
      </c>
      <c r="AL230">
        <v>16.183</v>
      </c>
      <c r="AM230">
        <v>18.082999999999998</v>
      </c>
      <c r="AN230">
        <v>19.268999999999998</v>
      </c>
      <c r="AO230">
        <v>18.751999999999999</v>
      </c>
      <c r="AP230">
        <v>18.145</v>
      </c>
      <c r="AQ230">
        <v>19.094000000000001</v>
      </c>
      <c r="AR230">
        <v>18.957999999999998</v>
      </c>
      <c r="AS230">
        <v>17.931999999999999</v>
      </c>
      <c r="AT230">
        <v>18.89</v>
      </c>
      <c r="AU230">
        <v>16.995000000000001</v>
      </c>
      <c r="AV230">
        <v>18.652999999999999</v>
      </c>
      <c r="AW230">
        <v>17.93</v>
      </c>
      <c r="AX230">
        <v>18.687999999999999</v>
      </c>
      <c r="AY230">
        <v>17.033000000000001</v>
      </c>
      <c r="AZ230">
        <v>17.382000000000001</v>
      </c>
      <c r="BA230">
        <v>15.153</v>
      </c>
      <c r="BB230">
        <v>14.605</v>
      </c>
      <c r="BC230">
        <v>14.839</v>
      </c>
      <c r="BD230">
        <v>14.986000000000001</v>
      </c>
      <c r="BE230">
        <v>15.053000000000001</v>
      </c>
      <c r="BF230">
        <v>15.057</v>
      </c>
      <c r="BG230">
        <v>15.051</v>
      </c>
      <c r="BH230">
        <v>2023</v>
      </c>
    </row>
    <row r="231" spans="1:60">
      <c r="A231">
        <v>546</v>
      </c>
      <c r="B231" t="s">
        <v>1979</v>
      </c>
      <c r="C231" t="s">
        <v>1945</v>
      </c>
      <c r="D231" t="s">
        <v>972</v>
      </c>
      <c r="E231" t="s">
        <v>1980</v>
      </c>
      <c r="F231" t="s">
        <v>973</v>
      </c>
      <c r="G231" t="s">
        <v>969</v>
      </c>
      <c r="H231" t="s">
        <v>1946</v>
      </c>
      <c r="I231" t="s">
        <v>1918</v>
      </c>
      <c r="J231" t="s">
        <v>1918</v>
      </c>
      <c r="K231" t="s">
        <v>1918</v>
      </c>
      <c r="L231" t="s">
        <v>1918</v>
      </c>
      <c r="M231" t="s">
        <v>1918</v>
      </c>
      <c r="N231" t="s">
        <v>1918</v>
      </c>
      <c r="O231" t="s">
        <v>1918</v>
      </c>
      <c r="P231" t="s">
        <v>1918</v>
      </c>
      <c r="Q231" t="s">
        <v>1918</v>
      </c>
      <c r="R231" t="s">
        <v>1918</v>
      </c>
      <c r="S231" t="s">
        <v>1918</v>
      </c>
      <c r="T231" t="s">
        <v>1918</v>
      </c>
      <c r="U231" t="s">
        <v>1918</v>
      </c>
      <c r="V231" t="s">
        <v>1918</v>
      </c>
      <c r="W231" t="s">
        <v>1918</v>
      </c>
      <c r="X231" t="s">
        <v>1918</v>
      </c>
      <c r="Y231" t="s">
        <v>1918</v>
      </c>
      <c r="Z231" t="s">
        <v>1918</v>
      </c>
      <c r="AA231" t="s">
        <v>1918</v>
      </c>
      <c r="AB231" t="s">
        <v>1918</v>
      </c>
      <c r="AC231" t="s">
        <v>1918</v>
      </c>
      <c r="AD231">
        <v>9.2409999999999997</v>
      </c>
      <c r="AE231">
        <v>9.8919999999999995</v>
      </c>
      <c r="AF231">
        <v>13.632999999999999</v>
      </c>
      <c r="AG231">
        <v>16.068999999999999</v>
      </c>
      <c r="AH231">
        <v>25.536999999999999</v>
      </c>
      <c r="AI231">
        <v>33.520000000000003</v>
      </c>
      <c r="AJ231">
        <v>36.546999999999997</v>
      </c>
      <c r="AK231">
        <v>30.405000000000001</v>
      </c>
      <c r="AL231">
        <v>18.504999999999999</v>
      </c>
      <c r="AM231">
        <v>13.247</v>
      </c>
      <c r="AN231">
        <v>13.773</v>
      </c>
      <c r="AO231">
        <v>14.647</v>
      </c>
      <c r="AP231">
        <v>14.069000000000001</v>
      </c>
      <c r="AQ231">
        <v>19.795999999999999</v>
      </c>
      <c r="AR231">
        <v>25.337</v>
      </c>
      <c r="AS231">
        <v>21.847999999999999</v>
      </c>
      <c r="AT231">
        <v>19.582999999999998</v>
      </c>
      <c r="AU231">
        <v>17.248000000000001</v>
      </c>
      <c r="AV231">
        <v>14.14</v>
      </c>
      <c r="AW231">
        <v>26.088000000000001</v>
      </c>
      <c r="AX231">
        <v>22.815999999999999</v>
      </c>
      <c r="AY231">
        <v>23.128</v>
      </c>
      <c r="AZ231">
        <v>15.449</v>
      </c>
      <c r="BA231">
        <v>14.457000000000001</v>
      </c>
      <c r="BB231">
        <v>14.574999999999999</v>
      </c>
      <c r="BC231">
        <v>14.686999999999999</v>
      </c>
      <c r="BD231">
        <v>14.667</v>
      </c>
      <c r="BE231">
        <v>14.715999999999999</v>
      </c>
      <c r="BF231">
        <v>14.821</v>
      </c>
      <c r="BG231">
        <v>14.945</v>
      </c>
      <c r="BH231">
        <v>2024</v>
      </c>
    </row>
    <row r="232" spans="1:60">
      <c r="A232">
        <v>181</v>
      </c>
      <c r="B232" t="s">
        <v>1979</v>
      </c>
      <c r="C232" t="s">
        <v>1692</v>
      </c>
      <c r="D232" t="s">
        <v>972</v>
      </c>
      <c r="E232" t="s">
        <v>1980</v>
      </c>
      <c r="F232" t="s">
        <v>973</v>
      </c>
      <c r="G232" t="s">
        <v>969</v>
      </c>
      <c r="H232" t="s">
        <v>1947</v>
      </c>
      <c r="I232">
        <v>25.657</v>
      </c>
      <c r="J232">
        <v>28.640999999999998</v>
      </c>
      <c r="K232">
        <v>34.738999999999997</v>
      </c>
      <c r="L232">
        <v>32.085000000000001</v>
      </c>
      <c r="M232">
        <v>30.981000000000002</v>
      </c>
      <c r="N232">
        <v>30.210999999999999</v>
      </c>
      <c r="O232">
        <v>27.033000000000001</v>
      </c>
      <c r="P232">
        <v>28.507999999999999</v>
      </c>
      <c r="Q232">
        <v>30.231000000000002</v>
      </c>
      <c r="R232">
        <v>31.117000000000001</v>
      </c>
      <c r="S232">
        <v>35.207999999999998</v>
      </c>
      <c r="T232">
        <v>33.113</v>
      </c>
      <c r="U232">
        <v>28.196000000000002</v>
      </c>
      <c r="V232">
        <v>30.747</v>
      </c>
      <c r="W232">
        <v>31.71</v>
      </c>
      <c r="X232">
        <v>33.241</v>
      </c>
      <c r="Y232">
        <v>29.87</v>
      </c>
      <c r="Z232">
        <v>26.763000000000002</v>
      </c>
      <c r="AA232">
        <v>24.472000000000001</v>
      </c>
      <c r="AB232">
        <v>24.957999999999998</v>
      </c>
      <c r="AC232">
        <v>27.324999999999999</v>
      </c>
      <c r="AD232">
        <v>21.056999999999999</v>
      </c>
      <c r="AE232">
        <v>17.510999999999999</v>
      </c>
      <c r="AF232">
        <v>23.001000000000001</v>
      </c>
      <c r="AG232">
        <v>23.58</v>
      </c>
      <c r="AH232">
        <v>26.795000000000002</v>
      </c>
      <c r="AI232">
        <v>20.91</v>
      </c>
      <c r="AJ232">
        <v>22.521000000000001</v>
      </c>
      <c r="AK232">
        <v>22.231000000000002</v>
      </c>
      <c r="AL232">
        <v>21.234000000000002</v>
      </c>
      <c r="AM232">
        <v>21.864000000000001</v>
      </c>
      <c r="AN232">
        <v>17.504999999999999</v>
      </c>
      <c r="AO232">
        <v>19.273</v>
      </c>
      <c r="AP232">
        <v>17.097999999999999</v>
      </c>
      <c r="AQ232">
        <v>15.907</v>
      </c>
      <c r="AR232">
        <v>23.454999999999998</v>
      </c>
      <c r="AS232">
        <v>21.94</v>
      </c>
      <c r="AT232">
        <v>19.158999999999999</v>
      </c>
      <c r="AU232">
        <v>19.652999999999999</v>
      </c>
      <c r="AV232">
        <v>20.969000000000001</v>
      </c>
      <c r="AW232">
        <v>22.204999999999998</v>
      </c>
      <c r="AX232">
        <v>23.972000000000001</v>
      </c>
      <c r="AY232">
        <v>25.143000000000001</v>
      </c>
      <c r="AZ232">
        <v>19.835999999999999</v>
      </c>
      <c r="BA232">
        <v>18.803999999999998</v>
      </c>
      <c r="BB232">
        <v>18.623999999999999</v>
      </c>
      <c r="BC232">
        <v>18.927</v>
      </c>
      <c r="BD232">
        <v>19.242000000000001</v>
      </c>
      <c r="BE232">
        <v>19.422999999999998</v>
      </c>
      <c r="BF232">
        <v>19.603000000000002</v>
      </c>
      <c r="BG232">
        <v>20.219000000000001</v>
      </c>
      <c r="BH232">
        <v>2024</v>
      </c>
    </row>
    <row r="233" spans="1:60">
      <c r="A233">
        <v>138</v>
      </c>
      <c r="B233" t="s">
        <v>1979</v>
      </c>
      <c r="C233" t="s">
        <v>1726</v>
      </c>
      <c r="D233" t="s">
        <v>972</v>
      </c>
      <c r="E233" t="s">
        <v>1980</v>
      </c>
      <c r="F233" t="s">
        <v>973</v>
      </c>
      <c r="G233" t="s">
        <v>969</v>
      </c>
      <c r="H233" t="s">
        <v>1948</v>
      </c>
      <c r="I233">
        <v>22.699000000000002</v>
      </c>
      <c r="J233">
        <v>19.728999999999999</v>
      </c>
      <c r="K233">
        <v>18.667999999999999</v>
      </c>
      <c r="L233">
        <v>19.402999999999999</v>
      </c>
      <c r="M233">
        <v>19.469000000000001</v>
      </c>
      <c r="N233">
        <v>19.911999999999999</v>
      </c>
      <c r="O233">
        <v>21.716999999999999</v>
      </c>
      <c r="P233">
        <v>21.811</v>
      </c>
      <c r="Q233">
        <v>23.001999999999999</v>
      </c>
      <c r="R233">
        <v>23.588999999999999</v>
      </c>
      <c r="S233">
        <v>23.155000000000001</v>
      </c>
      <c r="T233">
        <v>22.283999999999999</v>
      </c>
      <c r="U233">
        <v>22.273</v>
      </c>
      <c r="V233">
        <v>20.443000000000001</v>
      </c>
      <c r="W233">
        <v>20.600999999999999</v>
      </c>
      <c r="X233">
        <v>21.422000000000001</v>
      </c>
      <c r="Y233">
        <v>22.234000000000002</v>
      </c>
      <c r="Z233">
        <v>22.553999999999998</v>
      </c>
      <c r="AA233">
        <v>22.742999999999999</v>
      </c>
      <c r="AB233">
        <v>22.971</v>
      </c>
      <c r="AC233">
        <v>22.459</v>
      </c>
      <c r="AD233">
        <v>22.603999999999999</v>
      </c>
      <c r="AE233">
        <v>20.966000000000001</v>
      </c>
      <c r="AF233">
        <v>20.431000000000001</v>
      </c>
      <c r="AG233">
        <v>20.234999999999999</v>
      </c>
      <c r="AH233">
        <v>20.390999999999998</v>
      </c>
      <c r="AI233">
        <v>20.934999999999999</v>
      </c>
      <c r="AJ233">
        <v>23.228999999999999</v>
      </c>
      <c r="AK233">
        <v>22.206</v>
      </c>
      <c r="AL233">
        <v>20.577000000000002</v>
      </c>
      <c r="AM233">
        <v>20.036999999999999</v>
      </c>
      <c r="AN233">
        <v>19.911999999999999</v>
      </c>
      <c r="AO233">
        <v>18.582999999999998</v>
      </c>
      <c r="AP233">
        <v>18.361000000000001</v>
      </c>
      <c r="AQ233">
        <v>17.707000000000001</v>
      </c>
      <c r="AR233">
        <v>22.17</v>
      </c>
      <c r="AS233">
        <v>19.776</v>
      </c>
      <c r="AT233">
        <v>20.215</v>
      </c>
      <c r="AU233">
        <v>20.48</v>
      </c>
      <c r="AV233">
        <v>21.757999999999999</v>
      </c>
      <c r="AW233">
        <v>21.352</v>
      </c>
      <c r="AX233">
        <v>22.193999999999999</v>
      </c>
      <c r="AY233">
        <v>22.863</v>
      </c>
      <c r="AZ233">
        <v>19.96</v>
      </c>
      <c r="BA233">
        <v>19.288</v>
      </c>
      <c r="BB233">
        <v>19.649000000000001</v>
      </c>
      <c r="BC233">
        <v>19.634</v>
      </c>
      <c r="BD233">
        <v>19.606999999999999</v>
      </c>
      <c r="BE233">
        <v>19.640999999999998</v>
      </c>
      <c r="BF233">
        <v>19.678999999999998</v>
      </c>
      <c r="BG233">
        <v>19.722000000000001</v>
      </c>
      <c r="BH233">
        <v>2024</v>
      </c>
    </row>
    <row r="234" spans="1:60">
      <c r="A234">
        <v>196</v>
      </c>
      <c r="B234" t="s">
        <v>1979</v>
      </c>
      <c r="C234" t="s">
        <v>1734</v>
      </c>
      <c r="D234" t="s">
        <v>972</v>
      </c>
      <c r="E234" t="s">
        <v>1980</v>
      </c>
      <c r="F234" t="s">
        <v>973</v>
      </c>
      <c r="G234" t="s">
        <v>969</v>
      </c>
      <c r="H234" t="s">
        <v>1949</v>
      </c>
      <c r="I234">
        <v>23.527999999999999</v>
      </c>
      <c r="J234">
        <v>21.46</v>
      </c>
      <c r="K234">
        <v>23.097999999999999</v>
      </c>
      <c r="L234">
        <v>24.163</v>
      </c>
      <c r="M234">
        <v>29.542999999999999</v>
      </c>
      <c r="N234">
        <v>27.811</v>
      </c>
      <c r="O234">
        <v>25.238</v>
      </c>
      <c r="P234">
        <v>23.497</v>
      </c>
      <c r="Q234">
        <v>20.931000000000001</v>
      </c>
      <c r="R234">
        <v>23.132999999999999</v>
      </c>
      <c r="S234">
        <v>21.318999999999999</v>
      </c>
      <c r="T234">
        <v>17.143000000000001</v>
      </c>
      <c r="U234">
        <v>18.513999999999999</v>
      </c>
      <c r="V234">
        <v>20.917000000000002</v>
      </c>
      <c r="W234">
        <v>22.411999999999999</v>
      </c>
      <c r="X234">
        <v>23.297999999999998</v>
      </c>
      <c r="Y234">
        <v>23.442</v>
      </c>
      <c r="Z234">
        <v>23.146000000000001</v>
      </c>
      <c r="AA234">
        <v>21.074000000000002</v>
      </c>
      <c r="AB234">
        <v>22.588999999999999</v>
      </c>
      <c r="AC234">
        <v>22.638000000000002</v>
      </c>
      <c r="AD234">
        <v>21.803000000000001</v>
      </c>
      <c r="AE234">
        <v>23.376000000000001</v>
      </c>
      <c r="AF234">
        <v>23.622</v>
      </c>
      <c r="AG234">
        <v>25.312999999999999</v>
      </c>
      <c r="AH234">
        <v>25.454999999999998</v>
      </c>
      <c r="AI234">
        <v>23.856999999999999</v>
      </c>
      <c r="AJ234">
        <v>24.777999999999999</v>
      </c>
      <c r="AK234">
        <v>23.841000000000001</v>
      </c>
      <c r="AL234">
        <v>19.776</v>
      </c>
      <c r="AM234">
        <v>20.542999999999999</v>
      </c>
      <c r="AN234">
        <v>20.16</v>
      </c>
      <c r="AO234">
        <v>21.449000000000002</v>
      </c>
      <c r="AP234">
        <v>22.1</v>
      </c>
      <c r="AQ234">
        <v>22.885000000000002</v>
      </c>
      <c r="AR234">
        <v>23.093</v>
      </c>
      <c r="AS234">
        <v>23.01</v>
      </c>
      <c r="AT234">
        <v>23.338000000000001</v>
      </c>
      <c r="AU234">
        <v>24.222999999999999</v>
      </c>
      <c r="AV234">
        <v>24.059000000000001</v>
      </c>
      <c r="AW234">
        <v>22.23</v>
      </c>
      <c r="AX234">
        <v>25.004000000000001</v>
      </c>
      <c r="AY234">
        <v>26.331</v>
      </c>
      <c r="AZ234">
        <v>24.169</v>
      </c>
      <c r="BA234">
        <v>22.827999999999999</v>
      </c>
      <c r="BB234">
        <v>22.704999999999998</v>
      </c>
      <c r="BC234">
        <v>22.859000000000002</v>
      </c>
      <c r="BD234">
        <v>22.783000000000001</v>
      </c>
      <c r="BE234">
        <v>22.748000000000001</v>
      </c>
      <c r="BF234">
        <v>22.785</v>
      </c>
      <c r="BG234">
        <v>22.852</v>
      </c>
      <c r="BH234">
        <v>2024</v>
      </c>
    </row>
    <row r="235" spans="1:60">
      <c r="A235">
        <v>142</v>
      </c>
      <c r="B235" t="s">
        <v>1979</v>
      </c>
      <c r="C235" t="s">
        <v>1728</v>
      </c>
      <c r="D235" t="s">
        <v>972</v>
      </c>
      <c r="E235" t="s">
        <v>1980</v>
      </c>
      <c r="F235" t="s">
        <v>973</v>
      </c>
      <c r="G235" t="s">
        <v>969</v>
      </c>
      <c r="H235" t="s">
        <v>1950</v>
      </c>
      <c r="I235">
        <v>28.533999999999999</v>
      </c>
      <c r="J235">
        <v>27.98</v>
      </c>
      <c r="K235">
        <v>28.940999999999999</v>
      </c>
      <c r="L235">
        <v>26.57</v>
      </c>
      <c r="M235">
        <v>27.725999999999999</v>
      </c>
      <c r="N235">
        <v>27.698</v>
      </c>
      <c r="O235">
        <v>33.118000000000002</v>
      </c>
      <c r="P235">
        <v>31.69</v>
      </c>
      <c r="Q235">
        <v>30.635000000000002</v>
      </c>
      <c r="R235">
        <v>27.638999999999999</v>
      </c>
      <c r="S235">
        <v>24.757999999999999</v>
      </c>
      <c r="T235">
        <v>22.306000000000001</v>
      </c>
      <c r="U235">
        <v>21.628</v>
      </c>
      <c r="V235">
        <v>22.148</v>
      </c>
      <c r="W235">
        <v>23.010999999999999</v>
      </c>
      <c r="X235">
        <v>24.198</v>
      </c>
      <c r="Y235">
        <v>22.893000000000001</v>
      </c>
      <c r="Z235">
        <v>25.190999999999999</v>
      </c>
      <c r="AA235">
        <v>28.244</v>
      </c>
      <c r="AB235">
        <v>24.571000000000002</v>
      </c>
      <c r="AC235">
        <v>21.811</v>
      </c>
      <c r="AD235">
        <v>20.542999999999999</v>
      </c>
      <c r="AE235">
        <v>20.321999999999999</v>
      </c>
      <c r="AF235">
        <v>19.420000000000002</v>
      </c>
      <c r="AG235">
        <v>21.501999999999999</v>
      </c>
      <c r="AH235">
        <v>22.414999999999999</v>
      </c>
      <c r="AI235">
        <v>23.922999999999998</v>
      </c>
      <c r="AJ235">
        <v>27.062999999999999</v>
      </c>
      <c r="AK235">
        <v>25.77</v>
      </c>
      <c r="AL235">
        <v>24.280999999999999</v>
      </c>
      <c r="AM235">
        <v>24.974</v>
      </c>
      <c r="AN235">
        <v>25.433</v>
      </c>
      <c r="AO235">
        <v>25.861000000000001</v>
      </c>
      <c r="AP235">
        <v>27.318000000000001</v>
      </c>
      <c r="AQ235">
        <v>27.199000000000002</v>
      </c>
      <c r="AR235">
        <v>26.908000000000001</v>
      </c>
      <c r="AS235">
        <v>27.713000000000001</v>
      </c>
      <c r="AT235">
        <v>27.541</v>
      </c>
      <c r="AU235">
        <v>27.716999999999999</v>
      </c>
      <c r="AV235">
        <v>29.6</v>
      </c>
      <c r="AW235">
        <v>31.347000000000001</v>
      </c>
      <c r="AX235">
        <v>25.085000000000001</v>
      </c>
      <c r="AY235">
        <v>21.167999999999999</v>
      </c>
      <c r="AZ235">
        <v>24.241</v>
      </c>
      <c r="BA235">
        <v>24</v>
      </c>
      <c r="BB235">
        <v>23.785</v>
      </c>
      <c r="BC235">
        <v>23.914000000000001</v>
      </c>
      <c r="BD235">
        <v>24.094000000000001</v>
      </c>
      <c r="BE235">
        <v>24.094999999999999</v>
      </c>
      <c r="BF235">
        <v>24.087</v>
      </c>
      <c r="BG235">
        <v>24.071000000000002</v>
      </c>
      <c r="BH235">
        <v>2024</v>
      </c>
    </row>
    <row r="236" spans="1:60">
      <c r="A236">
        <v>182</v>
      </c>
      <c r="B236" t="s">
        <v>1979</v>
      </c>
      <c r="C236" t="s">
        <v>1762</v>
      </c>
      <c r="D236" t="s">
        <v>972</v>
      </c>
      <c r="E236" t="s">
        <v>1980</v>
      </c>
      <c r="F236" t="s">
        <v>973</v>
      </c>
      <c r="G236" t="s">
        <v>969</v>
      </c>
      <c r="H236" t="s">
        <v>1951</v>
      </c>
      <c r="I236">
        <v>36.439</v>
      </c>
      <c r="J236">
        <v>38.197000000000003</v>
      </c>
      <c r="K236">
        <v>38.276000000000003</v>
      </c>
      <c r="L236">
        <v>32.554000000000002</v>
      </c>
      <c r="M236">
        <v>27.260999999999999</v>
      </c>
      <c r="N236">
        <v>25.95</v>
      </c>
      <c r="O236">
        <v>25.512</v>
      </c>
      <c r="P236">
        <v>30.02</v>
      </c>
      <c r="Q236">
        <v>31.724</v>
      </c>
      <c r="R236">
        <v>29.861999999999998</v>
      </c>
      <c r="S236">
        <v>30.433</v>
      </c>
      <c r="T236">
        <v>27.170999999999999</v>
      </c>
      <c r="U236">
        <v>27.24</v>
      </c>
      <c r="V236">
        <v>23.948</v>
      </c>
      <c r="W236">
        <v>24.707999999999998</v>
      </c>
      <c r="X236">
        <v>24.193000000000001</v>
      </c>
      <c r="Y236">
        <v>24.408000000000001</v>
      </c>
      <c r="Z236">
        <v>26.524000000000001</v>
      </c>
      <c r="AA236">
        <v>28.317</v>
      </c>
      <c r="AB236">
        <v>29.027999999999999</v>
      </c>
      <c r="AC236">
        <v>28.777000000000001</v>
      </c>
      <c r="AD236">
        <v>28.158000000000001</v>
      </c>
      <c r="AE236">
        <v>25.904</v>
      </c>
      <c r="AF236">
        <v>23.114999999999998</v>
      </c>
      <c r="AG236">
        <v>23.824000000000002</v>
      </c>
      <c r="AH236">
        <v>23.359000000000002</v>
      </c>
      <c r="AI236">
        <v>22.925999999999998</v>
      </c>
      <c r="AJ236">
        <v>23.1</v>
      </c>
      <c r="AK236">
        <v>23.579000000000001</v>
      </c>
      <c r="AL236">
        <v>20.843</v>
      </c>
      <c r="AM236">
        <v>21.199000000000002</v>
      </c>
      <c r="AN236">
        <v>18.661000000000001</v>
      </c>
      <c r="AO236">
        <v>15.754</v>
      </c>
      <c r="AP236">
        <v>14.683</v>
      </c>
      <c r="AQ236">
        <v>15.343999999999999</v>
      </c>
      <c r="AR236">
        <v>15.938000000000001</v>
      </c>
      <c r="AS236">
        <v>16.027999999999999</v>
      </c>
      <c r="AT236">
        <v>17.446000000000002</v>
      </c>
      <c r="AU236">
        <v>18.524999999999999</v>
      </c>
      <c r="AV236">
        <v>18.768000000000001</v>
      </c>
      <c r="AW236">
        <v>19.419</v>
      </c>
      <c r="AX236">
        <v>20.934999999999999</v>
      </c>
      <c r="AY236">
        <v>21.373999999999999</v>
      </c>
      <c r="AZ236">
        <v>20.478000000000002</v>
      </c>
      <c r="BA236">
        <v>19.971</v>
      </c>
      <c r="BB236">
        <v>19.535</v>
      </c>
      <c r="BC236">
        <v>19.373000000000001</v>
      </c>
      <c r="BD236">
        <v>18.824000000000002</v>
      </c>
      <c r="BE236">
        <v>18.643000000000001</v>
      </c>
      <c r="BF236">
        <v>18.504999999999999</v>
      </c>
      <c r="BG236">
        <v>18.338999999999999</v>
      </c>
      <c r="BH236">
        <v>2024</v>
      </c>
    </row>
    <row r="237" spans="1:60">
      <c r="A237">
        <v>359</v>
      </c>
      <c r="B237" t="s">
        <v>1979</v>
      </c>
      <c r="C237" t="s">
        <v>1758</v>
      </c>
      <c r="D237" t="s">
        <v>972</v>
      </c>
      <c r="E237" t="s">
        <v>1980</v>
      </c>
      <c r="F237" t="s">
        <v>973</v>
      </c>
      <c r="G237" t="s">
        <v>969</v>
      </c>
      <c r="H237" t="s">
        <v>1952</v>
      </c>
      <c r="I237">
        <v>17.135999999999999</v>
      </c>
      <c r="J237">
        <v>14.337999999999999</v>
      </c>
      <c r="K237">
        <v>9.0370000000000008</v>
      </c>
      <c r="L237">
        <v>10.108000000000001</v>
      </c>
      <c r="M237">
        <v>13.753</v>
      </c>
      <c r="N237">
        <v>12.324999999999999</v>
      </c>
      <c r="O237">
        <v>10.281000000000001</v>
      </c>
      <c r="P237">
        <v>13.715</v>
      </c>
      <c r="Q237">
        <v>15.587</v>
      </c>
      <c r="R237">
        <v>17.277000000000001</v>
      </c>
      <c r="S237">
        <v>16.954000000000001</v>
      </c>
      <c r="T237">
        <v>15.598000000000001</v>
      </c>
      <c r="U237">
        <v>15.452999999999999</v>
      </c>
      <c r="V237">
        <v>16.048999999999999</v>
      </c>
      <c r="W237">
        <v>16.329000000000001</v>
      </c>
      <c r="X237">
        <v>16.869</v>
      </c>
      <c r="Y237">
        <v>17.454999999999998</v>
      </c>
      <c r="Z237">
        <v>18.565999999999999</v>
      </c>
      <c r="AA237">
        <v>16.917999999999999</v>
      </c>
      <c r="AB237">
        <v>20.7</v>
      </c>
      <c r="AC237">
        <v>19.713999999999999</v>
      </c>
      <c r="AD237">
        <v>17.452999999999999</v>
      </c>
      <c r="AE237">
        <v>15.988</v>
      </c>
      <c r="AF237">
        <v>15.321999999999999</v>
      </c>
      <c r="AG237">
        <v>15.317</v>
      </c>
      <c r="AH237">
        <v>14.596</v>
      </c>
      <c r="AI237">
        <v>13.991</v>
      </c>
      <c r="AJ237">
        <v>13.391</v>
      </c>
      <c r="AK237">
        <v>12.146000000000001</v>
      </c>
      <c r="AL237">
        <v>10.430999999999999</v>
      </c>
      <c r="AM237">
        <v>9.16</v>
      </c>
      <c r="AN237">
        <v>10.07</v>
      </c>
      <c r="AO237">
        <v>10.335000000000001</v>
      </c>
      <c r="AP237">
        <v>9.5289999999999999</v>
      </c>
      <c r="AQ237">
        <v>8.9410000000000007</v>
      </c>
      <c r="AR237">
        <v>8.5990000000000002</v>
      </c>
      <c r="AS237">
        <v>8.0749999999999993</v>
      </c>
      <c r="AT237">
        <v>7.7930000000000001</v>
      </c>
      <c r="AU237">
        <v>15.331</v>
      </c>
      <c r="AV237">
        <v>15.349</v>
      </c>
      <c r="AW237">
        <v>10.881</v>
      </c>
      <c r="AX237">
        <v>11.368</v>
      </c>
      <c r="AY237">
        <v>14.007999999999999</v>
      </c>
      <c r="AZ237">
        <v>14.21</v>
      </c>
      <c r="BA237">
        <v>14.571999999999999</v>
      </c>
      <c r="BB237">
        <v>15.03</v>
      </c>
      <c r="BC237">
        <v>15.189</v>
      </c>
      <c r="BD237">
        <v>15.039</v>
      </c>
      <c r="BE237">
        <v>14.949</v>
      </c>
      <c r="BF237">
        <v>14.831</v>
      </c>
      <c r="BG237">
        <v>14.712999999999999</v>
      </c>
      <c r="BH237">
        <v>2023</v>
      </c>
    </row>
    <row r="238" spans="1:60">
      <c r="A238">
        <v>135</v>
      </c>
      <c r="B238" t="s">
        <v>1979</v>
      </c>
      <c r="C238" t="s">
        <v>1798</v>
      </c>
      <c r="D238" t="s">
        <v>972</v>
      </c>
      <c r="E238" t="s">
        <v>1980</v>
      </c>
      <c r="F238" t="s">
        <v>973</v>
      </c>
      <c r="G238" t="s">
        <v>969</v>
      </c>
      <c r="H238" t="s">
        <v>1953</v>
      </c>
      <c r="I238" t="s">
        <v>1918</v>
      </c>
      <c r="J238" t="s">
        <v>1918</v>
      </c>
      <c r="K238" t="s">
        <v>1918</v>
      </c>
      <c r="L238" t="s">
        <v>1918</v>
      </c>
      <c r="M238" t="s">
        <v>1918</v>
      </c>
      <c r="N238" t="s">
        <v>1918</v>
      </c>
      <c r="O238" t="s">
        <v>1918</v>
      </c>
      <c r="P238" t="s">
        <v>1918</v>
      </c>
      <c r="Q238" t="s">
        <v>1918</v>
      </c>
      <c r="R238" t="s">
        <v>1918</v>
      </c>
      <c r="S238" t="s">
        <v>1918</v>
      </c>
      <c r="T238" t="s">
        <v>1918</v>
      </c>
      <c r="U238" t="s">
        <v>1918</v>
      </c>
      <c r="V238" t="s">
        <v>1918</v>
      </c>
      <c r="W238" t="s">
        <v>1918</v>
      </c>
      <c r="X238" t="s">
        <v>1918</v>
      </c>
      <c r="Y238" t="s">
        <v>1918</v>
      </c>
      <c r="Z238" t="s">
        <v>1918</v>
      </c>
      <c r="AA238" t="s">
        <v>1918</v>
      </c>
      <c r="AB238" t="s">
        <v>1918</v>
      </c>
      <c r="AC238">
        <v>55.534999999999997</v>
      </c>
      <c r="AD238">
        <v>60.319000000000003</v>
      </c>
      <c r="AE238">
        <v>65.183999999999997</v>
      </c>
      <c r="AF238">
        <v>64.850999999999999</v>
      </c>
      <c r="AG238">
        <v>61.658999999999999</v>
      </c>
      <c r="AH238">
        <v>61.334000000000003</v>
      </c>
      <c r="AI238">
        <v>58.625</v>
      </c>
      <c r="AJ238">
        <v>23.818000000000001</v>
      </c>
      <c r="AK238">
        <v>25.515999999999998</v>
      </c>
      <c r="AL238">
        <v>18.791</v>
      </c>
      <c r="AM238">
        <v>19.613</v>
      </c>
      <c r="AN238">
        <v>15.458</v>
      </c>
      <c r="AO238">
        <v>18.638999999999999</v>
      </c>
      <c r="AP238">
        <v>19.614999999999998</v>
      </c>
      <c r="AQ238">
        <v>16.102</v>
      </c>
      <c r="AR238">
        <v>12.086</v>
      </c>
      <c r="AS238">
        <v>15.769</v>
      </c>
      <c r="AT238">
        <v>19.119</v>
      </c>
      <c r="AU238">
        <v>20.609000000000002</v>
      </c>
      <c r="AV238">
        <v>24.024000000000001</v>
      </c>
      <c r="AW238">
        <v>18.050999999999998</v>
      </c>
      <c r="AX238">
        <v>18.954000000000001</v>
      </c>
      <c r="AY238">
        <v>23.026</v>
      </c>
      <c r="AZ238">
        <v>23.382999999999999</v>
      </c>
      <c r="BA238">
        <v>23.297000000000001</v>
      </c>
      <c r="BB238">
        <v>23.34</v>
      </c>
      <c r="BC238">
        <v>23.297000000000001</v>
      </c>
      <c r="BD238">
        <v>23.555</v>
      </c>
      <c r="BE238">
        <v>23.669</v>
      </c>
      <c r="BF238">
        <v>23.779</v>
      </c>
      <c r="BG238">
        <v>23.888000000000002</v>
      </c>
      <c r="BH238">
        <v>2022</v>
      </c>
    </row>
    <row r="239" spans="1:60">
      <c r="A239">
        <v>576</v>
      </c>
      <c r="B239" t="s">
        <v>1979</v>
      </c>
      <c r="C239" t="s">
        <v>1790</v>
      </c>
      <c r="D239" t="s">
        <v>972</v>
      </c>
      <c r="E239" t="s">
        <v>1980</v>
      </c>
      <c r="F239" t="s">
        <v>973</v>
      </c>
      <c r="G239" t="s">
        <v>969</v>
      </c>
      <c r="H239" t="s">
        <v>1954</v>
      </c>
      <c r="I239">
        <v>45.027999999999999</v>
      </c>
      <c r="J239">
        <v>44.783000000000001</v>
      </c>
      <c r="K239">
        <v>46.27</v>
      </c>
      <c r="L239">
        <v>46.451000000000001</v>
      </c>
      <c r="M239">
        <v>46.927999999999997</v>
      </c>
      <c r="N239">
        <v>41.098999999999997</v>
      </c>
      <c r="O239">
        <v>36.558</v>
      </c>
      <c r="P239">
        <v>36.518999999999998</v>
      </c>
      <c r="Q239">
        <v>33.408000000000001</v>
      </c>
      <c r="R239">
        <v>34.061</v>
      </c>
      <c r="S239">
        <v>35.652999999999999</v>
      </c>
      <c r="T239">
        <v>33.979999999999997</v>
      </c>
      <c r="U239">
        <v>35.515999999999998</v>
      </c>
      <c r="V239">
        <v>37.201999999999998</v>
      </c>
      <c r="W239">
        <v>32.911999999999999</v>
      </c>
      <c r="X239">
        <v>33.881</v>
      </c>
      <c r="Y239">
        <v>35.04</v>
      </c>
      <c r="Z239">
        <v>38.17</v>
      </c>
      <c r="AA239">
        <v>31.49</v>
      </c>
      <c r="AB239">
        <v>32.691000000000003</v>
      </c>
      <c r="AC239">
        <v>35.173999999999999</v>
      </c>
      <c r="AD239">
        <v>27.609000000000002</v>
      </c>
      <c r="AE239">
        <v>25.074000000000002</v>
      </c>
      <c r="AF239">
        <v>17.225000000000001</v>
      </c>
      <c r="AG239">
        <v>22.891999999999999</v>
      </c>
      <c r="AH239">
        <v>21.507000000000001</v>
      </c>
      <c r="AI239">
        <v>22.379000000000001</v>
      </c>
      <c r="AJ239">
        <v>23.065999999999999</v>
      </c>
      <c r="AK239">
        <v>30.16</v>
      </c>
      <c r="AL239">
        <v>27.37</v>
      </c>
      <c r="AM239">
        <v>27.658000000000001</v>
      </c>
      <c r="AN239">
        <v>26.692</v>
      </c>
      <c r="AO239">
        <v>29.263000000000002</v>
      </c>
      <c r="AP239">
        <v>29.98</v>
      </c>
      <c r="AQ239">
        <v>29.43</v>
      </c>
      <c r="AR239">
        <v>25.353000000000002</v>
      </c>
      <c r="AS239">
        <v>26.396999999999998</v>
      </c>
      <c r="AT239">
        <v>27.277000000000001</v>
      </c>
      <c r="AU239">
        <v>24.774999999999999</v>
      </c>
      <c r="AV239">
        <v>24.501000000000001</v>
      </c>
      <c r="AW239">
        <v>22.805</v>
      </c>
      <c r="AX239">
        <v>24.018999999999998</v>
      </c>
      <c r="AY239">
        <v>22.213999999999999</v>
      </c>
      <c r="AZ239">
        <v>21.244</v>
      </c>
      <c r="BA239">
        <v>22.2</v>
      </c>
      <c r="BB239">
        <v>22.146999999999998</v>
      </c>
      <c r="BC239">
        <v>22.106999999999999</v>
      </c>
      <c r="BD239">
        <v>22.931999999999999</v>
      </c>
      <c r="BE239">
        <v>24.103000000000002</v>
      </c>
      <c r="BF239">
        <v>24.399000000000001</v>
      </c>
      <c r="BG239">
        <v>24.134</v>
      </c>
      <c r="BH239">
        <v>2024</v>
      </c>
    </row>
    <row r="240" spans="1:60">
      <c r="A240">
        <v>936</v>
      </c>
      <c r="B240" t="s">
        <v>1979</v>
      </c>
      <c r="C240" t="s">
        <v>1816</v>
      </c>
      <c r="D240" t="s">
        <v>972</v>
      </c>
      <c r="E240" t="s">
        <v>1980</v>
      </c>
      <c r="F240" t="s">
        <v>973</v>
      </c>
      <c r="G240" t="s">
        <v>969</v>
      </c>
      <c r="H240" t="s">
        <v>1955</v>
      </c>
      <c r="I240" t="s">
        <v>1918</v>
      </c>
      <c r="J240" t="s">
        <v>1918</v>
      </c>
      <c r="K240" t="s">
        <v>1918</v>
      </c>
      <c r="L240" t="s">
        <v>1918</v>
      </c>
      <c r="M240" t="s">
        <v>1918</v>
      </c>
      <c r="N240" t="s">
        <v>1918</v>
      </c>
      <c r="O240" t="s">
        <v>1918</v>
      </c>
      <c r="P240" t="s">
        <v>1918</v>
      </c>
      <c r="Q240" t="s">
        <v>1918</v>
      </c>
      <c r="R240" t="s">
        <v>1918</v>
      </c>
      <c r="S240" t="s">
        <v>1918</v>
      </c>
      <c r="T240" t="s">
        <v>1918</v>
      </c>
      <c r="U240" t="s">
        <v>1918</v>
      </c>
      <c r="V240">
        <v>26.923999999999999</v>
      </c>
      <c r="W240">
        <v>23.010999999999999</v>
      </c>
      <c r="X240">
        <v>24.09</v>
      </c>
      <c r="Y240">
        <v>34.493000000000002</v>
      </c>
      <c r="Z240">
        <v>35.450000000000003</v>
      </c>
      <c r="AA240">
        <v>35.011000000000003</v>
      </c>
      <c r="AB240">
        <v>29.940999999999999</v>
      </c>
      <c r="AC240">
        <v>27.87</v>
      </c>
      <c r="AD240">
        <v>31.448</v>
      </c>
      <c r="AE240">
        <v>30.861999999999998</v>
      </c>
      <c r="AF240">
        <v>26.530999999999999</v>
      </c>
      <c r="AG240">
        <v>27.542000000000002</v>
      </c>
      <c r="AH240">
        <v>30.542000000000002</v>
      </c>
      <c r="AI240">
        <v>29.361999999999998</v>
      </c>
      <c r="AJ240">
        <v>28.997</v>
      </c>
      <c r="AK240">
        <v>29.295000000000002</v>
      </c>
      <c r="AL240">
        <v>21.390999999999998</v>
      </c>
      <c r="AM240">
        <v>25.331</v>
      </c>
      <c r="AN240">
        <v>26.512</v>
      </c>
      <c r="AO240">
        <v>21.472999999999999</v>
      </c>
      <c r="AP240">
        <v>22.102</v>
      </c>
      <c r="AQ240">
        <v>22.812999999999999</v>
      </c>
      <c r="AR240">
        <v>25.753</v>
      </c>
      <c r="AS240">
        <v>24.545999999999999</v>
      </c>
      <c r="AT240">
        <v>23.635999999999999</v>
      </c>
      <c r="AU240">
        <v>24.184000000000001</v>
      </c>
      <c r="AV240">
        <v>24.044</v>
      </c>
      <c r="AW240">
        <v>20.198</v>
      </c>
      <c r="AX240">
        <v>22.712</v>
      </c>
      <c r="AY240">
        <v>23.164999999999999</v>
      </c>
      <c r="AZ240">
        <v>19.381</v>
      </c>
      <c r="BA240">
        <v>19.45</v>
      </c>
      <c r="BB240">
        <v>18.914000000000001</v>
      </c>
      <c r="BC240">
        <v>19.762</v>
      </c>
      <c r="BD240">
        <v>20.727</v>
      </c>
      <c r="BE240">
        <v>21.321999999999999</v>
      </c>
      <c r="BF240">
        <v>21.763000000000002</v>
      </c>
      <c r="BG240">
        <v>22.221</v>
      </c>
      <c r="BH240">
        <v>2024</v>
      </c>
    </row>
    <row r="241" spans="1:60">
      <c r="A241">
        <v>961</v>
      </c>
      <c r="B241" t="s">
        <v>1979</v>
      </c>
      <c r="C241" t="s">
        <v>1818</v>
      </c>
      <c r="D241" t="s">
        <v>972</v>
      </c>
      <c r="E241" t="s">
        <v>1980</v>
      </c>
      <c r="F241" t="s">
        <v>973</v>
      </c>
      <c r="G241" t="s">
        <v>969</v>
      </c>
      <c r="H241" t="s">
        <v>1956</v>
      </c>
      <c r="I241" t="s">
        <v>1918</v>
      </c>
      <c r="J241" t="s">
        <v>1918</v>
      </c>
      <c r="K241" t="s">
        <v>1918</v>
      </c>
      <c r="L241" t="s">
        <v>1918</v>
      </c>
      <c r="M241" t="s">
        <v>1918</v>
      </c>
      <c r="N241" t="s">
        <v>1918</v>
      </c>
      <c r="O241" t="s">
        <v>1918</v>
      </c>
      <c r="P241" t="s">
        <v>1918</v>
      </c>
      <c r="Q241" t="s">
        <v>1918</v>
      </c>
      <c r="R241" t="s">
        <v>1918</v>
      </c>
      <c r="S241" t="s">
        <v>1918</v>
      </c>
      <c r="T241" t="s">
        <v>1918</v>
      </c>
      <c r="U241">
        <v>14.43</v>
      </c>
      <c r="V241">
        <v>18.25</v>
      </c>
      <c r="W241">
        <v>21.96</v>
      </c>
      <c r="X241">
        <v>25.259</v>
      </c>
      <c r="Y241">
        <v>25.015999999999998</v>
      </c>
      <c r="Z241">
        <v>26.161000000000001</v>
      </c>
      <c r="AA241">
        <v>27.213999999999999</v>
      </c>
      <c r="AB241">
        <v>29.161000000000001</v>
      </c>
      <c r="AC241">
        <v>29.058</v>
      </c>
      <c r="AD241">
        <v>26.885999999999999</v>
      </c>
      <c r="AE241">
        <v>25.701000000000001</v>
      </c>
      <c r="AF241">
        <v>26.838000000000001</v>
      </c>
      <c r="AG241">
        <v>29.047000000000001</v>
      </c>
      <c r="AH241">
        <v>28.699000000000002</v>
      </c>
      <c r="AI241">
        <v>30.574000000000002</v>
      </c>
      <c r="AJ241">
        <v>33.298000000000002</v>
      </c>
      <c r="AK241">
        <v>33.145000000000003</v>
      </c>
      <c r="AL241">
        <v>23.745999999999999</v>
      </c>
      <c r="AM241">
        <v>22.56</v>
      </c>
      <c r="AN241">
        <v>21.869</v>
      </c>
      <c r="AO241">
        <v>18.861000000000001</v>
      </c>
      <c r="AP241">
        <v>19.783999999999999</v>
      </c>
      <c r="AQ241">
        <v>19.745000000000001</v>
      </c>
      <c r="AR241">
        <v>19.469000000000001</v>
      </c>
      <c r="AS241">
        <v>18.847999999999999</v>
      </c>
      <c r="AT241">
        <v>20.25</v>
      </c>
      <c r="AU241">
        <v>21.561</v>
      </c>
      <c r="AV241">
        <v>20.835000000000001</v>
      </c>
      <c r="AW241">
        <v>20.190000000000001</v>
      </c>
      <c r="AX241">
        <v>21.855</v>
      </c>
      <c r="AY241">
        <v>24.419</v>
      </c>
      <c r="AZ241">
        <v>22.225999999999999</v>
      </c>
      <c r="BA241">
        <v>21.154</v>
      </c>
      <c r="BB241">
        <v>21.46</v>
      </c>
      <c r="BC241">
        <v>21.501999999999999</v>
      </c>
      <c r="BD241">
        <v>21.602</v>
      </c>
      <c r="BE241">
        <v>21.73</v>
      </c>
      <c r="BF241">
        <v>21.920999999999999</v>
      </c>
      <c r="BG241">
        <v>22.138000000000002</v>
      </c>
      <c r="BH241">
        <v>2024</v>
      </c>
    </row>
    <row r="242" spans="1:60">
      <c r="A242">
        <v>184</v>
      </c>
      <c r="B242" t="s">
        <v>1979</v>
      </c>
      <c r="C242" t="s">
        <v>1514</v>
      </c>
      <c r="D242" t="s">
        <v>972</v>
      </c>
      <c r="E242" t="s">
        <v>1980</v>
      </c>
      <c r="F242" t="s">
        <v>973</v>
      </c>
      <c r="G242" t="s">
        <v>969</v>
      </c>
      <c r="H242" t="s">
        <v>1957</v>
      </c>
      <c r="I242">
        <v>22.818000000000001</v>
      </c>
      <c r="J242">
        <v>22.332999999999998</v>
      </c>
      <c r="K242">
        <v>22.117999999999999</v>
      </c>
      <c r="L242">
        <v>21.456</v>
      </c>
      <c r="M242">
        <v>19.809000000000001</v>
      </c>
      <c r="N242">
        <v>20.257999999999999</v>
      </c>
      <c r="O242">
        <v>20.873999999999999</v>
      </c>
      <c r="P242">
        <v>22.117999999999999</v>
      </c>
      <c r="Q242">
        <v>24.013999999999999</v>
      </c>
      <c r="R242">
        <v>25.396999999999998</v>
      </c>
      <c r="S242">
        <v>25.67</v>
      </c>
      <c r="T242">
        <v>24.942</v>
      </c>
      <c r="U242">
        <v>22.968</v>
      </c>
      <c r="V242">
        <v>20.978999999999999</v>
      </c>
      <c r="W242">
        <v>20.896000000000001</v>
      </c>
      <c r="X242">
        <v>21.968</v>
      </c>
      <c r="Y242">
        <v>21.721</v>
      </c>
      <c r="Z242">
        <v>22.125</v>
      </c>
      <c r="AA242">
        <v>23.515000000000001</v>
      </c>
      <c r="AB242">
        <v>25.268000000000001</v>
      </c>
      <c r="AC242">
        <v>26.672000000000001</v>
      </c>
      <c r="AD242">
        <v>26.481999999999999</v>
      </c>
      <c r="AE242">
        <v>26.706</v>
      </c>
      <c r="AF242">
        <v>27.529</v>
      </c>
      <c r="AG242">
        <v>28.303000000000001</v>
      </c>
      <c r="AH242">
        <v>29.404</v>
      </c>
      <c r="AI242">
        <v>30.584</v>
      </c>
      <c r="AJ242">
        <v>30.459</v>
      </c>
      <c r="AK242">
        <v>28.478999999999999</v>
      </c>
      <c r="AL242">
        <v>23.352</v>
      </c>
      <c r="AM242">
        <v>22.399000000000001</v>
      </c>
      <c r="AN242">
        <v>20.713999999999999</v>
      </c>
      <c r="AO242">
        <v>18.594000000000001</v>
      </c>
      <c r="AP242">
        <v>17.411999999999999</v>
      </c>
      <c r="AQ242">
        <v>18.148</v>
      </c>
      <c r="AR242">
        <v>19.373000000000001</v>
      </c>
      <c r="AS242">
        <v>19.061</v>
      </c>
      <c r="AT242">
        <v>19.565999999999999</v>
      </c>
      <c r="AU242">
        <v>20.706</v>
      </c>
      <c r="AV242">
        <v>20.908999999999999</v>
      </c>
      <c r="AW242">
        <v>20.626999999999999</v>
      </c>
      <c r="AX242">
        <v>21.873999999999999</v>
      </c>
      <c r="AY242">
        <v>22.655000000000001</v>
      </c>
      <c r="AZ242">
        <v>21.004999999999999</v>
      </c>
      <c r="BA242">
        <v>20.475000000000001</v>
      </c>
      <c r="BB242">
        <v>21.148</v>
      </c>
      <c r="BC242">
        <v>21.274000000000001</v>
      </c>
      <c r="BD242">
        <v>21.236000000000001</v>
      </c>
      <c r="BE242">
        <v>21.175000000000001</v>
      </c>
      <c r="BF242">
        <v>21.058</v>
      </c>
      <c r="BG242">
        <v>20.939</v>
      </c>
      <c r="BH242">
        <v>2024</v>
      </c>
    </row>
    <row r="243" spans="1:60">
      <c r="A243">
        <v>144</v>
      </c>
      <c r="B243" t="s">
        <v>1979</v>
      </c>
      <c r="C243" t="s">
        <v>1820</v>
      </c>
      <c r="D243" t="s">
        <v>972</v>
      </c>
      <c r="E243" t="s">
        <v>1980</v>
      </c>
      <c r="F243" t="s">
        <v>973</v>
      </c>
      <c r="G243" t="s">
        <v>969</v>
      </c>
      <c r="H243" t="s">
        <v>1958</v>
      </c>
      <c r="I243">
        <v>26.02</v>
      </c>
      <c r="J243">
        <v>23.242000000000001</v>
      </c>
      <c r="K243">
        <v>22.792999999999999</v>
      </c>
      <c r="L243">
        <v>22.472000000000001</v>
      </c>
      <c r="M243">
        <v>23.085999999999999</v>
      </c>
      <c r="N243">
        <v>24.843</v>
      </c>
      <c r="O243">
        <v>23.48</v>
      </c>
      <c r="P243">
        <v>24.276</v>
      </c>
      <c r="Q243">
        <v>25.08</v>
      </c>
      <c r="R243">
        <v>27.071000000000002</v>
      </c>
      <c r="S243">
        <v>26.524000000000001</v>
      </c>
      <c r="T243">
        <v>23.161999999999999</v>
      </c>
      <c r="U243">
        <v>21.741</v>
      </c>
      <c r="V243">
        <v>18.722999999999999</v>
      </c>
      <c r="W243">
        <v>20.021000000000001</v>
      </c>
      <c r="X243">
        <v>20.459</v>
      </c>
      <c r="Y243">
        <v>20.196000000000002</v>
      </c>
      <c r="Z243">
        <v>19.981000000000002</v>
      </c>
      <c r="AA243">
        <v>21.103000000000002</v>
      </c>
      <c r="AB243">
        <v>21.225999999999999</v>
      </c>
      <c r="AC243">
        <v>22.231000000000002</v>
      </c>
      <c r="AD243">
        <v>22.303999999999998</v>
      </c>
      <c r="AE243">
        <v>21.603999999999999</v>
      </c>
      <c r="AF243">
        <v>21.245999999999999</v>
      </c>
      <c r="AG243">
        <v>21.161999999999999</v>
      </c>
      <c r="AH243">
        <v>21.277000000000001</v>
      </c>
      <c r="AI243">
        <v>22.454999999999998</v>
      </c>
      <c r="AJ243">
        <v>24.077999999999999</v>
      </c>
      <c r="AK243">
        <v>23.960999999999999</v>
      </c>
      <c r="AL243">
        <v>20.46</v>
      </c>
      <c r="AM243">
        <v>22.422000000000001</v>
      </c>
      <c r="AN243">
        <v>23.236999999999998</v>
      </c>
      <c r="AO243">
        <v>21.992999999999999</v>
      </c>
      <c r="AP243">
        <v>21.899000000000001</v>
      </c>
      <c r="AQ243">
        <v>22.864000000000001</v>
      </c>
      <c r="AR243">
        <v>23.788</v>
      </c>
      <c r="AS243">
        <v>24.327000000000002</v>
      </c>
      <c r="AT243">
        <v>25.074999999999999</v>
      </c>
      <c r="AU243">
        <v>25.308</v>
      </c>
      <c r="AV243">
        <v>24.46</v>
      </c>
      <c r="AW243">
        <v>24.41</v>
      </c>
      <c r="AX243">
        <v>25.256</v>
      </c>
      <c r="AY243">
        <v>26.925999999999998</v>
      </c>
      <c r="AZ243">
        <v>24.861999999999998</v>
      </c>
      <c r="BA243">
        <v>24.629000000000001</v>
      </c>
      <c r="BB243">
        <v>24.922000000000001</v>
      </c>
      <c r="BC243">
        <v>25.393999999999998</v>
      </c>
      <c r="BD243">
        <v>25.774999999999999</v>
      </c>
      <c r="BE243">
        <v>25.963999999999999</v>
      </c>
      <c r="BF243">
        <v>26.082999999999998</v>
      </c>
      <c r="BG243">
        <v>26.161000000000001</v>
      </c>
      <c r="BH243">
        <v>2024</v>
      </c>
    </row>
    <row r="244" spans="1:60">
      <c r="A244">
        <v>146</v>
      </c>
      <c r="B244" t="s">
        <v>1979</v>
      </c>
      <c r="C244" t="s">
        <v>1448</v>
      </c>
      <c r="D244" t="s">
        <v>972</v>
      </c>
      <c r="E244" t="s">
        <v>1980</v>
      </c>
      <c r="F244" t="s">
        <v>973</v>
      </c>
      <c r="G244" t="s">
        <v>969</v>
      </c>
      <c r="H244" t="s">
        <v>1959</v>
      </c>
      <c r="I244">
        <v>34.183</v>
      </c>
      <c r="J244">
        <v>31.474</v>
      </c>
      <c r="K244">
        <v>31.041</v>
      </c>
      <c r="L244">
        <v>31.495000000000001</v>
      </c>
      <c r="M244">
        <v>29.016999999999999</v>
      </c>
      <c r="N244">
        <v>29.832999999999998</v>
      </c>
      <c r="O244">
        <v>31.933</v>
      </c>
      <c r="P244">
        <v>31.521999999999998</v>
      </c>
      <c r="Q244">
        <v>32.561999999999998</v>
      </c>
      <c r="R244">
        <v>33.323</v>
      </c>
      <c r="S244">
        <v>34.973999999999997</v>
      </c>
      <c r="T244">
        <v>31.696999999999999</v>
      </c>
      <c r="U244">
        <v>28.902999999999999</v>
      </c>
      <c r="V244">
        <v>27.529</v>
      </c>
      <c r="W244">
        <v>28.31</v>
      </c>
      <c r="X244">
        <v>28.08</v>
      </c>
      <c r="Y244">
        <v>27.594000000000001</v>
      </c>
      <c r="Z244">
        <v>26.087</v>
      </c>
      <c r="AA244">
        <v>27.390999999999998</v>
      </c>
      <c r="AB244">
        <v>27.135000000000002</v>
      </c>
      <c r="AC244">
        <v>27.184000000000001</v>
      </c>
      <c r="AD244">
        <v>27.681000000000001</v>
      </c>
      <c r="AE244">
        <v>26.228000000000002</v>
      </c>
      <c r="AF244">
        <v>25.971</v>
      </c>
      <c r="AG244">
        <v>24.638999999999999</v>
      </c>
      <c r="AH244">
        <v>27.181000000000001</v>
      </c>
      <c r="AI244">
        <v>27.888000000000002</v>
      </c>
      <c r="AJ244">
        <v>26.745999999999999</v>
      </c>
      <c r="AK244">
        <v>27.364000000000001</v>
      </c>
      <c r="AL244">
        <v>28.36</v>
      </c>
      <c r="AM244">
        <v>26.029</v>
      </c>
      <c r="AN244">
        <v>28.481000000000002</v>
      </c>
      <c r="AO244">
        <v>26.577000000000002</v>
      </c>
      <c r="AP244">
        <v>25.131</v>
      </c>
      <c r="AQ244">
        <v>25.533999999999999</v>
      </c>
      <c r="AR244">
        <v>25.108000000000001</v>
      </c>
      <c r="AS244">
        <v>25.593</v>
      </c>
      <c r="AT244">
        <v>25.997</v>
      </c>
      <c r="AU244">
        <v>25.66</v>
      </c>
      <c r="AV244">
        <v>26.382000000000001</v>
      </c>
      <c r="AW244">
        <v>29.637</v>
      </c>
      <c r="AX244">
        <v>26.414000000000001</v>
      </c>
      <c r="AY244">
        <v>24.831</v>
      </c>
      <c r="AZ244">
        <v>25.934999999999999</v>
      </c>
      <c r="BA244">
        <v>26.847000000000001</v>
      </c>
      <c r="BB244">
        <v>25.550999999999998</v>
      </c>
      <c r="BC244">
        <v>25.940999999999999</v>
      </c>
      <c r="BD244">
        <v>26.225999999999999</v>
      </c>
      <c r="BE244">
        <v>26.343</v>
      </c>
      <c r="BF244">
        <v>26.640999999999998</v>
      </c>
      <c r="BG244">
        <v>26.765999999999998</v>
      </c>
      <c r="BH244">
        <v>2024</v>
      </c>
    </row>
    <row r="245" spans="1:60">
      <c r="A245">
        <v>528</v>
      </c>
      <c r="B245" t="s">
        <v>1979</v>
      </c>
      <c r="C245" t="s">
        <v>1960</v>
      </c>
      <c r="D245" t="s">
        <v>972</v>
      </c>
      <c r="E245" t="s">
        <v>1980</v>
      </c>
      <c r="F245" t="s">
        <v>973</v>
      </c>
      <c r="G245" t="s">
        <v>969</v>
      </c>
      <c r="H245" t="s">
        <v>1961</v>
      </c>
      <c r="I245">
        <v>34.124000000000002</v>
      </c>
      <c r="J245">
        <v>30.388000000000002</v>
      </c>
      <c r="K245">
        <v>26.2</v>
      </c>
      <c r="L245">
        <v>25.427</v>
      </c>
      <c r="M245">
        <v>24.379000000000001</v>
      </c>
      <c r="N245">
        <v>20.835999999999999</v>
      </c>
      <c r="O245">
        <v>20.678999999999998</v>
      </c>
      <c r="P245">
        <v>23.652999999999999</v>
      </c>
      <c r="Q245">
        <v>28.826000000000001</v>
      </c>
      <c r="R245">
        <v>25.481999999999999</v>
      </c>
      <c r="S245">
        <v>25.475000000000001</v>
      </c>
      <c r="T245">
        <v>25.928000000000001</v>
      </c>
      <c r="U245">
        <v>28.184000000000001</v>
      </c>
      <c r="V245">
        <v>28.649000000000001</v>
      </c>
      <c r="W245">
        <v>27.959</v>
      </c>
      <c r="X245">
        <v>28.003</v>
      </c>
      <c r="Y245">
        <v>25.417999999999999</v>
      </c>
      <c r="Z245">
        <v>26.593</v>
      </c>
      <c r="AA245">
        <v>27.417000000000002</v>
      </c>
      <c r="AB245">
        <v>26.515000000000001</v>
      </c>
      <c r="AC245">
        <v>27.221</v>
      </c>
      <c r="AD245">
        <v>21.463999999999999</v>
      </c>
      <c r="AE245">
        <v>21.053000000000001</v>
      </c>
      <c r="AF245">
        <v>21.741</v>
      </c>
      <c r="AG245">
        <v>25.454999999999998</v>
      </c>
      <c r="AH245">
        <v>24.561</v>
      </c>
      <c r="AI245">
        <v>24.706</v>
      </c>
      <c r="AJ245">
        <v>24.207999999999998</v>
      </c>
      <c r="AK245">
        <v>24.61</v>
      </c>
      <c r="AL245">
        <v>19.972000000000001</v>
      </c>
      <c r="AM245">
        <v>25.088000000000001</v>
      </c>
      <c r="AN245">
        <v>23.606000000000002</v>
      </c>
      <c r="AO245">
        <v>22.69</v>
      </c>
      <c r="AP245">
        <v>22.536000000000001</v>
      </c>
      <c r="AQ245">
        <v>22.564</v>
      </c>
      <c r="AR245">
        <v>21.731000000000002</v>
      </c>
      <c r="AS245">
        <v>21.632000000000001</v>
      </c>
      <c r="AT245">
        <v>20.917000000000002</v>
      </c>
      <c r="AU245">
        <v>22.131</v>
      </c>
      <c r="AV245">
        <v>23.529</v>
      </c>
      <c r="AW245">
        <v>23.920999999999999</v>
      </c>
      <c r="AX245">
        <v>27.314</v>
      </c>
      <c r="AY245">
        <v>28.024000000000001</v>
      </c>
      <c r="AZ245">
        <v>24.506</v>
      </c>
      <c r="BA245">
        <v>26.991</v>
      </c>
      <c r="BB245">
        <v>26.481000000000002</v>
      </c>
      <c r="BC245">
        <v>26.315000000000001</v>
      </c>
      <c r="BD245">
        <v>26.164999999999999</v>
      </c>
      <c r="BE245">
        <v>26.212</v>
      </c>
      <c r="BF245">
        <v>26.495999999999999</v>
      </c>
      <c r="BG245">
        <v>26.768000000000001</v>
      </c>
      <c r="BH245">
        <v>2024</v>
      </c>
    </row>
    <row r="246" spans="1:60">
      <c r="A246">
        <v>112</v>
      </c>
      <c r="B246" t="s">
        <v>1979</v>
      </c>
      <c r="C246" t="s">
        <v>1536</v>
      </c>
      <c r="D246" t="s">
        <v>972</v>
      </c>
      <c r="E246" t="s">
        <v>1980</v>
      </c>
      <c r="F246" t="s">
        <v>973</v>
      </c>
      <c r="G246" t="s">
        <v>969</v>
      </c>
      <c r="H246" t="s">
        <v>1962</v>
      </c>
      <c r="I246">
        <v>19.114000000000001</v>
      </c>
      <c r="J246">
        <v>17.797000000000001</v>
      </c>
      <c r="K246">
        <v>18.3</v>
      </c>
      <c r="L246">
        <v>19.12</v>
      </c>
      <c r="M246">
        <v>20.073</v>
      </c>
      <c r="N246">
        <v>20.132999999999999</v>
      </c>
      <c r="O246">
        <v>20.021000000000001</v>
      </c>
      <c r="P246">
        <v>21.401</v>
      </c>
      <c r="Q246">
        <v>23.664999999999999</v>
      </c>
      <c r="R246">
        <v>24.776</v>
      </c>
      <c r="S246">
        <v>23.190999999999999</v>
      </c>
      <c r="T246">
        <v>20.393999999999998</v>
      </c>
      <c r="U246">
        <v>19.236999999999998</v>
      </c>
      <c r="V246">
        <v>18.760000000000002</v>
      </c>
      <c r="W246">
        <v>18.786999999999999</v>
      </c>
      <c r="X246">
        <v>18.617999999999999</v>
      </c>
      <c r="Y246">
        <v>18.808</v>
      </c>
      <c r="Z246">
        <v>17.61</v>
      </c>
      <c r="AA246">
        <v>18.077000000000002</v>
      </c>
      <c r="AB246">
        <v>17.904</v>
      </c>
      <c r="AC246">
        <v>18.321999999999999</v>
      </c>
      <c r="AD246">
        <v>18.114000000000001</v>
      </c>
      <c r="AE246">
        <v>18.123000000000001</v>
      </c>
      <c r="AF246">
        <v>17.716000000000001</v>
      </c>
      <c r="AG246">
        <v>17.692</v>
      </c>
      <c r="AH246">
        <v>17.879000000000001</v>
      </c>
      <c r="AI246">
        <v>18.21</v>
      </c>
      <c r="AJ246">
        <v>18.577000000000002</v>
      </c>
      <c r="AK246">
        <v>17.606000000000002</v>
      </c>
      <c r="AL246">
        <v>14.814</v>
      </c>
      <c r="AM246">
        <v>16.149000000000001</v>
      </c>
      <c r="AN246">
        <v>15.888999999999999</v>
      </c>
      <c r="AO246">
        <v>16.04</v>
      </c>
      <c r="AP246">
        <v>16.155000000000001</v>
      </c>
      <c r="AQ246">
        <v>17.39</v>
      </c>
      <c r="AR246">
        <v>17.824000000000002</v>
      </c>
      <c r="AS246">
        <v>17.859000000000002</v>
      </c>
      <c r="AT246">
        <v>18.443000000000001</v>
      </c>
      <c r="AU246">
        <v>18.05</v>
      </c>
      <c r="AV246">
        <v>18.25</v>
      </c>
      <c r="AW246">
        <v>17.571999999999999</v>
      </c>
      <c r="AX246">
        <v>17.681000000000001</v>
      </c>
      <c r="AY246">
        <v>18.744</v>
      </c>
      <c r="AZ246">
        <v>17.794</v>
      </c>
      <c r="BA246">
        <v>17.678999999999998</v>
      </c>
      <c r="BB246">
        <v>16.978999999999999</v>
      </c>
      <c r="BC246">
        <v>16.991</v>
      </c>
      <c r="BD246">
        <v>17.132000000000001</v>
      </c>
      <c r="BE246">
        <v>17.143000000000001</v>
      </c>
      <c r="BF246">
        <v>17.157</v>
      </c>
      <c r="BG246">
        <v>17.18</v>
      </c>
      <c r="BH246">
        <v>2024</v>
      </c>
    </row>
    <row r="247" spans="1:60">
      <c r="A247">
        <v>111</v>
      </c>
      <c r="B247" t="s">
        <v>1979</v>
      </c>
      <c r="C247" t="s">
        <v>971</v>
      </c>
      <c r="D247" t="s">
        <v>972</v>
      </c>
      <c r="E247" t="s">
        <v>1980</v>
      </c>
      <c r="F247" t="s">
        <v>973</v>
      </c>
      <c r="G247" t="s">
        <v>969</v>
      </c>
      <c r="H247" t="s">
        <v>1963</v>
      </c>
      <c r="I247">
        <v>23.31</v>
      </c>
      <c r="J247">
        <v>24.277000000000001</v>
      </c>
      <c r="K247">
        <v>22.071000000000002</v>
      </c>
      <c r="L247">
        <v>22.253</v>
      </c>
      <c r="M247">
        <v>25.096</v>
      </c>
      <c r="N247">
        <v>24.187999999999999</v>
      </c>
      <c r="O247">
        <v>23.741</v>
      </c>
      <c r="P247">
        <v>23.62</v>
      </c>
      <c r="Q247">
        <v>22.827999999999999</v>
      </c>
      <c r="R247">
        <v>22.513999999999999</v>
      </c>
      <c r="S247">
        <v>21.529</v>
      </c>
      <c r="T247">
        <v>20.111000000000001</v>
      </c>
      <c r="U247">
        <v>20.077999999999999</v>
      </c>
      <c r="V247">
        <v>20.393999999999998</v>
      </c>
      <c r="W247">
        <v>21.279</v>
      </c>
      <c r="X247">
        <v>21.273</v>
      </c>
      <c r="Y247">
        <v>21.702000000000002</v>
      </c>
      <c r="Z247">
        <v>22.41</v>
      </c>
      <c r="AA247">
        <v>22.957999999999998</v>
      </c>
      <c r="AB247">
        <v>23.419</v>
      </c>
      <c r="AC247">
        <v>23.678000000000001</v>
      </c>
      <c r="AD247">
        <v>22.177</v>
      </c>
      <c r="AE247">
        <v>21.722999999999999</v>
      </c>
      <c r="AF247">
        <v>21.745999999999999</v>
      </c>
      <c r="AG247">
        <v>22.652000000000001</v>
      </c>
      <c r="AH247">
        <v>23.376000000000001</v>
      </c>
      <c r="AI247">
        <v>23.538</v>
      </c>
      <c r="AJ247">
        <v>22.556999999999999</v>
      </c>
      <c r="AK247">
        <v>21.036999999999999</v>
      </c>
      <c r="AL247">
        <v>17.768999999999998</v>
      </c>
      <c r="AM247">
        <v>18.672000000000001</v>
      </c>
      <c r="AN247">
        <v>19.033999999999999</v>
      </c>
      <c r="AO247">
        <v>19.951000000000001</v>
      </c>
      <c r="AP247">
        <v>20.379000000000001</v>
      </c>
      <c r="AQ247">
        <v>20.901</v>
      </c>
      <c r="AR247">
        <v>21.414999999999999</v>
      </c>
      <c r="AS247">
        <v>20.888000000000002</v>
      </c>
      <c r="AT247">
        <v>21.155999999999999</v>
      </c>
      <c r="AU247">
        <v>21.568999999999999</v>
      </c>
      <c r="AV247">
        <v>21.67</v>
      </c>
      <c r="AW247">
        <v>21.419</v>
      </c>
      <c r="AX247">
        <v>21.332999999999998</v>
      </c>
      <c r="AY247">
        <v>21.95</v>
      </c>
      <c r="AZ247">
        <v>21.541</v>
      </c>
      <c r="BA247">
        <v>21.744</v>
      </c>
      <c r="BB247">
        <v>21.484000000000002</v>
      </c>
      <c r="BC247">
        <v>21.603999999999999</v>
      </c>
      <c r="BD247">
        <v>21.738</v>
      </c>
      <c r="BE247">
        <v>21.763000000000002</v>
      </c>
      <c r="BF247">
        <v>21.852</v>
      </c>
      <c r="BG247">
        <v>21.943999999999999</v>
      </c>
      <c r="BH247">
        <v>2024</v>
      </c>
    </row>
    <row r="248" spans="1:60">
      <c r="A248">
        <v>171</v>
      </c>
      <c r="B248" t="s">
        <v>1981</v>
      </c>
      <c r="C248" t="s">
        <v>1386</v>
      </c>
      <c r="D248" t="s">
        <v>975</v>
      </c>
      <c r="E248" t="s">
        <v>1982</v>
      </c>
      <c r="F248" t="s">
        <v>973</v>
      </c>
      <c r="G248" t="s">
        <v>969</v>
      </c>
    </row>
    <row r="249" spans="1:60">
      <c r="A249">
        <v>193</v>
      </c>
      <c r="B249" t="s">
        <v>1981</v>
      </c>
      <c r="C249" t="s">
        <v>1400</v>
      </c>
      <c r="D249" t="s">
        <v>975</v>
      </c>
      <c r="E249" t="s">
        <v>1982</v>
      </c>
      <c r="F249" t="s">
        <v>973</v>
      </c>
      <c r="G249" t="s">
        <v>969</v>
      </c>
      <c r="H249" t="s">
        <v>1919</v>
      </c>
      <c r="I249">
        <v>21.736999999999998</v>
      </c>
      <c r="J249">
        <v>20.881</v>
      </c>
      <c r="K249">
        <v>18.766999999999999</v>
      </c>
      <c r="L249">
        <v>16.949000000000002</v>
      </c>
      <c r="M249">
        <v>20.143999999999998</v>
      </c>
      <c r="N249">
        <v>18.341999999999999</v>
      </c>
      <c r="O249">
        <v>17.619</v>
      </c>
      <c r="P249">
        <v>20.181000000000001</v>
      </c>
      <c r="Q249">
        <v>25.254999999999999</v>
      </c>
      <c r="R249">
        <v>25.373000000000001</v>
      </c>
      <c r="S249">
        <v>22.988</v>
      </c>
      <c r="T249">
        <v>18.349</v>
      </c>
      <c r="U249">
        <v>19.263000000000002</v>
      </c>
      <c r="V249">
        <v>21.103000000000002</v>
      </c>
      <c r="W249">
        <v>21.603999999999999</v>
      </c>
      <c r="X249">
        <v>20.588999999999999</v>
      </c>
      <c r="Y249">
        <v>21.425000000000001</v>
      </c>
      <c r="Z249">
        <v>21.759</v>
      </c>
      <c r="AA249">
        <v>21.535</v>
      </c>
      <c r="AB249">
        <v>20.556999999999999</v>
      </c>
      <c r="AC249">
        <v>21.209</v>
      </c>
      <c r="AD249">
        <v>21.138999999999999</v>
      </c>
      <c r="AE249">
        <v>21.466000000000001</v>
      </c>
      <c r="AF249">
        <v>21.463999999999999</v>
      </c>
      <c r="AG249">
        <v>21.007999999999999</v>
      </c>
      <c r="AH249">
        <v>21.702999999999999</v>
      </c>
      <c r="AI249">
        <v>21.151</v>
      </c>
      <c r="AJ249">
        <v>21.25</v>
      </c>
      <c r="AK249">
        <v>24.009</v>
      </c>
      <c r="AL249">
        <v>22.158000000000001</v>
      </c>
      <c r="AM249">
        <v>23.039000000000001</v>
      </c>
      <c r="AN249">
        <v>23.829000000000001</v>
      </c>
      <c r="AO249">
        <v>23.776</v>
      </c>
      <c r="AP249">
        <v>23.806000000000001</v>
      </c>
      <c r="AQ249">
        <v>23.228000000000002</v>
      </c>
      <c r="AR249">
        <v>21.585999999999999</v>
      </c>
      <c r="AS249">
        <v>20.762</v>
      </c>
      <c r="AT249">
        <v>21.806000000000001</v>
      </c>
      <c r="AU249">
        <v>21.696999999999999</v>
      </c>
      <c r="AV249">
        <v>22.843</v>
      </c>
      <c r="AW249">
        <v>24.282</v>
      </c>
      <c r="AX249">
        <v>25.902000000000001</v>
      </c>
      <c r="AY249">
        <v>24.452999999999999</v>
      </c>
      <c r="AZ249">
        <v>23.602</v>
      </c>
      <c r="BA249">
        <v>22.744</v>
      </c>
      <c r="BB249">
        <v>21.981000000000002</v>
      </c>
      <c r="BC249">
        <v>21.812999999999999</v>
      </c>
      <c r="BD249">
        <v>21.992999999999999</v>
      </c>
      <c r="BE249">
        <v>22.128</v>
      </c>
      <c r="BF249">
        <v>22.236999999999998</v>
      </c>
      <c r="BG249">
        <v>22.192</v>
      </c>
      <c r="BH249">
        <v>2024</v>
      </c>
    </row>
    <row r="250" spans="1:60">
      <c r="A250">
        <v>122</v>
      </c>
      <c r="B250" t="s">
        <v>1981</v>
      </c>
      <c r="C250" t="s">
        <v>1402</v>
      </c>
      <c r="D250" t="s">
        <v>975</v>
      </c>
      <c r="E250" t="s">
        <v>1982</v>
      </c>
      <c r="F250" t="s">
        <v>973</v>
      </c>
      <c r="G250" t="s">
        <v>969</v>
      </c>
      <c r="H250" t="s">
        <v>1920</v>
      </c>
      <c r="I250">
        <v>26.061</v>
      </c>
      <c r="J250">
        <v>24.733000000000001</v>
      </c>
      <c r="K250">
        <v>23.777999999999999</v>
      </c>
      <c r="L250">
        <v>22.097999999999999</v>
      </c>
      <c r="M250">
        <v>23.141999999999999</v>
      </c>
      <c r="N250">
        <v>23.123999999999999</v>
      </c>
      <c r="O250">
        <v>23.222999999999999</v>
      </c>
      <c r="P250">
        <v>23.434000000000001</v>
      </c>
      <c r="Q250">
        <v>23.965</v>
      </c>
      <c r="R250">
        <v>25.151</v>
      </c>
      <c r="S250">
        <v>25.873000000000001</v>
      </c>
      <c r="T250">
        <v>25.402000000000001</v>
      </c>
      <c r="U250">
        <v>24.36</v>
      </c>
      <c r="V250">
        <v>23.053000000000001</v>
      </c>
      <c r="W250">
        <v>22.981000000000002</v>
      </c>
      <c r="X250">
        <v>24.111000000000001</v>
      </c>
      <c r="Y250">
        <v>23.638000000000002</v>
      </c>
      <c r="Z250">
        <v>23.824999999999999</v>
      </c>
      <c r="AA250">
        <v>24.388000000000002</v>
      </c>
      <c r="AB250">
        <v>24.004000000000001</v>
      </c>
      <c r="AC250">
        <v>25.23</v>
      </c>
      <c r="AD250">
        <v>24.626000000000001</v>
      </c>
      <c r="AE250">
        <v>25.896000000000001</v>
      </c>
      <c r="AF250">
        <v>26.013000000000002</v>
      </c>
      <c r="AG250">
        <v>26.295000000000002</v>
      </c>
      <c r="AH250">
        <v>26.239000000000001</v>
      </c>
      <c r="AI250">
        <v>27.146999999999998</v>
      </c>
      <c r="AJ250">
        <v>28.56</v>
      </c>
      <c r="AK250">
        <v>29.224</v>
      </c>
      <c r="AL250">
        <v>25.626999999999999</v>
      </c>
      <c r="AM250">
        <v>25.731999999999999</v>
      </c>
      <c r="AN250">
        <v>25.992999999999999</v>
      </c>
      <c r="AO250">
        <v>25.748000000000001</v>
      </c>
      <c r="AP250">
        <v>25.69</v>
      </c>
      <c r="AQ250">
        <v>26.245999999999999</v>
      </c>
      <c r="AR250">
        <v>25.588999999999999</v>
      </c>
      <c r="AS250">
        <v>27.030999999999999</v>
      </c>
      <c r="AT250">
        <v>26.242000000000001</v>
      </c>
      <c r="AU250">
        <v>26.744</v>
      </c>
      <c r="AV250">
        <v>27.885000000000002</v>
      </c>
      <c r="AW250">
        <v>29.02</v>
      </c>
      <c r="AX250">
        <v>29.408000000000001</v>
      </c>
      <c r="AY250">
        <v>28.353000000000002</v>
      </c>
      <c r="AZ250">
        <v>26.713999999999999</v>
      </c>
      <c r="BA250">
        <v>24.731999999999999</v>
      </c>
      <c r="BB250">
        <v>25.922999999999998</v>
      </c>
      <c r="BC250">
        <v>26.295999999999999</v>
      </c>
      <c r="BD250">
        <v>26.442</v>
      </c>
      <c r="BE250">
        <v>26.555</v>
      </c>
      <c r="BF250">
        <v>26.608000000000001</v>
      </c>
      <c r="BG250">
        <v>26.567</v>
      </c>
      <c r="BH250">
        <v>2024</v>
      </c>
    </row>
    <row r="251" spans="1:60">
      <c r="A251">
        <v>124</v>
      </c>
      <c r="B251" t="s">
        <v>1981</v>
      </c>
      <c r="C251" t="s">
        <v>1408</v>
      </c>
      <c r="D251" t="s">
        <v>975</v>
      </c>
      <c r="E251" t="s">
        <v>1982</v>
      </c>
      <c r="F251" t="s">
        <v>973</v>
      </c>
      <c r="G251" t="s">
        <v>969</v>
      </c>
      <c r="H251" t="s">
        <v>1921</v>
      </c>
      <c r="I251">
        <v>19.837</v>
      </c>
      <c r="J251">
        <v>17.417000000000002</v>
      </c>
      <c r="K251">
        <v>16.597000000000001</v>
      </c>
      <c r="L251">
        <v>16.305</v>
      </c>
      <c r="M251">
        <v>17.516999999999999</v>
      </c>
      <c r="N251">
        <v>17.597999999999999</v>
      </c>
      <c r="O251">
        <v>18.718</v>
      </c>
      <c r="P251">
        <v>19.675999999999998</v>
      </c>
      <c r="Q251">
        <v>22.184999999999999</v>
      </c>
      <c r="R251">
        <v>23.474</v>
      </c>
      <c r="S251">
        <v>23.646999999999998</v>
      </c>
      <c r="T251">
        <v>22.736000000000001</v>
      </c>
      <c r="U251">
        <v>23.056000000000001</v>
      </c>
      <c r="V251">
        <v>24.408999999999999</v>
      </c>
      <c r="W251">
        <v>25.628</v>
      </c>
      <c r="X251">
        <v>25.768999999999998</v>
      </c>
      <c r="Y251">
        <v>25.247</v>
      </c>
      <c r="Z251">
        <v>26.212</v>
      </c>
      <c r="AA251">
        <v>26.085999999999999</v>
      </c>
      <c r="AB251">
        <v>28.876000000000001</v>
      </c>
      <c r="AC251">
        <v>26.202999999999999</v>
      </c>
      <c r="AD251">
        <v>24.126000000000001</v>
      </c>
      <c r="AE251">
        <v>25.248000000000001</v>
      </c>
      <c r="AF251">
        <v>24.361999999999998</v>
      </c>
      <c r="AG251">
        <v>25.765000000000001</v>
      </c>
      <c r="AH251">
        <v>25.677</v>
      </c>
      <c r="AI251">
        <v>25.821000000000002</v>
      </c>
      <c r="AJ251">
        <v>26.099</v>
      </c>
      <c r="AK251">
        <v>24.931000000000001</v>
      </c>
      <c r="AL251">
        <v>23.678000000000001</v>
      </c>
      <c r="AM251">
        <v>24.018000000000001</v>
      </c>
      <c r="AN251">
        <v>22.553999999999998</v>
      </c>
      <c r="AO251">
        <v>23.507000000000001</v>
      </c>
      <c r="AP251">
        <v>23.66</v>
      </c>
      <c r="AQ251">
        <v>24.026</v>
      </c>
      <c r="AR251">
        <v>24.709</v>
      </c>
      <c r="AS251">
        <v>24.734999999999999</v>
      </c>
      <c r="AT251">
        <v>25.033000000000001</v>
      </c>
      <c r="AU251">
        <v>24.637</v>
      </c>
      <c r="AV251">
        <v>24.8</v>
      </c>
      <c r="AW251">
        <v>24.954999999999998</v>
      </c>
      <c r="AX251">
        <v>26.276</v>
      </c>
      <c r="AY251">
        <v>25.623000000000001</v>
      </c>
      <c r="AZ251">
        <v>24.641999999999999</v>
      </c>
      <c r="BA251">
        <v>23.234000000000002</v>
      </c>
      <c r="BB251">
        <v>23.027999999999999</v>
      </c>
      <c r="BC251">
        <v>22.795999999999999</v>
      </c>
      <c r="BD251">
        <v>22.672000000000001</v>
      </c>
      <c r="BE251">
        <v>22.81</v>
      </c>
      <c r="BF251">
        <v>22.931000000000001</v>
      </c>
      <c r="BG251">
        <v>23.094999999999999</v>
      </c>
      <c r="BH251">
        <v>2024</v>
      </c>
    </row>
    <row r="252" spans="1:60">
      <c r="A252">
        <v>156</v>
      </c>
      <c r="B252" t="s">
        <v>1981</v>
      </c>
      <c r="C252" t="s">
        <v>1444</v>
      </c>
      <c r="D252" t="s">
        <v>975</v>
      </c>
      <c r="E252" t="s">
        <v>1982</v>
      </c>
      <c r="F252" t="s">
        <v>973</v>
      </c>
      <c r="G252" t="s">
        <v>969</v>
      </c>
      <c r="H252" t="s">
        <v>1922</v>
      </c>
      <c r="I252">
        <v>20.202000000000002</v>
      </c>
      <c r="J252">
        <v>21.113</v>
      </c>
      <c r="K252">
        <v>20.407</v>
      </c>
      <c r="L252">
        <v>19.381</v>
      </c>
      <c r="M252">
        <v>20.501000000000001</v>
      </c>
      <c r="N252">
        <v>19.872</v>
      </c>
      <c r="O252">
        <v>18.617999999999999</v>
      </c>
      <c r="P252">
        <v>18.952999999999999</v>
      </c>
      <c r="Q252">
        <v>20.443000000000001</v>
      </c>
      <c r="R252">
        <v>19.652000000000001</v>
      </c>
      <c r="S252">
        <v>17.87</v>
      </c>
      <c r="T252">
        <v>15.609</v>
      </c>
      <c r="U252">
        <v>14.768000000000001</v>
      </c>
      <c r="V252">
        <v>14.635999999999999</v>
      </c>
      <c r="W252">
        <v>17.138000000000002</v>
      </c>
      <c r="X252">
        <v>18.555</v>
      </c>
      <c r="Y252">
        <v>19.341000000000001</v>
      </c>
      <c r="Z252">
        <v>19.876999999999999</v>
      </c>
      <c r="AA252">
        <v>19.704000000000001</v>
      </c>
      <c r="AB252">
        <v>20.861000000000001</v>
      </c>
      <c r="AC252">
        <v>23.161000000000001</v>
      </c>
      <c r="AD252">
        <v>21.885000000000002</v>
      </c>
      <c r="AE252">
        <v>21.471</v>
      </c>
      <c r="AF252">
        <v>21.699000000000002</v>
      </c>
      <c r="AG252">
        <v>23.728999999999999</v>
      </c>
      <c r="AH252">
        <v>24.561</v>
      </c>
      <c r="AI252">
        <v>25.038</v>
      </c>
      <c r="AJ252">
        <v>24.731999999999999</v>
      </c>
      <c r="AK252">
        <v>24.221</v>
      </c>
      <c r="AL252">
        <v>19.05</v>
      </c>
      <c r="AM252">
        <v>19.917999999999999</v>
      </c>
      <c r="AN252">
        <v>21.437999999999999</v>
      </c>
      <c r="AO252">
        <v>21.337</v>
      </c>
      <c r="AP252">
        <v>21.765999999999998</v>
      </c>
      <c r="AQ252">
        <v>22.550999999999998</v>
      </c>
      <c r="AR252">
        <v>20.326000000000001</v>
      </c>
      <c r="AS252">
        <v>19.672999999999998</v>
      </c>
      <c r="AT252">
        <v>20.748000000000001</v>
      </c>
      <c r="AU252">
        <v>21</v>
      </c>
      <c r="AV252">
        <v>21.088999999999999</v>
      </c>
      <c r="AW252">
        <v>20.658000000000001</v>
      </c>
      <c r="AX252">
        <v>24.286000000000001</v>
      </c>
      <c r="AY252">
        <v>25.015000000000001</v>
      </c>
      <c r="AZ252">
        <v>23.268000000000001</v>
      </c>
      <c r="BA252">
        <v>22.76</v>
      </c>
      <c r="BB252">
        <v>22.558</v>
      </c>
      <c r="BC252">
        <v>22.440999999999999</v>
      </c>
      <c r="BD252">
        <v>22.161000000000001</v>
      </c>
      <c r="BE252">
        <v>21.795000000000002</v>
      </c>
      <c r="BF252">
        <v>21.446999999999999</v>
      </c>
      <c r="BG252">
        <v>21.574000000000002</v>
      </c>
      <c r="BH252">
        <v>2024</v>
      </c>
    </row>
    <row r="253" spans="1:60">
      <c r="A253">
        <v>960</v>
      </c>
      <c r="B253" t="s">
        <v>1981</v>
      </c>
      <c r="C253" t="s">
        <v>1572</v>
      </c>
      <c r="D253" t="s">
        <v>975</v>
      </c>
      <c r="E253" t="s">
        <v>1982</v>
      </c>
      <c r="F253" t="s">
        <v>973</v>
      </c>
      <c r="G253" t="s">
        <v>969</v>
      </c>
      <c r="H253" t="s">
        <v>1923</v>
      </c>
      <c r="I253" t="s">
        <v>1918</v>
      </c>
      <c r="J253" t="s">
        <v>1918</v>
      </c>
      <c r="K253" t="s">
        <v>1918</v>
      </c>
      <c r="L253" t="s">
        <v>1918</v>
      </c>
      <c r="M253" t="s">
        <v>1918</v>
      </c>
      <c r="N253" t="s">
        <v>1918</v>
      </c>
      <c r="O253" t="s">
        <v>1918</v>
      </c>
      <c r="P253" t="s">
        <v>1918</v>
      </c>
      <c r="Q253" t="s">
        <v>1918</v>
      </c>
      <c r="R253" t="s">
        <v>1918</v>
      </c>
      <c r="S253" t="s">
        <v>1918</v>
      </c>
      <c r="T253" t="s">
        <v>1918</v>
      </c>
      <c r="U253">
        <v>13.74</v>
      </c>
      <c r="V253">
        <v>4.88</v>
      </c>
      <c r="W253">
        <v>20.738</v>
      </c>
      <c r="X253">
        <v>16.808</v>
      </c>
      <c r="Y253">
        <v>20.071000000000002</v>
      </c>
      <c r="Z253">
        <v>25.582999999999998</v>
      </c>
      <c r="AA253">
        <v>21.567</v>
      </c>
      <c r="AB253">
        <v>21.222999999999999</v>
      </c>
      <c r="AC253">
        <v>17.914999999999999</v>
      </c>
      <c r="AD253">
        <v>18.32</v>
      </c>
      <c r="AE253">
        <v>17.373999999999999</v>
      </c>
      <c r="AF253">
        <v>18.289000000000001</v>
      </c>
      <c r="AG253">
        <v>20.062000000000001</v>
      </c>
      <c r="AH253">
        <v>18.779</v>
      </c>
      <c r="AI253">
        <v>20.161000000000001</v>
      </c>
      <c r="AJ253">
        <v>20.210999999999999</v>
      </c>
      <c r="AK253">
        <v>18.577999999999999</v>
      </c>
      <c r="AL253">
        <v>17.878</v>
      </c>
      <c r="AM253">
        <v>18.21</v>
      </c>
      <c r="AN253">
        <v>17.274999999999999</v>
      </c>
      <c r="AO253">
        <v>16.256</v>
      </c>
      <c r="AP253">
        <v>17.675000000000001</v>
      </c>
      <c r="AQ253">
        <v>18.353999999999999</v>
      </c>
      <c r="AR253">
        <v>22.029</v>
      </c>
      <c r="AS253">
        <v>21.99</v>
      </c>
      <c r="AT253">
        <v>24.19</v>
      </c>
      <c r="AU253">
        <v>23.594000000000001</v>
      </c>
      <c r="AV253">
        <v>24.417999999999999</v>
      </c>
      <c r="AW253">
        <v>22.219000000000001</v>
      </c>
      <c r="AX253">
        <v>22.344000000000001</v>
      </c>
      <c r="AY253">
        <v>22.600999999999999</v>
      </c>
      <c r="AZ253">
        <v>23.692</v>
      </c>
      <c r="BA253">
        <v>22.263000000000002</v>
      </c>
      <c r="BB253">
        <v>22.617000000000001</v>
      </c>
      <c r="BC253">
        <v>22.408999999999999</v>
      </c>
      <c r="BD253">
        <v>22.677</v>
      </c>
      <c r="BE253">
        <v>23.309000000000001</v>
      </c>
      <c r="BF253">
        <v>23.745999999999999</v>
      </c>
      <c r="BG253">
        <v>23.835999999999999</v>
      </c>
      <c r="BH253">
        <v>2024</v>
      </c>
    </row>
    <row r="254" spans="1:60">
      <c r="A254">
        <v>423</v>
      </c>
      <c r="B254" t="s">
        <v>1981</v>
      </c>
      <c r="C254" t="s">
        <v>1480</v>
      </c>
      <c r="D254" t="s">
        <v>975</v>
      </c>
      <c r="E254" t="s">
        <v>1982</v>
      </c>
      <c r="F254" t="s">
        <v>973</v>
      </c>
      <c r="G254" t="s">
        <v>969</v>
      </c>
      <c r="H254" t="s">
        <v>1924</v>
      </c>
      <c r="I254">
        <v>28.651</v>
      </c>
      <c r="J254">
        <v>29.564</v>
      </c>
      <c r="K254">
        <v>27.408000000000001</v>
      </c>
      <c r="L254">
        <v>23.934999999999999</v>
      </c>
      <c r="M254">
        <v>27.995000000000001</v>
      </c>
      <c r="N254">
        <v>26.724</v>
      </c>
      <c r="O254">
        <v>27.087</v>
      </c>
      <c r="P254">
        <v>24.641999999999999</v>
      </c>
      <c r="Q254">
        <v>24.651</v>
      </c>
      <c r="R254">
        <v>25.439</v>
      </c>
      <c r="S254">
        <v>22.693000000000001</v>
      </c>
      <c r="T254">
        <v>17.544</v>
      </c>
      <c r="U254">
        <v>18.184000000000001</v>
      </c>
      <c r="V254">
        <v>23.992999999999999</v>
      </c>
      <c r="W254">
        <v>24.623999999999999</v>
      </c>
      <c r="X254">
        <v>25.978000000000002</v>
      </c>
      <c r="Y254">
        <v>20.978000000000002</v>
      </c>
      <c r="Z254">
        <v>20.716000000000001</v>
      </c>
      <c r="AA254">
        <v>23.073</v>
      </c>
      <c r="AB254">
        <v>19.315999999999999</v>
      </c>
      <c r="AC254">
        <v>16.059999999999999</v>
      </c>
      <c r="AD254">
        <v>16.234999999999999</v>
      </c>
      <c r="AE254">
        <v>18.632000000000001</v>
      </c>
      <c r="AF254">
        <v>18.356000000000002</v>
      </c>
      <c r="AG254">
        <v>17.504000000000001</v>
      </c>
      <c r="AH254">
        <v>17.170999999999999</v>
      </c>
      <c r="AI254">
        <v>18.233000000000001</v>
      </c>
      <c r="AJ254">
        <v>13.648</v>
      </c>
      <c r="AK254">
        <v>13.904</v>
      </c>
      <c r="AL254">
        <v>15.843</v>
      </c>
      <c r="AM254">
        <v>13.065</v>
      </c>
      <c r="AN254">
        <v>16.344000000000001</v>
      </c>
      <c r="AO254">
        <v>12.076000000000001</v>
      </c>
      <c r="AP254">
        <v>11.051</v>
      </c>
      <c r="AQ254">
        <v>9.1869999999999994</v>
      </c>
      <c r="AR254">
        <v>13.052</v>
      </c>
      <c r="AS254">
        <v>13.102</v>
      </c>
      <c r="AT254">
        <v>15.366</v>
      </c>
      <c r="AU254">
        <v>15.067</v>
      </c>
      <c r="AV254">
        <v>13.983000000000001</v>
      </c>
      <c r="AW254">
        <v>10.955</v>
      </c>
      <c r="AX254">
        <v>14.507</v>
      </c>
      <c r="AY254">
        <v>15.625</v>
      </c>
      <c r="AZ254">
        <v>11.05</v>
      </c>
      <c r="BA254">
        <v>12.393000000000001</v>
      </c>
      <c r="BB254">
        <v>13.39</v>
      </c>
      <c r="BC254">
        <v>13.254</v>
      </c>
      <c r="BD254">
        <v>13.1</v>
      </c>
      <c r="BE254">
        <v>13.032</v>
      </c>
      <c r="BF254">
        <v>12.919</v>
      </c>
      <c r="BG254">
        <v>12.79</v>
      </c>
      <c r="BH254">
        <v>2024</v>
      </c>
    </row>
    <row r="255" spans="1:60">
      <c r="A255">
        <v>935</v>
      </c>
      <c r="B255" t="s">
        <v>1981</v>
      </c>
      <c r="C255" t="s">
        <v>1925</v>
      </c>
      <c r="D255" t="s">
        <v>975</v>
      </c>
      <c r="E255" t="s">
        <v>1982</v>
      </c>
      <c r="F255" t="s">
        <v>973</v>
      </c>
      <c r="G255" t="s">
        <v>969</v>
      </c>
      <c r="H255" t="s">
        <v>1926</v>
      </c>
      <c r="I255" t="s">
        <v>1918</v>
      </c>
      <c r="J255" t="s">
        <v>1918</v>
      </c>
      <c r="K255" t="s">
        <v>1918</v>
      </c>
      <c r="L255" t="s">
        <v>1918</v>
      </c>
      <c r="M255" t="s">
        <v>1918</v>
      </c>
      <c r="N255" t="s">
        <v>1918</v>
      </c>
      <c r="O255" t="s">
        <v>1918</v>
      </c>
      <c r="P255" t="s">
        <v>1918</v>
      </c>
      <c r="Q255" t="s">
        <v>1918</v>
      </c>
      <c r="R255" t="s">
        <v>1918</v>
      </c>
      <c r="S255" t="s">
        <v>1918</v>
      </c>
      <c r="T255" t="s">
        <v>1918</v>
      </c>
      <c r="U255" t="s">
        <v>1918</v>
      </c>
      <c r="V255" t="s">
        <v>1918</v>
      </c>
      <c r="W255" t="s">
        <v>1918</v>
      </c>
      <c r="X255">
        <v>31.596</v>
      </c>
      <c r="Y255">
        <v>29.754000000000001</v>
      </c>
      <c r="Z255">
        <v>26.992999999999999</v>
      </c>
      <c r="AA255">
        <v>28.876000000000001</v>
      </c>
      <c r="AB255">
        <v>27.513000000000002</v>
      </c>
      <c r="AC255">
        <v>27.465</v>
      </c>
      <c r="AD255">
        <v>27.202999999999999</v>
      </c>
      <c r="AE255">
        <v>25.439</v>
      </c>
      <c r="AF255">
        <v>23.88</v>
      </c>
      <c r="AG255">
        <v>26.119</v>
      </c>
      <c r="AH255">
        <v>27.195</v>
      </c>
      <c r="AI255">
        <v>27.626000000000001</v>
      </c>
      <c r="AJ255">
        <v>27.515000000000001</v>
      </c>
      <c r="AK255">
        <v>29.135999999999999</v>
      </c>
      <c r="AL255">
        <v>24.137</v>
      </c>
      <c r="AM255">
        <v>23.216000000000001</v>
      </c>
      <c r="AN255">
        <v>24.535</v>
      </c>
      <c r="AO255">
        <v>24.132000000000001</v>
      </c>
      <c r="AP255">
        <v>23.853999999999999</v>
      </c>
      <c r="AQ255">
        <v>25.529</v>
      </c>
      <c r="AR255">
        <v>27.414999999999999</v>
      </c>
      <c r="AS255">
        <v>26.834</v>
      </c>
      <c r="AT255">
        <v>26.631</v>
      </c>
      <c r="AU255">
        <v>26.035</v>
      </c>
      <c r="AV255">
        <v>26.504000000000001</v>
      </c>
      <c r="AW255">
        <v>26.489000000000001</v>
      </c>
      <c r="AX255">
        <v>26.071999999999999</v>
      </c>
      <c r="AY255">
        <v>26.347999999999999</v>
      </c>
      <c r="AZ255">
        <v>27.905000000000001</v>
      </c>
      <c r="BA255">
        <v>27.96</v>
      </c>
      <c r="BB255">
        <v>25.292999999999999</v>
      </c>
      <c r="BC255">
        <v>24.460999999999999</v>
      </c>
      <c r="BD255">
        <v>24.713000000000001</v>
      </c>
      <c r="BE255">
        <v>24.995000000000001</v>
      </c>
      <c r="BF255">
        <v>25.213999999999999</v>
      </c>
      <c r="BG255">
        <v>25.425999999999998</v>
      </c>
      <c r="BH255">
        <v>2024</v>
      </c>
    </row>
    <row r="256" spans="1:60">
      <c r="A256">
        <v>128</v>
      </c>
      <c r="B256" t="s">
        <v>1981</v>
      </c>
      <c r="C256" t="s">
        <v>1490</v>
      </c>
      <c r="D256" t="s">
        <v>975</v>
      </c>
      <c r="E256" t="s">
        <v>1982</v>
      </c>
      <c r="F256" t="s">
        <v>973</v>
      </c>
      <c r="G256" t="s">
        <v>969</v>
      </c>
      <c r="H256" t="s">
        <v>1927</v>
      </c>
      <c r="I256">
        <v>19.588000000000001</v>
      </c>
      <c r="J256">
        <v>16.356999999999999</v>
      </c>
      <c r="K256">
        <v>17.475999999999999</v>
      </c>
      <c r="L256">
        <v>17.510999999999999</v>
      </c>
      <c r="M256">
        <v>19.713000000000001</v>
      </c>
      <c r="N256">
        <v>21.126000000000001</v>
      </c>
      <c r="O256">
        <v>22.994</v>
      </c>
      <c r="P256">
        <v>21.036000000000001</v>
      </c>
      <c r="Q256">
        <v>21.058</v>
      </c>
      <c r="R256">
        <v>21.324000000000002</v>
      </c>
      <c r="S256">
        <v>20.792999999999999</v>
      </c>
      <c r="T256">
        <v>19.600000000000001</v>
      </c>
      <c r="U256">
        <v>18.922999999999998</v>
      </c>
      <c r="V256">
        <v>17.355</v>
      </c>
      <c r="W256">
        <v>18.716000000000001</v>
      </c>
      <c r="X256">
        <v>20.645</v>
      </c>
      <c r="Y256">
        <v>20.018999999999998</v>
      </c>
      <c r="Z256">
        <v>23.33</v>
      </c>
      <c r="AA256">
        <v>22.451000000000001</v>
      </c>
      <c r="AB256">
        <v>23.364999999999998</v>
      </c>
      <c r="AC256">
        <v>24.285</v>
      </c>
      <c r="AD256">
        <v>25.393000000000001</v>
      </c>
      <c r="AE256">
        <v>24.254000000000001</v>
      </c>
      <c r="AF256">
        <v>24.811</v>
      </c>
      <c r="AG256">
        <v>25.681000000000001</v>
      </c>
      <c r="AH256">
        <v>26.224</v>
      </c>
      <c r="AI256">
        <v>27.443000000000001</v>
      </c>
      <c r="AJ256">
        <v>26.523</v>
      </c>
      <c r="AK256">
        <v>26.901</v>
      </c>
      <c r="AL256">
        <v>22.619</v>
      </c>
      <c r="AM256">
        <v>24.236999999999998</v>
      </c>
      <c r="AN256">
        <v>25.332999999999998</v>
      </c>
      <c r="AO256">
        <v>25.291</v>
      </c>
      <c r="AP256">
        <v>26.72</v>
      </c>
      <c r="AQ256">
        <v>28.55</v>
      </c>
      <c r="AR256">
        <v>28.5</v>
      </c>
      <c r="AS256">
        <v>28.768000000000001</v>
      </c>
      <c r="AT256">
        <v>29.28</v>
      </c>
      <c r="AU256">
        <v>28.84</v>
      </c>
      <c r="AV256">
        <v>29.332000000000001</v>
      </c>
      <c r="AW256">
        <v>29.989000000000001</v>
      </c>
      <c r="AX256">
        <v>32.28</v>
      </c>
      <c r="AY256">
        <v>36.351999999999997</v>
      </c>
      <c r="AZ256">
        <v>32.661999999999999</v>
      </c>
      <c r="BA256">
        <v>34.656999999999996</v>
      </c>
      <c r="BB256">
        <v>35.232999999999997</v>
      </c>
      <c r="BC256">
        <v>35.186999999999998</v>
      </c>
      <c r="BD256">
        <v>35.048999999999999</v>
      </c>
      <c r="BE256">
        <v>34.933</v>
      </c>
      <c r="BF256">
        <v>34.945</v>
      </c>
      <c r="BG256">
        <v>34.887</v>
      </c>
      <c r="BH256">
        <v>2023</v>
      </c>
    </row>
    <row r="257" spans="1:60">
      <c r="A257">
        <v>939</v>
      </c>
      <c r="B257" t="s">
        <v>1981</v>
      </c>
      <c r="C257" t="s">
        <v>1516</v>
      </c>
      <c r="D257" t="s">
        <v>975</v>
      </c>
      <c r="E257" t="s">
        <v>1982</v>
      </c>
      <c r="F257" t="s">
        <v>973</v>
      </c>
      <c r="G257" t="s">
        <v>969</v>
      </c>
      <c r="H257" t="s">
        <v>1928</v>
      </c>
      <c r="I257" t="s">
        <v>1918</v>
      </c>
      <c r="J257" t="s">
        <v>1918</v>
      </c>
      <c r="K257" t="s">
        <v>1918</v>
      </c>
      <c r="L257" t="s">
        <v>1918</v>
      </c>
      <c r="M257" t="s">
        <v>1918</v>
      </c>
      <c r="N257" t="s">
        <v>1918</v>
      </c>
      <c r="O257" t="s">
        <v>1918</v>
      </c>
      <c r="P257" t="s">
        <v>1918</v>
      </c>
      <c r="Q257" t="s">
        <v>1918</v>
      </c>
      <c r="R257" t="s">
        <v>1918</v>
      </c>
      <c r="S257" t="s">
        <v>1918</v>
      </c>
      <c r="T257" t="s">
        <v>1918</v>
      </c>
      <c r="U257" t="s">
        <v>1918</v>
      </c>
      <c r="V257">
        <v>26.454999999999998</v>
      </c>
      <c r="W257">
        <v>19.484999999999999</v>
      </c>
      <c r="X257">
        <v>20.298999999999999</v>
      </c>
      <c r="Y257">
        <v>19.815000000000001</v>
      </c>
      <c r="Z257">
        <v>21.666</v>
      </c>
      <c r="AA257">
        <v>21.911999999999999</v>
      </c>
      <c r="AB257">
        <v>21.681999999999999</v>
      </c>
      <c r="AC257">
        <v>23.065000000000001</v>
      </c>
      <c r="AD257">
        <v>22.497</v>
      </c>
      <c r="AE257">
        <v>21.867000000000001</v>
      </c>
      <c r="AF257">
        <v>22.323</v>
      </c>
      <c r="AG257">
        <v>22.728000000000002</v>
      </c>
      <c r="AH257">
        <v>24.672999999999998</v>
      </c>
      <c r="AI257">
        <v>24.901</v>
      </c>
      <c r="AJ257">
        <v>25.146999999999998</v>
      </c>
      <c r="AK257">
        <v>22.977</v>
      </c>
      <c r="AL257">
        <v>23.559000000000001</v>
      </c>
      <c r="AM257">
        <v>23.372</v>
      </c>
      <c r="AN257">
        <v>26.78</v>
      </c>
      <c r="AO257">
        <v>27.201000000000001</v>
      </c>
      <c r="AP257">
        <v>26.73</v>
      </c>
      <c r="AQ257">
        <v>27.311</v>
      </c>
      <c r="AR257">
        <v>26.116</v>
      </c>
      <c r="AS257">
        <v>25.68</v>
      </c>
      <c r="AT257">
        <v>27.623000000000001</v>
      </c>
      <c r="AU257">
        <v>28.402999999999999</v>
      </c>
      <c r="AV257">
        <v>28.367000000000001</v>
      </c>
      <c r="AW257">
        <v>27.131</v>
      </c>
      <c r="AX257">
        <v>26.863</v>
      </c>
      <c r="AY257">
        <v>25.08</v>
      </c>
      <c r="AZ257">
        <v>25.957000000000001</v>
      </c>
      <c r="BA257">
        <v>25.050999999999998</v>
      </c>
      <c r="BB257">
        <v>25.555</v>
      </c>
      <c r="BC257">
        <v>25.475000000000001</v>
      </c>
      <c r="BD257">
        <v>25.422999999999998</v>
      </c>
      <c r="BE257">
        <v>25.523</v>
      </c>
      <c r="BF257">
        <v>25.619</v>
      </c>
      <c r="BG257">
        <v>25.463000000000001</v>
      </c>
      <c r="BH257">
        <v>2024</v>
      </c>
    </row>
    <row r="258" spans="1:60">
      <c r="A258">
        <v>172</v>
      </c>
      <c r="B258" t="s">
        <v>1981</v>
      </c>
      <c r="C258" t="s">
        <v>1524</v>
      </c>
      <c r="D258" t="s">
        <v>975</v>
      </c>
      <c r="E258" t="s">
        <v>1982</v>
      </c>
      <c r="F258" t="s">
        <v>973</v>
      </c>
      <c r="G258" t="s">
        <v>969</v>
      </c>
      <c r="H258" t="s">
        <v>1929</v>
      </c>
      <c r="I258">
        <v>28.774999999999999</v>
      </c>
      <c r="J258">
        <v>27.696999999999999</v>
      </c>
      <c r="K258">
        <v>26.295999999999999</v>
      </c>
      <c r="L258">
        <v>26.117999999999999</v>
      </c>
      <c r="M258">
        <v>26.898</v>
      </c>
      <c r="N258">
        <v>26.113</v>
      </c>
      <c r="O258">
        <v>25.664999999999999</v>
      </c>
      <c r="P258">
        <v>25.192</v>
      </c>
      <c r="Q258">
        <v>27.495999999999999</v>
      </c>
      <c r="R258">
        <v>27.338000000000001</v>
      </c>
      <c r="S258">
        <v>25.085999999999999</v>
      </c>
      <c r="T258">
        <v>18.734000000000002</v>
      </c>
      <c r="U258">
        <v>16.41</v>
      </c>
      <c r="V258">
        <v>17.143000000000001</v>
      </c>
      <c r="W258">
        <v>20.605</v>
      </c>
      <c r="X258">
        <v>24.138000000000002</v>
      </c>
      <c r="Y258">
        <v>23.721</v>
      </c>
      <c r="Z258">
        <v>26.463000000000001</v>
      </c>
      <c r="AA258">
        <v>27.677</v>
      </c>
      <c r="AB258">
        <v>27.206</v>
      </c>
      <c r="AC258">
        <v>30.986000000000001</v>
      </c>
      <c r="AD258">
        <v>30.81</v>
      </c>
      <c r="AE258">
        <v>29.837</v>
      </c>
      <c r="AF258">
        <v>26.504000000000001</v>
      </c>
      <c r="AG258">
        <v>28.434999999999999</v>
      </c>
      <c r="AH258">
        <v>27.439</v>
      </c>
      <c r="AI258">
        <v>27.895</v>
      </c>
      <c r="AJ258">
        <v>29.547000000000001</v>
      </c>
      <c r="AK258">
        <v>27.757000000000001</v>
      </c>
      <c r="AL258">
        <v>23.433</v>
      </c>
      <c r="AM258">
        <v>23.934000000000001</v>
      </c>
      <c r="AN258">
        <v>22.751000000000001</v>
      </c>
      <c r="AO258">
        <v>21.363</v>
      </c>
      <c r="AP258">
        <v>20.741</v>
      </c>
      <c r="AQ258">
        <v>20.786000000000001</v>
      </c>
      <c r="AR258">
        <v>20.97</v>
      </c>
      <c r="AS258">
        <v>21.582999999999998</v>
      </c>
      <c r="AT258">
        <v>23.623999999999999</v>
      </c>
      <c r="AU258">
        <v>24.081</v>
      </c>
      <c r="AV258">
        <v>24.402000000000001</v>
      </c>
      <c r="AW258">
        <v>25.376000000000001</v>
      </c>
      <c r="AX258">
        <v>25.094000000000001</v>
      </c>
      <c r="AY258">
        <v>24.846</v>
      </c>
      <c r="AZ258">
        <v>22.437000000000001</v>
      </c>
      <c r="BA258">
        <v>21.994</v>
      </c>
      <c r="BB258">
        <v>21.457000000000001</v>
      </c>
      <c r="BC258">
        <v>21.79</v>
      </c>
      <c r="BD258">
        <v>22.146999999999998</v>
      </c>
      <c r="BE258">
        <v>22.405000000000001</v>
      </c>
      <c r="BF258">
        <v>22.65</v>
      </c>
      <c r="BG258">
        <v>22.998000000000001</v>
      </c>
      <c r="BH258">
        <v>2024</v>
      </c>
    </row>
    <row r="259" spans="1:60">
      <c r="A259">
        <v>132</v>
      </c>
      <c r="B259" t="s">
        <v>1981</v>
      </c>
      <c r="C259" t="s">
        <v>1528</v>
      </c>
      <c r="D259" t="s">
        <v>975</v>
      </c>
      <c r="E259" t="s">
        <v>1982</v>
      </c>
      <c r="F259" t="s">
        <v>973</v>
      </c>
      <c r="G259" t="s">
        <v>969</v>
      </c>
      <c r="H259" t="s">
        <v>1930</v>
      </c>
      <c r="I259">
        <v>25.515999999999998</v>
      </c>
      <c r="J259">
        <v>23.073</v>
      </c>
      <c r="K259">
        <v>22.09</v>
      </c>
      <c r="L259">
        <v>21.175999999999998</v>
      </c>
      <c r="M259">
        <v>21.266999999999999</v>
      </c>
      <c r="N259">
        <v>21.207999999999998</v>
      </c>
      <c r="O259">
        <v>22.116</v>
      </c>
      <c r="P259">
        <v>21.832000000000001</v>
      </c>
      <c r="Q259">
        <v>22.905000000000001</v>
      </c>
      <c r="R259">
        <v>23.82</v>
      </c>
      <c r="S259">
        <v>23.634</v>
      </c>
      <c r="T259">
        <v>23.091000000000001</v>
      </c>
      <c r="U259">
        <v>22.081</v>
      </c>
      <c r="V259">
        <v>19.992999999999999</v>
      </c>
      <c r="W259">
        <v>20.616</v>
      </c>
      <c r="X259">
        <v>20.646999999999998</v>
      </c>
      <c r="Y259">
        <v>20.433</v>
      </c>
      <c r="Z259">
        <v>22.052</v>
      </c>
      <c r="AA259">
        <v>23.253</v>
      </c>
      <c r="AB259">
        <v>24.626000000000001</v>
      </c>
      <c r="AC259">
        <v>22.960999999999999</v>
      </c>
      <c r="AD259">
        <v>23.097999999999999</v>
      </c>
      <c r="AE259">
        <v>21.855</v>
      </c>
      <c r="AF259">
        <v>21.491</v>
      </c>
      <c r="AG259">
        <v>21.9</v>
      </c>
      <c r="AH259">
        <v>22.015000000000001</v>
      </c>
      <c r="AI259">
        <v>22.939</v>
      </c>
      <c r="AJ259">
        <v>23.466999999999999</v>
      </c>
      <c r="AK259">
        <v>22.77</v>
      </c>
      <c r="AL259">
        <v>20.167000000000002</v>
      </c>
      <c r="AM259">
        <v>20.709</v>
      </c>
      <c r="AN259">
        <v>21.641999999999999</v>
      </c>
      <c r="AO259">
        <v>19.698</v>
      </c>
      <c r="AP259">
        <v>20.911000000000001</v>
      </c>
      <c r="AQ259">
        <v>20.922999999999998</v>
      </c>
      <c r="AR259">
        <v>21.391999999999999</v>
      </c>
      <c r="AS259">
        <v>21.07</v>
      </c>
      <c r="AT259">
        <v>21.635000000000002</v>
      </c>
      <c r="AU259">
        <v>21.914000000000001</v>
      </c>
      <c r="AV259">
        <v>23.623000000000001</v>
      </c>
      <c r="AW259">
        <v>20.751000000000001</v>
      </c>
      <c r="AX259">
        <v>23.724</v>
      </c>
      <c r="AY259">
        <v>23.03</v>
      </c>
      <c r="AZ259">
        <v>22.126999999999999</v>
      </c>
      <c r="BA259">
        <v>24.114000000000001</v>
      </c>
      <c r="BB259">
        <v>20.574999999999999</v>
      </c>
      <c r="BC259">
        <v>19.937999999999999</v>
      </c>
      <c r="BD259">
        <v>19.533000000000001</v>
      </c>
      <c r="BE259">
        <v>19.488</v>
      </c>
      <c r="BF259">
        <v>19.577000000000002</v>
      </c>
      <c r="BG259">
        <v>19.507999999999999</v>
      </c>
      <c r="BH259">
        <v>2024</v>
      </c>
    </row>
    <row r="260" spans="1:60">
      <c r="A260">
        <v>134</v>
      </c>
      <c r="B260" t="s">
        <v>1981</v>
      </c>
      <c r="C260" t="s">
        <v>1484</v>
      </c>
      <c r="D260" t="s">
        <v>975</v>
      </c>
      <c r="E260" t="s">
        <v>1982</v>
      </c>
      <c r="F260" t="s">
        <v>973</v>
      </c>
      <c r="G260" t="s">
        <v>969</v>
      </c>
      <c r="H260" t="s">
        <v>1931</v>
      </c>
      <c r="I260">
        <v>21.462</v>
      </c>
      <c r="J260">
        <v>20.081</v>
      </c>
      <c r="K260">
        <v>20.065999999999999</v>
      </c>
      <c r="L260">
        <v>21.012</v>
      </c>
      <c r="M260">
        <v>21.687000000000001</v>
      </c>
      <c r="N260">
        <v>22.052</v>
      </c>
      <c r="O260">
        <v>23.593</v>
      </c>
      <c r="P260">
        <v>22.800999999999998</v>
      </c>
      <c r="Q260">
        <v>23.951000000000001</v>
      </c>
      <c r="R260">
        <v>25.256</v>
      </c>
      <c r="S260">
        <v>24.251999999999999</v>
      </c>
      <c r="T260">
        <v>25.030999999999999</v>
      </c>
      <c r="U260">
        <v>24.654</v>
      </c>
      <c r="V260">
        <v>23.373000000000001</v>
      </c>
      <c r="W260">
        <v>23.241</v>
      </c>
      <c r="X260">
        <v>23.408000000000001</v>
      </c>
      <c r="Y260">
        <v>22.975999999999999</v>
      </c>
      <c r="Z260">
        <v>23.061</v>
      </c>
      <c r="AA260">
        <v>23.562999999999999</v>
      </c>
      <c r="AB260">
        <v>22.600999999999999</v>
      </c>
      <c r="AC260">
        <v>22.44</v>
      </c>
      <c r="AD260">
        <v>22.591000000000001</v>
      </c>
      <c r="AE260">
        <v>22.106000000000002</v>
      </c>
      <c r="AF260">
        <v>21.076000000000001</v>
      </c>
      <c r="AG260">
        <v>23.536000000000001</v>
      </c>
      <c r="AH260">
        <v>23.387</v>
      </c>
      <c r="AI260">
        <v>25.707999999999998</v>
      </c>
      <c r="AJ260">
        <v>27.459</v>
      </c>
      <c r="AK260">
        <v>26.498999999999999</v>
      </c>
      <c r="AL260">
        <v>23.838999999999999</v>
      </c>
      <c r="AM260">
        <v>25.297000000000001</v>
      </c>
      <c r="AN260">
        <v>27.582000000000001</v>
      </c>
      <c r="AO260">
        <v>26.692</v>
      </c>
      <c r="AP260">
        <v>26.518999999999998</v>
      </c>
      <c r="AQ260">
        <v>27.391999999999999</v>
      </c>
      <c r="AR260">
        <v>27.567</v>
      </c>
      <c r="AS260">
        <v>28.640999999999998</v>
      </c>
      <c r="AT260">
        <v>28.581</v>
      </c>
      <c r="AU260">
        <v>29.899000000000001</v>
      </c>
      <c r="AV260">
        <v>29.178000000000001</v>
      </c>
      <c r="AW260">
        <v>27.986999999999998</v>
      </c>
      <c r="AX260">
        <v>29.381</v>
      </c>
      <c r="AY260">
        <v>26.866</v>
      </c>
      <c r="AZ260">
        <v>27.234000000000002</v>
      </c>
      <c r="BA260">
        <v>26.777000000000001</v>
      </c>
      <c r="BB260">
        <v>26.247</v>
      </c>
      <c r="BC260">
        <v>25.986000000000001</v>
      </c>
      <c r="BD260">
        <v>26.154</v>
      </c>
      <c r="BE260">
        <v>26.088999999999999</v>
      </c>
      <c r="BF260">
        <v>25.983000000000001</v>
      </c>
      <c r="BG260">
        <v>25.922999999999998</v>
      </c>
      <c r="BH260">
        <v>2024</v>
      </c>
    </row>
    <row r="261" spans="1:60">
      <c r="A261">
        <v>174</v>
      </c>
      <c r="B261" t="s">
        <v>1981</v>
      </c>
      <c r="C261" t="s">
        <v>1552</v>
      </c>
      <c r="D261" t="s">
        <v>975</v>
      </c>
      <c r="E261" t="s">
        <v>1982</v>
      </c>
      <c r="F261" t="s">
        <v>973</v>
      </c>
      <c r="G261" t="s">
        <v>969</v>
      </c>
      <c r="H261" t="s">
        <v>1932</v>
      </c>
      <c r="I261">
        <v>25.457999999999998</v>
      </c>
      <c r="J261">
        <v>18.824000000000002</v>
      </c>
      <c r="K261">
        <v>25.486999999999998</v>
      </c>
      <c r="L261">
        <v>23.731999999999999</v>
      </c>
      <c r="M261">
        <v>24.614000000000001</v>
      </c>
      <c r="N261">
        <v>23.414000000000001</v>
      </c>
      <c r="O261">
        <v>26.297000000000001</v>
      </c>
      <c r="P261">
        <v>20.335999999999999</v>
      </c>
      <c r="Q261">
        <v>23.7</v>
      </c>
      <c r="R261">
        <v>21.88</v>
      </c>
      <c r="S261">
        <v>22.030999999999999</v>
      </c>
      <c r="T261">
        <v>25.04</v>
      </c>
      <c r="U261">
        <v>21.763999999999999</v>
      </c>
      <c r="V261">
        <v>21.721</v>
      </c>
      <c r="W261">
        <v>21.021000000000001</v>
      </c>
      <c r="X261">
        <v>18.274000000000001</v>
      </c>
      <c r="Y261">
        <v>18.119</v>
      </c>
      <c r="Z261">
        <v>17.234000000000002</v>
      </c>
      <c r="AA261">
        <v>20.96</v>
      </c>
      <c r="AB261">
        <v>19.452000000000002</v>
      </c>
      <c r="AC261">
        <v>19.888999999999999</v>
      </c>
      <c r="AD261">
        <v>17.888999999999999</v>
      </c>
      <c r="AE261">
        <v>17.181000000000001</v>
      </c>
      <c r="AF261">
        <v>19.591999999999999</v>
      </c>
      <c r="AG261">
        <v>19.436</v>
      </c>
      <c r="AH261">
        <v>14.579000000000001</v>
      </c>
      <c r="AI261">
        <v>15.180999999999999</v>
      </c>
      <c r="AJ261">
        <v>12.311</v>
      </c>
      <c r="AK261">
        <v>10.09</v>
      </c>
      <c r="AL261">
        <v>7.8460000000000001</v>
      </c>
      <c r="AM261">
        <v>8.0250000000000004</v>
      </c>
      <c r="AN261">
        <v>3.9020000000000001</v>
      </c>
      <c r="AO261">
        <v>9.6649999999999991</v>
      </c>
      <c r="AP261">
        <v>9.51</v>
      </c>
      <c r="AQ261">
        <v>9.6140000000000008</v>
      </c>
      <c r="AR261">
        <v>10.509</v>
      </c>
      <c r="AS261">
        <v>10.092000000000001</v>
      </c>
      <c r="AT261">
        <v>9.3190000000000008</v>
      </c>
      <c r="AU261">
        <v>9.3710000000000004</v>
      </c>
      <c r="AV261">
        <v>9.86</v>
      </c>
      <c r="AW261">
        <v>6.2930000000000001</v>
      </c>
      <c r="AX261">
        <v>10.475</v>
      </c>
      <c r="AY261">
        <v>9.2769999999999992</v>
      </c>
      <c r="AZ261">
        <v>9.9559999999999995</v>
      </c>
      <c r="BA261">
        <v>11.186999999999999</v>
      </c>
      <c r="BB261">
        <v>12.718</v>
      </c>
      <c r="BC261">
        <v>14.355</v>
      </c>
      <c r="BD261">
        <v>14.912000000000001</v>
      </c>
      <c r="BE261">
        <v>15.846</v>
      </c>
      <c r="BF261">
        <v>16.742000000000001</v>
      </c>
      <c r="BG261">
        <v>17.643999999999998</v>
      </c>
      <c r="BH261">
        <v>2024</v>
      </c>
    </row>
    <row r="262" spans="1:60">
      <c r="A262">
        <v>532</v>
      </c>
      <c r="B262" t="s">
        <v>1981</v>
      </c>
      <c r="C262" t="s">
        <v>1933</v>
      </c>
      <c r="D262" t="s">
        <v>975</v>
      </c>
      <c r="E262" t="s">
        <v>1982</v>
      </c>
      <c r="F262" t="s">
        <v>973</v>
      </c>
      <c r="G262" t="s">
        <v>969</v>
      </c>
      <c r="H262" t="s">
        <v>1934</v>
      </c>
      <c r="I262">
        <v>33.871000000000002</v>
      </c>
      <c r="J262">
        <v>32.835000000000001</v>
      </c>
      <c r="K262">
        <v>30.824000000000002</v>
      </c>
      <c r="L262">
        <v>27.614999999999998</v>
      </c>
      <c r="M262">
        <v>31.641999999999999</v>
      </c>
      <c r="N262">
        <v>30.669</v>
      </c>
      <c r="O262">
        <v>32.509</v>
      </c>
      <c r="P262">
        <v>36.451999999999998</v>
      </c>
      <c r="Q262">
        <v>37.225999999999999</v>
      </c>
      <c r="R262">
        <v>37.927</v>
      </c>
      <c r="S262">
        <v>35.643999999999998</v>
      </c>
      <c r="T262">
        <v>33.646000000000001</v>
      </c>
      <c r="U262">
        <v>33.265999999999998</v>
      </c>
      <c r="V262">
        <v>35.216999999999999</v>
      </c>
      <c r="W262">
        <v>33.531999999999996</v>
      </c>
      <c r="X262">
        <v>31.36</v>
      </c>
      <c r="Y262">
        <v>31.509</v>
      </c>
      <c r="Z262">
        <v>29.45</v>
      </c>
      <c r="AA262">
        <v>30.006</v>
      </c>
      <c r="AB262">
        <v>30.658999999999999</v>
      </c>
      <c r="AC262">
        <v>31.978000000000002</v>
      </c>
      <c r="AD262">
        <v>31.626000000000001</v>
      </c>
      <c r="AE262">
        <v>31.073</v>
      </c>
      <c r="AF262">
        <v>33.165999999999997</v>
      </c>
      <c r="AG262">
        <v>32.305999999999997</v>
      </c>
      <c r="AH262">
        <v>32.941000000000003</v>
      </c>
      <c r="AI262">
        <v>34.978000000000002</v>
      </c>
      <c r="AJ262">
        <v>34.417000000000002</v>
      </c>
      <c r="AK262">
        <v>36.023000000000003</v>
      </c>
      <c r="AL262">
        <v>31.731000000000002</v>
      </c>
      <c r="AM262">
        <v>30.891999999999999</v>
      </c>
      <c r="AN262">
        <v>29.701000000000001</v>
      </c>
      <c r="AO262">
        <v>26.797999999999998</v>
      </c>
      <c r="AP262">
        <v>25.548999999999999</v>
      </c>
      <c r="AQ262">
        <v>25.213999999999999</v>
      </c>
      <c r="AR262">
        <v>24.859000000000002</v>
      </c>
      <c r="AS262">
        <v>25.462</v>
      </c>
      <c r="AT262">
        <v>26.65</v>
      </c>
      <c r="AU262">
        <v>25.731000000000002</v>
      </c>
      <c r="AV262">
        <v>24.042000000000002</v>
      </c>
      <c r="AW262">
        <v>25.971</v>
      </c>
      <c r="AX262">
        <v>28.611999999999998</v>
      </c>
      <c r="AY262">
        <v>25.414999999999999</v>
      </c>
      <c r="AZ262">
        <v>24.622</v>
      </c>
      <c r="BA262">
        <v>28.634</v>
      </c>
      <c r="BB262">
        <v>27.445</v>
      </c>
      <c r="BC262">
        <v>28.087</v>
      </c>
      <c r="BD262">
        <v>28.881</v>
      </c>
      <c r="BE262">
        <v>29.138999999999999</v>
      </c>
      <c r="BF262">
        <v>29.067</v>
      </c>
      <c r="BG262">
        <v>29.035</v>
      </c>
      <c r="BH262">
        <v>2024</v>
      </c>
    </row>
    <row r="263" spans="1:60">
      <c r="A263">
        <v>176</v>
      </c>
      <c r="B263" t="s">
        <v>1981</v>
      </c>
      <c r="C263" t="s">
        <v>1602</v>
      </c>
      <c r="D263" t="s">
        <v>975</v>
      </c>
      <c r="E263" t="s">
        <v>1982</v>
      </c>
      <c r="F263" t="s">
        <v>973</v>
      </c>
      <c r="G263" t="s">
        <v>969</v>
      </c>
      <c r="H263" t="s">
        <v>1935</v>
      </c>
      <c r="I263">
        <v>26.14</v>
      </c>
      <c r="J263">
        <v>24.516999999999999</v>
      </c>
      <c r="K263">
        <v>22.536000000000001</v>
      </c>
      <c r="L263">
        <v>22.571999999999999</v>
      </c>
      <c r="M263">
        <v>22.609000000000002</v>
      </c>
      <c r="N263">
        <v>20.48</v>
      </c>
      <c r="O263">
        <v>21.931000000000001</v>
      </c>
      <c r="P263">
        <v>19.23</v>
      </c>
      <c r="Q263">
        <v>19.518000000000001</v>
      </c>
      <c r="R263">
        <v>20.596</v>
      </c>
      <c r="S263">
        <v>16.533000000000001</v>
      </c>
      <c r="T263">
        <v>15.693</v>
      </c>
      <c r="U263">
        <v>15.413</v>
      </c>
      <c r="V263">
        <v>17.306000000000001</v>
      </c>
      <c r="W263">
        <v>17.640999999999998</v>
      </c>
      <c r="X263">
        <v>18.373000000000001</v>
      </c>
      <c r="Y263">
        <v>18.306000000000001</v>
      </c>
      <c r="Z263">
        <v>19.420999999999999</v>
      </c>
      <c r="AA263">
        <v>18.664000000000001</v>
      </c>
      <c r="AB263">
        <v>16.454000000000001</v>
      </c>
      <c r="AC263">
        <v>14.734999999999999</v>
      </c>
      <c r="AD263">
        <v>18.646000000000001</v>
      </c>
      <c r="AE263">
        <v>21.018999999999998</v>
      </c>
      <c r="AF263">
        <v>16.404</v>
      </c>
      <c r="AG263">
        <v>14.797000000000001</v>
      </c>
      <c r="AH263">
        <v>13.163</v>
      </c>
      <c r="AI263">
        <v>13.361000000000001</v>
      </c>
      <c r="AJ263">
        <v>15.999000000000001</v>
      </c>
      <c r="AK263">
        <v>5.23</v>
      </c>
      <c r="AL263">
        <v>6.41</v>
      </c>
      <c r="AM263">
        <v>7.8140000000000001</v>
      </c>
      <c r="AN263">
        <v>10.856</v>
      </c>
      <c r="AO263">
        <v>12.436</v>
      </c>
      <c r="AP263">
        <v>21.722000000000001</v>
      </c>
      <c r="AQ263">
        <v>21.626999999999999</v>
      </c>
      <c r="AR263">
        <v>25.03</v>
      </c>
      <c r="AS263">
        <v>29.181000000000001</v>
      </c>
      <c r="AT263">
        <v>25.962</v>
      </c>
      <c r="AU263">
        <v>26.367999999999999</v>
      </c>
      <c r="AV263">
        <v>27.221</v>
      </c>
      <c r="AW263">
        <v>22.422000000000001</v>
      </c>
      <c r="AX263">
        <v>20.178999999999998</v>
      </c>
      <c r="AY263">
        <v>22.146000000000001</v>
      </c>
      <c r="AZ263">
        <v>26.347000000000001</v>
      </c>
      <c r="BA263">
        <v>24.036999999999999</v>
      </c>
      <c r="BB263">
        <v>24.841000000000001</v>
      </c>
      <c r="BC263">
        <v>25.324000000000002</v>
      </c>
      <c r="BD263">
        <v>25.885000000000002</v>
      </c>
      <c r="BE263">
        <v>26.335999999999999</v>
      </c>
      <c r="BF263">
        <v>26.777999999999999</v>
      </c>
      <c r="BG263">
        <v>27.228999999999999</v>
      </c>
      <c r="BH263">
        <v>2024</v>
      </c>
    </row>
    <row r="264" spans="1:60">
      <c r="A264">
        <v>178</v>
      </c>
      <c r="B264" t="s">
        <v>1981</v>
      </c>
      <c r="C264" t="s">
        <v>1596</v>
      </c>
      <c r="D264" t="s">
        <v>975</v>
      </c>
      <c r="E264" t="s">
        <v>1982</v>
      </c>
      <c r="F264" t="s">
        <v>973</v>
      </c>
      <c r="G264" t="s">
        <v>969</v>
      </c>
      <c r="H264" t="s">
        <v>1936</v>
      </c>
      <c r="I264">
        <v>15.302</v>
      </c>
      <c r="J264">
        <v>13.433999999999999</v>
      </c>
      <c r="K264">
        <v>15.984</v>
      </c>
      <c r="L264">
        <v>15.842000000000001</v>
      </c>
      <c r="M264">
        <v>15.510999999999999</v>
      </c>
      <c r="N264">
        <v>14.64</v>
      </c>
      <c r="O264">
        <v>14.744999999999999</v>
      </c>
      <c r="P264">
        <v>16.026</v>
      </c>
      <c r="Q264">
        <v>15.542</v>
      </c>
      <c r="R264">
        <v>16.562000000000001</v>
      </c>
      <c r="S264">
        <v>19.34</v>
      </c>
      <c r="T264">
        <v>18.802</v>
      </c>
      <c r="U264">
        <v>16.725000000000001</v>
      </c>
      <c r="V264">
        <v>18.867000000000001</v>
      </c>
      <c r="W264">
        <v>19.097000000000001</v>
      </c>
      <c r="X264">
        <v>20.893999999999998</v>
      </c>
      <c r="Y264">
        <v>22.771000000000001</v>
      </c>
      <c r="Z264">
        <v>24.407</v>
      </c>
      <c r="AA264">
        <v>24.459</v>
      </c>
      <c r="AB264">
        <v>24.521000000000001</v>
      </c>
      <c r="AC264">
        <v>25.122</v>
      </c>
      <c r="AD264">
        <v>24.434999999999999</v>
      </c>
      <c r="AE264">
        <v>24.329000000000001</v>
      </c>
      <c r="AF264">
        <v>26.236000000000001</v>
      </c>
      <c r="AG264">
        <v>27.12</v>
      </c>
      <c r="AH264">
        <v>26.768999999999998</v>
      </c>
      <c r="AI264">
        <v>26.54</v>
      </c>
      <c r="AJ264">
        <v>22.738</v>
      </c>
      <c r="AK264">
        <v>18.411999999999999</v>
      </c>
      <c r="AL264">
        <v>15.637</v>
      </c>
      <c r="AM264">
        <v>15.984</v>
      </c>
      <c r="AN264">
        <v>15.398</v>
      </c>
      <c r="AO264">
        <v>16.503</v>
      </c>
      <c r="AP264">
        <v>20.731999999999999</v>
      </c>
      <c r="AQ264">
        <v>23.972999999999999</v>
      </c>
      <c r="AR264">
        <v>32.191000000000003</v>
      </c>
      <c r="AS264">
        <v>34.351999999999997</v>
      </c>
      <c r="AT264">
        <v>35.159999999999997</v>
      </c>
      <c r="AU264">
        <v>32.488</v>
      </c>
      <c r="AV264">
        <v>32.988999999999997</v>
      </c>
      <c r="AW264">
        <v>35.392000000000003</v>
      </c>
      <c r="AX264">
        <v>35.276000000000003</v>
      </c>
      <c r="AY264">
        <v>31.68</v>
      </c>
      <c r="AZ264">
        <v>34.423999999999999</v>
      </c>
      <c r="BA264">
        <v>34.570999999999998</v>
      </c>
      <c r="BB264">
        <v>31.09</v>
      </c>
      <c r="BC264">
        <v>30.459</v>
      </c>
      <c r="BD264">
        <v>29.928999999999998</v>
      </c>
      <c r="BE264">
        <v>29.492999999999999</v>
      </c>
      <c r="BF264">
        <v>28.923999999999999</v>
      </c>
      <c r="BG264">
        <v>28.385000000000002</v>
      </c>
      <c r="BH264">
        <v>2024</v>
      </c>
    </row>
    <row r="265" spans="1:60">
      <c r="A265">
        <v>436</v>
      </c>
      <c r="B265" t="s">
        <v>1981</v>
      </c>
      <c r="C265" t="s">
        <v>1604</v>
      </c>
      <c r="D265" t="s">
        <v>975</v>
      </c>
      <c r="E265" t="s">
        <v>1982</v>
      </c>
      <c r="F265" t="s">
        <v>973</v>
      </c>
      <c r="G265" t="s">
        <v>969</v>
      </c>
      <c r="H265" t="s">
        <v>1937</v>
      </c>
      <c r="I265">
        <v>15.025</v>
      </c>
      <c r="J265">
        <v>12.164999999999999</v>
      </c>
      <c r="K265">
        <v>11.787000000000001</v>
      </c>
      <c r="L265">
        <v>13.061999999999999</v>
      </c>
      <c r="M265">
        <v>13.576000000000001</v>
      </c>
      <c r="N265">
        <v>19.391999999999999</v>
      </c>
      <c r="O265">
        <v>20.117000000000001</v>
      </c>
      <c r="P265">
        <v>12.741</v>
      </c>
      <c r="Q265">
        <v>14.464</v>
      </c>
      <c r="R265">
        <v>15.975</v>
      </c>
      <c r="S265">
        <v>17.670000000000002</v>
      </c>
      <c r="T265">
        <v>20.696999999999999</v>
      </c>
      <c r="U265">
        <v>21.439</v>
      </c>
      <c r="V265">
        <v>19.573</v>
      </c>
      <c r="W265">
        <v>18.334</v>
      </c>
      <c r="X265">
        <v>24.187999999999999</v>
      </c>
      <c r="Y265">
        <v>24.567</v>
      </c>
      <c r="Z265">
        <v>24.937000000000001</v>
      </c>
      <c r="AA265">
        <v>25.331</v>
      </c>
      <c r="AB265">
        <v>25.361999999999998</v>
      </c>
      <c r="AC265">
        <v>24.247</v>
      </c>
      <c r="AD265">
        <v>24.084</v>
      </c>
      <c r="AE265">
        <v>23.324000000000002</v>
      </c>
      <c r="AF265">
        <v>23.478000000000002</v>
      </c>
      <c r="AG265">
        <v>24.259</v>
      </c>
      <c r="AH265">
        <v>26.593</v>
      </c>
      <c r="AI265">
        <v>27.606999999999999</v>
      </c>
      <c r="AJ265">
        <v>27.483000000000001</v>
      </c>
      <c r="AK265">
        <v>24.228000000000002</v>
      </c>
      <c r="AL265">
        <v>24.324999999999999</v>
      </c>
      <c r="AM265">
        <v>24.919</v>
      </c>
      <c r="AN265">
        <v>24.988</v>
      </c>
      <c r="AO265">
        <v>24.292999999999999</v>
      </c>
      <c r="AP265">
        <v>25.31</v>
      </c>
      <c r="AQ265">
        <v>27.09</v>
      </c>
      <c r="AR265">
        <v>27.317</v>
      </c>
      <c r="AS265">
        <v>26.824000000000002</v>
      </c>
      <c r="AT265">
        <v>26.812999999999999</v>
      </c>
      <c r="AU265">
        <v>27.132999999999999</v>
      </c>
      <c r="AV265">
        <v>27.07</v>
      </c>
      <c r="AW265">
        <v>28.713999999999999</v>
      </c>
      <c r="AX265">
        <v>29.157</v>
      </c>
      <c r="AY265">
        <v>30.611000000000001</v>
      </c>
      <c r="AZ265">
        <v>29.859000000000002</v>
      </c>
      <c r="BA265">
        <v>26.628</v>
      </c>
      <c r="BB265">
        <v>27.832000000000001</v>
      </c>
      <c r="BC265">
        <v>28.135000000000002</v>
      </c>
      <c r="BD265">
        <v>28.334</v>
      </c>
      <c r="BE265">
        <v>28.204000000000001</v>
      </c>
      <c r="BF265">
        <v>28.155999999999999</v>
      </c>
      <c r="BG265">
        <v>28.114999999999998</v>
      </c>
      <c r="BH265">
        <v>2024</v>
      </c>
    </row>
    <row r="266" spans="1:60">
      <c r="A266">
        <v>136</v>
      </c>
      <c r="B266" t="s">
        <v>1981</v>
      </c>
      <c r="C266" t="s">
        <v>1606</v>
      </c>
      <c r="D266" t="s">
        <v>975</v>
      </c>
      <c r="E266" t="s">
        <v>1982</v>
      </c>
      <c r="F266" t="s">
        <v>973</v>
      </c>
      <c r="G266" t="s">
        <v>969</v>
      </c>
      <c r="H266" t="s">
        <v>1938</v>
      </c>
      <c r="I266">
        <v>22.821999999999999</v>
      </c>
      <c r="J266">
        <v>20.388999999999999</v>
      </c>
      <c r="K266">
        <v>19.73</v>
      </c>
      <c r="L266">
        <v>19.948</v>
      </c>
      <c r="M266">
        <v>20.27</v>
      </c>
      <c r="N266">
        <v>19.402999999999999</v>
      </c>
      <c r="O266">
        <v>20.274000000000001</v>
      </c>
      <c r="P266">
        <v>19.613</v>
      </c>
      <c r="Q266">
        <v>20.742000000000001</v>
      </c>
      <c r="R266">
        <v>19.789000000000001</v>
      </c>
      <c r="S266">
        <v>19.928999999999998</v>
      </c>
      <c r="T266">
        <v>19.032</v>
      </c>
      <c r="U266">
        <v>18.266999999999999</v>
      </c>
      <c r="V266">
        <v>19.52</v>
      </c>
      <c r="W266">
        <v>19.856000000000002</v>
      </c>
      <c r="X266">
        <v>22.088000000000001</v>
      </c>
      <c r="Y266">
        <v>22.338000000000001</v>
      </c>
      <c r="Z266">
        <v>22.609000000000002</v>
      </c>
      <c r="AA266">
        <v>21.884</v>
      </c>
      <c r="AB266">
        <v>21.504999999999999</v>
      </c>
      <c r="AC266">
        <v>21.052</v>
      </c>
      <c r="AD266">
        <v>21.459</v>
      </c>
      <c r="AE266">
        <v>21.556000000000001</v>
      </c>
      <c r="AF266">
        <v>20.795999999999999</v>
      </c>
      <c r="AG266">
        <v>21.161999999999999</v>
      </c>
      <c r="AH266">
        <v>20.646000000000001</v>
      </c>
      <c r="AI266">
        <v>20.890999999999998</v>
      </c>
      <c r="AJ266">
        <v>21.257999999999999</v>
      </c>
      <c r="AK266">
        <v>19.315999999999999</v>
      </c>
      <c r="AL266">
        <v>17.881</v>
      </c>
      <c r="AM266">
        <v>17.574000000000002</v>
      </c>
      <c r="AN266">
        <v>17.934999999999999</v>
      </c>
      <c r="AO266">
        <v>17.768999999999998</v>
      </c>
      <c r="AP266">
        <v>18.036000000000001</v>
      </c>
      <c r="AQ266">
        <v>18.831</v>
      </c>
      <c r="AR266">
        <v>18.524000000000001</v>
      </c>
      <c r="AS266">
        <v>20.172000000000001</v>
      </c>
      <c r="AT266">
        <v>20.609000000000002</v>
      </c>
      <c r="AU266">
        <v>21.161999999999999</v>
      </c>
      <c r="AV266">
        <v>21.521000000000001</v>
      </c>
      <c r="AW266">
        <v>21.66</v>
      </c>
      <c r="AX266">
        <v>24.100999999999999</v>
      </c>
      <c r="AY266">
        <v>22.873000000000001</v>
      </c>
      <c r="AZ266">
        <v>23.065000000000001</v>
      </c>
      <c r="BA266">
        <v>23.483000000000001</v>
      </c>
      <c r="BB266">
        <v>24.013000000000002</v>
      </c>
      <c r="BC266">
        <v>25.018999999999998</v>
      </c>
      <c r="BD266">
        <v>25.440999999999999</v>
      </c>
      <c r="BE266">
        <v>25.881</v>
      </c>
      <c r="BF266">
        <v>26.145</v>
      </c>
      <c r="BG266">
        <v>26.616</v>
      </c>
      <c r="BH266">
        <v>2024</v>
      </c>
    </row>
    <row r="267" spans="1:60">
      <c r="A267">
        <v>158</v>
      </c>
      <c r="B267" t="s">
        <v>1981</v>
      </c>
      <c r="C267" t="s">
        <v>1612</v>
      </c>
      <c r="D267" t="s">
        <v>975</v>
      </c>
      <c r="E267" t="s">
        <v>1982</v>
      </c>
      <c r="F267" t="s">
        <v>973</v>
      </c>
      <c r="G267" t="s">
        <v>969</v>
      </c>
      <c r="H267" t="s">
        <v>1939</v>
      </c>
      <c r="I267">
        <v>29.655000000000001</v>
      </c>
      <c r="J267">
        <v>30.161000000000001</v>
      </c>
      <c r="K267">
        <v>29.085999999999999</v>
      </c>
      <c r="L267">
        <v>28.231000000000002</v>
      </c>
      <c r="M267">
        <v>29.117999999999999</v>
      </c>
      <c r="N267">
        <v>30.748000000000001</v>
      </c>
      <c r="O267">
        <v>31.029</v>
      </c>
      <c r="P267">
        <v>30.715</v>
      </c>
      <c r="Q267">
        <v>31.949000000000002</v>
      </c>
      <c r="R267">
        <v>32.755000000000003</v>
      </c>
      <c r="S267">
        <v>32.881999999999998</v>
      </c>
      <c r="T267">
        <v>32.953000000000003</v>
      </c>
      <c r="U267">
        <v>32.384999999999998</v>
      </c>
      <c r="V267">
        <v>31.413</v>
      </c>
      <c r="W267">
        <v>29.826000000000001</v>
      </c>
      <c r="X267">
        <v>29.033999999999999</v>
      </c>
      <c r="Y267">
        <v>33.427</v>
      </c>
      <c r="Z267">
        <v>33.228000000000002</v>
      </c>
      <c r="AA267">
        <v>32.4</v>
      </c>
      <c r="AB267">
        <v>30.664999999999999</v>
      </c>
      <c r="AC267">
        <v>31.045999999999999</v>
      </c>
      <c r="AD267">
        <v>29.725000000000001</v>
      </c>
      <c r="AE267">
        <v>28.507999999999999</v>
      </c>
      <c r="AF267">
        <v>28.745999999999999</v>
      </c>
      <c r="AG267">
        <v>29.359000000000002</v>
      </c>
      <c r="AH267">
        <v>29.573</v>
      </c>
      <c r="AI267">
        <v>29.869</v>
      </c>
      <c r="AJ267">
        <v>30.402000000000001</v>
      </c>
      <c r="AK267">
        <v>28.661000000000001</v>
      </c>
      <c r="AL267">
        <v>25.347999999999999</v>
      </c>
      <c r="AM267">
        <v>26.428999999999998</v>
      </c>
      <c r="AN267">
        <v>25.623999999999999</v>
      </c>
      <c r="AO267">
        <v>24.956</v>
      </c>
      <c r="AP267">
        <v>25.298999999999999</v>
      </c>
      <c r="AQ267">
        <v>25.786999999999999</v>
      </c>
      <c r="AR267">
        <v>28.234999999999999</v>
      </c>
      <c r="AS267">
        <v>28.788</v>
      </c>
      <c r="AT267">
        <v>29.343</v>
      </c>
      <c r="AU267">
        <v>29.169</v>
      </c>
      <c r="AV267">
        <v>29.234999999999999</v>
      </c>
      <c r="AW267">
        <v>28.190999999999999</v>
      </c>
      <c r="AX267">
        <v>29.718</v>
      </c>
      <c r="AY267">
        <v>28.878</v>
      </c>
      <c r="AZ267">
        <v>29.943999999999999</v>
      </c>
      <c r="BA267">
        <v>31.033000000000001</v>
      </c>
      <c r="BB267">
        <v>29.774000000000001</v>
      </c>
      <c r="BC267">
        <v>29.63</v>
      </c>
      <c r="BD267">
        <v>29.605</v>
      </c>
      <c r="BE267">
        <v>29.481000000000002</v>
      </c>
      <c r="BF267">
        <v>29.286999999999999</v>
      </c>
      <c r="BG267">
        <v>29.01</v>
      </c>
      <c r="BH267">
        <v>2024</v>
      </c>
    </row>
    <row r="268" spans="1:60">
      <c r="A268">
        <v>542</v>
      </c>
      <c r="B268" t="s">
        <v>1981</v>
      </c>
      <c r="C268" t="s">
        <v>1940</v>
      </c>
      <c r="D268" t="s">
        <v>975</v>
      </c>
      <c r="E268" t="s">
        <v>1982</v>
      </c>
      <c r="F268" t="s">
        <v>973</v>
      </c>
      <c r="G268" t="s">
        <v>969</v>
      </c>
      <c r="H268" t="s">
        <v>1941</v>
      </c>
      <c r="I268">
        <v>25.780999999999999</v>
      </c>
      <c r="J268">
        <v>25.154</v>
      </c>
      <c r="K268">
        <v>27.068999999999999</v>
      </c>
      <c r="L268">
        <v>30.785</v>
      </c>
      <c r="M268">
        <v>32.786999999999999</v>
      </c>
      <c r="N268">
        <v>32.692</v>
      </c>
      <c r="O268">
        <v>36.055999999999997</v>
      </c>
      <c r="P268">
        <v>39.781999999999996</v>
      </c>
      <c r="Q268">
        <v>42.055</v>
      </c>
      <c r="R268">
        <v>39.305</v>
      </c>
      <c r="S268">
        <v>39.575000000000003</v>
      </c>
      <c r="T268">
        <v>39.581000000000003</v>
      </c>
      <c r="U268">
        <v>38.619999999999997</v>
      </c>
      <c r="V268">
        <v>38.640999999999998</v>
      </c>
      <c r="W268">
        <v>38.322000000000003</v>
      </c>
      <c r="X268">
        <v>38.063000000000002</v>
      </c>
      <c r="Y268">
        <v>36.340000000000003</v>
      </c>
      <c r="Z268">
        <v>36.39</v>
      </c>
      <c r="AA268">
        <v>38.103999999999999</v>
      </c>
      <c r="AB268">
        <v>35.686999999999998</v>
      </c>
      <c r="AC268">
        <v>34.177</v>
      </c>
      <c r="AD268">
        <v>32.36</v>
      </c>
      <c r="AE268">
        <v>31.81</v>
      </c>
      <c r="AF268">
        <v>33.156999999999996</v>
      </c>
      <c r="AG268">
        <v>35.613999999999997</v>
      </c>
      <c r="AH268">
        <v>33.933999999999997</v>
      </c>
      <c r="AI268">
        <v>32.975000000000001</v>
      </c>
      <c r="AJ268">
        <v>33.57</v>
      </c>
      <c r="AK268">
        <v>33.378</v>
      </c>
      <c r="AL268">
        <v>33.270000000000003</v>
      </c>
      <c r="AM268">
        <v>35.061</v>
      </c>
      <c r="AN268">
        <v>34.457000000000001</v>
      </c>
      <c r="AO268">
        <v>34.445</v>
      </c>
      <c r="AP268">
        <v>34.639000000000003</v>
      </c>
      <c r="AQ268">
        <v>34.686</v>
      </c>
      <c r="AR268">
        <v>35.914000000000001</v>
      </c>
      <c r="AS268">
        <v>36.375</v>
      </c>
      <c r="AT268">
        <v>36.524999999999999</v>
      </c>
      <c r="AU268">
        <v>35.465000000000003</v>
      </c>
      <c r="AV268">
        <v>34.356000000000002</v>
      </c>
      <c r="AW268">
        <v>35.880000000000003</v>
      </c>
      <c r="AX268">
        <v>36.716000000000001</v>
      </c>
      <c r="AY268">
        <v>34.423999999999999</v>
      </c>
      <c r="AZ268">
        <v>34.048999999999999</v>
      </c>
      <c r="BA268">
        <v>35.673000000000002</v>
      </c>
      <c r="BB268">
        <v>35.045999999999999</v>
      </c>
      <c r="BC268">
        <v>35.268999999999998</v>
      </c>
      <c r="BD268">
        <v>35.381999999999998</v>
      </c>
      <c r="BE268">
        <v>35.247999999999998</v>
      </c>
      <c r="BF268">
        <v>35.191000000000003</v>
      </c>
      <c r="BG268">
        <v>35.139000000000003</v>
      </c>
      <c r="BH268">
        <v>2024</v>
      </c>
    </row>
    <row r="269" spans="1:60">
      <c r="A269">
        <v>941</v>
      </c>
      <c r="B269" t="s">
        <v>1981</v>
      </c>
      <c r="C269" t="s">
        <v>1664</v>
      </c>
      <c r="D269" t="s">
        <v>975</v>
      </c>
      <c r="E269" t="s">
        <v>1982</v>
      </c>
      <c r="F269" t="s">
        <v>973</v>
      </c>
      <c r="G269" t="s">
        <v>969</v>
      </c>
      <c r="H269" t="s">
        <v>1942</v>
      </c>
      <c r="I269" t="s">
        <v>1918</v>
      </c>
      <c r="J269" t="s">
        <v>1918</v>
      </c>
      <c r="K269" t="s">
        <v>1918</v>
      </c>
      <c r="L269" t="s">
        <v>1918</v>
      </c>
      <c r="M269" t="s">
        <v>1918</v>
      </c>
      <c r="N269" t="s">
        <v>1918</v>
      </c>
      <c r="O269" t="s">
        <v>1918</v>
      </c>
      <c r="P269" t="s">
        <v>1918</v>
      </c>
      <c r="Q269" t="s">
        <v>1918</v>
      </c>
      <c r="R269" t="s">
        <v>1918</v>
      </c>
      <c r="S269" t="s">
        <v>1918</v>
      </c>
      <c r="T269" t="s">
        <v>1918</v>
      </c>
      <c r="U269">
        <v>18.791</v>
      </c>
      <c r="V269">
        <v>16.552</v>
      </c>
      <c r="W269">
        <v>17.14</v>
      </c>
      <c r="X269">
        <v>13.045999999999999</v>
      </c>
      <c r="Y269">
        <v>10.933</v>
      </c>
      <c r="Z269">
        <v>14.34</v>
      </c>
      <c r="AA269">
        <v>14.307</v>
      </c>
      <c r="AB269">
        <v>21.859000000000002</v>
      </c>
      <c r="AC269">
        <v>20.140999999999998</v>
      </c>
      <c r="AD269">
        <v>20.634</v>
      </c>
      <c r="AE269">
        <v>21.933</v>
      </c>
      <c r="AF269">
        <v>22.864000000000001</v>
      </c>
      <c r="AG269">
        <v>21.591999999999999</v>
      </c>
      <c r="AH269">
        <v>24.096</v>
      </c>
      <c r="AI269">
        <v>19.899000000000001</v>
      </c>
      <c r="AJ269">
        <v>21.856999999999999</v>
      </c>
      <c r="AK269">
        <v>24.099</v>
      </c>
      <c r="AL269">
        <v>31.084</v>
      </c>
      <c r="AM269">
        <v>22.664000000000001</v>
      </c>
      <c r="AN269">
        <v>23.254000000000001</v>
      </c>
      <c r="AO269">
        <v>24.768000000000001</v>
      </c>
      <c r="AP269">
        <v>22.405999999999999</v>
      </c>
      <c r="AQ269">
        <v>23.2</v>
      </c>
      <c r="AR269">
        <v>24.044</v>
      </c>
      <c r="AS269">
        <v>23.536000000000001</v>
      </c>
      <c r="AT269">
        <v>24.184000000000001</v>
      </c>
      <c r="AU269">
        <v>23.48</v>
      </c>
      <c r="AV269">
        <v>23.166</v>
      </c>
      <c r="AW269">
        <v>25.193999999999999</v>
      </c>
      <c r="AX269">
        <v>21.655999999999999</v>
      </c>
      <c r="AY269">
        <v>18.744</v>
      </c>
      <c r="AZ269">
        <v>20.672000000000001</v>
      </c>
      <c r="BA269">
        <v>19.318000000000001</v>
      </c>
      <c r="BB269">
        <v>19.207999999999998</v>
      </c>
      <c r="BC269">
        <v>19.192</v>
      </c>
      <c r="BD269">
        <v>19.033999999999999</v>
      </c>
      <c r="BE269">
        <v>19.009</v>
      </c>
      <c r="BF269">
        <v>18.937999999999999</v>
      </c>
      <c r="BG269">
        <v>18.869</v>
      </c>
      <c r="BH269">
        <v>2024</v>
      </c>
    </row>
    <row r="270" spans="1:60">
      <c r="A270">
        <v>946</v>
      </c>
      <c r="B270" t="s">
        <v>1981</v>
      </c>
      <c r="C270" t="s">
        <v>1660</v>
      </c>
      <c r="D270" t="s">
        <v>975</v>
      </c>
      <c r="E270" t="s">
        <v>1982</v>
      </c>
      <c r="F270" t="s">
        <v>973</v>
      </c>
      <c r="G270" t="s">
        <v>969</v>
      </c>
      <c r="H270" t="s">
        <v>1943</v>
      </c>
      <c r="I270" t="s">
        <v>1918</v>
      </c>
      <c r="J270" t="s">
        <v>1918</v>
      </c>
      <c r="K270" t="s">
        <v>1918</v>
      </c>
      <c r="L270" t="s">
        <v>1918</v>
      </c>
      <c r="M270" t="s">
        <v>1918</v>
      </c>
      <c r="N270" t="s">
        <v>1918</v>
      </c>
      <c r="O270" t="s">
        <v>1918</v>
      </c>
      <c r="P270" t="s">
        <v>1918</v>
      </c>
      <c r="Q270" t="s">
        <v>1918</v>
      </c>
      <c r="R270" t="s">
        <v>1918</v>
      </c>
      <c r="S270" t="s">
        <v>1918</v>
      </c>
      <c r="T270" t="s">
        <v>1918</v>
      </c>
      <c r="U270" t="s">
        <v>1918</v>
      </c>
      <c r="V270" t="s">
        <v>1918</v>
      </c>
      <c r="W270" t="s">
        <v>1918</v>
      </c>
      <c r="X270">
        <v>13.494999999999999</v>
      </c>
      <c r="Y270">
        <v>12.359</v>
      </c>
      <c r="Z270">
        <v>14.805</v>
      </c>
      <c r="AA270">
        <v>12.704000000000001</v>
      </c>
      <c r="AB270">
        <v>10.617000000000001</v>
      </c>
      <c r="AC270">
        <v>13.239000000000001</v>
      </c>
      <c r="AD270">
        <v>14.512</v>
      </c>
      <c r="AE270">
        <v>15.545999999999999</v>
      </c>
      <c r="AF270">
        <v>15.106</v>
      </c>
      <c r="AG270">
        <v>15.058</v>
      </c>
      <c r="AH270">
        <v>16.998999999999999</v>
      </c>
      <c r="AI270">
        <v>16.170999999999999</v>
      </c>
      <c r="AJ270">
        <v>16.971</v>
      </c>
      <c r="AK270">
        <v>15.021000000000001</v>
      </c>
      <c r="AL270">
        <v>15.018000000000001</v>
      </c>
      <c r="AM270">
        <v>18.155000000000001</v>
      </c>
      <c r="AN270">
        <v>18.538</v>
      </c>
      <c r="AO270">
        <v>18.922999999999998</v>
      </c>
      <c r="AP270">
        <v>21.876999999999999</v>
      </c>
      <c r="AQ270">
        <v>23.838000000000001</v>
      </c>
      <c r="AR270">
        <v>19.768999999999998</v>
      </c>
      <c r="AS270">
        <v>19.957999999999998</v>
      </c>
      <c r="AT270">
        <v>21.542000000000002</v>
      </c>
      <c r="AU270">
        <v>22.690999999999999</v>
      </c>
      <c r="AV270">
        <v>23.271999999999998</v>
      </c>
      <c r="AW270">
        <v>23.873000000000001</v>
      </c>
      <c r="AX270">
        <v>23.361999999999998</v>
      </c>
      <c r="AY270">
        <v>22.042000000000002</v>
      </c>
      <c r="AZ270">
        <v>23.108000000000001</v>
      </c>
      <c r="BA270">
        <v>22.835000000000001</v>
      </c>
      <c r="BB270">
        <v>23.216999999999999</v>
      </c>
      <c r="BC270">
        <v>23.516999999999999</v>
      </c>
      <c r="BD270">
        <v>24.007999999999999</v>
      </c>
      <c r="BE270">
        <v>24.521000000000001</v>
      </c>
      <c r="BF270">
        <v>25.071999999999999</v>
      </c>
      <c r="BG270">
        <v>25.617000000000001</v>
      </c>
      <c r="BH270">
        <v>2024</v>
      </c>
    </row>
    <row r="271" spans="1:60">
      <c r="A271">
        <v>137</v>
      </c>
      <c r="B271" t="s">
        <v>1981</v>
      </c>
      <c r="C271" t="s">
        <v>1662</v>
      </c>
      <c r="D271" t="s">
        <v>975</v>
      </c>
      <c r="E271" t="s">
        <v>1982</v>
      </c>
      <c r="F271" t="s">
        <v>973</v>
      </c>
      <c r="G271" t="s">
        <v>969</v>
      </c>
      <c r="H271" t="s">
        <v>1944</v>
      </c>
      <c r="I271">
        <v>15.608000000000001</v>
      </c>
      <c r="J271">
        <v>14.585000000000001</v>
      </c>
      <c r="K271">
        <v>11.244999999999999</v>
      </c>
      <c r="L271">
        <v>14.974</v>
      </c>
      <c r="M271">
        <v>16.622</v>
      </c>
      <c r="N271">
        <v>29.87</v>
      </c>
      <c r="O271">
        <v>30.794</v>
      </c>
      <c r="P271">
        <v>30.266999999999999</v>
      </c>
      <c r="Q271">
        <v>30.623000000000001</v>
      </c>
      <c r="R271">
        <v>32.604999999999997</v>
      </c>
      <c r="S271">
        <v>34.018000000000001</v>
      </c>
      <c r="T271">
        <v>35.244</v>
      </c>
      <c r="U271">
        <v>35.683</v>
      </c>
      <c r="V271">
        <v>35.645000000000003</v>
      </c>
      <c r="W271">
        <v>33.835000000000001</v>
      </c>
      <c r="X271">
        <v>31.713999999999999</v>
      </c>
      <c r="Y271">
        <v>31.850999999999999</v>
      </c>
      <c r="Z271">
        <v>32.325000000000003</v>
      </c>
      <c r="AA271">
        <v>32.005000000000003</v>
      </c>
      <c r="AB271">
        <v>34.835000000000001</v>
      </c>
      <c r="AC271">
        <v>35.213000000000001</v>
      </c>
      <c r="AD271">
        <v>30.486999999999998</v>
      </c>
      <c r="AE271">
        <v>28.036000000000001</v>
      </c>
      <c r="AF271">
        <v>28.454000000000001</v>
      </c>
      <c r="AG271">
        <v>28.379000000000001</v>
      </c>
      <c r="AH271">
        <v>28.449000000000002</v>
      </c>
      <c r="AI271">
        <v>25.646000000000001</v>
      </c>
      <c r="AJ271">
        <v>26.062000000000001</v>
      </c>
      <c r="AK271">
        <v>26.707999999999998</v>
      </c>
      <c r="AL271">
        <v>21.968</v>
      </c>
      <c r="AM271">
        <v>23.861000000000001</v>
      </c>
      <c r="AN271">
        <v>24.908999999999999</v>
      </c>
      <c r="AO271">
        <v>23.742999999999999</v>
      </c>
      <c r="AP271">
        <v>22.081</v>
      </c>
      <c r="AQ271">
        <v>23.189</v>
      </c>
      <c r="AR271">
        <v>24.562000000000001</v>
      </c>
      <c r="AS271">
        <v>25.332999999999998</v>
      </c>
      <c r="AT271">
        <v>25.332999999999998</v>
      </c>
      <c r="AU271">
        <v>25.308</v>
      </c>
      <c r="AV271">
        <v>27.181999999999999</v>
      </c>
      <c r="AW271">
        <v>22.847000000000001</v>
      </c>
      <c r="AX271">
        <v>25.103999999999999</v>
      </c>
      <c r="AY271">
        <v>26.547000000000001</v>
      </c>
      <c r="AZ271">
        <v>28.616</v>
      </c>
      <c r="BA271">
        <v>28.93</v>
      </c>
      <c r="BB271">
        <v>23.364000000000001</v>
      </c>
      <c r="BC271">
        <v>22.613</v>
      </c>
      <c r="BD271">
        <v>22.742999999999999</v>
      </c>
      <c r="BE271">
        <v>22.87</v>
      </c>
      <c r="BF271">
        <v>22.788</v>
      </c>
      <c r="BG271">
        <v>22.832000000000001</v>
      </c>
      <c r="BH271">
        <v>2023</v>
      </c>
    </row>
    <row r="272" spans="1:60">
      <c r="A272">
        <v>546</v>
      </c>
      <c r="B272" t="s">
        <v>1981</v>
      </c>
      <c r="C272" t="s">
        <v>1945</v>
      </c>
      <c r="D272" t="s">
        <v>975</v>
      </c>
      <c r="E272" t="s">
        <v>1982</v>
      </c>
      <c r="F272" t="s">
        <v>973</v>
      </c>
      <c r="G272" t="s">
        <v>969</v>
      </c>
    </row>
    <row r="273" spans="1:60">
      <c r="A273">
        <v>181</v>
      </c>
      <c r="B273" t="s">
        <v>1981</v>
      </c>
      <c r="C273" t="s">
        <v>1692</v>
      </c>
      <c r="D273" t="s">
        <v>975</v>
      </c>
      <c r="E273" t="s">
        <v>1982</v>
      </c>
      <c r="F273" t="s">
        <v>973</v>
      </c>
      <c r="G273" t="s">
        <v>969</v>
      </c>
      <c r="H273" t="s">
        <v>1947</v>
      </c>
      <c r="I273">
        <v>49.598999999999997</v>
      </c>
      <c r="J273">
        <v>56.637999999999998</v>
      </c>
      <c r="K273">
        <v>53.591000000000001</v>
      </c>
      <c r="L273">
        <v>47.61</v>
      </c>
      <c r="M273">
        <v>48.238999999999997</v>
      </c>
      <c r="N273">
        <v>41.543999999999997</v>
      </c>
      <c r="O273">
        <v>41.859000000000002</v>
      </c>
      <c r="P273">
        <v>45.911000000000001</v>
      </c>
      <c r="Q273">
        <v>51.209000000000003</v>
      </c>
      <c r="R273">
        <v>45.915999999999997</v>
      </c>
      <c r="S273">
        <v>48.975999999999999</v>
      </c>
      <c r="T273">
        <v>49.085000000000001</v>
      </c>
      <c r="U273">
        <v>44.463000000000001</v>
      </c>
      <c r="V273">
        <v>41.140999999999998</v>
      </c>
      <c r="W273">
        <v>40.201999999999998</v>
      </c>
      <c r="X273">
        <v>31.632000000000001</v>
      </c>
      <c r="Y273">
        <v>25.314</v>
      </c>
      <c r="Z273">
        <v>29.928000000000001</v>
      </c>
      <c r="AA273">
        <v>27.3</v>
      </c>
      <c r="AB273">
        <v>31.638000000000002</v>
      </c>
      <c r="AC273">
        <v>15.252000000000001</v>
      </c>
      <c r="AD273">
        <v>17.420999999999999</v>
      </c>
      <c r="AE273">
        <v>19.841000000000001</v>
      </c>
      <c r="AF273">
        <v>20.132999999999999</v>
      </c>
      <c r="AG273">
        <v>19.126000000000001</v>
      </c>
      <c r="AH273">
        <v>18.731999999999999</v>
      </c>
      <c r="AI273">
        <v>14.991</v>
      </c>
      <c r="AJ273">
        <v>19.562999999999999</v>
      </c>
      <c r="AK273">
        <v>21.196999999999999</v>
      </c>
      <c r="AL273">
        <v>14.811</v>
      </c>
      <c r="AM273">
        <v>17.385000000000002</v>
      </c>
      <c r="AN273">
        <v>17.309999999999999</v>
      </c>
      <c r="AO273">
        <v>20.904</v>
      </c>
      <c r="AP273">
        <v>19.603999999999999</v>
      </c>
      <c r="AQ273">
        <v>24.222000000000001</v>
      </c>
      <c r="AR273">
        <v>26.094000000000001</v>
      </c>
      <c r="AS273">
        <v>21.388000000000002</v>
      </c>
      <c r="AT273">
        <v>38.088999999999999</v>
      </c>
      <c r="AU273">
        <v>32.994999999999997</v>
      </c>
      <c r="AV273">
        <v>38.866999999999997</v>
      </c>
      <c r="AW273">
        <v>38.215000000000003</v>
      </c>
      <c r="AX273">
        <v>33.35</v>
      </c>
      <c r="AY273">
        <v>24.388000000000002</v>
      </c>
      <c r="AZ273">
        <v>26.239000000000001</v>
      </c>
      <c r="BA273">
        <v>24.887</v>
      </c>
      <c r="BB273">
        <v>24.815000000000001</v>
      </c>
      <c r="BC273">
        <v>24.981000000000002</v>
      </c>
      <c r="BD273">
        <v>24.795999999999999</v>
      </c>
      <c r="BE273">
        <v>24.702000000000002</v>
      </c>
      <c r="BF273">
        <v>24.603999999999999</v>
      </c>
      <c r="BG273">
        <v>25.021000000000001</v>
      </c>
      <c r="BH273">
        <v>2024</v>
      </c>
    </row>
    <row r="274" spans="1:60">
      <c r="A274">
        <v>138</v>
      </c>
      <c r="B274" t="s">
        <v>1981</v>
      </c>
      <c r="C274" t="s">
        <v>1726</v>
      </c>
      <c r="D274" t="s">
        <v>975</v>
      </c>
      <c r="E274" t="s">
        <v>1982</v>
      </c>
      <c r="F274" t="s">
        <v>973</v>
      </c>
      <c r="G274" t="s">
        <v>969</v>
      </c>
      <c r="H274" t="s">
        <v>1948</v>
      </c>
      <c r="I274">
        <v>22.257999999999999</v>
      </c>
      <c r="J274">
        <v>22.082000000000001</v>
      </c>
      <c r="K274">
        <v>21.858000000000001</v>
      </c>
      <c r="L274">
        <v>22.721</v>
      </c>
      <c r="M274">
        <v>23.937000000000001</v>
      </c>
      <c r="N274">
        <v>22.844999999999999</v>
      </c>
      <c r="O274">
        <v>23.856000000000002</v>
      </c>
      <c r="P274">
        <v>23.504000000000001</v>
      </c>
      <c r="Q274">
        <v>25.698</v>
      </c>
      <c r="R274">
        <v>27.437000000000001</v>
      </c>
      <c r="S274">
        <v>25.667999999999999</v>
      </c>
      <c r="T274">
        <v>24.536000000000001</v>
      </c>
      <c r="U274">
        <v>24.140999999999998</v>
      </c>
      <c r="V274">
        <v>24.148</v>
      </c>
      <c r="W274">
        <v>25.116</v>
      </c>
      <c r="X274">
        <v>27.106999999999999</v>
      </c>
      <c r="Y274">
        <v>26.995999999999999</v>
      </c>
      <c r="Z274">
        <v>28.553000000000001</v>
      </c>
      <c r="AA274">
        <v>25.71</v>
      </c>
      <c r="AB274">
        <v>26.47</v>
      </c>
      <c r="AC274">
        <v>24.196000000000002</v>
      </c>
      <c r="AD274">
        <v>24.873000000000001</v>
      </c>
      <c r="AE274">
        <v>23.286999999999999</v>
      </c>
      <c r="AF274">
        <v>25.565000000000001</v>
      </c>
      <c r="AG274">
        <v>27.321000000000002</v>
      </c>
      <c r="AH274">
        <v>26.698</v>
      </c>
      <c r="AI274">
        <v>28.867000000000001</v>
      </c>
      <c r="AJ274">
        <v>28.51</v>
      </c>
      <c r="AK274">
        <v>26.151</v>
      </c>
      <c r="AL274">
        <v>24.117999999999999</v>
      </c>
      <c r="AM274">
        <v>26.670999999999999</v>
      </c>
      <c r="AN274">
        <v>27.172000000000001</v>
      </c>
      <c r="AO274">
        <v>26.391999999999999</v>
      </c>
      <c r="AP274">
        <v>26.63</v>
      </c>
      <c r="AQ274">
        <v>26.568000000000001</v>
      </c>
      <c r="AR274">
        <v>27.048999999999999</v>
      </c>
      <c r="AS274">
        <v>27.093</v>
      </c>
      <c r="AT274">
        <v>28.344000000000001</v>
      </c>
      <c r="AU274">
        <v>29.475999999999999</v>
      </c>
      <c r="AV274">
        <v>28.599</v>
      </c>
      <c r="AW274">
        <v>26.936</v>
      </c>
      <c r="AX274">
        <v>32.210999999999999</v>
      </c>
      <c r="AY274">
        <v>29.478000000000002</v>
      </c>
      <c r="AZ274">
        <v>29.814</v>
      </c>
      <c r="BA274">
        <v>29.228000000000002</v>
      </c>
      <c r="BB274">
        <v>30.003</v>
      </c>
      <c r="BC274">
        <v>30.094000000000001</v>
      </c>
      <c r="BD274">
        <v>30.195</v>
      </c>
      <c r="BE274">
        <v>30.288</v>
      </c>
      <c r="BF274">
        <v>30.457000000000001</v>
      </c>
      <c r="BG274">
        <v>30.632000000000001</v>
      </c>
      <c r="BH274">
        <v>2024</v>
      </c>
    </row>
    <row r="275" spans="1:60">
      <c r="A275">
        <v>196</v>
      </c>
      <c r="B275" t="s">
        <v>1981</v>
      </c>
      <c r="C275" t="s">
        <v>1734</v>
      </c>
      <c r="D275" t="s">
        <v>975</v>
      </c>
      <c r="E275" t="s">
        <v>1982</v>
      </c>
      <c r="F275" t="s">
        <v>973</v>
      </c>
      <c r="G275" t="s">
        <v>969</v>
      </c>
      <c r="H275" t="s">
        <v>1949</v>
      </c>
      <c r="I275">
        <v>14.662000000000001</v>
      </c>
      <c r="J275">
        <v>13.231999999999999</v>
      </c>
      <c r="K275">
        <v>12.808999999999999</v>
      </c>
      <c r="L275">
        <v>20.385000000000002</v>
      </c>
      <c r="M275">
        <v>19.597999999999999</v>
      </c>
      <c r="N275">
        <v>19.111000000000001</v>
      </c>
      <c r="O275">
        <v>19.734999999999999</v>
      </c>
      <c r="P275">
        <v>19.087</v>
      </c>
      <c r="Q275">
        <v>20.077000000000002</v>
      </c>
      <c r="R275">
        <v>19.515000000000001</v>
      </c>
      <c r="S275">
        <v>17.725000000000001</v>
      </c>
      <c r="T275">
        <v>15.599</v>
      </c>
      <c r="U275">
        <v>15.497999999999999</v>
      </c>
      <c r="V275">
        <v>17.658000000000001</v>
      </c>
      <c r="W275">
        <v>18.940000000000001</v>
      </c>
      <c r="X275">
        <v>19.411999999999999</v>
      </c>
      <c r="Y275">
        <v>18.334</v>
      </c>
      <c r="Z275">
        <v>18.675000000000001</v>
      </c>
      <c r="AA275">
        <v>18.181999999999999</v>
      </c>
      <c r="AB275">
        <v>18.131</v>
      </c>
      <c r="AC275">
        <v>19.318000000000001</v>
      </c>
      <c r="AD275">
        <v>21.256</v>
      </c>
      <c r="AE275">
        <v>20.998000000000001</v>
      </c>
      <c r="AF275">
        <v>21.295999999999999</v>
      </c>
      <c r="AG275">
        <v>20.292000000000002</v>
      </c>
      <c r="AH275">
        <v>18.218</v>
      </c>
      <c r="AI275">
        <v>17.228000000000002</v>
      </c>
      <c r="AJ275">
        <v>17.849</v>
      </c>
      <c r="AK275">
        <v>15.686999999999999</v>
      </c>
      <c r="AL275">
        <v>17.469000000000001</v>
      </c>
      <c r="AM275">
        <v>25.28</v>
      </c>
      <c r="AN275">
        <v>20.12</v>
      </c>
      <c r="AO275">
        <v>17.399000000000001</v>
      </c>
      <c r="AP275">
        <v>19.009</v>
      </c>
      <c r="AQ275">
        <v>19.387</v>
      </c>
      <c r="AR275">
        <v>20.283999999999999</v>
      </c>
      <c r="AS275">
        <v>20.959</v>
      </c>
      <c r="AT275">
        <v>20.472000000000001</v>
      </c>
      <c r="AU275">
        <v>19.989000000000001</v>
      </c>
      <c r="AV275">
        <v>21.202000000000002</v>
      </c>
      <c r="AW275">
        <v>21.16</v>
      </c>
      <c r="AX275">
        <v>18.981000000000002</v>
      </c>
      <c r="AY275">
        <v>17.09</v>
      </c>
      <c r="AZ275">
        <v>17.236000000000001</v>
      </c>
      <c r="BA275">
        <v>16.800999999999998</v>
      </c>
      <c r="BB275">
        <v>17.792000000000002</v>
      </c>
      <c r="BC275">
        <v>18.157</v>
      </c>
      <c r="BD275">
        <v>18.422999999999998</v>
      </c>
      <c r="BE275">
        <v>18.734000000000002</v>
      </c>
      <c r="BF275">
        <v>19.056999999999999</v>
      </c>
      <c r="BG275">
        <v>19.306999999999999</v>
      </c>
      <c r="BH275">
        <v>2024</v>
      </c>
    </row>
    <row r="276" spans="1:60">
      <c r="A276">
        <v>142</v>
      </c>
      <c r="B276" t="s">
        <v>1981</v>
      </c>
      <c r="C276" t="s">
        <v>1728</v>
      </c>
      <c r="D276" t="s">
        <v>975</v>
      </c>
      <c r="E276" t="s">
        <v>1982</v>
      </c>
      <c r="F276" t="s">
        <v>973</v>
      </c>
      <c r="G276" t="s">
        <v>969</v>
      </c>
      <c r="H276" t="s">
        <v>1950</v>
      </c>
      <c r="I276">
        <v>28.541</v>
      </c>
      <c r="J276">
        <v>31.161000000000001</v>
      </c>
      <c r="K276">
        <v>29.587</v>
      </c>
      <c r="L276">
        <v>30.332999999999998</v>
      </c>
      <c r="M276">
        <v>32.787999999999997</v>
      </c>
      <c r="N276">
        <v>32.122999999999998</v>
      </c>
      <c r="O276">
        <v>26.914000000000001</v>
      </c>
      <c r="P276">
        <v>26.853999999999999</v>
      </c>
      <c r="Q276">
        <v>26.427</v>
      </c>
      <c r="R276">
        <v>27.286000000000001</v>
      </c>
      <c r="S276">
        <v>26.927</v>
      </c>
      <c r="T276">
        <v>25.616</v>
      </c>
      <c r="U276">
        <v>24.771999999999998</v>
      </c>
      <c r="V276">
        <v>24.779</v>
      </c>
      <c r="W276">
        <v>25.710999999999999</v>
      </c>
      <c r="X276">
        <v>27.4</v>
      </c>
      <c r="Y276">
        <v>29.353999999999999</v>
      </c>
      <c r="Z276">
        <v>31.071000000000002</v>
      </c>
      <c r="AA276">
        <v>27.858000000000001</v>
      </c>
      <c r="AB276">
        <v>29.917999999999999</v>
      </c>
      <c r="AC276">
        <v>36.448999999999998</v>
      </c>
      <c r="AD276">
        <v>36.322000000000003</v>
      </c>
      <c r="AE276">
        <v>32.76</v>
      </c>
      <c r="AF276">
        <v>31.594000000000001</v>
      </c>
      <c r="AG276">
        <v>34.152999999999999</v>
      </c>
      <c r="AH276">
        <v>38.869999999999997</v>
      </c>
      <c r="AI276">
        <v>40.537999999999997</v>
      </c>
      <c r="AJ276">
        <v>39.640999999999998</v>
      </c>
      <c r="AK276">
        <v>41.92</v>
      </c>
      <c r="AL276">
        <v>35.61</v>
      </c>
      <c r="AM276">
        <v>36.624000000000002</v>
      </c>
      <c r="AN276">
        <v>38.673000000000002</v>
      </c>
      <c r="AO276">
        <v>39.405000000000001</v>
      </c>
      <c r="AP276">
        <v>38.549999999999997</v>
      </c>
      <c r="AQ276">
        <v>39.033000000000001</v>
      </c>
      <c r="AR276">
        <v>35.912999999999997</v>
      </c>
      <c r="AS276">
        <v>32.945</v>
      </c>
      <c r="AT276">
        <v>33.866</v>
      </c>
      <c r="AU276">
        <v>36.680999999999997</v>
      </c>
      <c r="AV276">
        <v>33.402999999999999</v>
      </c>
      <c r="AW276">
        <v>32.454999999999998</v>
      </c>
      <c r="AX276">
        <v>39.972999999999999</v>
      </c>
      <c r="AY276">
        <v>50.808999999999997</v>
      </c>
      <c r="AZ276">
        <v>41.634</v>
      </c>
      <c r="BA276">
        <v>41.142000000000003</v>
      </c>
      <c r="BB276">
        <v>39.682000000000002</v>
      </c>
      <c r="BC276">
        <v>38.99</v>
      </c>
      <c r="BD276">
        <v>38.347000000000001</v>
      </c>
      <c r="BE276">
        <v>37.51</v>
      </c>
      <c r="BF276">
        <v>36.656999999999996</v>
      </c>
      <c r="BG276">
        <v>35.826999999999998</v>
      </c>
      <c r="BH276">
        <v>2024</v>
      </c>
    </row>
    <row r="277" spans="1:60">
      <c r="A277">
        <v>182</v>
      </c>
      <c r="B277" t="s">
        <v>1981</v>
      </c>
      <c r="C277" t="s">
        <v>1762</v>
      </c>
      <c r="D277" t="s">
        <v>975</v>
      </c>
      <c r="E277" t="s">
        <v>1982</v>
      </c>
      <c r="F277" t="s">
        <v>973</v>
      </c>
      <c r="G277" t="s">
        <v>969</v>
      </c>
      <c r="H277" t="s">
        <v>1951</v>
      </c>
      <c r="I277">
        <v>30.634</v>
      </c>
      <c r="J277">
        <v>20.984000000000002</v>
      </c>
      <c r="K277">
        <v>24.786000000000001</v>
      </c>
      <c r="L277">
        <v>24.329000000000001</v>
      </c>
      <c r="M277">
        <v>22.849</v>
      </c>
      <c r="N277">
        <v>25.439</v>
      </c>
      <c r="O277">
        <v>26.73</v>
      </c>
      <c r="P277">
        <v>28.751999999999999</v>
      </c>
      <c r="Q277">
        <v>27.488</v>
      </c>
      <c r="R277">
        <v>27.925999999999998</v>
      </c>
      <c r="S277">
        <v>27.974</v>
      </c>
      <c r="T277">
        <v>24.395</v>
      </c>
      <c r="U277">
        <v>25.100999999999999</v>
      </c>
      <c r="V277">
        <v>22.462</v>
      </c>
      <c r="W277">
        <v>20.704999999999998</v>
      </c>
      <c r="X277">
        <v>20.268000000000001</v>
      </c>
      <c r="Y277">
        <v>19.565000000000001</v>
      </c>
      <c r="Z277">
        <v>19.856999999999999</v>
      </c>
      <c r="AA277">
        <v>20.334</v>
      </c>
      <c r="AB277">
        <v>20.254999999999999</v>
      </c>
      <c r="AC277">
        <v>17.922999999999998</v>
      </c>
      <c r="AD277">
        <v>18.039000000000001</v>
      </c>
      <c r="AE277">
        <v>17.312999999999999</v>
      </c>
      <c r="AF277">
        <v>16.45</v>
      </c>
      <c r="AG277">
        <v>15.595000000000001</v>
      </c>
      <c r="AH277">
        <v>13.592000000000001</v>
      </c>
      <c r="AI277">
        <v>12.928000000000001</v>
      </c>
      <c r="AJ277">
        <v>13.385999999999999</v>
      </c>
      <c r="AK277">
        <v>11.391999999999999</v>
      </c>
      <c r="AL277">
        <v>11.063000000000001</v>
      </c>
      <c r="AM277">
        <v>10.846</v>
      </c>
      <c r="AN277">
        <v>13.551</v>
      </c>
      <c r="AO277">
        <v>14.069000000000001</v>
      </c>
      <c r="AP277">
        <v>15.715999999999999</v>
      </c>
      <c r="AQ277">
        <v>15.202999999999999</v>
      </c>
      <c r="AR277">
        <v>15.927</v>
      </c>
      <c r="AS277">
        <v>16.710999999999999</v>
      </c>
      <c r="AT277">
        <v>18.515999999999998</v>
      </c>
      <c r="AU277">
        <v>18.933</v>
      </c>
      <c r="AV277">
        <v>18.984000000000002</v>
      </c>
      <c r="AW277">
        <v>18.326000000000001</v>
      </c>
      <c r="AX277">
        <v>20.271999999999998</v>
      </c>
      <c r="AY277">
        <v>19.350000000000001</v>
      </c>
      <c r="AZ277">
        <v>21.030999999999999</v>
      </c>
      <c r="BA277">
        <v>22.125</v>
      </c>
      <c r="BB277">
        <v>21.234000000000002</v>
      </c>
      <c r="BC277">
        <v>20.919</v>
      </c>
      <c r="BD277">
        <v>20.382999999999999</v>
      </c>
      <c r="BE277">
        <v>20.018000000000001</v>
      </c>
      <c r="BF277">
        <v>20.021999999999998</v>
      </c>
      <c r="BG277">
        <v>19.611999999999998</v>
      </c>
      <c r="BH277">
        <v>2024</v>
      </c>
    </row>
    <row r="278" spans="1:60">
      <c r="A278">
        <v>359</v>
      </c>
      <c r="B278" t="s">
        <v>1981</v>
      </c>
      <c r="C278" t="s">
        <v>1758</v>
      </c>
      <c r="D278" t="s">
        <v>975</v>
      </c>
      <c r="E278" t="s">
        <v>1982</v>
      </c>
      <c r="F278" t="s">
        <v>973</v>
      </c>
      <c r="G278" t="s">
        <v>969</v>
      </c>
    </row>
    <row r="279" spans="1:60">
      <c r="A279">
        <v>135</v>
      </c>
      <c r="B279" t="s">
        <v>1981</v>
      </c>
      <c r="C279" t="s">
        <v>1798</v>
      </c>
      <c r="D279" t="s">
        <v>975</v>
      </c>
      <c r="E279" t="s">
        <v>1982</v>
      </c>
      <c r="F279" t="s">
        <v>973</v>
      </c>
      <c r="G279" t="s">
        <v>969</v>
      </c>
    </row>
    <row r="280" spans="1:60">
      <c r="A280">
        <v>576</v>
      </c>
      <c r="B280" t="s">
        <v>1981</v>
      </c>
      <c r="C280" t="s">
        <v>1790</v>
      </c>
      <c r="D280" t="s">
        <v>975</v>
      </c>
      <c r="E280" t="s">
        <v>1982</v>
      </c>
      <c r="F280" t="s">
        <v>973</v>
      </c>
      <c r="G280" t="s">
        <v>969</v>
      </c>
      <c r="H280" t="s">
        <v>1954</v>
      </c>
      <c r="I280">
        <v>31.678000000000001</v>
      </c>
      <c r="J280">
        <v>34.049999999999997</v>
      </c>
      <c r="K280">
        <v>37.780999999999999</v>
      </c>
      <c r="L280">
        <v>42.826000000000001</v>
      </c>
      <c r="M280">
        <v>44.869</v>
      </c>
      <c r="N280">
        <v>41.209000000000003</v>
      </c>
      <c r="O280">
        <v>38.35</v>
      </c>
      <c r="P280">
        <v>36.042999999999999</v>
      </c>
      <c r="Q280">
        <v>40.741</v>
      </c>
      <c r="R280">
        <v>43.534999999999997</v>
      </c>
      <c r="S280">
        <v>43.732999999999997</v>
      </c>
      <c r="T280">
        <v>44.7</v>
      </c>
      <c r="U280">
        <v>46.744</v>
      </c>
      <c r="V280">
        <v>43.978999999999999</v>
      </c>
      <c r="W280">
        <v>48.198</v>
      </c>
      <c r="X280">
        <v>50.378</v>
      </c>
      <c r="Y280">
        <v>49.667000000000002</v>
      </c>
      <c r="Z280">
        <v>53.74</v>
      </c>
      <c r="AA280">
        <v>53.281999999999996</v>
      </c>
      <c r="AB280">
        <v>49.895000000000003</v>
      </c>
      <c r="AC280">
        <v>46.246000000000002</v>
      </c>
      <c r="AD280">
        <v>42.042000000000002</v>
      </c>
      <c r="AE280">
        <v>39.951000000000001</v>
      </c>
      <c r="AF280">
        <v>41.527000000000001</v>
      </c>
      <c r="AG280">
        <v>42.204000000000001</v>
      </c>
      <c r="AH280">
        <v>44.767000000000003</v>
      </c>
      <c r="AI280">
        <v>49.273000000000003</v>
      </c>
      <c r="AJ280">
        <v>50.209000000000003</v>
      </c>
      <c r="AK280">
        <v>45.243000000000002</v>
      </c>
      <c r="AL280">
        <v>43.762999999999998</v>
      </c>
      <c r="AM280">
        <v>50.591999999999999</v>
      </c>
      <c r="AN280">
        <v>48.91</v>
      </c>
      <c r="AO280">
        <v>46.905999999999999</v>
      </c>
      <c r="AP280">
        <v>45.686999999999998</v>
      </c>
      <c r="AQ280">
        <v>47.38</v>
      </c>
      <c r="AR280">
        <v>44.045999999999999</v>
      </c>
      <c r="AS280">
        <v>44.402999999999999</v>
      </c>
      <c r="AT280">
        <v>45.88</v>
      </c>
      <c r="AU280">
        <v>40.466999999999999</v>
      </c>
      <c r="AV280">
        <v>39.886000000000003</v>
      </c>
      <c r="AW280">
        <v>40.305999999999997</v>
      </c>
      <c r="AX280">
        <v>43.817</v>
      </c>
      <c r="AY280">
        <v>40.636000000000003</v>
      </c>
      <c r="AZ280">
        <v>38.932000000000002</v>
      </c>
      <c r="BA280">
        <v>39.741</v>
      </c>
      <c r="BB280">
        <v>39.296999999999997</v>
      </c>
      <c r="BC280">
        <v>39.106999999999999</v>
      </c>
      <c r="BD280">
        <v>39.814999999999998</v>
      </c>
      <c r="BE280">
        <v>40.497999999999998</v>
      </c>
      <c r="BF280">
        <v>40.503999999999998</v>
      </c>
      <c r="BG280">
        <v>39.865000000000002</v>
      </c>
      <c r="BH280">
        <v>2024</v>
      </c>
    </row>
    <row r="281" spans="1:60">
      <c r="A281">
        <v>936</v>
      </c>
      <c r="B281" t="s">
        <v>1981</v>
      </c>
      <c r="C281" t="s">
        <v>1816</v>
      </c>
      <c r="D281" t="s">
        <v>975</v>
      </c>
      <c r="E281" t="s">
        <v>1982</v>
      </c>
      <c r="F281" t="s">
        <v>973</v>
      </c>
      <c r="G281" t="s">
        <v>969</v>
      </c>
      <c r="H281" t="s">
        <v>1955</v>
      </c>
      <c r="I281" t="s">
        <v>1918</v>
      </c>
      <c r="J281" t="s">
        <v>1918</v>
      </c>
      <c r="K281" t="s">
        <v>1918</v>
      </c>
      <c r="L281" t="s">
        <v>1918</v>
      </c>
      <c r="M281" t="s">
        <v>1918</v>
      </c>
      <c r="N281" t="s">
        <v>1918</v>
      </c>
      <c r="O281" t="s">
        <v>1918</v>
      </c>
      <c r="P281" t="s">
        <v>1918</v>
      </c>
      <c r="Q281" t="s">
        <v>1918</v>
      </c>
      <c r="R281" t="s">
        <v>1918</v>
      </c>
      <c r="S281" t="s">
        <v>1918</v>
      </c>
      <c r="T281" t="s">
        <v>1918</v>
      </c>
      <c r="U281" t="s">
        <v>1918</v>
      </c>
      <c r="V281">
        <v>19.786000000000001</v>
      </c>
      <c r="W281">
        <v>25.363</v>
      </c>
      <c r="X281">
        <v>25.802</v>
      </c>
      <c r="Y281">
        <v>23.728000000000002</v>
      </c>
      <c r="Z281">
        <v>26.693999999999999</v>
      </c>
      <c r="AA281">
        <v>25.475999999999999</v>
      </c>
      <c r="AB281">
        <v>25.48</v>
      </c>
      <c r="AC281">
        <v>24.783999999999999</v>
      </c>
      <c r="AD281">
        <v>23.454999999999998</v>
      </c>
      <c r="AE281">
        <v>23.245999999999999</v>
      </c>
      <c r="AF281">
        <v>21.605</v>
      </c>
      <c r="AG281">
        <v>21.669</v>
      </c>
      <c r="AH281">
        <v>23.225000000000001</v>
      </c>
      <c r="AI281">
        <v>22.335000000000001</v>
      </c>
      <c r="AJ281">
        <v>24.198</v>
      </c>
      <c r="AK281">
        <v>22.933</v>
      </c>
      <c r="AL281">
        <v>17.945</v>
      </c>
      <c r="AM281">
        <v>20.699000000000002</v>
      </c>
      <c r="AN281">
        <v>21.629000000000001</v>
      </c>
      <c r="AO281">
        <v>22.4</v>
      </c>
      <c r="AP281">
        <v>25.036999999999999</v>
      </c>
      <c r="AQ281">
        <v>24.552</v>
      </c>
      <c r="AR281">
        <v>23.69</v>
      </c>
      <c r="AS281">
        <v>23.091999999999999</v>
      </c>
      <c r="AT281">
        <v>21.901</v>
      </c>
      <c r="AU281">
        <v>22.550999999999998</v>
      </c>
      <c r="AV281">
        <v>20.518000000000001</v>
      </c>
      <c r="AW281">
        <v>19.731999999999999</v>
      </c>
      <c r="AX281">
        <v>17.882000000000001</v>
      </c>
      <c r="AY281">
        <v>13.547000000000001</v>
      </c>
      <c r="AZ281">
        <v>17.696000000000002</v>
      </c>
      <c r="BA281">
        <v>16.673999999999999</v>
      </c>
      <c r="BB281">
        <v>17.007999999999999</v>
      </c>
      <c r="BC281">
        <v>18.215</v>
      </c>
      <c r="BD281">
        <v>19.292000000000002</v>
      </c>
      <c r="BE281">
        <v>19.861000000000001</v>
      </c>
      <c r="BF281">
        <v>20.289000000000001</v>
      </c>
      <c r="BG281">
        <v>20.664999999999999</v>
      </c>
      <c r="BH281">
        <v>2024</v>
      </c>
    </row>
    <row r="282" spans="1:60">
      <c r="A282">
        <v>961</v>
      </c>
      <c r="B282" t="s">
        <v>1981</v>
      </c>
      <c r="C282" t="s">
        <v>1818</v>
      </c>
      <c r="D282" t="s">
        <v>975</v>
      </c>
      <c r="E282" t="s">
        <v>1982</v>
      </c>
      <c r="F282" t="s">
        <v>973</v>
      </c>
      <c r="G282" t="s">
        <v>969</v>
      </c>
      <c r="H282" t="s">
        <v>1956</v>
      </c>
      <c r="I282" t="s">
        <v>1918</v>
      </c>
      <c r="J282" t="s">
        <v>1918</v>
      </c>
      <c r="K282" t="s">
        <v>1918</v>
      </c>
      <c r="L282" t="s">
        <v>1918</v>
      </c>
      <c r="M282" t="s">
        <v>1918</v>
      </c>
      <c r="N282" t="s">
        <v>1918</v>
      </c>
      <c r="O282" t="s">
        <v>1918</v>
      </c>
      <c r="P282" t="s">
        <v>1918</v>
      </c>
      <c r="Q282" t="s">
        <v>1918</v>
      </c>
      <c r="R282" t="s">
        <v>1918</v>
      </c>
      <c r="S282" t="s">
        <v>1918</v>
      </c>
      <c r="T282" t="s">
        <v>1918</v>
      </c>
      <c r="U282">
        <v>18.303000000000001</v>
      </c>
      <c r="V282">
        <v>18.818999999999999</v>
      </c>
      <c r="W282">
        <v>25.018999999999998</v>
      </c>
      <c r="X282">
        <v>23.349</v>
      </c>
      <c r="Y282">
        <v>23.649000000000001</v>
      </c>
      <c r="Z282">
        <v>24.83</v>
      </c>
      <c r="AA282">
        <v>25.154</v>
      </c>
      <c r="AB282">
        <v>24.47</v>
      </c>
      <c r="AC282">
        <v>24.914999999999999</v>
      </c>
      <c r="AD282">
        <v>25.558</v>
      </c>
      <c r="AE282">
        <v>25.702000000000002</v>
      </c>
      <c r="AF282">
        <v>25.344999999999999</v>
      </c>
      <c r="AG282">
        <v>25.815999999999999</v>
      </c>
      <c r="AH282">
        <v>26.414000000000001</v>
      </c>
      <c r="AI282">
        <v>28.545999999999999</v>
      </c>
      <c r="AJ282">
        <v>28.902000000000001</v>
      </c>
      <c r="AK282">
        <v>27.542000000000002</v>
      </c>
      <c r="AL282">
        <v>22.347000000000001</v>
      </c>
      <c r="AM282">
        <v>21.428000000000001</v>
      </c>
      <c r="AN282">
        <v>20.838000000000001</v>
      </c>
      <c r="AO282">
        <v>19.760000000000002</v>
      </c>
      <c r="AP282">
        <v>22.228000000000002</v>
      </c>
      <c r="AQ282">
        <v>24.998999999999999</v>
      </c>
      <c r="AR282">
        <v>23.561</v>
      </c>
      <c r="AS282">
        <v>23.983000000000001</v>
      </c>
      <c r="AT282">
        <v>27</v>
      </c>
      <c r="AU282">
        <v>28.111999999999998</v>
      </c>
      <c r="AV282">
        <v>27.327000000000002</v>
      </c>
      <c r="AW282">
        <v>27.94</v>
      </c>
      <c r="AX282">
        <v>25.552</v>
      </c>
      <c r="AY282">
        <v>23.3</v>
      </c>
      <c r="AZ282">
        <v>26.663</v>
      </c>
      <c r="BA282">
        <v>25.742999999999999</v>
      </c>
      <c r="BB282">
        <v>25.228999999999999</v>
      </c>
      <c r="BC282">
        <v>24.972000000000001</v>
      </c>
      <c r="BD282">
        <v>24.872</v>
      </c>
      <c r="BE282">
        <v>24.667999999999999</v>
      </c>
      <c r="BF282">
        <v>24.745999999999999</v>
      </c>
      <c r="BG282">
        <v>24.812000000000001</v>
      </c>
      <c r="BH282">
        <v>2024</v>
      </c>
    </row>
    <row r="283" spans="1:60">
      <c r="A283">
        <v>184</v>
      </c>
      <c r="B283" t="s">
        <v>1981</v>
      </c>
      <c r="C283" t="s">
        <v>1514</v>
      </c>
      <c r="D283" t="s">
        <v>975</v>
      </c>
      <c r="E283" t="s">
        <v>1982</v>
      </c>
      <c r="F283" t="s">
        <v>973</v>
      </c>
      <c r="G283" t="s">
        <v>969</v>
      </c>
      <c r="H283" t="s">
        <v>1957</v>
      </c>
      <c r="I283">
        <v>19.831</v>
      </c>
      <c r="J283">
        <v>19.161999999999999</v>
      </c>
      <c r="K283">
        <v>19.082000000000001</v>
      </c>
      <c r="L283">
        <v>19.405000000000001</v>
      </c>
      <c r="M283">
        <v>20.436</v>
      </c>
      <c r="N283">
        <v>20.827999999999999</v>
      </c>
      <c r="O283">
        <v>21.744</v>
      </c>
      <c r="P283">
        <v>21.489000000000001</v>
      </c>
      <c r="Q283">
        <v>22.355</v>
      </c>
      <c r="R283">
        <v>21.870999999999999</v>
      </c>
      <c r="S283">
        <v>21.524999999999999</v>
      </c>
      <c r="T283">
        <v>20.692</v>
      </c>
      <c r="U283">
        <v>18.856000000000002</v>
      </c>
      <c r="V283">
        <v>19.265000000000001</v>
      </c>
      <c r="W283">
        <v>19.027000000000001</v>
      </c>
      <c r="X283">
        <v>20.978000000000002</v>
      </c>
      <c r="Y283">
        <v>20.814</v>
      </c>
      <c r="Z283">
        <v>21.338000000000001</v>
      </c>
      <c r="AA283">
        <v>21.632999999999999</v>
      </c>
      <c r="AB283">
        <v>21.626000000000001</v>
      </c>
      <c r="AC283">
        <v>22.436</v>
      </c>
      <c r="AD283">
        <v>22.167000000000002</v>
      </c>
      <c r="AE283">
        <v>23.045000000000002</v>
      </c>
      <c r="AF283">
        <v>23.707000000000001</v>
      </c>
      <c r="AG283">
        <v>22.885000000000002</v>
      </c>
      <c r="AH283">
        <v>22.209</v>
      </c>
      <c r="AI283">
        <v>21.788</v>
      </c>
      <c r="AJ283">
        <v>21.108000000000001</v>
      </c>
      <c r="AK283">
        <v>19.687999999999999</v>
      </c>
      <c r="AL283">
        <v>19.375</v>
      </c>
      <c r="AM283">
        <v>18.841000000000001</v>
      </c>
      <c r="AN283">
        <v>18.100000000000001</v>
      </c>
      <c r="AO283">
        <v>18.75</v>
      </c>
      <c r="AP283">
        <v>19.492999999999999</v>
      </c>
      <c r="AQ283">
        <v>19.928000000000001</v>
      </c>
      <c r="AR283">
        <v>21.42</v>
      </c>
      <c r="AS283">
        <v>22.207999999999998</v>
      </c>
      <c r="AT283">
        <v>22.359000000000002</v>
      </c>
      <c r="AU283">
        <v>22.582999999999998</v>
      </c>
      <c r="AV283">
        <v>23.038</v>
      </c>
      <c r="AW283">
        <v>21.416</v>
      </c>
      <c r="AX283">
        <v>22.646999999999998</v>
      </c>
      <c r="AY283">
        <v>23.004999999999999</v>
      </c>
      <c r="AZ283">
        <v>23.658999999999999</v>
      </c>
      <c r="BA283">
        <v>23.498999999999999</v>
      </c>
      <c r="BB283">
        <v>23.568000000000001</v>
      </c>
      <c r="BC283">
        <v>23.503</v>
      </c>
      <c r="BD283">
        <v>23.245000000000001</v>
      </c>
      <c r="BE283">
        <v>22.882000000000001</v>
      </c>
      <c r="BF283">
        <v>22.52</v>
      </c>
      <c r="BG283">
        <v>22.190999999999999</v>
      </c>
      <c r="BH283">
        <v>2024</v>
      </c>
    </row>
    <row r="284" spans="1:60">
      <c r="A284">
        <v>144</v>
      </c>
      <c r="B284" t="s">
        <v>1981</v>
      </c>
      <c r="C284" t="s">
        <v>1820</v>
      </c>
      <c r="D284" t="s">
        <v>975</v>
      </c>
      <c r="E284" t="s">
        <v>1982</v>
      </c>
      <c r="F284" t="s">
        <v>973</v>
      </c>
      <c r="G284" t="s">
        <v>969</v>
      </c>
      <c r="H284" t="s">
        <v>1958</v>
      </c>
      <c r="I284">
        <v>26.02</v>
      </c>
      <c r="J284">
        <v>23.242000000000001</v>
      </c>
      <c r="K284">
        <v>19.777000000000001</v>
      </c>
      <c r="L284">
        <v>21.765000000000001</v>
      </c>
      <c r="M284">
        <v>23.771000000000001</v>
      </c>
      <c r="N284">
        <v>23.821000000000002</v>
      </c>
      <c r="O284">
        <v>24.094000000000001</v>
      </c>
      <c r="P284">
        <v>24.451000000000001</v>
      </c>
      <c r="Q284">
        <v>24.841000000000001</v>
      </c>
      <c r="R284">
        <v>25.623999999999999</v>
      </c>
      <c r="S284">
        <v>24.111999999999998</v>
      </c>
      <c r="T284">
        <v>21.42</v>
      </c>
      <c r="U284">
        <v>19.082000000000001</v>
      </c>
      <c r="V284">
        <v>17.466000000000001</v>
      </c>
      <c r="W284">
        <v>21.018000000000001</v>
      </c>
      <c r="X284">
        <v>23.582000000000001</v>
      </c>
      <c r="Y284">
        <v>23.454000000000001</v>
      </c>
      <c r="Z284">
        <v>23.774999999999999</v>
      </c>
      <c r="AA284">
        <v>24.603999999999999</v>
      </c>
      <c r="AB284">
        <v>25.042000000000002</v>
      </c>
      <c r="AC284">
        <v>26.045999999999999</v>
      </c>
      <c r="AD284">
        <v>26.902999999999999</v>
      </c>
      <c r="AE284">
        <v>25.956</v>
      </c>
      <c r="AF284">
        <v>27.045999999999999</v>
      </c>
      <c r="AG284">
        <v>27.097000000000001</v>
      </c>
      <c r="AH284">
        <v>27.228000000000002</v>
      </c>
      <c r="AI284">
        <v>30.535</v>
      </c>
      <c r="AJ284">
        <v>32.148000000000003</v>
      </c>
      <c r="AK284">
        <v>31.715</v>
      </c>
      <c r="AL284">
        <v>26.385999999999999</v>
      </c>
      <c r="AM284">
        <v>28.297999999999998</v>
      </c>
      <c r="AN284">
        <v>28.702999999999999</v>
      </c>
      <c r="AO284">
        <v>27.489000000000001</v>
      </c>
      <c r="AP284">
        <v>26.233000000000001</v>
      </c>
      <c r="AQ284">
        <v>26.151</v>
      </c>
      <c r="AR284">
        <v>26.388000000000002</v>
      </c>
      <c r="AS284">
        <v>26.202999999999999</v>
      </c>
      <c r="AT284">
        <v>27.138999999999999</v>
      </c>
      <c r="AU284">
        <v>27.533000000000001</v>
      </c>
      <c r="AV284">
        <v>29.783999999999999</v>
      </c>
      <c r="AW284">
        <v>30.25</v>
      </c>
      <c r="AX284">
        <v>31.945</v>
      </c>
      <c r="AY284">
        <v>31.626000000000001</v>
      </c>
      <c r="AZ284">
        <v>31.835999999999999</v>
      </c>
      <c r="BA284">
        <v>32.06</v>
      </c>
      <c r="BB284">
        <v>31.683</v>
      </c>
      <c r="BC284">
        <v>31.413</v>
      </c>
      <c r="BD284">
        <v>31.344000000000001</v>
      </c>
      <c r="BE284">
        <v>31.058</v>
      </c>
      <c r="BF284">
        <v>30.925999999999998</v>
      </c>
      <c r="BG284">
        <v>30.704999999999998</v>
      </c>
      <c r="BH284">
        <v>2024</v>
      </c>
    </row>
    <row r="285" spans="1:60">
      <c r="A285">
        <v>146</v>
      </c>
      <c r="B285" t="s">
        <v>1981</v>
      </c>
      <c r="C285" t="s">
        <v>1448</v>
      </c>
      <c r="D285" t="s">
        <v>975</v>
      </c>
      <c r="E285" t="s">
        <v>1982</v>
      </c>
      <c r="F285" t="s">
        <v>973</v>
      </c>
      <c r="G285" t="s">
        <v>969</v>
      </c>
      <c r="H285" t="s">
        <v>1959</v>
      </c>
      <c r="I285">
        <v>33.661999999999999</v>
      </c>
      <c r="J285">
        <v>33.838000000000001</v>
      </c>
      <c r="K285">
        <v>34.390999999999998</v>
      </c>
      <c r="L285">
        <v>32.213000000000001</v>
      </c>
      <c r="M285">
        <v>34.619</v>
      </c>
      <c r="N285">
        <v>35.304000000000002</v>
      </c>
      <c r="O285">
        <v>34.917000000000002</v>
      </c>
      <c r="P285">
        <v>34.863</v>
      </c>
      <c r="Q285">
        <v>36.792999999999999</v>
      </c>
      <c r="R285">
        <v>37.286000000000001</v>
      </c>
      <c r="S285">
        <v>37.93</v>
      </c>
      <c r="T285">
        <v>35.878</v>
      </c>
      <c r="U285">
        <v>33.594000000000001</v>
      </c>
      <c r="V285">
        <v>33.945999999999998</v>
      </c>
      <c r="W285">
        <v>33.905000000000001</v>
      </c>
      <c r="X285">
        <v>32.938000000000002</v>
      </c>
      <c r="Y285">
        <v>32.923999999999999</v>
      </c>
      <c r="Z285">
        <v>34.514000000000003</v>
      </c>
      <c r="AA285">
        <v>34.982999999999997</v>
      </c>
      <c r="AB285">
        <v>35.659999999999997</v>
      </c>
      <c r="AC285">
        <v>37.677</v>
      </c>
      <c r="AD285">
        <v>34.31</v>
      </c>
      <c r="AE285">
        <v>32.957999999999998</v>
      </c>
      <c r="AF285">
        <v>36.726999999999997</v>
      </c>
      <c r="AG285">
        <v>37.158999999999999</v>
      </c>
      <c r="AH285">
        <v>38.484999999999999</v>
      </c>
      <c r="AI285">
        <v>40.357999999999997</v>
      </c>
      <c r="AJ285">
        <v>35.124000000000002</v>
      </c>
      <c r="AK285">
        <v>28.596</v>
      </c>
      <c r="AL285">
        <v>34.008000000000003</v>
      </c>
      <c r="AM285">
        <v>39.014000000000003</v>
      </c>
      <c r="AN285">
        <v>34.712000000000003</v>
      </c>
      <c r="AO285">
        <v>35.454000000000001</v>
      </c>
      <c r="AP285">
        <v>34.762999999999998</v>
      </c>
      <c r="AQ285">
        <v>32.472000000000001</v>
      </c>
      <c r="AR285">
        <v>33.984999999999999</v>
      </c>
      <c r="AS285">
        <v>32.868000000000002</v>
      </c>
      <c r="AT285">
        <v>31.31</v>
      </c>
      <c r="AU285">
        <v>31.257999999999999</v>
      </c>
      <c r="AV285">
        <v>29.888000000000002</v>
      </c>
      <c r="AW285">
        <v>30.13</v>
      </c>
      <c r="AX285">
        <v>33.463000000000001</v>
      </c>
      <c r="AY285">
        <v>33.554000000000002</v>
      </c>
      <c r="AZ285">
        <v>31.184000000000001</v>
      </c>
      <c r="BA285">
        <v>31.914000000000001</v>
      </c>
      <c r="BB285">
        <v>30.591999999999999</v>
      </c>
      <c r="BC285">
        <v>31.18</v>
      </c>
      <c r="BD285">
        <v>31.260999999999999</v>
      </c>
      <c r="BE285">
        <v>31.385999999999999</v>
      </c>
      <c r="BF285">
        <v>31.608000000000001</v>
      </c>
      <c r="BG285">
        <v>31.754999999999999</v>
      </c>
      <c r="BH285">
        <v>2024</v>
      </c>
    </row>
    <row r="286" spans="1:60">
      <c r="A286">
        <v>528</v>
      </c>
      <c r="B286" t="s">
        <v>1981</v>
      </c>
      <c r="C286" t="s">
        <v>1960</v>
      </c>
      <c r="D286" t="s">
        <v>975</v>
      </c>
      <c r="E286" t="s">
        <v>1982</v>
      </c>
      <c r="F286" t="s">
        <v>973</v>
      </c>
      <c r="G286" t="s">
        <v>969</v>
      </c>
      <c r="H286" t="s">
        <v>1961</v>
      </c>
      <c r="I286">
        <v>32.110999999999997</v>
      </c>
      <c r="J286">
        <v>31.643000000000001</v>
      </c>
      <c r="K286">
        <v>30.87</v>
      </c>
      <c r="L286">
        <v>33.747</v>
      </c>
      <c r="M286">
        <v>35.683</v>
      </c>
      <c r="N286">
        <v>35.207000000000001</v>
      </c>
      <c r="O286">
        <v>41.325000000000003</v>
      </c>
      <c r="P286">
        <v>40.774999999999999</v>
      </c>
      <c r="Q286">
        <v>36.767000000000003</v>
      </c>
      <c r="R286">
        <v>32.761000000000003</v>
      </c>
      <c r="S286">
        <v>31.907</v>
      </c>
      <c r="T286">
        <v>32.418999999999997</v>
      </c>
      <c r="U286">
        <v>31.867000000000001</v>
      </c>
      <c r="V286">
        <v>31.507999999999999</v>
      </c>
      <c r="W286">
        <v>30.335000000000001</v>
      </c>
      <c r="X286">
        <v>29.838999999999999</v>
      </c>
      <c r="Y286">
        <v>28.986999999999998</v>
      </c>
      <c r="Z286">
        <v>28.641999999999999</v>
      </c>
      <c r="AA286">
        <v>28.425000000000001</v>
      </c>
      <c r="AB286">
        <v>28.870999999999999</v>
      </c>
      <c r="AC286">
        <v>29.561</v>
      </c>
      <c r="AD286">
        <v>27.187000000000001</v>
      </c>
      <c r="AE286">
        <v>28.907</v>
      </c>
      <c r="AF286">
        <v>30.048999999999999</v>
      </c>
      <c r="AG286">
        <v>30.459</v>
      </c>
      <c r="AH286">
        <v>29.474</v>
      </c>
      <c r="AI286">
        <v>31.274999999999999</v>
      </c>
      <c r="AJ286">
        <v>33.122999999999998</v>
      </c>
      <c r="AK286">
        <v>31.048999999999999</v>
      </c>
      <c r="AL286">
        <v>31.062000000000001</v>
      </c>
      <c r="AM286">
        <v>34.055999999999997</v>
      </c>
      <c r="AN286">
        <v>31.969000000000001</v>
      </c>
      <c r="AO286">
        <v>32.247</v>
      </c>
      <c r="AP286">
        <v>33.287999999999997</v>
      </c>
      <c r="AQ286">
        <v>34.75</v>
      </c>
      <c r="AR286">
        <v>36.564</v>
      </c>
      <c r="AS286">
        <v>36.112000000000002</v>
      </c>
      <c r="AT286">
        <v>36.021999999999998</v>
      </c>
      <c r="AU286">
        <v>35.020000000000003</v>
      </c>
      <c r="AV286">
        <v>35.618000000000002</v>
      </c>
      <c r="AW286">
        <v>40.213000000000001</v>
      </c>
      <c r="AX286">
        <v>43.746000000000002</v>
      </c>
      <c r="AY286">
        <v>42.850999999999999</v>
      </c>
      <c r="AZ286">
        <v>40.192999999999998</v>
      </c>
      <c r="BA286">
        <v>42.701999999999998</v>
      </c>
      <c r="BB286">
        <v>44.94</v>
      </c>
      <c r="BC286">
        <v>45.878</v>
      </c>
      <c r="BD286">
        <v>45.555999999999997</v>
      </c>
      <c r="BE286">
        <v>46.164999999999999</v>
      </c>
      <c r="BF286">
        <v>47.405999999999999</v>
      </c>
      <c r="BG286">
        <v>47.923000000000002</v>
      </c>
      <c r="BH286">
        <v>2024</v>
      </c>
    </row>
    <row r="287" spans="1:60">
      <c r="A287">
        <v>112</v>
      </c>
      <c r="B287" t="s">
        <v>1981</v>
      </c>
      <c r="C287" t="s">
        <v>1536</v>
      </c>
      <c r="D287" t="s">
        <v>975</v>
      </c>
      <c r="E287" t="s">
        <v>1982</v>
      </c>
      <c r="F287" t="s">
        <v>973</v>
      </c>
      <c r="G287" t="s">
        <v>969</v>
      </c>
      <c r="H287" t="s">
        <v>1962</v>
      </c>
      <c r="I287">
        <v>19.808</v>
      </c>
      <c r="J287">
        <v>19.489999999999998</v>
      </c>
      <c r="K287">
        <v>19.033999999999999</v>
      </c>
      <c r="L287">
        <v>19.527000000000001</v>
      </c>
      <c r="M287">
        <v>19.789000000000001</v>
      </c>
      <c r="N287">
        <v>20.071999999999999</v>
      </c>
      <c r="O287">
        <v>19.283999999999999</v>
      </c>
      <c r="P287">
        <v>20.071999999999999</v>
      </c>
      <c r="Q287">
        <v>20.376999999999999</v>
      </c>
      <c r="R287">
        <v>20.960999999999999</v>
      </c>
      <c r="S287">
        <v>20.363</v>
      </c>
      <c r="T287">
        <v>19.303999999999998</v>
      </c>
      <c r="U287">
        <v>17.952999999999999</v>
      </c>
      <c r="V287">
        <v>17.707999999999998</v>
      </c>
      <c r="W287">
        <v>18.599</v>
      </c>
      <c r="X287">
        <v>18.236999999999998</v>
      </c>
      <c r="Y287">
        <v>18.544</v>
      </c>
      <c r="Z287">
        <v>17.471</v>
      </c>
      <c r="AA287">
        <v>17.795000000000002</v>
      </c>
      <c r="AB287">
        <v>15.789</v>
      </c>
      <c r="AC287">
        <v>16.491</v>
      </c>
      <c r="AD287">
        <v>16.341000000000001</v>
      </c>
      <c r="AE287">
        <v>16.149000000000001</v>
      </c>
      <c r="AF287">
        <v>15.893000000000001</v>
      </c>
      <c r="AG287">
        <v>15.39</v>
      </c>
      <c r="AH287">
        <v>15.882</v>
      </c>
      <c r="AI287">
        <v>15.09</v>
      </c>
      <c r="AJ287">
        <v>14.848000000000001</v>
      </c>
      <c r="AK287">
        <v>13.744</v>
      </c>
      <c r="AL287">
        <v>11.746</v>
      </c>
      <c r="AM287">
        <v>13.388</v>
      </c>
      <c r="AN287">
        <v>14.259</v>
      </c>
      <c r="AO287">
        <v>12.894</v>
      </c>
      <c r="AP287">
        <v>11.510999999999999</v>
      </c>
      <c r="AQ287">
        <v>12.368</v>
      </c>
      <c r="AR287">
        <v>12.875999999999999</v>
      </c>
      <c r="AS287">
        <v>12.412000000000001</v>
      </c>
      <c r="AT287">
        <v>14.949</v>
      </c>
      <c r="AU287">
        <v>14.122999999999999</v>
      </c>
      <c r="AV287">
        <v>15.561999999999999</v>
      </c>
      <c r="AW287">
        <v>14.638</v>
      </c>
      <c r="AX287">
        <v>17.244</v>
      </c>
      <c r="AY287">
        <v>16.643000000000001</v>
      </c>
      <c r="AZ287">
        <v>14.286</v>
      </c>
      <c r="BA287">
        <v>14.311999999999999</v>
      </c>
      <c r="BB287">
        <v>13.295</v>
      </c>
      <c r="BC287">
        <v>13.308999999999999</v>
      </c>
      <c r="BD287">
        <v>13.584</v>
      </c>
      <c r="BE287">
        <v>13.722</v>
      </c>
      <c r="BF287">
        <v>14.032999999999999</v>
      </c>
      <c r="BG287">
        <v>14.228999999999999</v>
      </c>
      <c r="BH287">
        <v>2024</v>
      </c>
    </row>
    <row r="288" spans="1:60">
      <c r="A288">
        <v>111</v>
      </c>
      <c r="B288" t="s">
        <v>1981</v>
      </c>
      <c r="C288" t="s">
        <v>971</v>
      </c>
      <c r="D288" t="s">
        <v>975</v>
      </c>
      <c r="E288" t="s">
        <v>1982</v>
      </c>
      <c r="F288" t="s">
        <v>973</v>
      </c>
      <c r="G288" t="s">
        <v>969</v>
      </c>
      <c r="H288" t="s">
        <v>1963</v>
      </c>
      <c r="I288">
        <v>22.059000000000001</v>
      </c>
      <c r="J288">
        <v>23.206</v>
      </c>
      <c r="K288">
        <v>21.713000000000001</v>
      </c>
      <c r="L288">
        <v>19.725000000000001</v>
      </c>
      <c r="M288">
        <v>21.838999999999999</v>
      </c>
      <c r="N288">
        <v>20.308</v>
      </c>
      <c r="O288">
        <v>18.882000000000001</v>
      </c>
      <c r="P288">
        <v>19.547999999999998</v>
      </c>
      <c r="Q288">
        <v>20.564</v>
      </c>
      <c r="R288">
        <v>19.673999999999999</v>
      </c>
      <c r="S288">
        <v>18.673999999999999</v>
      </c>
      <c r="T288">
        <v>18.733000000000001</v>
      </c>
      <c r="U288">
        <v>17.606999999999999</v>
      </c>
      <c r="V288">
        <v>16.97</v>
      </c>
      <c r="W288">
        <v>17.782</v>
      </c>
      <c r="X288">
        <v>18.681000000000001</v>
      </c>
      <c r="Y288">
        <v>19.57</v>
      </c>
      <c r="Z288">
        <v>20.773</v>
      </c>
      <c r="AA288">
        <v>21.315000000000001</v>
      </c>
      <c r="AB288">
        <v>20.850999999999999</v>
      </c>
      <c r="AC288">
        <v>20.741</v>
      </c>
      <c r="AD288">
        <v>19.581</v>
      </c>
      <c r="AE288">
        <v>18.303000000000001</v>
      </c>
      <c r="AF288">
        <v>17.350999999999999</v>
      </c>
      <c r="AG288">
        <v>17.661999999999999</v>
      </c>
      <c r="AH288">
        <v>18.052</v>
      </c>
      <c r="AI288">
        <v>19.126000000000001</v>
      </c>
      <c r="AJ288">
        <v>17.353999999999999</v>
      </c>
      <c r="AK288">
        <v>14.975</v>
      </c>
      <c r="AL288">
        <v>13.798</v>
      </c>
      <c r="AM288">
        <v>15.288</v>
      </c>
      <c r="AN288">
        <v>16.238</v>
      </c>
      <c r="AO288">
        <v>18.288</v>
      </c>
      <c r="AP288">
        <v>18.475000000000001</v>
      </c>
      <c r="AQ288">
        <v>19.571000000000002</v>
      </c>
      <c r="AR288">
        <v>19.611000000000001</v>
      </c>
      <c r="AS288">
        <v>18.472000000000001</v>
      </c>
      <c r="AT288">
        <v>18.882000000000001</v>
      </c>
      <c r="AU288">
        <v>19.126000000000001</v>
      </c>
      <c r="AV288">
        <v>19.329000000000001</v>
      </c>
      <c r="AW288">
        <v>18.231999999999999</v>
      </c>
      <c r="AX288">
        <v>17.613</v>
      </c>
      <c r="AY288">
        <v>18.315000000000001</v>
      </c>
      <c r="AZ288">
        <v>17.355</v>
      </c>
      <c r="BA288">
        <v>17.315999999999999</v>
      </c>
      <c r="BB288">
        <v>17.754999999999999</v>
      </c>
      <c r="BC288">
        <v>18.43</v>
      </c>
      <c r="BD288">
        <v>18.693000000000001</v>
      </c>
      <c r="BE288">
        <v>19.14</v>
      </c>
      <c r="BF288">
        <v>19.302</v>
      </c>
      <c r="BG288">
        <v>19.538</v>
      </c>
      <c r="BH288">
        <v>2024</v>
      </c>
    </row>
    <row r="289" spans="1:60" ht="15" hidden="1">
      <c r="A289">
        <v>171</v>
      </c>
      <c r="B289" t="s">
        <v>1983</v>
      </c>
      <c r="C289" t="s">
        <v>1386</v>
      </c>
      <c r="D289" t="s">
        <v>1984</v>
      </c>
      <c r="E289" t="s">
        <v>1985</v>
      </c>
      <c r="F289" t="s">
        <v>1915</v>
      </c>
      <c r="G289" t="s">
        <v>1916</v>
      </c>
      <c r="H289" t="s">
        <v>1986</v>
      </c>
      <c r="I289" t="s">
        <v>1918</v>
      </c>
      <c r="J289" t="s">
        <v>1918</v>
      </c>
      <c r="K289" t="s">
        <v>1918</v>
      </c>
      <c r="L289" t="s">
        <v>1918</v>
      </c>
      <c r="M289" t="s">
        <v>1918</v>
      </c>
      <c r="N289" t="s">
        <v>1918</v>
      </c>
      <c r="O289" t="s">
        <v>1918</v>
      </c>
      <c r="P289" t="s">
        <v>1918</v>
      </c>
      <c r="Q289" t="s">
        <v>1918</v>
      </c>
      <c r="R289" t="s">
        <v>1918</v>
      </c>
      <c r="S289" t="s">
        <v>1918</v>
      </c>
      <c r="T289" t="s">
        <v>1918</v>
      </c>
      <c r="U289" t="s">
        <v>1918</v>
      </c>
      <c r="V289" t="s">
        <v>1918</v>
      </c>
      <c r="W289" t="s">
        <v>1918</v>
      </c>
      <c r="X289" t="s">
        <v>1918</v>
      </c>
      <c r="Y289" t="s">
        <v>1918</v>
      </c>
      <c r="Z289" t="s">
        <v>1918</v>
      </c>
      <c r="AA289" t="s">
        <v>1918</v>
      </c>
      <c r="AB289" t="s">
        <v>1918</v>
      </c>
      <c r="AC289" t="s">
        <v>1918</v>
      </c>
      <c r="AD289">
        <v>1.0999999999999999E-2</v>
      </c>
      <c r="AE289">
        <v>1.7999999999999999E-2</v>
      </c>
      <c r="AF289">
        <v>3.6999999999999998E-2</v>
      </c>
      <c r="AG289">
        <v>4.2999999999999997E-2</v>
      </c>
      <c r="AH289">
        <v>-2E-3</v>
      </c>
      <c r="AI289">
        <v>-0.04</v>
      </c>
      <c r="AJ289">
        <v>-8.2000000000000003E-2</v>
      </c>
      <c r="AK289">
        <v>-8.8999999999999996E-2</v>
      </c>
      <c r="AL289">
        <v>-9.2999999999999999E-2</v>
      </c>
      <c r="AM289">
        <v>-8.9999999999999993E-3</v>
      </c>
      <c r="AN289">
        <v>1.0999999999999999E-2</v>
      </c>
      <c r="AO289">
        <v>-4.1000000000000002E-2</v>
      </c>
      <c r="AP289">
        <v>8.1000000000000003E-2</v>
      </c>
      <c r="AQ289">
        <v>5.2999999999999999E-2</v>
      </c>
      <c r="AR289">
        <v>4.2000000000000003E-2</v>
      </c>
      <c r="AS289">
        <v>0.106</v>
      </c>
      <c r="AT289">
        <v>8.8999999999999996E-2</v>
      </c>
      <c r="AU289">
        <v>7.2999999999999995E-2</v>
      </c>
      <c r="AV289">
        <v>6.5000000000000002E-2</v>
      </c>
      <c r="AW289">
        <v>-2.7E-2</v>
      </c>
      <c r="AX289">
        <v>-3.3000000000000002E-2</v>
      </c>
      <c r="AY289">
        <v>0.155</v>
      </c>
      <c r="AZ289">
        <v>7.4999999999999997E-2</v>
      </c>
      <c r="BA289">
        <v>8.3000000000000004E-2</v>
      </c>
      <c r="BB289">
        <v>4.9000000000000002E-2</v>
      </c>
      <c r="BC289">
        <v>4.4999999999999998E-2</v>
      </c>
      <c r="BD289">
        <v>3.5999999999999997E-2</v>
      </c>
      <c r="BE289">
        <v>4.2999999999999997E-2</v>
      </c>
      <c r="BF289">
        <v>3.6999999999999998E-2</v>
      </c>
      <c r="BG289">
        <v>3.7999999999999999E-2</v>
      </c>
      <c r="BH289">
        <v>2023</v>
      </c>
    </row>
    <row r="290" spans="1:60" ht="15" hidden="1">
      <c r="A290">
        <v>193</v>
      </c>
      <c r="B290" t="s">
        <v>1983</v>
      </c>
      <c r="C290" t="s">
        <v>1400</v>
      </c>
      <c r="D290" t="s">
        <v>1984</v>
      </c>
      <c r="E290" t="s">
        <v>1985</v>
      </c>
      <c r="F290" t="s">
        <v>1915</v>
      </c>
      <c r="G290" t="s">
        <v>1916</v>
      </c>
      <c r="H290" t="s">
        <v>1987</v>
      </c>
      <c r="I290" t="s">
        <v>1918</v>
      </c>
      <c r="J290" t="s">
        <v>1918</v>
      </c>
      <c r="K290" t="s">
        <v>1918</v>
      </c>
      <c r="L290" t="s">
        <v>1918</v>
      </c>
      <c r="M290" t="s">
        <v>1918</v>
      </c>
      <c r="N290" t="s">
        <v>1918</v>
      </c>
      <c r="O290" t="s">
        <v>1918</v>
      </c>
      <c r="P290" t="s">
        <v>1918</v>
      </c>
      <c r="Q290">
        <v>1.65</v>
      </c>
      <c r="R290">
        <v>3.5990000000000002</v>
      </c>
      <c r="S290">
        <v>-0.96099999999999997</v>
      </c>
      <c r="T290">
        <v>-11.611000000000001</v>
      </c>
      <c r="U290">
        <v>-20.521000000000001</v>
      </c>
      <c r="V290">
        <v>-21.486999999999998</v>
      </c>
      <c r="W290">
        <v>-18.318000000000001</v>
      </c>
      <c r="X290">
        <v>-13.311</v>
      </c>
      <c r="Y290">
        <v>-7.8970000000000002</v>
      </c>
      <c r="Z290">
        <v>-2.8250000000000002</v>
      </c>
      <c r="AA290">
        <v>-1.4890000000000001</v>
      </c>
      <c r="AB290">
        <v>4.25</v>
      </c>
      <c r="AC290">
        <v>8.5960000000000001</v>
      </c>
      <c r="AD290">
        <v>-0.221</v>
      </c>
      <c r="AE290">
        <v>1.5069999999999999</v>
      </c>
      <c r="AF290">
        <v>8.7240000000000002</v>
      </c>
      <c r="AG290">
        <v>11.833</v>
      </c>
      <c r="AH290">
        <v>16.457000000000001</v>
      </c>
      <c r="AI290">
        <v>18.422000000000001</v>
      </c>
      <c r="AJ290">
        <v>16.704999999999998</v>
      </c>
      <c r="AK290">
        <v>-13.598000000000001</v>
      </c>
      <c r="AL290">
        <v>-57.710999999999999</v>
      </c>
      <c r="AM290">
        <v>-69.802000000000007</v>
      </c>
      <c r="AN290">
        <v>-66.450999999999993</v>
      </c>
      <c r="AO290">
        <v>-53.189</v>
      </c>
      <c r="AP290">
        <v>-44.101999999999997</v>
      </c>
      <c r="AQ290">
        <v>-47.1</v>
      </c>
      <c r="AR290">
        <v>-45.685000000000002</v>
      </c>
      <c r="AS290">
        <v>-41.15</v>
      </c>
      <c r="AT290">
        <v>-30.945</v>
      </c>
      <c r="AU290">
        <v>-23.844999999999999</v>
      </c>
      <c r="AV290">
        <v>-87.912999999999997</v>
      </c>
      <c r="AW290">
        <v>-172.351</v>
      </c>
      <c r="AX290">
        <v>-140.15100000000001</v>
      </c>
      <c r="AY290">
        <v>-54.244</v>
      </c>
      <c r="AZ290">
        <v>-24.177</v>
      </c>
      <c r="BA290">
        <v>-58.692999999999998</v>
      </c>
      <c r="BB290">
        <v>-72.828999999999994</v>
      </c>
      <c r="BC290">
        <v>-46.353000000000002</v>
      </c>
      <c r="BD290">
        <v>-40.704000000000001</v>
      </c>
      <c r="BE290">
        <v>-49.128</v>
      </c>
      <c r="BF290">
        <v>-59.234999999999999</v>
      </c>
      <c r="BG290">
        <v>-70.097999999999999</v>
      </c>
      <c r="BH290">
        <v>2024</v>
      </c>
    </row>
    <row r="291" spans="1:60" ht="15" hidden="1">
      <c r="A291">
        <v>122</v>
      </c>
      <c r="B291" t="s">
        <v>1983</v>
      </c>
      <c r="C291" t="s">
        <v>1402</v>
      </c>
      <c r="D291" t="s">
        <v>1984</v>
      </c>
      <c r="E291" t="s">
        <v>1985</v>
      </c>
      <c r="F291" t="s">
        <v>1915</v>
      </c>
      <c r="G291" t="s">
        <v>1916</v>
      </c>
      <c r="H291" t="s">
        <v>1988</v>
      </c>
      <c r="I291" t="s">
        <v>1918</v>
      </c>
      <c r="J291" t="s">
        <v>1918</v>
      </c>
      <c r="K291" t="s">
        <v>1918</v>
      </c>
      <c r="L291" t="s">
        <v>1918</v>
      </c>
      <c r="M291" t="s">
        <v>1918</v>
      </c>
      <c r="N291" t="s">
        <v>1918</v>
      </c>
      <c r="O291" t="s">
        <v>1918</v>
      </c>
      <c r="P291" t="s">
        <v>1918</v>
      </c>
      <c r="Q291">
        <v>-4.0129999999999999</v>
      </c>
      <c r="R291">
        <v>-3.8740000000000001</v>
      </c>
      <c r="S291">
        <v>-3.5339999999999998</v>
      </c>
      <c r="T291">
        <v>-4.343</v>
      </c>
      <c r="U291">
        <v>-3.3279999999999998</v>
      </c>
      <c r="V291">
        <v>-7.3079999999999998</v>
      </c>
      <c r="W291">
        <v>-8.4689999999999994</v>
      </c>
      <c r="X291">
        <v>-10.843</v>
      </c>
      <c r="Y291">
        <v>-7.9539999999999997</v>
      </c>
      <c r="Z291">
        <v>-4.476</v>
      </c>
      <c r="AA291">
        <v>-5.24</v>
      </c>
      <c r="AB291">
        <v>-5.3369999999999997</v>
      </c>
      <c r="AC291">
        <v>-4.407</v>
      </c>
      <c r="AD291">
        <v>-1.5629999999999999</v>
      </c>
      <c r="AE291">
        <v>-3.2090000000000001</v>
      </c>
      <c r="AF291">
        <v>-4.2389999999999999</v>
      </c>
      <c r="AG291">
        <v>-11.885</v>
      </c>
      <c r="AH291">
        <v>-6.5309999999999997</v>
      </c>
      <c r="AI291">
        <v>-6.9370000000000003</v>
      </c>
      <c r="AJ291">
        <v>-4.4039999999999999</v>
      </c>
      <c r="AK291">
        <v>-4.5869999999999997</v>
      </c>
      <c r="AL291">
        <v>-15.403</v>
      </c>
      <c r="AM291">
        <v>-13.129</v>
      </c>
      <c r="AN291">
        <v>-7.6479999999999997</v>
      </c>
      <c r="AO291">
        <v>-6.891</v>
      </c>
      <c r="AP291">
        <v>-6.4</v>
      </c>
      <c r="AQ291">
        <v>-6.3490000000000002</v>
      </c>
      <c r="AR291">
        <v>-1.63</v>
      </c>
      <c r="AS291">
        <v>-5.1619999999999999</v>
      </c>
      <c r="AT291">
        <v>-2.8490000000000002</v>
      </c>
      <c r="AU291">
        <v>0.748</v>
      </c>
      <c r="AV291">
        <v>2.121</v>
      </c>
      <c r="AW291">
        <v>-31.202999999999999</v>
      </c>
      <c r="AX291">
        <v>-23.129000000000001</v>
      </c>
      <c r="AY291">
        <v>-15.326000000000001</v>
      </c>
      <c r="AZ291">
        <v>-12.378</v>
      </c>
      <c r="BA291">
        <v>-22.613</v>
      </c>
      <c r="BB291">
        <v>-20.239999999999998</v>
      </c>
      <c r="BC291">
        <v>-18.13</v>
      </c>
      <c r="BD291">
        <v>-15.731999999999999</v>
      </c>
      <c r="BE291">
        <v>-16.018999999999998</v>
      </c>
      <c r="BF291">
        <v>-16.568999999999999</v>
      </c>
      <c r="BG291">
        <v>-17.134</v>
      </c>
      <c r="BH291">
        <v>2024</v>
      </c>
    </row>
    <row r="292" spans="1:60" ht="15" hidden="1">
      <c r="A292">
        <v>124</v>
      </c>
      <c r="B292" t="s">
        <v>1983</v>
      </c>
      <c r="C292" t="s">
        <v>1408</v>
      </c>
      <c r="D292" t="s">
        <v>1984</v>
      </c>
      <c r="E292" t="s">
        <v>1985</v>
      </c>
      <c r="F292" t="s">
        <v>1915</v>
      </c>
      <c r="G292" t="s">
        <v>1916</v>
      </c>
      <c r="H292" t="s">
        <v>1989</v>
      </c>
      <c r="I292">
        <v>-8.702</v>
      </c>
      <c r="J292">
        <v>-15.019</v>
      </c>
      <c r="K292">
        <v>-12.944000000000001</v>
      </c>
      <c r="L292">
        <v>-16.143999999999998</v>
      </c>
      <c r="M292">
        <v>-13.010999999999999</v>
      </c>
      <c r="N292">
        <v>-12.831</v>
      </c>
      <c r="O292">
        <v>-13.285</v>
      </c>
      <c r="P292">
        <v>-10.936</v>
      </c>
      <c r="Q292">
        <v>-10.792999999999999</v>
      </c>
      <c r="R292">
        <v>-12.191000000000001</v>
      </c>
      <c r="S292">
        <v>-11.563000000000001</v>
      </c>
      <c r="T292">
        <v>-13.29</v>
      </c>
      <c r="U292">
        <v>-15.316000000000001</v>
      </c>
      <c r="V292">
        <v>-14.442</v>
      </c>
      <c r="W292">
        <v>-10.44</v>
      </c>
      <c r="X292">
        <v>-9.49</v>
      </c>
      <c r="Y292">
        <v>-8.577</v>
      </c>
      <c r="Z292">
        <v>-4.8209999999999997</v>
      </c>
      <c r="AA292">
        <v>-2.3849999999999998</v>
      </c>
      <c r="AB292">
        <v>-1.571</v>
      </c>
      <c r="AC292">
        <v>-0.20399999999999999</v>
      </c>
      <c r="AD292">
        <v>0.61499999999999999</v>
      </c>
      <c r="AE292">
        <v>-0.11899999999999999</v>
      </c>
      <c r="AF292">
        <v>-5.242</v>
      </c>
      <c r="AG292">
        <v>-0.70799999999999996</v>
      </c>
      <c r="AH292">
        <v>-8.4179999999999993</v>
      </c>
      <c r="AI292">
        <v>0.77900000000000003</v>
      </c>
      <c r="AJ292">
        <v>0.22900000000000001</v>
      </c>
      <c r="AK292">
        <v>-3.8530000000000002</v>
      </c>
      <c r="AL292">
        <v>-18.943000000000001</v>
      </c>
      <c r="AM292">
        <v>-15.013999999999999</v>
      </c>
      <c r="AN292">
        <v>-16.821999999999999</v>
      </c>
      <c r="AO292">
        <v>-16.869</v>
      </c>
      <c r="AP292">
        <v>-12.484</v>
      </c>
      <c r="AQ292">
        <v>-12.858000000000001</v>
      </c>
      <c r="AR292">
        <v>-10.286</v>
      </c>
      <c r="AS292">
        <v>-10.416</v>
      </c>
      <c r="AT292">
        <v>-3.3839999999999999</v>
      </c>
      <c r="AU292">
        <v>-4.8170000000000002</v>
      </c>
      <c r="AV292">
        <v>-9.8190000000000008</v>
      </c>
      <c r="AW292">
        <v>-41.898000000000003</v>
      </c>
      <c r="AX292">
        <v>-27.305</v>
      </c>
      <c r="AY292">
        <v>-20.36</v>
      </c>
      <c r="AZ292">
        <v>-24.971</v>
      </c>
      <c r="BA292">
        <v>-27.164000000000001</v>
      </c>
      <c r="BB292">
        <v>-31.992000000000001</v>
      </c>
      <c r="BC292">
        <v>-37.802</v>
      </c>
      <c r="BD292">
        <v>-40.956000000000003</v>
      </c>
      <c r="BE292">
        <v>-44.704999999999998</v>
      </c>
      <c r="BF292">
        <v>-49.923000000000002</v>
      </c>
      <c r="BG292">
        <v>-55.343000000000004</v>
      </c>
      <c r="BH292">
        <v>2023</v>
      </c>
    </row>
    <row r="293" spans="1:60" ht="15" hidden="1">
      <c r="A293">
        <v>156</v>
      </c>
      <c r="B293" t="s">
        <v>1983</v>
      </c>
      <c r="C293" t="s">
        <v>1444</v>
      </c>
      <c r="D293" t="s">
        <v>1984</v>
      </c>
      <c r="E293" t="s">
        <v>1985</v>
      </c>
      <c r="F293" t="s">
        <v>1915</v>
      </c>
      <c r="G293" t="s">
        <v>1916</v>
      </c>
      <c r="H293" t="s">
        <v>1990</v>
      </c>
      <c r="I293">
        <v>-13.052</v>
      </c>
      <c r="J293">
        <v>-10.654</v>
      </c>
      <c r="K293">
        <v>-26.777999999999999</v>
      </c>
      <c r="L293">
        <v>-33.697000000000003</v>
      </c>
      <c r="M293">
        <v>-36.680999999999997</v>
      </c>
      <c r="N293">
        <v>-43.789000000000001</v>
      </c>
      <c r="O293">
        <v>-38.558</v>
      </c>
      <c r="P293">
        <v>-33</v>
      </c>
      <c r="Q293">
        <v>-28.279</v>
      </c>
      <c r="R293">
        <v>-31.687000000000001</v>
      </c>
      <c r="S293">
        <v>-41.113999999999997</v>
      </c>
      <c r="T293">
        <v>-58.664000000000001</v>
      </c>
      <c r="U293">
        <v>-66.09</v>
      </c>
      <c r="V293">
        <v>-66.745999999999995</v>
      </c>
      <c r="W293">
        <v>-54.930999999999997</v>
      </c>
      <c r="X293">
        <v>-45.652999999999999</v>
      </c>
      <c r="Y293">
        <v>-26.247</v>
      </c>
      <c r="Z293">
        <v>0.35099999999999998</v>
      </c>
      <c r="AA293">
        <v>1.3420000000000001</v>
      </c>
      <c r="AB293">
        <v>16.687000000000001</v>
      </c>
      <c r="AC293">
        <v>29.196999999999999</v>
      </c>
      <c r="AD293">
        <v>6.06</v>
      </c>
      <c r="AE293">
        <v>-2.7919999999999998</v>
      </c>
      <c r="AF293">
        <v>-1.593</v>
      </c>
      <c r="AG293">
        <v>10.254</v>
      </c>
      <c r="AH293">
        <v>22.079000000000001</v>
      </c>
      <c r="AI293">
        <v>27.352</v>
      </c>
      <c r="AJ293">
        <v>28.707999999999998</v>
      </c>
      <c r="AK293">
        <v>3.056</v>
      </c>
      <c r="AL293">
        <v>-60.988999999999997</v>
      </c>
      <c r="AM293">
        <v>-78.930000000000007</v>
      </c>
      <c r="AN293">
        <v>-58.698999999999998</v>
      </c>
      <c r="AO293">
        <v>-46.128</v>
      </c>
      <c r="AP293">
        <v>-28.433</v>
      </c>
      <c r="AQ293">
        <v>3.4889999999999999</v>
      </c>
      <c r="AR293">
        <v>-1.2310000000000001</v>
      </c>
      <c r="AS293">
        <v>-9.1790000000000003</v>
      </c>
      <c r="AT293">
        <v>-2.407</v>
      </c>
      <c r="AU293">
        <v>8.0459999999999994</v>
      </c>
      <c r="AV293">
        <v>-0.4</v>
      </c>
      <c r="AW293">
        <v>-243.12700000000001</v>
      </c>
      <c r="AX293">
        <v>-77.522999999999996</v>
      </c>
      <c r="AY293">
        <v>15.840999999999999</v>
      </c>
      <c r="AZ293">
        <v>2.1110000000000002</v>
      </c>
      <c r="BA293">
        <v>-65.972999999999999</v>
      </c>
      <c r="BB293">
        <v>-59.622</v>
      </c>
      <c r="BC293">
        <v>-54.268000000000001</v>
      </c>
      <c r="BD293">
        <v>-47.08</v>
      </c>
      <c r="BE293">
        <v>-41.591999999999999</v>
      </c>
      <c r="BF293">
        <v>-38.115000000000002</v>
      </c>
      <c r="BG293">
        <v>-30.623000000000001</v>
      </c>
      <c r="BH293">
        <v>2024</v>
      </c>
    </row>
    <row r="294" spans="1:60" ht="15" hidden="1">
      <c r="A294">
        <v>960</v>
      </c>
      <c r="B294" t="s">
        <v>1983</v>
      </c>
      <c r="C294" t="s">
        <v>1572</v>
      </c>
      <c r="D294" t="s">
        <v>1984</v>
      </c>
      <c r="E294" t="s">
        <v>1985</v>
      </c>
      <c r="F294" t="s">
        <v>1915</v>
      </c>
      <c r="G294" t="s">
        <v>1916</v>
      </c>
      <c r="H294" t="s">
        <v>1991</v>
      </c>
      <c r="I294" t="s">
        <v>1918</v>
      </c>
      <c r="J294" t="s">
        <v>1918</v>
      </c>
      <c r="K294" t="s">
        <v>1918</v>
      </c>
      <c r="L294" t="s">
        <v>1918</v>
      </c>
      <c r="M294" t="s">
        <v>1918</v>
      </c>
      <c r="N294" t="s">
        <v>1918</v>
      </c>
      <c r="O294" t="s">
        <v>1918</v>
      </c>
      <c r="P294" t="s">
        <v>1918</v>
      </c>
      <c r="Q294" t="s">
        <v>1918</v>
      </c>
      <c r="R294" t="s">
        <v>1918</v>
      </c>
      <c r="S294" t="s">
        <v>1918</v>
      </c>
      <c r="T294" t="s">
        <v>1918</v>
      </c>
      <c r="U294">
        <v>-2.4E-2</v>
      </c>
      <c r="V294">
        <v>-0.16500000000000001</v>
      </c>
      <c r="W294">
        <v>-0.113</v>
      </c>
      <c r="X294">
        <v>-0.65900000000000003</v>
      </c>
      <c r="Y294">
        <v>-0.754</v>
      </c>
      <c r="Z294">
        <v>-0.96299999999999997</v>
      </c>
      <c r="AA294">
        <v>-1.369</v>
      </c>
      <c r="AB294">
        <v>-2.4569999999999999</v>
      </c>
      <c r="AC294">
        <v>-2.2040000000000002</v>
      </c>
      <c r="AD294">
        <v>-1.234</v>
      </c>
      <c r="AE294">
        <v>-1.3859999999999999</v>
      </c>
      <c r="AF294">
        <v>-1.5669999999999999</v>
      </c>
      <c r="AG294">
        <v>-2.0499999999999998</v>
      </c>
      <c r="AH294">
        <v>-1.173</v>
      </c>
      <c r="AI294">
        <v>-0.79300000000000004</v>
      </c>
      <c r="AJ294">
        <v>-0.98599999999999999</v>
      </c>
      <c r="AK294">
        <v>-1.089</v>
      </c>
      <c r="AL294">
        <v>-3.1949999999999998</v>
      </c>
      <c r="AM294">
        <v>-2.8759999999999999</v>
      </c>
      <c r="AN294">
        <v>-3.4039999999999999</v>
      </c>
      <c r="AO294">
        <v>-2.4460000000000002</v>
      </c>
      <c r="AP294">
        <v>-2.4889999999999999</v>
      </c>
      <c r="AQ294">
        <v>-2.331</v>
      </c>
      <c r="AR294">
        <v>-1.6220000000000001</v>
      </c>
      <c r="AS294">
        <v>-0.495</v>
      </c>
      <c r="AT294">
        <v>0.39800000000000002</v>
      </c>
      <c r="AU294">
        <v>0.123</v>
      </c>
      <c r="AV294">
        <v>1.2709999999999999</v>
      </c>
      <c r="AW294">
        <v>-3.6709999999999998</v>
      </c>
      <c r="AX294">
        <v>-1.4870000000000001</v>
      </c>
      <c r="AY294">
        <v>9.5000000000000001E-2</v>
      </c>
      <c r="AZ294">
        <v>-0.66800000000000004</v>
      </c>
      <c r="BA294">
        <v>-1.8320000000000001</v>
      </c>
      <c r="BB294">
        <v>-2.165</v>
      </c>
      <c r="BC294">
        <v>-1.885</v>
      </c>
      <c r="BD294">
        <v>-1.89</v>
      </c>
      <c r="BE294">
        <v>-1.66</v>
      </c>
      <c r="BF294">
        <v>-1.3480000000000001</v>
      </c>
      <c r="BG294">
        <v>-1.3109999999999999</v>
      </c>
      <c r="BH294">
        <v>2023</v>
      </c>
    </row>
    <row r="295" spans="1:60" ht="15" hidden="1">
      <c r="A295">
        <v>423</v>
      </c>
      <c r="B295" t="s">
        <v>1983</v>
      </c>
      <c r="C295" t="s">
        <v>1480</v>
      </c>
      <c r="D295" t="s">
        <v>1984</v>
      </c>
      <c r="E295" t="s">
        <v>1985</v>
      </c>
      <c r="F295" t="s">
        <v>1915</v>
      </c>
      <c r="G295" t="s">
        <v>1916</v>
      </c>
      <c r="H295" t="s">
        <v>1992</v>
      </c>
      <c r="I295" t="s">
        <v>1918</v>
      </c>
      <c r="J295" t="s">
        <v>1918</v>
      </c>
      <c r="K295" t="s">
        <v>1918</v>
      </c>
      <c r="L295" t="s">
        <v>1918</v>
      </c>
      <c r="M295" t="s">
        <v>1918</v>
      </c>
      <c r="N295" t="s">
        <v>1918</v>
      </c>
      <c r="O295" t="s">
        <v>1918</v>
      </c>
      <c r="P295" t="s">
        <v>1918</v>
      </c>
      <c r="Q295" t="s">
        <v>1918</v>
      </c>
      <c r="R295" t="s">
        <v>1918</v>
      </c>
      <c r="S295" t="s">
        <v>1918</v>
      </c>
      <c r="T295" t="s">
        <v>1918</v>
      </c>
      <c r="U295" t="s">
        <v>1918</v>
      </c>
      <c r="V295" t="s">
        <v>1918</v>
      </c>
      <c r="W295" t="s">
        <v>1918</v>
      </c>
      <c r="X295">
        <v>-5.5E-2</v>
      </c>
      <c r="Y295">
        <v>-0.23599999999999999</v>
      </c>
      <c r="Z295">
        <v>-0.40400000000000003</v>
      </c>
      <c r="AA295">
        <v>-0.34899999999999998</v>
      </c>
      <c r="AB295">
        <v>-0.39500000000000002</v>
      </c>
      <c r="AC295">
        <v>-0.23699999999999999</v>
      </c>
      <c r="AD295">
        <v>-0.24099999999999999</v>
      </c>
      <c r="AE295">
        <v>-0.49099999999999999</v>
      </c>
      <c r="AF295">
        <v>-0.75900000000000001</v>
      </c>
      <c r="AG295">
        <v>-0.51400000000000001</v>
      </c>
      <c r="AH295">
        <v>-0.33</v>
      </c>
      <c r="AI295">
        <v>-0.16700000000000001</v>
      </c>
      <c r="AJ295">
        <v>0.56499999999999995</v>
      </c>
      <c r="AK295">
        <v>0.16500000000000001</v>
      </c>
      <c r="AL295">
        <v>-1.0149999999999999</v>
      </c>
      <c r="AM295">
        <v>-0.91200000000000003</v>
      </c>
      <c r="AN295">
        <v>-1.1220000000000001</v>
      </c>
      <c r="AO295">
        <v>-1.0820000000000001</v>
      </c>
      <c r="AP295">
        <v>-0.93100000000000005</v>
      </c>
      <c r="AQ295">
        <v>-1.538</v>
      </c>
      <c r="AR295">
        <v>-0.13700000000000001</v>
      </c>
      <c r="AS295">
        <v>8.5999999999999993E-2</v>
      </c>
      <c r="AT295">
        <v>0.432</v>
      </c>
      <c r="AU295">
        <v>-0.73399999999999999</v>
      </c>
      <c r="AV295">
        <v>0.24099999999999999</v>
      </c>
      <c r="AW295">
        <v>-1.2470000000000001</v>
      </c>
      <c r="AX295">
        <v>-0.42199999999999999</v>
      </c>
      <c r="AY295">
        <v>0.77900000000000003</v>
      </c>
      <c r="AZ295">
        <v>0.63100000000000001</v>
      </c>
      <c r="BA295">
        <v>1.508</v>
      </c>
      <c r="BB295">
        <v>1.381</v>
      </c>
      <c r="BC295">
        <v>1.3220000000000001</v>
      </c>
      <c r="BD295">
        <v>0.95399999999999996</v>
      </c>
      <c r="BE295">
        <v>0.87</v>
      </c>
      <c r="BF295">
        <v>0.8</v>
      </c>
      <c r="BG295">
        <v>0.73499999999999999</v>
      </c>
      <c r="BH295">
        <v>2024</v>
      </c>
    </row>
    <row r="296" spans="1:60" ht="15" hidden="1">
      <c r="A296">
        <v>935</v>
      </c>
      <c r="B296" t="s">
        <v>1983</v>
      </c>
      <c r="C296" t="s">
        <v>1925</v>
      </c>
      <c r="D296" t="s">
        <v>1984</v>
      </c>
      <c r="E296" t="s">
        <v>1985</v>
      </c>
      <c r="F296" t="s">
        <v>1915</v>
      </c>
      <c r="G296" t="s">
        <v>1916</v>
      </c>
      <c r="H296" t="s">
        <v>1993</v>
      </c>
      <c r="I296" t="s">
        <v>1918</v>
      </c>
      <c r="J296" t="s">
        <v>1918</v>
      </c>
      <c r="K296" t="s">
        <v>1918</v>
      </c>
      <c r="L296" t="s">
        <v>1918</v>
      </c>
      <c r="M296" t="s">
        <v>1918</v>
      </c>
      <c r="N296" t="s">
        <v>1918</v>
      </c>
      <c r="O296" t="s">
        <v>1918</v>
      </c>
      <c r="P296" t="s">
        <v>1918</v>
      </c>
      <c r="Q296" t="s">
        <v>1918</v>
      </c>
      <c r="R296" t="s">
        <v>1918</v>
      </c>
      <c r="S296" t="s">
        <v>1918</v>
      </c>
      <c r="T296" t="s">
        <v>1918</v>
      </c>
      <c r="U296" t="s">
        <v>1918</v>
      </c>
      <c r="V296" t="s">
        <v>1918</v>
      </c>
      <c r="W296" t="s">
        <v>1918</v>
      </c>
      <c r="X296">
        <v>-197.376</v>
      </c>
      <c r="Y296">
        <v>-54.777000000000001</v>
      </c>
      <c r="Z296">
        <v>-62.177999999999997</v>
      </c>
      <c r="AA296">
        <v>-89.762</v>
      </c>
      <c r="AB296">
        <v>-69.841999999999999</v>
      </c>
      <c r="AC296">
        <v>-85.116</v>
      </c>
      <c r="AD296">
        <v>-149.203</v>
      </c>
      <c r="AE296">
        <v>-171.596</v>
      </c>
      <c r="AF296">
        <v>-194.77699999999999</v>
      </c>
      <c r="AG296">
        <v>-74.260999999999996</v>
      </c>
      <c r="AH296">
        <v>-100.666</v>
      </c>
      <c r="AI296">
        <v>-77.165000000000006</v>
      </c>
      <c r="AJ296">
        <v>-26.143999999999998</v>
      </c>
      <c r="AK296">
        <v>-80.704999999999998</v>
      </c>
      <c r="AL296">
        <v>-215.27699999999999</v>
      </c>
      <c r="AM296">
        <v>-167.13200000000001</v>
      </c>
      <c r="AN296">
        <v>-111.059</v>
      </c>
      <c r="AO296">
        <v>-161.33799999999999</v>
      </c>
      <c r="AP296">
        <v>-54.134999999999998</v>
      </c>
      <c r="AQ296">
        <v>-91.652000000000001</v>
      </c>
      <c r="AR296">
        <v>-30.969000000000001</v>
      </c>
      <c r="AS296">
        <v>33.168999999999997</v>
      </c>
      <c r="AT296">
        <v>75.634</v>
      </c>
      <c r="AU296">
        <v>48.268999999999998</v>
      </c>
      <c r="AV296">
        <v>16.651</v>
      </c>
      <c r="AW296">
        <v>-329.28500000000003</v>
      </c>
      <c r="AX296">
        <v>-312.30799999999999</v>
      </c>
      <c r="AY296">
        <v>-216.345</v>
      </c>
      <c r="AZ296">
        <v>-288.08199999999999</v>
      </c>
      <c r="BA296">
        <v>-176.99100000000001</v>
      </c>
      <c r="BB296">
        <v>-214.584</v>
      </c>
      <c r="BC296">
        <v>-181.24600000000001</v>
      </c>
      <c r="BD296">
        <v>-196.137</v>
      </c>
      <c r="BE296">
        <v>-246.71799999999999</v>
      </c>
      <c r="BF296">
        <v>-294.29899999999998</v>
      </c>
      <c r="BG296">
        <v>-337.44799999999998</v>
      </c>
      <c r="BH296">
        <v>2024</v>
      </c>
    </row>
    <row r="297" spans="1:60" ht="15" hidden="1">
      <c r="A297">
        <v>128</v>
      </c>
      <c r="B297" t="s">
        <v>1983</v>
      </c>
      <c r="C297" t="s">
        <v>1490</v>
      </c>
      <c r="D297" t="s">
        <v>1984</v>
      </c>
      <c r="E297" t="s">
        <v>1985</v>
      </c>
      <c r="F297" t="s">
        <v>1915</v>
      </c>
      <c r="G297" t="s">
        <v>1916</v>
      </c>
      <c r="H297" t="s">
        <v>1994</v>
      </c>
      <c r="I297">
        <v>-14.704000000000001</v>
      </c>
      <c r="J297">
        <v>-29.736000000000001</v>
      </c>
      <c r="K297">
        <v>-46.22</v>
      </c>
      <c r="L297">
        <v>-35.905999999999999</v>
      </c>
      <c r="M297">
        <v>-26.907</v>
      </c>
      <c r="N297">
        <v>-10.692</v>
      </c>
      <c r="O297">
        <v>9.3940000000000001</v>
      </c>
      <c r="P297">
        <v>10.647</v>
      </c>
      <c r="Q297">
        <v>-0.71</v>
      </c>
      <c r="R297">
        <v>-11.066000000000001</v>
      </c>
      <c r="S297">
        <v>-15.221</v>
      </c>
      <c r="T297">
        <v>-28.071999999999999</v>
      </c>
      <c r="U297">
        <v>-23.986000000000001</v>
      </c>
      <c r="V297">
        <v>-34.576000000000001</v>
      </c>
      <c r="W297">
        <v>-38.238999999999997</v>
      </c>
      <c r="X297">
        <v>-36.292000000000002</v>
      </c>
      <c r="Y297">
        <v>-26.061</v>
      </c>
      <c r="Z297">
        <v>-13.952999999999999</v>
      </c>
      <c r="AA297">
        <v>-3.3530000000000002</v>
      </c>
      <c r="AB297">
        <v>13.201000000000001</v>
      </c>
      <c r="AC297">
        <v>23.757999999999999</v>
      </c>
      <c r="AD297">
        <v>15.44</v>
      </c>
      <c r="AE297">
        <v>3.552</v>
      </c>
      <c r="AF297">
        <v>2.0049999999999999</v>
      </c>
      <c r="AG297">
        <v>33.738</v>
      </c>
      <c r="AH297">
        <v>82.710999999999999</v>
      </c>
      <c r="AI297">
        <v>89.088999999999999</v>
      </c>
      <c r="AJ297">
        <v>92.522999999999996</v>
      </c>
      <c r="AK297">
        <v>62.66</v>
      </c>
      <c r="AL297">
        <v>-47.496000000000002</v>
      </c>
      <c r="AM297">
        <v>-45.695</v>
      </c>
      <c r="AN297">
        <v>-32.636000000000003</v>
      </c>
      <c r="AO297">
        <v>-60.621000000000002</v>
      </c>
      <c r="AP297">
        <v>-18.265999999999998</v>
      </c>
      <c r="AQ297">
        <v>28.279</v>
      </c>
      <c r="AR297">
        <v>-18.170999999999999</v>
      </c>
      <c r="AS297">
        <v>6.3550000000000004</v>
      </c>
      <c r="AT297">
        <v>36.981999999999999</v>
      </c>
      <c r="AU297">
        <v>18.181999999999999</v>
      </c>
      <c r="AV297">
        <v>98.662999999999997</v>
      </c>
      <c r="AW297">
        <v>8.4350000000000005</v>
      </c>
      <c r="AX297">
        <v>105.215</v>
      </c>
      <c r="AY297">
        <v>97.944999999999993</v>
      </c>
      <c r="AZ297">
        <v>92.724000000000004</v>
      </c>
      <c r="BA297">
        <v>133.22999999999999</v>
      </c>
      <c r="BB297">
        <v>37.429000000000002</v>
      </c>
      <c r="BC297">
        <v>17.738</v>
      </c>
      <c r="BD297">
        <v>18.035</v>
      </c>
      <c r="BE297">
        <v>7.8789999999999996</v>
      </c>
      <c r="BF297">
        <v>-3.3969999999999998</v>
      </c>
      <c r="BG297">
        <v>-17.641999999999999</v>
      </c>
      <c r="BH297">
        <v>2023</v>
      </c>
    </row>
    <row r="298" spans="1:60" ht="15" hidden="1">
      <c r="A298">
        <v>939</v>
      </c>
      <c r="B298" t="s">
        <v>1983</v>
      </c>
      <c r="C298" t="s">
        <v>1516</v>
      </c>
      <c r="D298" t="s">
        <v>1984</v>
      </c>
      <c r="E298" t="s">
        <v>1985</v>
      </c>
      <c r="F298" t="s">
        <v>1915</v>
      </c>
      <c r="G298" t="s">
        <v>1916</v>
      </c>
      <c r="H298" t="s">
        <v>1995</v>
      </c>
      <c r="I298" t="s">
        <v>1918</v>
      </c>
      <c r="J298" t="s">
        <v>1918</v>
      </c>
      <c r="K298" t="s">
        <v>1918</v>
      </c>
      <c r="L298" t="s">
        <v>1918</v>
      </c>
      <c r="M298" t="s">
        <v>1918</v>
      </c>
      <c r="N298" t="s">
        <v>1918</v>
      </c>
      <c r="O298" t="s">
        <v>1918</v>
      </c>
      <c r="P298" t="s">
        <v>1918</v>
      </c>
      <c r="Q298" t="s">
        <v>1918</v>
      </c>
      <c r="R298" t="s">
        <v>1918</v>
      </c>
      <c r="S298" t="s">
        <v>1918</v>
      </c>
      <c r="T298" t="s">
        <v>1918</v>
      </c>
      <c r="U298" t="s">
        <v>1918</v>
      </c>
      <c r="V298" t="s">
        <v>1918</v>
      </c>
      <c r="W298" t="s">
        <v>1918</v>
      </c>
      <c r="X298">
        <v>-7.0000000000000001E-3</v>
      </c>
      <c r="Y298">
        <v>-3.4000000000000002E-2</v>
      </c>
      <c r="Z298">
        <v>0.13600000000000001</v>
      </c>
      <c r="AA298">
        <v>3.3000000000000002E-2</v>
      </c>
      <c r="AB298">
        <v>-0.185</v>
      </c>
      <c r="AC298">
        <v>-7.0000000000000001E-3</v>
      </c>
      <c r="AD298">
        <v>2.8000000000000001E-2</v>
      </c>
      <c r="AE298">
        <v>2.3E-2</v>
      </c>
      <c r="AF298">
        <v>0.14599999999999999</v>
      </c>
      <c r="AG298">
        <v>0.224</v>
      </c>
      <c r="AH298">
        <v>0.121</v>
      </c>
      <c r="AI298">
        <v>0.36699999999999999</v>
      </c>
      <c r="AJ298">
        <v>0.41099999999999998</v>
      </c>
      <c r="AK298">
        <v>-0.48599999999999999</v>
      </c>
      <c r="AL298">
        <v>-0.48499999999999999</v>
      </c>
      <c r="AM298">
        <v>-0.16</v>
      </c>
      <c r="AN298">
        <v>1.4E-2</v>
      </c>
      <c r="AO298">
        <v>-0.155</v>
      </c>
      <c r="AP298">
        <v>-0.127</v>
      </c>
      <c r="AQ298">
        <v>8.5000000000000006E-2</v>
      </c>
      <c r="AR298">
        <v>-5.0999999999999997E-2</v>
      </c>
      <c r="AS298">
        <v>-0.13700000000000001</v>
      </c>
      <c r="AT298">
        <v>-0.25900000000000001</v>
      </c>
      <c r="AU298">
        <v>-0.30299999999999999</v>
      </c>
      <c r="AV298">
        <v>-3.1E-2</v>
      </c>
      <c r="AW298">
        <v>-1.5109999999999999</v>
      </c>
      <c r="AX298">
        <v>-0.80800000000000005</v>
      </c>
      <c r="AY298">
        <v>-0.39200000000000002</v>
      </c>
      <c r="AZ298">
        <v>-1.1990000000000001</v>
      </c>
      <c r="BA298">
        <v>-0.66600000000000004</v>
      </c>
      <c r="BB298">
        <v>-1.125</v>
      </c>
      <c r="BC298">
        <v>-1.278</v>
      </c>
      <c r="BD298">
        <v>-1.41</v>
      </c>
      <c r="BE298">
        <v>-0.98599999999999999</v>
      </c>
      <c r="BF298">
        <v>-1.6379999999999999</v>
      </c>
      <c r="BG298">
        <v>-1.9710000000000001</v>
      </c>
      <c r="BH298">
        <v>2024</v>
      </c>
    </row>
    <row r="299" spans="1:60" ht="15" hidden="1">
      <c r="A299">
        <v>172</v>
      </c>
      <c r="B299" t="s">
        <v>1983</v>
      </c>
      <c r="C299" t="s">
        <v>1524</v>
      </c>
      <c r="D299" t="s">
        <v>1984</v>
      </c>
      <c r="E299" t="s">
        <v>1985</v>
      </c>
      <c r="F299" t="s">
        <v>1915</v>
      </c>
      <c r="G299" t="s">
        <v>1916</v>
      </c>
      <c r="H299" t="s">
        <v>1996</v>
      </c>
      <c r="I299">
        <v>0.97</v>
      </c>
      <c r="J299">
        <v>1.82</v>
      </c>
      <c r="K299">
        <v>1.028</v>
      </c>
      <c r="L299">
        <v>0.17100000000000001</v>
      </c>
      <c r="M299">
        <v>1.427</v>
      </c>
      <c r="N299">
        <v>1.488</v>
      </c>
      <c r="O299">
        <v>2.0979999999999999</v>
      </c>
      <c r="P299">
        <v>0.48699999999999999</v>
      </c>
      <c r="Q299">
        <v>3.7389999999999999</v>
      </c>
      <c r="R299">
        <v>6.1340000000000003</v>
      </c>
      <c r="S299">
        <v>6.0339999999999998</v>
      </c>
      <c r="T299">
        <v>0.26100000000000001</v>
      </c>
      <c r="U299">
        <v>-4.1379999999999999</v>
      </c>
      <c r="V299">
        <v>-6.9279999999999999</v>
      </c>
      <c r="W299">
        <v>-5.8079999999999998</v>
      </c>
      <c r="X299">
        <v>-5.8840000000000003</v>
      </c>
      <c r="Y299">
        <v>-3.4369999999999998</v>
      </c>
      <c r="Z299">
        <v>-1.468</v>
      </c>
      <c r="AA299">
        <v>1.851</v>
      </c>
      <c r="AB299">
        <v>2.0249999999999999</v>
      </c>
      <c r="AC299">
        <v>9.1780000000000008</v>
      </c>
      <c r="AD299">
        <v>7.0739999999999998</v>
      </c>
      <c r="AE299">
        <v>5.9</v>
      </c>
      <c r="AF299">
        <v>3.55</v>
      </c>
      <c r="AG299">
        <v>3.4249999999999998</v>
      </c>
      <c r="AH299">
        <v>4.2629999999999999</v>
      </c>
      <c r="AI299">
        <v>6.7850000000000001</v>
      </c>
      <c r="AJ299">
        <v>9.5690000000000008</v>
      </c>
      <c r="AK299">
        <v>8.1199999999999992</v>
      </c>
      <c r="AL299">
        <v>-4.5140000000000002</v>
      </c>
      <c r="AM299">
        <v>-4.8440000000000003</v>
      </c>
      <c r="AN299">
        <v>-2.0019999999999998</v>
      </c>
      <c r="AO299">
        <v>-4.3179999999999996</v>
      </c>
      <c r="AP299">
        <v>-5.1319999999999997</v>
      </c>
      <c r="AQ299">
        <v>-6.165</v>
      </c>
      <c r="AR299">
        <v>-5.101</v>
      </c>
      <c r="AS299">
        <v>-3.617</v>
      </c>
      <c r="AT299">
        <v>-1.365</v>
      </c>
      <c r="AU299">
        <v>-2.621</v>
      </c>
      <c r="AV299">
        <v>-2.2170000000000001</v>
      </c>
      <c r="AW299">
        <v>-13.077999999999999</v>
      </c>
      <c r="AX299">
        <v>-6.6980000000000004</v>
      </c>
      <c r="AY299">
        <v>-0.46200000000000002</v>
      </c>
      <c r="AZ299">
        <v>-8.1709999999999994</v>
      </c>
      <c r="BA299">
        <v>-11.631</v>
      </c>
      <c r="BB299">
        <v>-9.9060000000000006</v>
      </c>
      <c r="BC299">
        <v>-8.5749999999999993</v>
      </c>
      <c r="BD299">
        <v>-7.5209999999999999</v>
      </c>
      <c r="BE299">
        <v>-7.266</v>
      </c>
      <c r="BF299">
        <v>-7.4980000000000002</v>
      </c>
      <c r="BG299">
        <v>-7.7169999999999996</v>
      </c>
      <c r="BH299">
        <v>2023</v>
      </c>
    </row>
    <row r="300" spans="1:60" ht="15" hidden="1">
      <c r="A300">
        <v>132</v>
      </c>
      <c r="B300" t="s">
        <v>1983</v>
      </c>
      <c r="C300" t="s">
        <v>1528</v>
      </c>
      <c r="D300" t="s">
        <v>1984</v>
      </c>
      <c r="E300" t="s">
        <v>1985</v>
      </c>
      <c r="F300" t="s">
        <v>1915</v>
      </c>
      <c r="G300" t="s">
        <v>1916</v>
      </c>
      <c r="H300" t="s">
        <v>1997</v>
      </c>
      <c r="I300">
        <v>3.3849999999999998</v>
      </c>
      <c r="J300">
        <v>-6.2539999999999996</v>
      </c>
      <c r="K300">
        <v>-9.5749999999999993</v>
      </c>
      <c r="L300">
        <v>-16.678999999999998</v>
      </c>
      <c r="M300">
        <v>-19.411000000000001</v>
      </c>
      <c r="N300">
        <v>-22.472000000000001</v>
      </c>
      <c r="O300">
        <v>-26.119</v>
      </c>
      <c r="P300">
        <v>-17.216999999999999</v>
      </c>
      <c r="Q300">
        <v>-23.614000000000001</v>
      </c>
      <c r="R300">
        <v>-17.817</v>
      </c>
      <c r="S300">
        <v>-25.622</v>
      </c>
      <c r="T300">
        <v>-31.257000000000001</v>
      </c>
      <c r="U300">
        <v>-52.052999999999997</v>
      </c>
      <c r="V300">
        <v>-72.596000000000004</v>
      </c>
      <c r="W300">
        <v>-64.05</v>
      </c>
      <c r="X300">
        <v>-61.968000000000004</v>
      </c>
      <c r="Y300">
        <v>-48.561</v>
      </c>
      <c r="Z300">
        <v>-47.819000000000003</v>
      </c>
      <c r="AA300">
        <v>-32.179000000000002</v>
      </c>
      <c r="AB300">
        <v>-21.555</v>
      </c>
      <c r="AC300">
        <v>-19.393999999999998</v>
      </c>
      <c r="AD300">
        <v>-21.661000000000001</v>
      </c>
      <c r="AE300">
        <v>-50.113999999999997</v>
      </c>
      <c r="AF300">
        <v>-66.430999999999997</v>
      </c>
      <c r="AG300">
        <v>-60.292999999999999</v>
      </c>
      <c r="AH300">
        <v>-61.759</v>
      </c>
      <c r="AI300">
        <v>-49.021999999999998</v>
      </c>
      <c r="AJ300">
        <v>-57.948</v>
      </c>
      <c r="AK300">
        <v>-69.67</v>
      </c>
      <c r="AL300">
        <v>-142.92699999999999</v>
      </c>
      <c r="AM300">
        <v>-142.899</v>
      </c>
      <c r="AN300">
        <v>-109.28100000000001</v>
      </c>
      <c r="AO300">
        <v>-107.934</v>
      </c>
      <c r="AP300">
        <v>-104.654</v>
      </c>
      <c r="AQ300">
        <v>-98.454999999999998</v>
      </c>
      <c r="AR300">
        <v>-85.572999999999993</v>
      </c>
      <c r="AS300">
        <v>-83.977000000000004</v>
      </c>
      <c r="AT300">
        <v>-77.113</v>
      </c>
      <c r="AU300">
        <v>-54.683999999999997</v>
      </c>
      <c r="AV300">
        <v>-58.170999999999999</v>
      </c>
      <c r="AW300">
        <v>-207.02699999999999</v>
      </c>
      <c r="AX300">
        <v>-165.125</v>
      </c>
      <c r="AY300">
        <v>-125.73099999999999</v>
      </c>
      <c r="AZ300">
        <v>-153.952</v>
      </c>
      <c r="BA300">
        <v>-169.09399999999999</v>
      </c>
      <c r="BB300">
        <v>-162.852</v>
      </c>
      <c r="BC300">
        <v>-182.06200000000001</v>
      </c>
      <c r="BD300">
        <v>-192.28100000000001</v>
      </c>
      <c r="BE300">
        <v>-200.22200000000001</v>
      </c>
      <c r="BF300">
        <v>-202.95400000000001</v>
      </c>
      <c r="BG300">
        <v>-213.2</v>
      </c>
      <c r="BH300">
        <v>2023</v>
      </c>
    </row>
    <row r="301" spans="1:60" ht="15" hidden="1">
      <c r="A301">
        <v>134</v>
      </c>
      <c r="B301" t="s">
        <v>1983</v>
      </c>
      <c r="C301" t="s">
        <v>1484</v>
      </c>
      <c r="D301" t="s">
        <v>1984</v>
      </c>
      <c r="E301" t="s">
        <v>1985</v>
      </c>
      <c r="F301" t="s">
        <v>1915</v>
      </c>
      <c r="G301" t="s">
        <v>1916</v>
      </c>
      <c r="H301" t="s">
        <v>1998</v>
      </c>
      <c r="I301" t="s">
        <v>1918</v>
      </c>
      <c r="J301" t="s">
        <v>1918</v>
      </c>
      <c r="K301" t="s">
        <v>1918</v>
      </c>
      <c r="L301" t="s">
        <v>1918</v>
      </c>
      <c r="M301" t="s">
        <v>1918</v>
      </c>
      <c r="N301" t="s">
        <v>1918</v>
      </c>
      <c r="O301" t="s">
        <v>1918</v>
      </c>
      <c r="P301" t="s">
        <v>1918</v>
      </c>
      <c r="Q301" t="s">
        <v>1918</v>
      </c>
      <c r="R301" t="s">
        <v>1918</v>
      </c>
      <c r="S301" t="s">
        <v>1918</v>
      </c>
      <c r="T301">
        <v>-51.087000000000003</v>
      </c>
      <c r="U301">
        <v>-44.999000000000002</v>
      </c>
      <c r="V301">
        <v>-54.655000000000001</v>
      </c>
      <c r="W301">
        <v>-46.726999999999997</v>
      </c>
      <c r="X301">
        <v>-179.29</v>
      </c>
      <c r="Y301">
        <v>-70.168999999999997</v>
      </c>
      <c r="Z301">
        <v>-59.551000000000002</v>
      </c>
      <c r="AA301">
        <v>-53.582000000000001</v>
      </c>
      <c r="AB301">
        <v>-38.771000000000001</v>
      </c>
      <c r="AC301">
        <v>-36.509</v>
      </c>
      <c r="AD301">
        <v>-68.602000000000004</v>
      </c>
      <c r="AE301">
        <v>-90.85</v>
      </c>
      <c r="AF301">
        <v>-85.811999999999998</v>
      </c>
      <c r="AG301">
        <v>-78.444999999999993</v>
      </c>
      <c r="AH301">
        <v>-78.396000000000001</v>
      </c>
      <c r="AI301">
        <v>-42.584000000000003</v>
      </c>
      <c r="AJ301">
        <v>3.9369999999999998</v>
      </c>
      <c r="AK301">
        <v>-6.8090000000000002</v>
      </c>
      <c r="AL301">
        <v>-79.206999999999994</v>
      </c>
      <c r="AM301">
        <v>-115.62</v>
      </c>
      <c r="AN301">
        <v>-23.074000000000002</v>
      </c>
      <c r="AO301">
        <v>-1.5209999999999999</v>
      </c>
      <c r="AP301">
        <v>3.512</v>
      </c>
      <c r="AQ301">
        <v>21.832000000000001</v>
      </c>
      <c r="AR301">
        <v>28.239000000000001</v>
      </c>
      <c r="AS301">
        <v>36.237000000000002</v>
      </c>
      <c r="AT301">
        <v>44.570999999999998</v>
      </c>
      <c r="AU301">
        <v>64.668000000000006</v>
      </c>
      <c r="AV301">
        <v>46.95</v>
      </c>
      <c r="AW301">
        <v>-151.13200000000001</v>
      </c>
      <c r="AX301">
        <v>-116.43600000000001</v>
      </c>
      <c r="AY301">
        <v>-84.875</v>
      </c>
      <c r="AZ301">
        <v>-103.79900000000001</v>
      </c>
      <c r="BA301">
        <v>-118.777</v>
      </c>
      <c r="BB301">
        <v>-130.096</v>
      </c>
      <c r="BC301">
        <v>-157.47900000000001</v>
      </c>
      <c r="BD301">
        <v>-182.423</v>
      </c>
      <c r="BE301">
        <v>-198.92099999999999</v>
      </c>
      <c r="BF301">
        <v>-213.179</v>
      </c>
      <c r="BG301">
        <v>-227.35499999999999</v>
      </c>
      <c r="BH301">
        <v>2024</v>
      </c>
    </row>
    <row r="302" spans="1:60" ht="15" hidden="1">
      <c r="A302">
        <v>174</v>
      </c>
      <c r="B302" t="s">
        <v>1983</v>
      </c>
      <c r="C302" t="s">
        <v>1552</v>
      </c>
      <c r="D302" t="s">
        <v>1984</v>
      </c>
      <c r="E302" t="s">
        <v>1985</v>
      </c>
      <c r="F302" t="s">
        <v>1915</v>
      </c>
      <c r="G302" t="s">
        <v>1916</v>
      </c>
      <c r="H302" t="s">
        <v>1999</v>
      </c>
      <c r="I302">
        <v>-0.17499999999999999</v>
      </c>
      <c r="J302">
        <v>-0.59399999999999997</v>
      </c>
      <c r="K302">
        <v>-0.57999999999999996</v>
      </c>
      <c r="L302">
        <v>-0.77800000000000002</v>
      </c>
      <c r="M302">
        <v>-1.127</v>
      </c>
      <c r="N302">
        <v>-1.827</v>
      </c>
      <c r="O302">
        <v>-1.9690000000000001</v>
      </c>
      <c r="P302">
        <v>-2.081</v>
      </c>
      <c r="Q302">
        <v>-3.0139999999999998</v>
      </c>
      <c r="R302">
        <v>-4.4269999999999996</v>
      </c>
      <c r="S302">
        <v>-5.968</v>
      </c>
      <c r="T302">
        <v>-5.34</v>
      </c>
      <c r="U302">
        <v>-6.8250000000000002</v>
      </c>
      <c r="V302">
        <v>-8.2669999999999995</v>
      </c>
      <c r="W302">
        <v>-6.94</v>
      </c>
      <c r="X302">
        <v>-9.0559999999999992</v>
      </c>
      <c r="Y302">
        <v>-8.4060000000000006</v>
      </c>
      <c r="Z302">
        <v>-6.9470000000000001</v>
      </c>
      <c r="AA302">
        <v>-7.8520000000000003</v>
      </c>
      <c r="AB302">
        <v>-7.7510000000000003</v>
      </c>
      <c r="AC302">
        <v>-5.7389999999999999</v>
      </c>
      <c r="AD302">
        <v>-8.3190000000000008</v>
      </c>
      <c r="AE302">
        <v>-9.8469999999999995</v>
      </c>
      <c r="AF302">
        <v>-14.009</v>
      </c>
      <c r="AG302">
        <v>-17.100999999999999</v>
      </c>
      <c r="AH302">
        <v>-12.329000000000001</v>
      </c>
      <c r="AI302">
        <v>-12.954000000000001</v>
      </c>
      <c r="AJ302">
        <v>-15.606999999999999</v>
      </c>
      <c r="AK302">
        <v>-24.625</v>
      </c>
      <c r="AL302">
        <v>-36.140999999999998</v>
      </c>
      <c r="AM302">
        <v>-25.544</v>
      </c>
      <c r="AN302">
        <v>-21.364000000000001</v>
      </c>
      <c r="AO302">
        <v>-12.896000000000001</v>
      </c>
      <c r="AP302">
        <v>-7.23</v>
      </c>
      <c r="AQ302">
        <v>-7.5579999999999998</v>
      </c>
      <c r="AR302">
        <v>-5.3150000000000004</v>
      </c>
      <c r="AS302">
        <v>0.48899999999999999</v>
      </c>
      <c r="AT302">
        <v>1.871</v>
      </c>
      <c r="AU302">
        <v>1.4059999999999999</v>
      </c>
      <c r="AV302">
        <v>-0.159</v>
      </c>
      <c r="AW302">
        <v>-17.318999999999999</v>
      </c>
      <c r="AX302">
        <v>-13.734999999999999</v>
      </c>
      <c r="AY302">
        <v>-5.1040000000000001</v>
      </c>
      <c r="AZ302">
        <v>-2.9620000000000002</v>
      </c>
      <c r="BA302">
        <v>-0.749</v>
      </c>
      <c r="BB302">
        <v>-1.2010000000000001</v>
      </c>
      <c r="BC302">
        <v>-1.5169999999999999</v>
      </c>
      <c r="BD302">
        <v>-1.7170000000000001</v>
      </c>
      <c r="BE302">
        <v>-1.9950000000000001</v>
      </c>
      <c r="BF302">
        <v>-2.323</v>
      </c>
      <c r="BG302">
        <v>-2.448</v>
      </c>
      <c r="BH302">
        <v>2023</v>
      </c>
    </row>
    <row r="303" spans="1:60" ht="15" hidden="1">
      <c r="A303">
        <v>532</v>
      </c>
      <c r="B303" t="s">
        <v>1983</v>
      </c>
      <c r="C303" t="s">
        <v>1933</v>
      </c>
      <c r="D303" t="s">
        <v>1984</v>
      </c>
      <c r="E303" t="s">
        <v>1985</v>
      </c>
      <c r="F303" t="s">
        <v>1915</v>
      </c>
      <c r="G303" t="s">
        <v>1916</v>
      </c>
      <c r="H303" t="s">
        <v>2000</v>
      </c>
      <c r="I303" t="s">
        <v>1918</v>
      </c>
      <c r="J303">
        <v>5.0389999999999997</v>
      </c>
      <c r="K303">
        <v>-0.79300000000000004</v>
      </c>
      <c r="L303">
        <v>-2.5329999999999999</v>
      </c>
      <c r="M303">
        <v>2.4239999999999999</v>
      </c>
      <c r="N303">
        <v>2.85</v>
      </c>
      <c r="O303">
        <v>5.899</v>
      </c>
      <c r="P303">
        <v>12.502000000000001</v>
      </c>
      <c r="Q303">
        <v>16.065999999999999</v>
      </c>
      <c r="R303">
        <v>11.064</v>
      </c>
      <c r="S303">
        <v>3.9670000000000001</v>
      </c>
      <c r="T303">
        <v>22.51</v>
      </c>
      <c r="U303">
        <v>21.978999999999999</v>
      </c>
      <c r="V303">
        <v>19.164000000000001</v>
      </c>
      <c r="W303">
        <v>10.843</v>
      </c>
      <c r="X303">
        <v>-3.113</v>
      </c>
      <c r="Y303">
        <v>25.678000000000001</v>
      </c>
      <c r="Z303">
        <v>86.864999999999995</v>
      </c>
      <c r="AA303">
        <v>-23.24</v>
      </c>
      <c r="AB303">
        <v>9.952</v>
      </c>
      <c r="AC303">
        <v>-7.8339999999999996</v>
      </c>
      <c r="AD303">
        <v>-63.331000000000003</v>
      </c>
      <c r="AE303">
        <v>-61.688000000000002</v>
      </c>
      <c r="AF303">
        <v>-40.128</v>
      </c>
      <c r="AG303">
        <v>21.356000000000002</v>
      </c>
      <c r="AH303">
        <v>13.964</v>
      </c>
      <c r="AI303">
        <v>58.601999999999997</v>
      </c>
      <c r="AJ303">
        <v>123.65</v>
      </c>
      <c r="AK303">
        <v>1.45</v>
      </c>
      <c r="AL303">
        <v>25.917000000000002</v>
      </c>
      <c r="AM303">
        <v>75.120999999999995</v>
      </c>
      <c r="AN303">
        <v>73.686000000000007</v>
      </c>
      <c r="AO303">
        <v>64.825000000000003</v>
      </c>
      <c r="AP303">
        <v>21.803000000000001</v>
      </c>
      <c r="AQ303">
        <v>82.484999999999999</v>
      </c>
      <c r="AR303">
        <v>14.374000000000001</v>
      </c>
      <c r="AS303">
        <v>111.07299999999999</v>
      </c>
      <c r="AT303">
        <v>148.97300000000001</v>
      </c>
      <c r="AU303">
        <v>67.948999999999998</v>
      </c>
      <c r="AV303">
        <v>-16.902999999999999</v>
      </c>
      <c r="AW303">
        <v>-251.84399999999999</v>
      </c>
      <c r="AX303">
        <v>0.23699999999999999</v>
      </c>
      <c r="AY303">
        <v>-188.33099999999999</v>
      </c>
      <c r="AZ303">
        <v>-171.89400000000001</v>
      </c>
      <c r="BA303">
        <v>-196.114</v>
      </c>
      <c r="BB303">
        <v>-158.452</v>
      </c>
      <c r="BC303">
        <v>-111.956</v>
      </c>
      <c r="BD303">
        <v>-49.723999999999997</v>
      </c>
      <c r="BE303">
        <v>-12.359</v>
      </c>
      <c r="BF303">
        <v>28.774999999999999</v>
      </c>
      <c r="BG303">
        <v>30.169</v>
      </c>
      <c r="BH303">
        <v>2024</v>
      </c>
    </row>
    <row r="304" spans="1:60" ht="15" hidden="1">
      <c r="A304">
        <v>176</v>
      </c>
      <c r="B304" t="s">
        <v>1983</v>
      </c>
      <c r="C304" t="s">
        <v>1602</v>
      </c>
      <c r="D304" t="s">
        <v>1984</v>
      </c>
      <c r="E304" t="s">
        <v>1985</v>
      </c>
      <c r="F304" t="s">
        <v>1915</v>
      </c>
      <c r="G304" t="s">
        <v>1916</v>
      </c>
      <c r="H304" t="s">
        <v>2001</v>
      </c>
      <c r="I304">
        <v>0.22600000000000001</v>
      </c>
      <c r="J304">
        <v>0.33800000000000002</v>
      </c>
      <c r="K304">
        <v>0.69099999999999995</v>
      </c>
      <c r="L304">
        <v>-1.3620000000000001</v>
      </c>
      <c r="M304">
        <v>2.06</v>
      </c>
      <c r="N304">
        <v>-1.9530000000000001</v>
      </c>
      <c r="O304">
        <v>-6.4909999999999997</v>
      </c>
      <c r="P304">
        <v>-1.6910000000000001</v>
      </c>
      <c r="Q304">
        <v>-5.1029999999999998</v>
      </c>
      <c r="R304">
        <v>-13.957000000000001</v>
      </c>
      <c r="S304">
        <v>-11.983000000000001</v>
      </c>
      <c r="T304">
        <v>-2.7010000000000001</v>
      </c>
      <c r="U304">
        <v>-7.617</v>
      </c>
      <c r="V304">
        <v>-18.331</v>
      </c>
      <c r="W304">
        <v>-20.530999999999999</v>
      </c>
      <c r="X304">
        <v>-13.227</v>
      </c>
      <c r="Y304">
        <v>-7.49</v>
      </c>
      <c r="Z304">
        <v>0.20799999999999999</v>
      </c>
      <c r="AA304">
        <v>-3.411</v>
      </c>
      <c r="AB304">
        <v>8.5709999999999997</v>
      </c>
      <c r="AC304">
        <v>10.257999999999999</v>
      </c>
      <c r="AD304">
        <v>-2.2509999999999999</v>
      </c>
      <c r="AE304">
        <v>-19.423999999999999</v>
      </c>
      <c r="AF304">
        <v>-20.373000000000001</v>
      </c>
      <c r="AG304">
        <v>2.7810000000000001</v>
      </c>
      <c r="AH304">
        <v>53.140999999999998</v>
      </c>
      <c r="AI304">
        <v>79.051000000000002</v>
      </c>
      <c r="AJ304">
        <v>77.650000000000006</v>
      </c>
      <c r="AK304">
        <v>-192.95400000000001</v>
      </c>
      <c r="AL304">
        <v>-139.53700000000001</v>
      </c>
      <c r="AM304">
        <v>-112.009</v>
      </c>
      <c r="AN304">
        <v>-115.25700000000001</v>
      </c>
      <c r="AO304">
        <v>-48.429000000000002</v>
      </c>
      <c r="AP304">
        <v>-24.581</v>
      </c>
      <c r="AQ304">
        <v>6.1550000000000002</v>
      </c>
      <c r="AR304">
        <v>-9.1370000000000005</v>
      </c>
      <c r="AS304">
        <v>315.24599999999998</v>
      </c>
      <c r="AT304">
        <v>25.837</v>
      </c>
      <c r="AU304">
        <v>27.161999999999999</v>
      </c>
      <c r="AV304">
        <v>-48.201999999999998</v>
      </c>
      <c r="AW304">
        <v>-260.55900000000003</v>
      </c>
      <c r="AX304">
        <v>-277.46199999999999</v>
      </c>
      <c r="AY304">
        <v>-155.02199999999999</v>
      </c>
      <c r="AZ304">
        <v>-99.466999999999999</v>
      </c>
      <c r="BA304">
        <v>-160.85</v>
      </c>
      <c r="BB304">
        <v>-80.433999999999997</v>
      </c>
      <c r="BC304">
        <v>-72.588999999999999</v>
      </c>
      <c r="BD304">
        <v>-71.266999999999996</v>
      </c>
      <c r="BE304">
        <v>-68.472999999999999</v>
      </c>
      <c r="BF304">
        <v>-65.888000000000005</v>
      </c>
      <c r="BG304">
        <v>-67.796999999999997</v>
      </c>
      <c r="BH304">
        <v>2023</v>
      </c>
    </row>
    <row r="305" spans="1:60" ht="15" hidden="1">
      <c r="A305">
        <v>178</v>
      </c>
      <c r="B305" t="s">
        <v>1983</v>
      </c>
      <c r="C305" t="s">
        <v>1596</v>
      </c>
      <c r="D305" t="s">
        <v>1984</v>
      </c>
      <c r="E305" t="s">
        <v>1985</v>
      </c>
      <c r="F305" t="s">
        <v>1915</v>
      </c>
      <c r="G305" t="s">
        <v>1916</v>
      </c>
      <c r="H305" t="s">
        <v>2002</v>
      </c>
      <c r="I305">
        <v>-1.39</v>
      </c>
      <c r="J305">
        <v>-1.7989999999999999</v>
      </c>
      <c r="K305">
        <v>-2.2810000000000001</v>
      </c>
      <c r="L305">
        <v>-2.181</v>
      </c>
      <c r="M305">
        <v>-2.1070000000000002</v>
      </c>
      <c r="N305">
        <v>-2.605</v>
      </c>
      <c r="O305">
        <v>-2.7240000000000002</v>
      </c>
      <c r="P305">
        <v>-2.2959999999999998</v>
      </c>
      <c r="Q305">
        <v>-1.2609999999999999</v>
      </c>
      <c r="R305">
        <v>-0.72699999999999998</v>
      </c>
      <c r="S305">
        <v>-0.99299999999999999</v>
      </c>
      <c r="T305">
        <v>-1.0740000000000001</v>
      </c>
      <c r="U305">
        <v>-1.161</v>
      </c>
      <c r="V305">
        <v>-1.1559999999999999</v>
      </c>
      <c r="W305">
        <v>-0.86</v>
      </c>
      <c r="X305">
        <v>-1.137</v>
      </c>
      <c r="Y305">
        <v>-0.11899999999999999</v>
      </c>
      <c r="Z305">
        <v>0.95299999999999996</v>
      </c>
      <c r="AA305">
        <v>1.6659999999999999</v>
      </c>
      <c r="AB305">
        <v>3.282</v>
      </c>
      <c r="AC305">
        <v>5.2679999999999998</v>
      </c>
      <c r="AD305">
        <v>1.171</v>
      </c>
      <c r="AE305">
        <v>-0.70599999999999996</v>
      </c>
      <c r="AF305">
        <v>0.504</v>
      </c>
      <c r="AG305">
        <v>2.0289999999999999</v>
      </c>
      <c r="AH305">
        <v>2.6749999999999998</v>
      </c>
      <c r="AI305">
        <v>5.1319999999999997</v>
      </c>
      <c r="AJ305">
        <v>0.52800000000000002</v>
      </c>
      <c r="AK305">
        <v>-13.167</v>
      </c>
      <c r="AL305">
        <v>-23.516999999999999</v>
      </c>
      <c r="AM305">
        <v>-53.764000000000003</v>
      </c>
      <c r="AN305">
        <v>-23.32</v>
      </c>
      <c r="AO305">
        <v>-14.864000000000001</v>
      </c>
      <c r="AP305">
        <v>-11.48</v>
      </c>
      <c r="AQ305">
        <v>-7.0549999999999997</v>
      </c>
      <c r="AR305">
        <v>-5.3719999999999999</v>
      </c>
      <c r="AS305">
        <v>-2.1019999999999999</v>
      </c>
      <c r="AT305">
        <v>-0.91800000000000004</v>
      </c>
      <c r="AU305">
        <v>0.314</v>
      </c>
      <c r="AV305">
        <v>1.488</v>
      </c>
      <c r="AW305">
        <v>-18.649999999999999</v>
      </c>
      <c r="AX305">
        <v>-6.2869999999999999</v>
      </c>
      <c r="AY305">
        <v>8.5960000000000001</v>
      </c>
      <c r="AZ305">
        <v>7.5410000000000004</v>
      </c>
      <c r="BA305">
        <v>23.355</v>
      </c>
      <c r="BB305">
        <v>9.4109999999999996</v>
      </c>
      <c r="BC305">
        <v>9.1929999999999996</v>
      </c>
      <c r="BD305">
        <v>8.1530000000000005</v>
      </c>
      <c r="BE305">
        <v>9.8849999999999998</v>
      </c>
      <c r="BF305">
        <v>10.579000000000001</v>
      </c>
      <c r="BG305">
        <v>9.891</v>
      </c>
      <c r="BH305">
        <v>2023</v>
      </c>
    </row>
    <row r="306" spans="1:60" ht="15" hidden="1">
      <c r="A306">
        <v>436</v>
      </c>
      <c r="B306" t="s">
        <v>1983</v>
      </c>
      <c r="C306" t="s">
        <v>1604</v>
      </c>
      <c r="D306" t="s">
        <v>1984</v>
      </c>
      <c r="E306" t="s">
        <v>1985</v>
      </c>
      <c r="F306" t="s">
        <v>1915</v>
      </c>
      <c r="G306" t="s">
        <v>1916</v>
      </c>
      <c r="H306" t="s">
        <v>2003</v>
      </c>
      <c r="I306" t="s">
        <v>1918</v>
      </c>
      <c r="J306" t="s">
        <v>1918</v>
      </c>
      <c r="K306" t="s">
        <v>1918</v>
      </c>
      <c r="L306" t="s">
        <v>1918</v>
      </c>
      <c r="M306" t="s">
        <v>1918</v>
      </c>
      <c r="N306" t="s">
        <v>1918</v>
      </c>
      <c r="O306" t="s">
        <v>1918</v>
      </c>
      <c r="P306" t="s">
        <v>1918</v>
      </c>
      <c r="Q306" t="s">
        <v>1918</v>
      </c>
      <c r="R306" t="s">
        <v>1918</v>
      </c>
      <c r="S306" t="s">
        <v>1918</v>
      </c>
      <c r="T306" t="s">
        <v>1918</v>
      </c>
      <c r="U306" t="s">
        <v>1918</v>
      </c>
      <c r="V306" t="s">
        <v>1918</v>
      </c>
      <c r="W306" t="s">
        <v>1918</v>
      </c>
      <c r="X306" t="s">
        <v>1918</v>
      </c>
      <c r="Y306" t="s">
        <v>1918</v>
      </c>
      <c r="Z306" t="s">
        <v>1918</v>
      </c>
      <c r="AA306" t="s">
        <v>1918</v>
      </c>
      <c r="AB306" t="s">
        <v>1918</v>
      </c>
      <c r="AC306">
        <v>-4.4400000000000004</v>
      </c>
      <c r="AD306">
        <v>-23.007000000000001</v>
      </c>
      <c r="AE306">
        <v>-48.749000000000002</v>
      </c>
      <c r="AF306">
        <v>-30.077000000000002</v>
      </c>
      <c r="AG306">
        <v>-21.337</v>
      </c>
      <c r="AH306">
        <v>-18.123000000000001</v>
      </c>
      <c r="AI306">
        <v>-6.7009999999999996</v>
      </c>
      <c r="AJ306">
        <v>-3.2730000000000001</v>
      </c>
      <c r="AK306">
        <v>-27.716000000000001</v>
      </c>
      <c r="AL306">
        <v>-54.698</v>
      </c>
      <c r="AM306">
        <v>-33.279000000000003</v>
      </c>
      <c r="AN306">
        <v>-32.875</v>
      </c>
      <c r="AO306">
        <v>-45.250999999999998</v>
      </c>
      <c r="AP306">
        <v>-43.716000000000001</v>
      </c>
      <c r="AQ306">
        <v>-25.754000000000001</v>
      </c>
      <c r="AR306">
        <v>-14.247</v>
      </c>
      <c r="AS306">
        <v>-22.065000000000001</v>
      </c>
      <c r="AT306">
        <v>-14.558</v>
      </c>
      <c r="AU306">
        <v>-47.953000000000003</v>
      </c>
      <c r="AV306">
        <v>-53.929000000000002</v>
      </c>
      <c r="AW306">
        <v>-151.351</v>
      </c>
      <c r="AX306">
        <v>-53.337000000000003</v>
      </c>
      <c r="AY306">
        <v>5.625</v>
      </c>
      <c r="AZ306">
        <v>-95.204999999999998</v>
      </c>
      <c r="BA306">
        <v>-165.76499999999999</v>
      </c>
      <c r="BB306">
        <v>-122.14700000000001</v>
      </c>
      <c r="BC306">
        <v>-99.393000000000001</v>
      </c>
      <c r="BD306">
        <v>-98.620999999999995</v>
      </c>
      <c r="BE306">
        <v>-107.672</v>
      </c>
      <c r="BF306">
        <v>-112.7</v>
      </c>
      <c r="BG306">
        <v>-119.646</v>
      </c>
      <c r="BH306">
        <v>2024</v>
      </c>
    </row>
    <row r="307" spans="1:60" ht="15" hidden="1">
      <c r="A307">
        <v>136</v>
      </c>
      <c r="B307" t="s">
        <v>1983</v>
      </c>
      <c r="C307" t="s">
        <v>1606</v>
      </c>
      <c r="D307" t="s">
        <v>1984</v>
      </c>
      <c r="E307" t="s">
        <v>1985</v>
      </c>
      <c r="F307" t="s">
        <v>1915</v>
      </c>
      <c r="G307" t="s">
        <v>1916</v>
      </c>
      <c r="H307" t="s">
        <v>2004</v>
      </c>
      <c r="I307" t="s">
        <v>1918</v>
      </c>
      <c r="J307" t="s">
        <v>1918</v>
      </c>
      <c r="K307" t="s">
        <v>1918</v>
      </c>
      <c r="L307" t="s">
        <v>1918</v>
      </c>
      <c r="M307" t="s">
        <v>1918</v>
      </c>
      <c r="N307" t="s">
        <v>1918</v>
      </c>
      <c r="O307" t="s">
        <v>1918</v>
      </c>
      <c r="P307" t="s">
        <v>1918</v>
      </c>
      <c r="Q307">
        <v>-63.677</v>
      </c>
      <c r="R307">
        <v>-72.338999999999999</v>
      </c>
      <c r="S307">
        <v>-80.122</v>
      </c>
      <c r="T307">
        <v>-87.063000000000002</v>
      </c>
      <c r="U307">
        <v>-83.418000000000006</v>
      </c>
      <c r="V307">
        <v>-83.073999999999998</v>
      </c>
      <c r="W307">
        <v>-79.572000000000003</v>
      </c>
      <c r="X307">
        <v>-71.302999999999997</v>
      </c>
      <c r="Y307">
        <v>-69.238</v>
      </c>
      <c r="Z307">
        <v>-32.637</v>
      </c>
      <c r="AA307">
        <v>-34.076999999999998</v>
      </c>
      <c r="AB307">
        <v>-20.898</v>
      </c>
      <c r="AC307">
        <v>-30.123999999999999</v>
      </c>
      <c r="AD307">
        <v>-41.625</v>
      </c>
      <c r="AE307">
        <v>-39.036000000000001</v>
      </c>
      <c r="AF307">
        <v>-45.146999999999998</v>
      </c>
      <c r="AG307">
        <v>-50.438000000000002</v>
      </c>
      <c r="AH307">
        <v>-61.44</v>
      </c>
      <c r="AI307">
        <v>-56.24</v>
      </c>
      <c r="AJ307">
        <v>-21.503</v>
      </c>
      <c r="AK307">
        <v>-42.472999999999999</v>
      </c>
      <c r="AL307">
        <v>-80.100999999999999</v>
      </c>
      <c r="AM307">
        <v>-67.328999999999994</v>
      </c>
      <c r="AN307">
        <v>-58.411999999999999</v>
      </c>
      <c r="AO307">
        <v>-48.75</v>
      </c>
      <c r="AP307">
        <v>-46.603999999999999</v>
      </c>
      <c r="AQ307">
        <v>-46.106999999999999</v>
      </c>
      <c r="AR307">
        <v>-40.902000000000001</v>
      </c>
      <c r="AS307">
        <v>-40.996000000000002</v>
      </c>
      <c r="AT307">
        <v>-43.767000000000003</v>
      </c>
      <c r="AU307">
        <v>-38.968000000000004</v>
      </c>
      <c r="AV307">
        <v>-26.161000000000001</v>
      </c>
      <c r="AW307">
        <v>-156.62700000000001</v>
      </c>
      <c r="AX307">
        <v>-163.60300000000001</v>
      </c>
      <c r="AY307">
        <v>-162.03</v>
      </c>
      <c r="AZ307">
        <v>-154.28399999999999</v>
      </c>
      <c r="BA307">
        <v>-75.546999999999997</v>
      </c>
      <c r="BB307">
        <v>-73.36</v>
      </c>
      <c r="BC307">
        <v>-65.688999999999993</v>
      </c>
      <c r="BD307">
        <v>-62.231999999999999</v>
      </c>
      <c r="BE307">
        <v>-59.506</v>
      </c>
      <c r="BF307">
        <v>-63.436999999999998</v>
      </c>
      <c r="BG307">
        <v>-65.468999999999994</v>
      </c>
      <c r="BH307">
        <v>2024</v>
      </c>
    </row>
    <row r="308" spans="1:60" ht="15" hidden="1">
      <c r="A308">
        <v>158</v>
      </c>
      <c r="B308" t="s">
        <v>1983</v>
      </c>
      <c r="C308" t="s">
        <v>1612</v>
      </c>
      <c r="D308" t="s">
        <v>1984</v>
      </c>
      <c r="E308" t="s">
        <v>1985</v>
      </c>
      <c r="F308" t="s">
        <v>1915</v>
      </c>
      <c r="G308" t="s">
        <v>1916</v>
      </c>
      <c r="H308" t="s">
        <v>2005</v>
      </c>
      <c r="I308" s="41">
        <v>-11305.3</v>
      </c>
      <c r="J308" s="41">
        <v>-10579</v>
      </c>
      <c r="K308" s="41">
        <v>-11003.8</v>
      </c>
      <c r="L308" s="41">
        <v>-11913.4</v>
      </c>
      <c r="M308" s="41">
        <v>-8389.2999999999993</v>
      </c>
      <c r="N308" s="41">
        <v>-4667.1000000000004</v>
      </c>
      <c r="O308" s="41">
        <v>-4865.8</v>
      </c>
      <c r="P308" s="41">
        <v>-1341.3</v>
      </c>
      <c r="Q308" s="41">
        <v>1981.4</v>
      </c>
      <c r="R308" s="41">
        <v>5281.7</v>
      </c>
      <c r="S308" s="41">
        <v>9035.6</v>
      </c>
      <c r="T308" s="41">
        <v>8230.2999999999993</v>
      </c>
      <c r="U308" s="41">
        <v>2895.6</v>
      </c>
      <c r="V308" s="41">
        <v>-12062.1</v>
      </c>
      <c r="W308" s="41">
        <v>-19220.400000000001</v>
      </c>
      <c r="X308" s="41">
        <v>-22406</v>
      </c>
      <c r="Y308" s="41">
        <v>-26077.4</v>
      </c>
      <c r="Z308" s="41">
        <v>-19166.599999999999</v>
      </c>
      <c r="AA308" s="41">
        <v>-53901</v>
      </c>
      <c r="AB308" s="41">
        <v>-35637</v>
      </c>
      <c r="AC308" s="41">
        <v>-38988.300000000003</v>
      </c>
      <c r="AD308" s="41">
        <v>-32965.1</v>
      </c>
      <c r="AE308" s="41">
        <v>-38475.599999999999</v>
      </c>
      <c r="AF308" s="41">
        <v>-38948.1</v>
      </c>
      <c r="AG308" s="41">
        <v>-28133.3</v>
      </c>
      <c r="AH308" s="41">
        <v>-23635.599999999999</v>
      </c>
      <c r="AI308" s="41">
        <v>-16209.3</v>
      </c>
      <c r="AJ308" s="41">
        <v>-15644.8</v>
      </c>
      <c r="AK308" s="41">
        <v>-21691.9</v>
      </c>
      <c r="AL308" s="41">
        <v>-47974.2</v>
      </c>
      <c r="AM308" s="41">
        <v>-45881</v>
      </c>
      <c r="AN308" s="41">
        <v>-44698.400000000001</v>
      </c>
      <c r="AO308" s="41">
        <v>-41021.300000000003</v>
      </c>
      <c r="AP308" s="41">
        <v>-38719.1</v>
      </c>
      <c r="AQ308" s="41">
        <v>-29136.7</v>
      </c>
      <c r="AR308" s="41">
        <v>-19787.7</v>
      </c>
      <c r="AS308" s="41">
        <v>-19595</v>
      </c>
      <c r="AT308" s="41">
        <v>-17138.7</v>
      </c>
      <c r="AU308" s="41">
        <v>-13756.6</v>
      </c>
      <c r="AV308" s="41">
        <v>-16986.400000000001</v>
      </c>
      <c r="AW308" s="41">
        <v>-48973.3</v>
      </c>
      <c r="AX308" s="41">
        <v>-33890.400000000001</v>
      </c>
      <c r="AY308" s="41">
        <v>-23781.345000000001</v>
      </c>
      <c r="AZ308" s="41">
        <v>-13383.455</v>
      </c>
      <c r="BA308" s="41">
        <v>-15111.44</v>
      </c>
      <c r="BB308" s="41">
        <v>-17802.267</v>
      </c>
      <c r="BC308" s="41">
        <v>-19660.572</v>
      </c>
      <c r="BD308" s="41">
        <v>-21897.334999999999</v>
      </c>
      <c r="BE308" s="41">
        <v>-26957.52</v>
      </c>
      <c r="BF308" s="41">
        <v>-31853.53</v>
      </c>
      <c r="BG308" s="41">
        <v>-37467.091999999997</v>
      </c>
      <c r="BH308">
        <v>2023</v>
      </c>
    </row>
    <row r="309" spans="1:60" ht="15" hidden="1">
      <c r="A309">
        <v>542</v>
      </c>
      <c r="B309" t="s">
        <v>1983</v>
      </c>
      <c r="C309" t="s">
        <v>1940</v>
      </c>
      <c r="D309" t="s">
        <v>1984</v>
      </c>
      <c r="E309" t="s">
        <v>1985</v>
      </c>
      <c r="F309" t="s">
        <v>1915</v>
      </c>
      <c r="G309" t="s">
        <v>1916</v>
      </c>
      <c r="H309" t="s">
        <v>2006</v>
      </c>
      <c r="I309" t="s">
        <v>1918</v>
      </c>
      <c r="J309" t="s">
        <v>1918</v>
      </c>
      <c r="K309" t="s">
        <v>1918</v>
      </c>
      <c r="L309" t="s">
        <v>1918</v>
      </c>
      <c r="M309" t="s">
        <v>1918</v>
      </c>
      <c r="N309" t="s">
        <v>1918</v>
      </c>
      <c r="O309" t="s">
        <v>1918</v>
      </c>
      <c r="P309" t="s">
        <v>1918</v>
      </c>
      <c r="Q309" t="s">
        <v>1918</v>
      </c>
      <c r="R309" t="s">
        <v>1918</v>
      </c>
      <c r="S309" t="s">
        <v>1918</v>
      </c>
      <c r="T309" t="s">
        <v>1918</v>
      </c>
      <c r="U309" t="s">
        <v>1918</v>
      </c>
      <c r="V309" t="s">
        <v>1918</v>
      </c>
      <c r="W309" t="s">
        <v>1918</v>
      </c>
      <c r="X309" s="41">
        <v>9767</v>
      </c>
      <c r="Y309" s="41">
        <v>11672</v>
      </c>
      <c r="Z309" s="41">
        <v>12975</v>
      </c>
      <c r="AA309" s="41">
        <v>6072.8710000000001</v>
      </c>
      <c r="AB309" s="41">
        <v>7021.7849999999999</v>
      </c>
      <c r="AC309" s="41">
        <v>26388.585999999999</v>
      </c>
      <c r="AD309" s="41">
        <v>17731.169999999998</v>
      </c>
      <c r="AE309" s="41">
        <v>26257.41</v>
      </c>
      <c r="AF309" s="41">
        <v>13095.808999999999</v>
      </c>
      <c r="AG309">
        <v>813.46</v>
      </c>
      <c r="AH309" s="41">
        <v>9501.7999999999993</v>
      </c>
      <c r="AI309" s="41">
        <v>12390.2</v>
      </c>
      <c r="AJ309" s="41">
        <v>28296.878000000001</v>
      </c>
      <c r="AK309" s="41">
        <v>19019.440999999999</v>
      </c>
      <c r="AL309" s="41">
        <v>3004.6529999999998</v>
      </c>
      <c r="AM309" s="41">
        <v>22160.269</v>
      </c>
      <c r="AN309" s="41">
        <v>24926.471000000001</v>
      </c>
      <c r="AO309" s="41">
        <v>24535</v>
      </c>
      <c r="AP309" s="41">
        <v>12402</v>
      </c>
      <c r="AQ309" s="41">
        <v>9388</v>
      </c>
      <c r="AR309" s="41">
        <v>8649</v>
      </c>
      <c r="AS309" s="41">
        <v>28652</v>
      </c>
      <c r="AT309" s="41">
        <v>40167</v>
      </c>
      <c r="AU309" s="41">
        <v>48651</v>
      </c>
      <c r="AV309" s="41">
        <v>7155</v>
      </c>
      <c r="AW309" s="41">
        <v>-43338</v>
      </c>
      <c r="AX309">
        <v>-414</v>
      </c>
      <c r="AY309" s="41">
        <v>-34665</v>
      </c>
      <c r="AZ309" s="41">
        <v>-16120</v>
      </c>
      <c r="BA309" s="41">
        <v>-16180.523999999999</v>
      </c>
      <c r="BB309" s="41">
        <v>-10516.268</v>
      </c>
      <c r="BC309" s="41">
        <v>-12157.251</v>
      </c>
      <c r="BD309" s="41">
        <v>-10456.612999999999</v>
      </c>
      <c r="BE309" s="41">
        <v>-11534.575999999999</v>
      </c>
      <c r="BF309" s="41">
        <v>-12366.105</v>
      </c>
      <c r="BG309" s="41">
        <v>-12787.65</v>
      </c>
      <c r="BH309">
        <v>2023</v>
      </c>
    </row>
    <row r="310" spans="1:60" ht="15" hidden="1">
      <c r="A310">
        <v>941</v>
      </c>
      <c r="B310" t="s">
        <v>1983</v>
      </c>
      <c r="C310" t="s">
        <v>1664</v>
      </c>
      <c r="D310" t="s">
        <v>1984</v>
      </c>
      <c r="E310" t="s">
        <v>1985</v>
      </c>
      <c r="F310" t="s">
        <v>1915</v>
      </c>
      <c r="G310" t="s">
        <v>1916</v>
      </c>
      <c r="H310" t="s">
        <v>2007</v>
      </c>
      <c r="I310" t="s">
        <v>1918</v>
      </c>
      <c r="J310" t="s">
        <v>1918</v>
      </c>
      <c r="K310" t="s">
        <v>1918</v>
      </c>
      <c r="L310" t="s">
        <v>1918</v>
      </c>
      <c r="M310" t="s">
        <v>1918</v>
      </c>
      <c r="N310" t="s">
        <v>1918</v>
      </c>
      <c r="O310" t="s">
        <v>1918</v>
      </c>
      <c r="P310" t="s">
        <v>1918</v>
      </c>
      <c r="Q310" t="s">
        <v>1918</v>
      </c>
      <c r="R310" t="s">
        <v>1918</v>
      </c>
      <c r="S310" t="s">
        <v>1918</v>
      </c>
      <c r="T310" t="s">
        <v>1918</v>
      </c>
      <c r="U310" t="s">
        <v>1918</v>
      </c>
      <c r="V310" t="s">
        <v>1918</v>
      </c>
      <c r="W310" t="s">
        <v>1918</v>
      </c>
      <c r="X310" t="s">
        <v>1918</v>
      </c>
      <c r="Y310" t="s">
        <v>1918</v>
      </c>
      <c r="Z310" t="s">
        <v>1918</v>
      </c>
      <c r="AA310">
        <v>-3.9E-2</v>
      </c>
      <c r="AB310">
        <v>-0.216</v>
      </c>
      <c r="AC310">
        <v>-0.17199999999999999</v>
      </c>
      <c r="AD310">
        <v>-0.14799999999999999</v>
      </c>
      <c r="AE310">
        <v>-0.21099999999999999</v>
      </c>
      <c r="AF310">
        <v>-0.152</v>
      </c>
      <c r="AG310">
        <v>-0.11</v>
      </c>
      <c r="AH310">
        <v>-0.13900000000000001</v>
      </c>
      <c r="AI310">
        <v>-7.8E-2</v>
      </c>
      <c r="AJ310">
        <v>0.13500000000000001</v>
      </c>
      <c r="AK310">
        <v>-0.76700000000000002</v>
      </c>
      <c r="AL310">
        <v>-1.319</v>
      </c>
      <c r="AM310">
        <v>-1.1619999999999999</v>
      </c>
      <c r="AN310">
        <v>-0.64700000000000002</v>
      </c>
      <c r="AO310">
        <v>3.7999999999999999E-2</v>
      </c>
      <c r="AP310">
        <v>-0.128</v>
      </c>
      <c r="AQ310">
        <v>-0.39700000000000002</v>
      </c>
      <c r="AR310">
        <v>-0.374</v>
      </c>
      <c r="AS310">
        <v>-0.126</v>
      </c>
      <c r="AT310">
        <v>-0.222</v>
      </c>
      <c r="AU310">
        <v>-0.215</v>
      </c>
      <c r="AV310">
        <v>-0.11600000000000001</v>
      </c>
      <c r="AW310">
        <v>-1.1240000000000001</v>
      </c>
      <c r="AX310">
        <v>-1.845</v>
      </c>
      <c r="AY310">
        <v>-1.4239999999999999</v>
      </c>
      <c r="AZ310">
        <v>-1.33</v>
      </c>
      <c r="BA310">
        <v>-0.73299999999999998</v>
      </c>
      <c r="BB310">
        <v>-1.536</v>
      </c>
      <c r="BC310">
        <v>-1.335</v>
      </c>
      <c r="BD310">
        <v>-1.4530000000000001</v>
      </c>
      <c r="BE310">
        <v>-1.4970000000000001</v>
      </c>
      <c r="BF310">
        <v>-1.496</v>
      </c>
      <c r="BG310">
        <v>-1.601</v>
      </c>
      <c r="BH310">
        <v>2024</v>
      </c>
    </row>
    <row r="311" spans="1:60" ht="15" hidden="1">
      <c r="A311">
        <v>946</v>
      </c>
      <c r="B311" t="s">
        <v>1983</v>
      </c>
      <c r="C311" t="s">
        <v>1660</v>
      </c>
      <c r="D311" t="s">
        <v>1984</v>
      </c>
      <c r="E311" t="s">
        <v>1985</v>
      </c>
      <c r="F311" t="s">
        <v>1915</v>
      </c>
      <c r="G311" t="s">
        <v>1916</v>
      </c>
      <c r="H311" t="s">
        <v>2008</v>
      </c>
      <c r="I311" t="s">
        <v>1918</v>
      </c>
      <c r="J311" t="s">
        <v>1918</v>
      </c>
      <c r="K311" t="s">
        <v>1918</v>
      </c>
      <c r="L311" t="s">
        <v>1918</v>
      </c>
      <c r="M311" t="s">
        <v>1918</v>
      </c>
      <c r="N311" t="s">
        <v>1918</v>
      </c>
      <c r="O311" t="s">
        <v>1918</v>
      </c>
      <c r="P311" t="s">
        <v>1918</v>
      </c>
      <c r="Q311" t="s">
        <v>1918</v>
      </c>
      <c r="R311" t="s">
        <v>1918</v>
      </c>
      <c r="S311">
        <v>3.0000000000000001E-3</v>
      </c>
      <c r="T311">
        <v>5.0000000000000001E-3</v>
      </c>
      <c r="U311">
        <v>5.0000000000000001E-3</v>
      </c>
      <c r="V311">
        <v>-0.17799999999999999</v>
      </c>
      <c r="W311">
        <v>-0.24</v>
      </c>
      <c r="X311">
        <v>-0.312</v>
      </c>
      <c r="Y311">
        <v>-0.41199999999999998</v>
      </c>
      <c r="Z311">
        <v>-0.2</v>
      </c>
      <c r="AA311">
        <v>-0.72899999999999998</v>
      </c>
      <c r="AB311">
        <v>-1.0529999999999999</v>
      </c>
      <c r="AC311">
        <v>-0.53200000000000003</v>
      </c>
      <c r="AD311">
        <v>-0.51300000000000001</v>
      </c>
      <c r="AE311">
        <v>-0.27300000000000002</v>
      </c>
      <c r="AF311">
        <v>-0.21099999999999999</v>
      </c>
      <c r="AG311">
        <v>-0.27900000000000003</v>
      </c>
      <c r="AH311">
        <v>-0.106</v>
      </c>
      <c r="AI311">
        <v>-0.108</v>
      </c>
      <c r="AJ311">
        <v>-0.28999999999999998</v>
      </c>
      <c r="AK311">
        <v>-1.0680000000000001</v>
      </c>
      <c r="AL311">
        <v>-2.5129999999999999</v>
      </c>
      <c r="AM311">
        <v>-1.9339999999999999</v>
      </c>
      <c r="AN311">
        <v>-2.7970000000000002</v>
      </c>
      <c r="AO311">
        <v>-1.0489999999999999</v>
      </c>
      <c r="AP311">
        <v>-0.91600000000000004</v>
      </c>
      <c r="AQ311">
        <v>-0.24299999999999999</v>
      </c>
      <c r="AR311">
        <v>-7.8E-2</v>
      </c>
      <c r="AS311">
        <v>0.10100000000000001</v>
      </c>
      <c r="AT311">
        <v>0.192</v>
      </c>
      <c r="AU311">
        <v>0.27200000000000002</v>
      </c>
      <c r="AV311">
        <v>0.129</v>
      </c>
      <c r="AW311">
        <v>-3.5979999999999999</v>
      </c>
      <c r="AX311">
        <v>-0.55500000000000005</v>
      </c>
      <c r="AY311">
        <v>-0.47699999999999998</v>
      </c>
      <c r="AZ311">
        <v>-0.50900000000000001</v>
      </c>
      <c r="BA311">
        <v>-1.006</v>
      </c>
      <c r="BB311">
        <v>-2.4790000000000001</v>
      </c>
      <c r="BC311">
        <v>-2.2989999999999999</v>
      </c>
      <c r="BD311">
        <v>-2.298</v>
      </c>
      <c r="BE311">
        <v>-2.1339999999999999</v>
      </c>
      <c r="BF311">
        <v>-2.012</v>
      </c>
      <c r="BG311">
        <v>-2.1230000000000002</v>
      </c>
      <c r="BH311">
        <v>2023</v>
      </c>
    </row>
    <row r="312" spans="1:60" ht="15" hidden="1">
      <c r="A312">
        <v>137</v>
      </c>
      <c r="B312" t="s">
        <v>1983</v>
      </c>
      <c r="C312" t="s">
        <v>1662</v>
      </c>
      <c r="D312" t="s">
        <v>1984</v>
      </c>
      <c r="E312" t="s">
        <v>1985</v>
      </c>
      <c r="F312" t="s">
        <v>1915</v>
      </c>
      <c r="G312" t="s">
        <v>1916</v>
      </c>
      <c r="H312" t="s">
        <v>2009</v>
      </c>
      <c r="I312" t="s">
        <v>1918</v>
      </c>
      <c r="J312" t="s">
        <v>1918</v>
      </c>
      <c r="K312" t="s">
        <v>1918</v>
      </c>
      <c r="L312" t="s">
        <v>1918</v>
      </c>
      <c r="M312" t="s">
        <v>1918</v>
      </c>
      <c r="N312" t="s">
        <v>1918</v>
      </c>
      <c r="O312" t="s">
        <v>1918</v>
      </c>
      <c r="P312" t="s">
        <v>1918</v>
      </c>
      <c r="Q312" t="s">
        <v>1918</v>
      </c>
      <c r="R312" t="s">
        <v>1918</v>
      </c>
      <c r="S312" t="s">
        <v>1918</v>
      </c>
      <c r="T312" t="s">
        <v>1918</v>
      </c>
      <c r="U312" t="s">
        <v>1918</v>
      </c>
      <c r="V312" t="s">
        <v>1918</v>
      </c>
      <c r="W312" t="s">
        <v>1918</v>
      </c>
      <c r="X312">
        <v>0.40799999999999997</v>
      </c>
      <c r="Y312">
        <v>0.372</v>
      </c>
      <c r="Z312">
        <v>0.433</v>
      </c>
      <c r="AA312">
        <v>0.51600000000000001</v>
      </c>
      <c r="AB312">
        <v>0.64100000000000001</v>
      </c>
      <c r="AC312">
        <v>1.276</v>
      </c>
      <c r="AD312">
        <v>1.343</v>
      </c>
      <c r="AE312">
        <v>0.50800000000000001</v>
      </c>
      <c r="AF312">
        <v>7.2999999999999995E-2</v>
      </c>
      <c r="AG312">
        <v>-0.39300000000000002</v>
      </c>
      <c r="AH312">
        <v>-6.4000000000000001E-2</v>
      </c>
      <c r="AI312">
        <v>0.65100000000000002</v>
      </c>
      <c r="AJ312">
        <v>1.639</v>
      </c>
      <c r="AK312">
        <v>1.347</v>
      </c>
      <c r="AL312">
        <v>-8.3000000000000004E-2</v>
      </c>
      <c r="AM312">
        <v>-0.109</v>
      </c>
      <c r="AN312">
        <v>0.28799999999999998</v>
      </c>
      <c r="AO312">
        <v>0.23400000000000001</v>
      </c>
      <c r="AP312">
        <v>0.41299999999999998</v>
      </c>
      <c r="AQ312">
        <v>0.69</v>
      </c>
      <c r="AR312">
        <v>0.70599999999999996</v>
      </c>
      <c r="AS312">
        <v>1.0620000000000001</v>
      </c>
      <c r="AT312">
        <v>0.79500000000000004</v>
      </c>
      <c r="AU312">
        <v>1.911</v>
      </c>
      <c r="AV312">
        <v>1.6719999999999999</v>
      </c>
      <c r="AW312">
        <v>-1.9950000000000001</v>
      </c>
      <c r="AX312">
        <v>0.73199999999999998</v>
      </c>
      <c r="AY312">
        <v>0.14099999999999999</v>
      </c>
      <c r="AZ312">
        <v>-0.64</v>
      </c>
      <c r="BA312">
        <v>0.88800000000000001</v>
      </c>
      <c r="BB312">
        <v>-0.70399999999999996</v>
      </c>
      <c r="BC312">
        <v>-1.1879999999999999</v>
      </c>
      <c r="BD312">
        <v>-1.3819999999999999</v>
      </c>
      <c r="BE312">
        <v>-1.958</v>
      </c>
      <c r="BF312">
        <v>-2.1589999999999998</v>
      </c>
      <c r="BG312">
        <v>-2.3069999999999999</v>
      </c>
      <c r="BH312">
        <v>2023</v>
      </c>
    </row>
    <row r="313" spans="1:60" ht="15" hidden="1">
      <c r="A313">
        <v>546</v>
      </c>
      <c r="B313" t="s">
        <v>1983</v>
      </c>
      <c r="C313" t="s">
        <v>1945</v>
      </c>
      <c r="D313" t="s">
        <v>1984</v>
      </c>
      <c r="E313" t="s">
        <v>1985</v>
      </c>
      <c r="F313" t="s">
        <v>1915</v>
      </c>
      <c r="G313" t="s">
        <v>1916</v>
      </c>
      <c r="H313" t="s">
        <v>2010</v>
      </c>
      <c r="I313" t="s">
        <v>1918</v>
      </c>
      <c r="J313" t="s">
        <v>1918</v>
      </c>
      <c r="K313" t="s">
        <v>1918</v>
      </c>
      <c r="L313" t="s">
        <v>1918</v>
      </c>
      <c r="M313" t="s">
        <v>1918</v>
      </c>
      <c r="N313" t="s">
        <v>1918</v>
      </c>
      <c r="O313" t="s">
        <v>1918</v>
      </c>
      <c r="P313" t="s">
        <v>1918</v>
      </c>
      <c r="Q313" t="s">
        <v>1918</v>
      </c>
      <c r="R313" t="s">
        <v>1918</v>
      </c>
      <c r="S313" t="s">
        <v>1918</v>
      </c>
      <c r="T313" t="s">
        <v>1918</v>
      </c>
      <c r="U313" t="s">
        <v>1918</v>
      </c>
      <c r="V313" t="s">
        <v>1918</v>
      </c>
      <c r="W313" t="s">
        <v>1918</v>
      </c>
      <c r="X313" t="s">
        <v>1918</v>
      </c>
      <c r="Y313">
        <v>0.75600000000000001</v>
      </c>
      <c r="Z313">
        <v>1.863</v>
      </c>
      <c r="AA313">
        <v>0.48</v>
      </c>
      <c r="AB313">
        <v>-0.28399999999999997</v>
      </c>
      <c r="AC313">
        <v>0.80500000000000005</v>
      </c>
      <c r="AD313">
        <v>1.798</v>
      </c>
      <c r="AE313">
        <v>1.577</v>
      </c>
      <c r="AF313">
        <v>3.1749999999999998</v>
      </c>
      <c r="AG313">
        <v>6.6580000000000004</v>
      </c>
      <c r="AH313">
        <v>8.1</v>
      </c>
      <c r="AI313">
        <v>11.593</v>
      </c>
      <c r="AJ313">
        <v>24.266999999999999</v>
      </c>
      <c r="AK313">
        <v>29.477</v>
      </c>
      <c r="AL313">
        <v>23.036999999999999</v>
      </c>
      <c r="AM313">
        <v>43.854999999999997</v>
      </c>
      <c r="AN313">
        <v>72.887</v>
      </c>
      <c r="AO313">
        <v>82.754999999999995</v>
      </c>
      <c r="AP313">
        <v>111.11199999999999</v>
      </c>
      <c r="AQ313">
        <v>105.947</v>
      </c>
      <c r="AR313">
        <v>49.701000000000001</v>
      </c>
      <c r="AS313">
        <v>41.131999999999998</v>
      </c>
      <c r="AT313">
        <v>53.677</v>
      </c>
      <c r="AU313">
        <v>59.369</v>
      </c>
      <c r="AV313">
        <v>64.191999999999993</v>
      </c>
      <c r="AW313">
        <v>-43.35</v>
      </c>
      <c r="AX313">
        <v>-31.960999999999999</v>
      </c>
      <c r="AY313">
        <v>-74.438999999999993</v>
      </c>
      <c r="AZ313">
        <v>-33.707000000000001</v>
      </c>
      <c r="BA313">
        <v>8.5790000000000006</v>
      </c>
      <c r="BB313">
        <v>17.388000000000002</v>
      </c>
      <c r="BC313">
        <v>25.236000000000001</v>
      </c>
      <c r="BD313">
        <v>33.753999999999998</v>
      </c>
      <c r="BE313">
        <v>37.469000000000001</v>
      </c>
      <c r="BF313">
        <v>41.378999999999998</v>
      </c>
      <c r="BG313">
        <v>45.323</v>
      </c>
      <c r="BH313">
        <v>2023</v>
      </c>
    </row>
    <row r="314" spans="1:60" ht="15" hidden="1">
      <c r="A314">
        <v>181</v>
      </c>
      <c r="B314" t="s">
        <v>1983</v>
      </c>
      <c r="C314" t="s">
        <v>1692</v>
      </c>
      <c r="D314" t="s">
        <v>1984</v>
      </c>
      <c r="E314" t="s">
        <v>1985</v>
      </c>
      <c r="F314" t="s">
        <v>1915</v>
      </c>
      <c r="G314" t="s">
        <v>1916</v>
      </c>
      <c r="H314" t="s">
        <v>2011</v>
      </c>
      <c r="I314" t="s">
        <v>1918</v>
      </c>
      <c r="J314" t="s">
        <v>1918</v>
      </c>
      <c r="K314" t="s">
        <v>1918</v>
      </c>
      <c r="L314" t="s">
        <v>1918</v>
      </c>
      <c r="M314" t="s">
        <v>1918</v>
      </c>
      <c r="N314" t="s">
        <v>1918</v>
      </c>
      <c r="O314" t="s">
        <v>1918</v>
      </c>
      <c r="P314" t="s">
        <v>1918</v>
      </c>
      <c r="Q314" t="s">
        <v>1918</v>
      </c>
      <c r="R314" t="s">
        <v>1918</v>
      </c>
      <c r="S314" t="s">
        <v>1918</v>
      </c>
      <c r="T314" t="s">
        <v>1918</v>
      </c>
      <c r="U314" t="s">
        <v>1918</v>
      </c>
      <c r="V314" t="s">
        <v>1918</v>
      </c>
      <c r="W314" t="s">
        <v>1918</v>
      </c>
      <c r="X314" t="s">
        <v>1918</v>
      </c>
      <c r="Y314" t="s">
        <v>1918</v>
      </c>
      <c r="Z314" t="s">
        <v>1918</v>
      </c>
      <c r="AA314" t="s">
        <v>1918</v>
      </c>
      <c r="AB314" t="s">
        <v>1918</v>
      </c>
      <c r="AC314">
        <v>-0.24</v>
      </c>
      <c r="AD314">
        <v>-0.27800000000000002</v>
      </c>
      <c r="AE314">
        <v>-0.253</v>
      </c>
      <c r="AF314">
        <v>-0.43099999999999999</v>
      </c>
      <c r="AG314">
        <v>-0.21</v>
      </c>
      <c r="AH314">
        <v>-0.14499999999999999</v>
      </c>
      <c r="AI314">
        <v>-0.13200000000000001</v>
      </c>
      <c r="AJ314">
        <v>-0.11899999999999999</v>
      </c>
      <c r="AK314">
        <v>-0.253</v>
      </c>
      <c r="AL314">
        <v>-0.19600000000000001</v>
      </c>
      <c r="AM314">
        <v>-0.152</v>
      </c>
      <c r="AN314">
        <v>-0.21</v>
      </c>
      <c r="AO314">
        <v>-0.247</v>
      </c>
      <c r="AP314">
        <v>-0.17799999999999999</v>
      </c>
      <c r="AQ314">
        <v>-0.13300000000000001</v>
      </c>
      <c r="AR314">
        <v>-8.5999999999999993E-2</v>
      </c>
      <c r="AS314">
        <v>0.11899999999999999</v>
      </c>
      <c r="AT314">
        <v>0.42699999999999999</v>
      </c>
      <c r="AU314">
        <v>0.254</v>
      </c>
      <c r="AV314">
        <v>0.105</v>
      </c>
      <c r="AW314">
        <v>-1.2529999999999999</v>
      </c>
      <c r="AX314">
        <v>-1.1599999999999999</v>
      </c>
      <c r="AY314">
        <v>-0.95399999999999996</v>
      </c>
      <c r="AZ314">
        <v>-0.94</v>
      </c>
      <c r="BA314">
        <v>-0.85199999999999998</v>
      </c>
      <c r="BB314">
        <v>-0.80100000000000005</v>
      </c>
      <c r="BC314">
        <v>-0.81100000000000005</v>
      </c>
      <c r="BD314">
        <v>-0.77700000000000002</v>
      </c>
      <c r="BE314">
        <v>-0.79500000000000004</v>
      </c>
      <c r="BF314">
        <v>-0.82</v>
      </c>
      <c r="BG314">
        <v>-0.86299999999999999</v>
      </c>
      <c r="BH314">
        <v>2023</v>
      </c>
    </row>
    <row r="315" spans="1:60" ht="15" hidden="1">
      <c r="A315">
        <v>138</v>
      </c>
      <c r="B315" t="s">
        <v>1983</v>
      </c>
      <c r="C315" t="s">
        <v>1726</v>
      </c>
      <c r="D315" t="s">
        <v>1984</v>
      </c>
      <c r="E315" t="s">
        <v>1985</v>
      </c>
      <c r="F315" t="s">
        <v>1915</v>
      </c>
      <c r="G315" t="s">
        <v>1916</v>
      </c>
      <c r="H315" t="s">
        <v>2012</v>
      </c>
      <c r="I315">
        <v>-7.3289999999999997</v>
      </c>
      <c r="J315">
        <v>-9.484</v>
      </c>
      <c r="K315">
        <v>-11.135999999999999</v>
      </c>
      <c r="L315">
        <v>-11.127000000000001</v>
      </c>
      <c r="M315">
        <v>-12.968999999999999</v>
      </c>
      <c r="N315">
        <v>-9.2799999999999994</v>
      </c>
      <c r="O315">
        <v>-9.4700000000000006</v>
      </c>
      <c r="P315">
        <v>-11.962</v>
      </c>
      <c r="Q315">
        <v>-10.31</v>
      </c>
      <c r="R315">
        <v>-12.76</v>
      </c>
      <c r="S315">
        <v>-10.818</v>
      </c>
      <c r="T315">
        <v>-5.7539999999999996</v>
      </c>
      <c r="U315">
        <v>-9.1120000000000001</v>
      </c>
      <c r="V315">
        <v>-9.4109999999999996</v>
      </c>
      <c r="W315">
        <v>-11.157999999999999</v>
      </c>
      <c r="X315">
        <v>-28.791</v>
      </c>
      <c r="Y315">
        <v>-6.5819999999999999</v>
      </c>
      <c r="Z315">
        <v>-5.92</v>
      </c>
      <c r="AA315">
        <v>-5.2720000000000002</v>
      </c>
      <c r="AB315">
        <v>1.1879999999999999</v>
      </c>
      <c r="AC315">
        <v>5.1360000000000001</v>
      </c>
      <c r="AD315">
        <v>-2.2589999999999999</v>
      </c>
      <c r="AE315">
        <v>-11.215</v>
      </c>
      <c r="AF315">
        <v>-16.434999999999999</v>
      </c>
      <c r="AG315">
        <v>-9.7010000000000005</v>
      </c>
      <c r="AH315">
        <v>-2.847</v>
      </c>
      <c r="AI315">
        <v>0.17100000000000001</v>
      </c>
      <c r="AJ315">
        <v>-1.6180000000000001</v>
      </c>
      <c r="AK315">
        <v>-2.3E-2</v>
      </c>
      <c r="AL315">
        <v>-32.148000000000003</v>
      </c>
      <c r="AM315">
        <v>-33.932000000000002</v>
      </c>
      <c r="AN315">
        <v>-28.995000000000001</v>
      </c>
      <c r="AO315">
        <v>-25.256</v>
      </c>
      <c r="AP315">
        <v>-19.042000000000002</v>
      </c>
      <c r="AQ315">
        <v>-15.212999999999999</v>
      </c>
      <c r="AR315">
        <v>-12.433999999999999</v>
      </c>
      <c r="AS315">
        <v>1.635</v>
      </c>
      <c r="AT315">
        <v>9.8840000000000003</v>
      </c>
      <c r="AU315">
        <v>11.603</v>
      </c>
      <c r="AV315">
        <v>14.785</v>
      </c>
      <c r="AW315">
        <v>-29.457000000000001</v>
      </c>
      <c r="AX315">
        <v>-19.599</v>
      </c>
      <c r="AY315">
        <v>0.115</v>
      </c>
      <c r="AZ315">
        <v>-3.82</v>
      </c>
      <c r="BA315">
        <v>-11.964</v>
      </c>
      <c r="BB315">
        <v>-22.42</v>
      </c>
      <c r="BC315">
        <v>-33.667000000000002</v>
      </c>
      <c r="BD315">
        <v>-24.977</v>
      </c>
      <c r="BE315">
        <v>-28.312000000000001</v>
      </c>
      <c r="BF315">
        <v>-35.676000000000002</v>
      </c>
      <c r="BG315">
        <v>-37.701000000000001</v>
      </c>
      <c r="BH315">
        <v>2023</v>
      </c>
    </row>
    <row r="316" spans="1:60" ht="15" hidden="1">
      <c r="A316">
        <v>196</v>
      </c>
      <c r="B316" t="s">
        <v>1983</v>
      </c>
      <c r="C316" t="s">
        <v>1734</v>
      </c>
      <c r="D316" t="s">
        <v>1984</v>
      </c>
      <c r="E316" t="s">
        <v>1985</v>
      </c>
      <c r="F316" t="s">
        <v>1915</v>
      </c>
      <c r="G316" t="s">
        <v>1916</v>
      </c>
      <c r="H316" t="s">
        <v>2013</v>
      </c>
      <c r="I316" t="s">
        <v>1918</v>
      </c>
      <c r="J316" t="s">
        <v>1918</v>
      </c>
      <c r="K316" t="s">
        <v>1918</v>
      </c>
      <c r="L316" t="s">
        <v>1918</v>
      </c>
      <c r="M316" t="s">
        <v>1918</v>
      </c>
      <c r="N316">
        <v>-3.1549999999999998</v>
      </c>
      <c r="O316">
        <v>-2.7930000000000001</v>
      </c>
      <c r="P316">
        <v>-2.1419999999999999</v>
      </c>
      <c r="Q316">
        <v>-1.3049999999999999</v>
      </c>
      <c r="R316">
        <v>-1.5920000000000001</v>
      </c>
      <c r="S316">
        <v>-2.0950000000000002</v>
      </c>
      <c r="T316">
        <v>-4.6219999999999999</v>
      </c>
      <c r="U316">
        <v>-4.8449999999999998</v>
      </c>
      <c r="V316">
        <v>-1.264</v>
      </c>
      <c r="W316">
        <v>1.776</v>
      </c>
      <c r="X316">
        <v>3.5049999999999999</v>
      </c>
      <c r="Y316">
        <v>2.5880000000000001</v>
      </c>
      <c r="Z316">
        <v>1.2829999999999999</v>
      </c>
      <c r="AA316">
        <v>-0.50700000000000001</v>
      </c>
      <c r="AB316">
        <v>-1.24</v>
      </c>
      <c r="AC316">
        <v>0.20100000000000001</v>
      </c>
      <c r="AD316">
        <v>1.6240000000000001</v>
      </c>
      <c r="AE316">
        <v>3.41</v>
      </c>
      <c r="AF316">
        <v>5.2130000000000001</v>
      </c>
      <c r="AG316">
        <v>6.8739999999999997</v>
      </c>
      <c r="AH316">
        <v>8.2490000000000006</v>
      </c>
      <c r="AI316">
        <v>7.8040000000000003</v>
      </c>
      <c r="AJ316">
        <v>6.5890000000000004</v>
      </c>
      <c r="AK316">
        <v>2.7879999999999998</v>
      </c>
      <c r="AL316">
        <v>-3.4870000000000001</v>
      </c>
      <c r="AM316">
        <v>-11.135999999999999</v>
      </c>
      <c r="AN316">
        <v>-10.481</v>
      </c>
      <c r="AO316">
        <v>-4.7409999999999997</v>
      </c>
      <c r="AP316">
        <v>-2.9380000000000002</v>
      </c>
      <c r="AQ316">
        <v>-0.80900000000000005</v>
      </c>
      <c r="AR316">
        <v>0.92</v>
      </c>
      <c r="AS316">
        <v>2.61</v>
      </c>
      <c r="AT316">
        <v>3.89</v>
      </c>
      <c r="AU316">
        <v>3.8439999999999999</v>
      </c>
      <c r="AV316">
        <v>-7.9889999999999999</v>
      </c>
      <c r="AW316">
        <v>-14.076000000000001</v>
      </c>
      <c r="AX316">
        <v>-12.355</v>
      </c>
      <c r="AY316">
        <v>-16.032</v>
      </c>
      <c r="AZ316">
        <v>-14.612</v>
      </c>
      <c r="BA316">
        <v>-18.646999999999998</v>
      </c>
      <c r="BB316">
        <v>-23.006</v>
      </c>
      <c r="BC316">
        <v>-18.484000000000002</v>
      </c>
      <c r="BD316">
        <v>-12.381</v>
      </c>
      <c r="BE316">
        <v>-7.3689999999999998</v>
      </c>
      <c r="BF316">
        <v>-2.2829999999999999</v>
      </c>
      <c r="BG316">
        <v>0.23200000000000001</v>
      </c>
      <c r="BH316">
        <v>2023</v>
      </c>
    </row>
    <row r="317" spans="1:60" ht="15" hidden="1">
      <c r="A317">
        <v>142</v>
      </c>
      <c r="B317" t="s">
        <v>1983</v>
      </c>
      <c r="C317" t="s">
        <v>1728</v>
      </c>
      <c r="D317" t="s">
        <v>1984</v>
      </c>
      <c r="E317" t="s">
        <v>1985</v>
      </c>
      <c r="F317" t="s">
        <v>1915</v>
      </c>
      <c r="G317" t="s">
        <v>1916</v>
      </c>
      <c r="H317" t="s">
        <v>2014</v>
      </c>
      <c r="I317">
        <v>16.356999999999999</v>
      </c>
      <c r="J317">
        <v>16.646000000000001</v>
      </c>
      <c r="K317">
        <v>14.956</v>
      </c>
      <c r="L317">
        <v>25.774999999999999</v>
      </c>
      <c r="M317">
        <v>33.783000000000001</v>
      </c>
      <c r="N317">
        <v>53.243000000000002</v>
      </c>
      <c r="O317">
        <v>32.134</v>
      </c>
      <c r="P317">
        <v>26.867999999999999</v>
      </c>
      <c r="Q317">
        <v>15.742000000000001</v>
      </c>
      <c r="R317">
        <v>10.994999999999999</v>
      </c>
      <c r="S317">
        <v>14.654999999999999</v>
      </c>
      <c r="T317">
        <v>-0.93899999999999995</v>
      </c>
      <c r="U317">
        <v>-16.795000000000002</v>
      </c>
      <c r="V317">
        <v>-14.055</v>
      </c>
      <c r="W317">
        <v>0.37</v>
      </c>
      <c r="X317">
        <v>28.518999999999998</v>
      </c>
      <c r="Y317">
        <v>63.362000000000002</v>
      </c>
      <c r="Z317">
        <v>83.912999999999997</v>
      </c>
      <c r="AA317">
        <v>35.673999999999999</v>
      </c>
      <c r="AB317">
        <v>72.376000000000005</v>
      </c>
      <c r="AC317">
        <v>227.07</v>
      </c>
      <c r="AD317">
        <v>206.38499999999999</v>
      </c>
      <c r="AE317">
        <v>141.19399999999999</v>
      </c>
      <c r="AF317">
        <v>117.009</v>
      </c>
      <c r="AG317">
        <v>193.739</v>
      </c>
      <c r="AH317">
        <v>293.98099999999999</v>
      </c>
      <c r="AI317">
        <v>397.84</v>
      </c>
      <c r="AJ317">
        <v>402.12</v>
      </c>
      <c r="AK317">
        <v>485.90300000000002</v>
      </c>
      <c r="AL317">
        <v>248.71700000000001</v>
      </c>
      <c r="AM317">
        <v>283.23899999999998</v>
      </c>
      <c r="AN317">
        <v>372.959</v>
      </c>
      <c r="AO317">
        <v>408.072</v>
      </c>
      <c r="AP317">
        <v>327.83499999999998</v>
      </c>
      <c r="AQ317">
        <v>271.02699999999999</v>
      </c>
      <c r="AR317">
        <v>187.41900000000001</v>
      </c>
      <c r="AS317">
        <v>125.771</v>
      </c>
      <c r="AT317">
        <v>164.74100000000001</v>
      </c>
      <c r="AU317">
        <v>279.464</v>
      </c>
      <c r="AV317">
        <v>234.61</v>
      </c>
      <c r="AW317">
        <v>-88.599000000000004</v>
      </c>
      <c r="AX317">
        <v>444.75</v>
      </c>
      <c r="AY317" s="41">
        <v>1459.1890000000001</v>
      </c>
      <c r="AZ317">
        <v>845.37800000000004</v>
      </c>
      <c r="BA317">
        <v>664.39300000000003</v>
      </c>
      <c r="BB317">
        <v>713.19399999999996</v>
      </c>
      <c r="BC317">
        <v>632.11400000000003</v>
      </c>
      <c r="BD317">
        <v>625.25800000000004</v>
      </c>
      <c r="BE317">
        <v>626.279</v>
      </c>
      <c r="BF317">
        <v>624.24199999999996</v>
      </c>
      <c r="BG317">
        <v>617.74800000000005</v>
      </c>
      <c r="BH317">
        <v>2023</v>
      </c>
    </row>
    <row r="318" spans="1:60" ht="15" hidden="1">
      <c r="A318">
        <v>182</v>
      </c>
      <c r="B318" t="s">
        <v>1983</v>
      </c>
      <c r="C318" t="s">
        <v>1762</v>
      </c>
      <c r="D318" t="s">
        <v>1984</v>
      </c>
      <c r="E318" t="s">
        <v>1985</v>
      </c>
      <c r="F318" t="s">
        <v>1915</v>
      </c>
      <c r="G318" t="s">
        <v>1916</v>
      </c>
      <c r="H318" t="s">
        <v>2015</v>
      </c>
      <c r="I318" t="s">
        <v>1918</v>
      </c>
      <c r="J318" t="s">
        <v>1918</v>
      </c>
      <c r="K318" t="s">
        <v>1918</v>
      </c>
      <c r="L318" t="s">
        <v>1918</v>
      </c>
      <c r="M318" t="s">
        <v>1918</v>
      </c>
      <c r="N318" t="s">
        <v>1918</v>
      </c>
      <c r="O318">
        <v>-2.9009999999999998</v>
      </c>
      <c r="P318">
        <v>-2.8220000000000001</v>
      </c>
      <c r="Q318">
        <v>-1.714</v>
      </c>
      <c r="R318">
        <v>-1.6339999999999999</v>
      </c>
      <c r="S318">
        <v>-3.8460000000000001</v>
      </c>
      <c r="T318">
        <v>-5.1239999999999997</v>
      </c>
      <c r="U318">
        <v>-3.7730000000000001</v>
      </c>
      <c r="V318">
        <v>-6.1219999999999999</v>
      </c>
      <c r="W318">
        <v>-6.07</v>
      </c>
      <c r="X318">
        <v>-4.5789999999999997</v>
      </c>
      <c r="Y318">
        <v>-4.37</v>
      </c>
      <c r="Z318">
        <v>-3.7389999999999999</v>
      </c>
      <c r="AA318">
        <v>-4.7930000000000001</v>
      </c>
      <c r="AB318">
        <v>-3.573</v>
      </c>
      <c r="AC318">
        <v>-4.3630000000000004</v>
      </c>
      <c r="AD318">
        <v>-6.4950000000000001</v>
      </c>
      <c r="AE318">
        <v>-5.391</v>
      </c>
      <c r="AF318">
        <v>-8.2029999999999994</v>
      </c>
      <c r="AG318">
        <v>-9.0879999999999992</v>
      </c>
      <c r="AH318">
        <v>-9.6820000000000004</v>
      </c>
      <c r="AI318">
        <v>-6.7949999999999999</v>
      </c>
      <c r="AJ318">
        <v>-5.1520000000000001</v>
      </c>
      <c r="AK318">
        <v>-6.6260000000000003</v>
      </c>
      <c r="AL318">
        <v>-17.318000000000001</v>
      </c>
      <c r="AM318">
        <v>-20.472999999999999</v>
      </c>
      <c r="AN318">
        <v>-13.494999999999999</v>
      </c>
      <c r="AO318">
        <v>-10.4</v>
      </c>
      <c r="AP318">
        <v>-8.7029999999999994</v>
      </c>
      <c r="AQ318">
        <v>-12.648999999999999</v>
      </c>
      <c r="AR318">
        <v>-7.8109999999999999</v>
      </c>
      <c r="AS318">
        <v>-3.609</v>
      </c>
      <c r="AT318">
        <v>-5.7919999999999998</v>
      </c>
      <c r="AU318">
        <v>-0.71599999999999997</v>
      </c>
      <c r="AV318">
        <v>0.17699999999999999</v>
      </c>
      <c r="AW318">
        <v>-11.685</v>
      </c>
      <c r="AX318">
        <v>-6.2149999999999999</v>
      </c>
      <c r="AY318">
        <v>-0.77900000000000003</v>
      </c>
      <c r="AZ318">
        <v>3.194</v>
      </c>
      <c r="BA318">
        <v>1.994</v>
      </c>
      <c r="BB318">
        <v>1.5469999999999999</v>
      </c>
      <c r="BC318">
        <v>0.34399999999999997</v>
      </c>
      <c r="BD318">
        <v>0.375</v>
      </c>
      <c r="BE318">
        <v>0.35099999999999998</v>
      </c>
      <c r="BF318">
        <v>0.33</v>
      </c>
      <c r="BG318">
        <v>0.35399999999999998</v>
      </c>
      <c r="BH318">
        <v>2023</v>
      </c>
    </row>
    <row r="319" spans="1:60" ht="15" hidden="1">
      <c r="A319">
        <v>359</v>
      </c>
      <c r="B319" t="s">
        <v>1983</v>
      </c>
      <c r="C319" t="s">
        <v>1758</v>
      </c>
      <c r="D319" t="s">
        <v>1984</v>
      </c>
      <c r="E319" t="s">
        <v>1985</v>
      </c>
      <c r="F319" t="s">
        <v>1915</v>
      </c>
      <c r="G319" t="s">
        <v>1916</v>
      </c>
      <c r="H319" t="s">
        <v>2016</v>
      </c>
      <c r="I319" t="s">
        <v>1918</v>
      </c>
      <c r="J319" t="s">
        <v>1918</v>
      </c>
      <c r="K319" t="s">
        <v>1918</v>
      </c>
      <c r="L319" t="s">
        <v>1918</v>
      </c>
      <c r="M319" t="s">
        <v>1918</v>
      </c>
      <c r="N319" t="s">
        <v>1918</v>
      </c>
      <c r="O319" t="s">
        <v>1918</v>
      </c>
      <c r="P319" t="s">
        <v>1918</v>
      </c>
      <c r="Q319" t="s">
        <v>1918</v>
      </c>
      <c r="R319" t="s">
        <v>1918</v>
      </c>
      <c r="S319" t="s">
        <v>1918</v>
      </c>
      <c r="T319" t="s">
        <v>1918</v>
      </c>
      <c r="U319" t="s">
        <v>1918</v>
      </c>
      <c r="V319" t="s">
        <v>1918</v>
      </c>
      <c r="W319" t="s">
        <v>1918</v>
      </c>
      <c r="X319" t="s">
        <v>1918</v>
      </c>
      <c r="Y319" t="s">
        <v>1918</v>
      </c>
      <c r="Z319" t="s">
        <v>1918</v>
      </c>
      <c r="AA319" t="s">
        <v>1918</v>
      </c>
      <c r="AB319" t="s">
        <v>1918</v>
      </c>
      <c r="AC319" t="s">
        <v>1918</v>
      </c>
      <c r="AD319" t="s">
        <v>1918</v>
      </c>
      <c r="AE319" t="s">
        <v>1918</v>
      </c>
      <c r="AF319" t="s">
        <v>1918</v>
      </c>
      <c r="AG319" t="s">
        <v>1918</v>
      </c>
      <c r="AH319" t="s">
        <v>1918</v>
      </c>
      <c r="AI319" t="s">
        <v>1918</v>
      </c>
      <c r="AJ319" t="s">
        <v>1918</v>
      </c>
      <c r="AK319" t="s">
        <v>1918</v>
      </c>
      <c r="AL319" t="s">
        <v>1918</v>
      </c>
      <c r="AM319" t="s">
        <v>1918</v>
      </c>
      <c r="AN319" t="s">
        <v>1918</v>
      </c>
      <c r="AO319" t="s">
        <v>1918</v>
      </c>
      <c r="AP319" t="s">
        <v>1918</v>
      </c>
      <c r="AQ319">
        <v>-3.1480000000000001</v>
      </c>
      <c r="AR319">
        <v>-2.1880000000000002</v>
      </c>
      <c r="AS319">
        <v>-1.9239999999999999</v>
      </c>
      <c r="AT319">
        <v>-1.155</v>
      </c>
      <c r="AU319">
        <v>2.5000000000000001E-2</v>
      </c>
      <c r="AV319">
        <v>1.996</v>
      </c>
      <c r="AW319">
        <v>-0.56799999999999995</v>
      </c>
      <c r="AX319">
        <v>-0.27400000000000002</v>
      </c>
      <c r="AY319">
        <v>2.0369999999999999</v>
      </c>
      <c r="AZ319">
        <v>0.38700000000000001</v>
      </c>
      <c r="BA319">
        <v>-0.64100000000000001</v>
      </c>
      <c r="BB319">
        <v>-0.503</v>
      </c>
      <c r="BC319">
        <v>-0.47599999999999998</v>
      </c>
      <c r="BD319">
        <v>-0.46</v>
      </c>
      <c r="BE319">
        <v>-0.752</v>
      </c>
      <c r="BF319">
        <v>-0.22800000000000001</v>
      </c>
      <c r="BG319">
        <v>-0.216</v>
      </c>
      <c r="BH319">
        <v>2023</v>
      </c>
    </row>
    <row r="320" spans="1:60" ht="15" hidden="1">
      <c r="A320">
        <v>135</v>
      </c>
      <c r="B320" t="s">
        <v>1983</v>
      </c>
      <c r="C320" t="s">
        <v>1798</v>
      </c>
      <c r="D320" t="s">
        <v>1984</v>
      </c>
      <c r="E320" t="s">
        <v>1985</v>
      </c>
      <c r="F320" t="s">
        <v>1915</v>
      </c>
      <c r="G320" t="s">
        <v>1916</v>
      </c>
      <c r="H320" t="s">
        <v>2017</v>
      </c>
      <c r="I320" t="s">
        <v>1918</v>
      </c>
      <c r="J320" t="s">
        <v>1918</v>
      </c>
      <c r="K320" t="s">
        <v>1918</v>
      </c>
      <c r="L320" t="s">
        <v>1918</v>
      </c>
      <c r="M320" t="s">
        <v>1918</v>
      </c>
      <c r="N320" t="s">
        <v>1918</v>
      </c>
      <c r="O320" t="s">
        <v>1918</v>
      </c>
      <c r="P320" t="s">
        <v>1918</v>
      </c>
      <c r="Q320" t="s">
        <v>1918</v>
      </c>
      <c r="R320" t="s">
        <v>1918</v>
      </c>
      <c r="S320" t="s">
        <v>1918</v>
      </c>
      <c r="T320" t="s">
        <v>1918</v>
      </c>
      <c r="U320" t="s">
        <v>1918</v>
      </c>
      <c r="V320" t="s">
        <v>1918</v>
      </c>
      <c r="W320" t="s">
        <v>1918</v>
      </c>
      <c r="X320" t="s">
        <v>1918</v>
      </c>
      <c r="Y320" t="s">
        <v>1918</v>
      </c>
      <c r="Z320" t="s">
        <v>1918</v>
      </c>
      <c r="AA320" t="s">
        <v>1918</v>
      </c>
      <c r="AB320" t="s">
        <v>1918</v>
      </c>
      <c r="AC320" t="s">
        <v>1918</v>
      </c>
      <c r="AD320" t="s">
        <v>1918</v>
      </c>
      <c r="AE320" t="s">
        <v>1918</v>
      </c>
      <c r="AF320" t="s">
        <v>1918</v>
      </c>
      <c r="AG320">
        <v>3.4000000000000002E-2</v>
      </c>
      <c r="AH320">
        <v>5.0999999999999997E-2</v>
      </c>
      <c r="AI320">
        <v>2.3E-2</v>
      </c>
      <c r="AJ320">
        <v>2.9000000000000001E-2</v>
      </c>
      <c r="AK320">
        <v>3.0000000000000001E-3</v>
      </c>
      <c r="AL320">
        <v>-3.5999999999999997E-2</v>
      </c>
      <c r="AM320">
        <v>-3.2000000000000001E-2</v>
      </c>
      <c r="AN320">
        <v>-5.2999999999999999E-2</v>
      </c>
      <c r="AO320">
        <v>-8.7999999999999995E-2</v>
      </c>
      <c r="AP320">
        <v>-9.8000000000000004E-2</v>
      </c>
      <c r="AQ320">
        <v>1.2999999999999999E-2</v>
      </c>
      <c r="AR320">
        <v>-4.2999999999999997E-2</v>
      </c>
      <c r="AS320">
        <v>-2E-3</v>
      </c>
      <c r="AT320">
        <v>-4.7E-2</v>
      </c>
      <c r="AU320">
        <v>-2.1999999999999999E-2</v>
      </c>
      <c r="AV320">
        <v>-2E-3</v>
      </c>
      <c r="AW320">
        <v>-0.50800000000000001</v>
      </c>
      <c r="AX320">
        <v>-0.25800000000000001</v>
      </c>
      <c r="AY320">
        <v>7.0000000000000001E-3</v>
      </c>
      <c r="AZ320">
        <v>-1.4E-2</v>
      </c>
      <c r="BA320">
        <v>-3.5000000000000003E-2</v>
      </c>
      <c r="BB320">
        <v>-3.4000000000000002E-2</v>
      </c>
      <c r="BC320">
        <v>-2.3E-2</v>
      </c>
      <c r="BD320">
        <v>-2.1000000000000001E-2</v>
      </c>
      <c r="BE320">
        <v>-6.0000000000000001E-3</v>
      </c>
      <c r="BF320">
        <v>-4.0000000000000001E-3</v>
      </c>
      <c r="BG320">
        <v>-3.0000000000000001E-3</v>
      </c>
      <c r="BH320">
        <v>2022</v>
      </c>
    </row>
    <row r="321" spans="1:60" ht="15" hidden="1">
      <c r="A321">
        <v>576</v>
      </c>
      <c r="B321" t="s">
        <v>1983</v>
      </c>
      <c r="C321" t="s">
        <v>1790</v>
      </c>
      <c r="D321" t="s">
        <v>1984</v>
      </c>
      <c r="E321" t="s">
        <v>1985</v>
      </c>
      <c r="F321" t="s">
        <v>1915</v>
      </c>
      <c r="G321" t="s">
        <v>1916</v>
      </c>
      <c r="H321" t="s">
        <v>2018</v>
      </c>
      <c r="I321" t="s">
        <v>1918</v>
      </c>
      <c r="J321" t="s">
        <v>1918</v>
      </c>
      <c r="K321" t="s">
        <v>1918</v>
      </c>
      <c r="L321" t="s">
        <v>1918</v>
      </c>
      <c r="M321" t="s">
        <v>1918</v>
      </c>
      <c r="N321" t="s">
        <v>1918</v>
      </c>
      <c r="O321" t="s">
        <v>1918</v>
      </c>
      <c r="P321" t="s">
        <v>1918</v>
      </c>
      <c r="Q321" t="s">
        <v>1918</v>
      </c>
      <c r="R321" t="s">
        <v>1918</v>
      </c>
      <c r="S321">
        <v>1.425</v>
      </c>
      <c r="T321">
        <v>0.54600000000000004</v>
      </c>
      <c r="U321">
        <v>2.3820000000000001</v>
      </c>
      <c r="V321">
        <v>4.4279999999999999</v>
      </c>
      <c r="W321">
        <v>8.7309999999999999</v>
      </c>
      <c r="X321">
        <v>6.1669999999999998</v>
      </c>
      <c r="Y321">
        <v>2.734</v>
      </c>
      <c r="Z321">
        <v>8.4870000000000001</v>
      </c>
      <c r="AA321">
        <v>3.4129999999999998</v>
      </c>
      <c r="AB321">
        <v>7.8369999999999997</v>
      </c>
      <c r="AC321">
        <v>7.7539999999999996</v>
      </c>
      <c r="AD321">
        <v>1.9139999999999999</v>
      </c>
      <c r="AE321">
        <v>3.734</v>
      </c>
      <c r="AF321">
        <v>1.1839999999999999</v>
      </c>
      <c r="AG321">
        <v>4.085</v>
      </c>
      <c r="AH321">
        <v>5.5709999999999997</v>
      </c>
      <c r="AI321">
        <v>5.2690000000000001</v>
      </c>
      <c r="AJ321">
        <v>19.783000000000001</v>
      </c>
      <c r="AK321">
        <v>9.6910000000000007</v>
      </c>
      <c r="AL321">
        <v>-0.27700000000000002</v>
      </c>
      <c r="AM321">
        <v>19.077000000000002</v>
      </c>
      <c r="AN321">
        <v>28.346</v>
      </c>
      <c r="AO321">
        <v>27.251999999999999</v>
      </c>
      <c r="AP321">
        <v>23.146000000000001</v>
      </c>
      <c r="AQ321">
        <v>18.634</v>
      </c>
      <c r="AR321">
        <v>12.202999999999999</v>
      </c>
      <c r="AS321">
        <v>14.673</v>
      </c>
      <c r="AT321">
        <v>25.187999999999999</v>
      </c>
      <c r="AU321">
        <v>18.899000000000001</v>
      </c>
      <c r="AV321">
        <v>19.335999999999999</v>
      </c>
      <c r="AW321">
        <v>-33.112000000000002</v>
      </c>
      <c r="AX321">
        <v>6.9420000000000002</v>
      </c>
      <c r="AY321">
        <v>8.4689999999999994</v>
      </c>
      <c r="AZ321">
        <v>23.939</v>
      </c>
      <c r="BA321">
        <v>32.874000000000002</v>
      </c>
      <c r="BB321">
        <v>23.196999999999999</v>
      </c>
      <c r="BC321">
        <v>23.545000000000002</v>
      </c>
      <c r="BD321">
        <v>22.513000000000002</v>
      </c>
      <c r="BE321">
        <v>21.521999999999998</v>
      </c>
      <c r="BF321">
        <v>20.545000000000002</v>
      </c>
      <c r="BG321">
        <v>21.792000000000002</v>
      </c>
      <c r="BH321">
        <v>2025</v>
      </c>
    </row>
    <row r="322" spans="1:60" ht="15" hidden="1">
      <c r="A322">
        <v>936</v>
      </c>
      <c r="B322" t="s">
        <v>1983</v>
      </c>
      <c r="C322" t="s">
        <v>1816</v>
      </c>
      <c r="D322" t="s">
        <v>1984</v>
      </c>
      <c r="E322" t="s">
        <v>1985</v>
      </c>
      <c r="F322" t="s">
        <v>1915</v>
      </c>
      <c r="G322" t="s">
        <v>1916</v>
      </c>
      <c r="H322" t="s">
        <v>2019</v>
      </c>
      <c r="I322" t="s">
        <v>1918</v>
      </c>
      <c r="J322" t="s">
        <v>1918</v>
      </c>
      <c r="K322" t="s">
        <v>1918</v>
      </c>
      <c r="L322" t="s">
        <v>1918</v>
      </c>
      <c r="M322" t="s">
        <v>1918</v>
      </c>
      <c r="N322" t="s">
        <v>1918</v>
      </c>
      <c r="O322" t="s">
        <v>1918</v>
      </c>
      <c r="P322" t="s">
        <v>1918</v>
      </c>
      <c r="Q322" t="s">
        <v>1918</v>
      </c>
      <c r="R322" t="s">
        <v>1918</v>
      </c>
      <c r="S322" t="s">
        <v>1918</v>
      </c>
      <c r="T322" t="s">
        <v>1918</v>
      </c>
      <c r="U322" t="s">
        <v>1918</v>
      </c>
      <c r="V322" t="s">
        <v>1918</v>
      </c>
      <c r="W322" t="s">
        <v>1918</v>
      </c>
      <c r="X322">
        <v>-0.68700000000000006</v>
      </c>
      <c r="Y322">
        <v>-2.1629999999999998</v>
      </c>
      <c r="Z322">
        <v>-1.5329999999999999</v>
      </c>
      <c r="AA322">
        <v>-1.4139999999999999</v>
      </c>
      <c r="AB322">
        <v>-2.0499999999999998</v>
      </c>
      <c r="AC322">
        <v>-3.9990000000000001</v>
      </c>
      <c r="AD322">
        <v>-2.4809999999999999</v>
      </c>
      <c r="AE322">
        <v>-3.069</v>
      </c>
      <c r="AF322">
        <v>-1.294</v>
      </c>
      <c r="AG322">
        <v>-1.069</v>
      </c>
      <c r="AH322">
        <v>-1.4510000000000001</v>
      </c>
      <c r="AI322">
        <v>-2.0169999999999999</v>
      </c>
      <c r="AJ322">
        <v>-1.2949999999999999</v>
      </c>
      <c r="AK322">
        <v>-1.7310000000000001</v>
      </c>
      <c r="AL322">
        <v>-5.2229999999999999</v>
      </c>
      <c r="AM322">
        <v>-5.1390000000000002</v>
      </c>
      <c r="AN322">
        <v>-3.089</v>
      </c>
      <c r="AO322">
        <v>-3.2050000000000001</v>
      </c>
      <c r="AP322">
        <v>-2.1440000000000001</v>
      </c>
      <c r="AQ322">
        <v>-2.37</v>
      </c>
      <c r="AR322">
        <v>-2.1349999999999998</v>
      </c>
      <c r="AS322">
        <v>-2.0920000000000001</v>
      </c>
      <c r="AT322">
        <v>-0.83</v>
      </c>
      <c r="AU322">
        <v>-0.90900000000000003</v>
      </c>
      <c r="AV322">
        <v>-1.1399999999999999</v>
      </c>
      <c r="AW322">
        <v>-4.9989999999999997</v>
      </c>
      <c r="AX322">
        <v>-5.1950000000000003</v>
      </c>
      <c r="AY322">
        <v>-1.792</v>
      </c>
      <c r="AZ322">
        <v>-6.3369999999999997</v>
      </c>
      <c r="BA322">
        <v>-7.5839999999999996</v>
      </c>
      <c r="BB322">
        <v>-7.157</v>
      </c>
      <c r="BC322">
        <v>-7.6230000000000002</v>
      </c>
      <c r="BD322">
        <v>-7.8970000000000002</v>
      </c>
      <c r="BE322">
        <v>-9.2200000000000006</v>
      </c>
      <c r="BF322">
        <v>-9.9209999999999994</v>
      </c>
      <c r="BG322">
        <v>-10.452999999999999</v>
      </c>
      <c r="BH322">
        <v>2023</v>
      </c>
    </row>
    <row r="323" spans="1:60" ht="15" hidden="1">
      <c r="A323">
        <v>961</v>
      </c>
      <c r="B323" t="s">
        <v>1983</v>
      </c>
      <c r="C323" t="s">
        <v>1818</v>
      </c>
      <c r="D323" t="s">
        <v>1984</v>
      </c>
      <c r="E323" t="s">
        <v>1985</v>
      </c>
      <c r="F323" t="s">
        <v>1915</v>
      </c>
      <c r="G323" t="s">
        <v>1916</v>
      </c>
      <c r="H323" t="s">
        <v>2020</v>
      </c>
      <c r="I323" t="s">
        <v>1918</v>
      </c>
      <c r="J323" t="s">
        <v>1918</v>
      </c>
      <c r="K323" t="s">
        <v>1918</v>
      </c>
      <c r="L323" t="s">
        <v>1918</v>
      </c>
      <c r="M323" t="s">
        <v>1918</v>
      </c>
      <c r="N323" t="s">
        <v>1918</v>
      </c>
      <c r="O323" t="s">
        <v>1918</v>
      </c>
      <c r="P323" t="s">
        <v>1918</v>
      </c>
      <c r="Q323" t="s">
        <v>1918</v>
      </c>
      <c r="R323" t="s">
        <v>1918</v>
      </c>
      <c r="S323" t="s">
        <v>1918</v>
      </c>
      <c r="T323" t="s">
        <v>1918</v>
      </c>
      <c r="U323" t="s">
        <v>1918</v>
      </c>
      <c r="V323" t="s">
        <v>1918</v>
      </c>
      <c r="W323" t="s">
        <v>1918</v>
      </c>
      <c r="X323">
        <v>-0.86599999999999999</v>
      </c>
      <c r="Y323">
        <v>-0.14000000000000001</v>
      </c>
      <c r="Z323">
        <v>-0.32700000000000001</v>
      </c>
      <c r="AA323">
        <v>-0.36599999999999999</v>
      </c>
      <c r="AB323">
        <v>-0.52200000000000002</v>
      </c>
      <c r="AC323">
        <v>-0.70699999999999996</v>
      </c>
      <c r="AD323">
        <v>-0.95899999999999996</v>
      </c>
      <c r="AE323">
        <v>-0.57599999999999996</v>
      </c>
      <c r="AF323">
        <v>-0.67600000000000005</v>
      </c>
      <c r="AG323">
        <v>-0.54300000000000004</v>
      </c>
      <c r="AH323">
        <v>-0.39900000000000002</v>
      </c>
      <c r="AI323">
        <v>-0.39400000000000002</v>
      </c>
      <c r="AJ323">
        <v>-2.7E-2</v>
      </c>
      <c r="AK323">
        <v>-0.54400000000000004</v>
      </c>
      <c r="AL323">
        <v>-2.1040000000000001</v>
      </c>
      <c r="AM323">
        <v>-2.0030000000000001</v>
      </c>
      <c r="AN323">
        <v>-2.4590000000000001</v>
      </c>
      <c r="AO323">
        <v>-1.508</v>
      </c>
      <c r="AP323">
        <v>-4.0460000000000003</v>
      </c>
      <c r="AQ323">
        <v>-1.6870000000000001</v>
      </c>
      <c r="AR323">
        <v>-1.0920000000000001</v>
      </c>
      <c r="AS323">
        <v>-0.8</v>
      </c>
      <c r="AT323">
        <v>2.3E-2</v>
      </c>
      <c r="AU323">
        <v>0.40799999999999997</v>
      </c>
      <c r="AV323">
        <v>0.32800000000000001</v>
      </c>
      <c r="AW323">
        <v>-3.5880000000000001</v>
      </c>
      <c r="AX323">
        <v>-2.399</v>
      </c>
      <c r="AY323">
        <v>-1.7150000000000001</v>
      </c>
      <c r="AZ323">
        <v>-1.6419999999999999</v>
      </c>
      <c r="BA323">
        <v>-0.59699999999999998</v>
      </c>
      <c r="BB323">
        <v>-1.7190000000000001</v>
      </c>
      <c r="BC323">
        <v>-1.728</v>
      </c>
      <c r="BD323">
        <v>-1.62</v>
      </c>
      <c r="BE323">
        <v>-1.7789999999999999</v>
      </c>
      <c r="BF323">
        <v>-1.984</v>
      </c>
      <c r="BG323">
        <v>-2.198</v>
      </c>
      <c r="BH323">
        <v>2024</v>
      </c>
    </row>
    <row r="324" spans="1:60" ht="15" hidden="1">
      <c r="A324">
        <v>184</v>
      </c>
      <c r="B324" t="s">
        <v>1983</v>
      </c>
      <c r="C324" t="s">
        <v>1514</v>
      </c>
      <c r="D324" t="s">
        <v>1984</v>
      </c>
      <c r="E324" t="s">
        <v>1985</v>
      </c>
      <c r="F324" t="s">
        <v>1915</v>
      </c>
      <c r="G324" t="s">
        <v>1916</v>
      </c>
      <c r="H324" t="s">
        <v>2021</v>
      </c>
      <c r="I324">
        <v>-2.0110000000000001</v>
      </c>
      <c r="J324">
        <v>-2.7069999999999999</v>
      </c>
      <c r="K324">
        <v>-7.1210000000000004</v>
      </c>
      <c r="L324">
        <v>-6.9969999999999999</v>
      </c>
      <c r="M324">
        <v>-8.9629999999999992</v>
      </c>
      <c r="N324">
        <v>-12.603999999999999</v>
      </c>
      <c r="O324">
        <v>-12.535</v>
      </c>
      <c r="P324">
        <v>-7.7350000000000003</v>
      </c>
      <c r="Q324">
        <v>-8.9030000000000005</v>
      </c>
      <c r="R324">
        <v>-8.7759999999999998</v>
      </c>
      <c r="S324">
        <v>-12.766999999999999</v>
      </c>
      <c r="T324">
        <v>-16.451000000000001</v>
      </c>
      <c r="U324">
        <v>-16.498999999999999</v>
      </c>
      <c r="V324">
        <v>-27.780999999999999</v>
      </c>
      <c r="W324">
        <v>-26.995000000000001</v>
      </c>
      <c r="X324">
        <v>-31.266999999999999</v>
      </c>
      <c r="Y324">
        <v>-28.681000000000001</v>
      </c>
      <c r="Z324">
        <v>-20.027999999999999</v>
      </c>
      <c r="AA324">
        <v>-14.593999999999999</v>
      </c>
      <c r="AB324">
        <v>-7.3819999999999997</v>
      </c>
      <c r="AC324">
        <v>-7.52</v>
      </c>
      <c r="AD324">
        <v>-3.1890000000000001</v>
      </c>
      <c r="AE324">
        <v>-2.3740000000000001</v>
      </c>
      <c r="AF324">
        <v>-3.0089999999999999</v>
      </c>
      <c r="AG324">
        <v>-0.81799999999999995</v>
      </c>
      <c r="AH324">
        <v>11.420999999999999</v>
      </c>
      <c r="AI324">
        <v>21.321999999999999</v>
      </c>
      <c r="AJ324">
        <v>20.286999999999999</v>
      </c>
      <c r="AK324">
        <v>-50.731000000000002</v>
      </c>
      <c r="AL324">
        <v>-120.57599999999999</v>
      </c>
      <c r="AM324">
        <v>-102.193</v>
      </c>
      <c r="AN324">
        <v>-103.60599999999999</v>
      </c>
      <c r="AO324">
        <v>-119.1</v>
      </c>
      <c r="AP324">
        <v>-76.837999999999994</v>
      </c>
      <c r="AQ324">
        <v>-63.097000000000001</v>
      </c>
      <c r="AR324">
        <v>-57.234999999999999</v>
      </c>
      <c r="AS324">
        <v>-47.893000000000001</v>
      </c>
      <c r="AT324">
        <v>-36.228000000000002</v>
      </c>
      <c r="AU324">
        <v>-31.224</v>
      </c>
      <c r="AV324">
        <v>-38.116</v>
      </c>
      <c r="AW324">
        <v>-113.199</v>
      </c>
      <c r="AX324">
        <v>-82.262</v>
      </c>
      <c r="AY324">
        <v>-63.735999999999997</v>
      </c>
      <c r="AZ324">
        <v>-52.668999999999997</v>
      </c>
      <c r="BA324">
        <v>-50.186999999999998</v>
      </c>
      <c r="BB324">
        <v>-44.94</v>
      </c>
      <c r="BC324">
        <v>-41.808999999999997</v>
      </c>
      <c r="BD324">
        <v>-42.243000000000002</v>
      </c>
      <c r="BE324">
        <v>-40.863</v>
      </c>
      <c r="BF324">
        <v>-41.006</v>
      </c>
      <c r="BG324">
        <v>-41.335999999999999</v>
      </c>
      <c r="BH324">
        <v>2023</v>
      </c>
    </row>
    <row r="325" spans="1:60" ht="15" hidden="1">
      <c r="A325">
        <v>144</v>
      </c>
      <c r="B325" t="s">
        <v>1983</v>
      </c>
      <c r="C325" t="s">
        <v>1820</v>
      </c>
      <c r="D325" t="s">
        <v>1984</v>
      </c>
      <c r="E325" t="s">
        <v>1985</v>
      </c>
      <c r="F325" t="s">
        <v>1915</v>
      </c>
      <c r="G325" t="s">
        <v>1916</v>
      </c>
      <c r="H325" t="s">
        <v>2022</v>
      </c>
      <c r="I325">
        <v>-31.73</v>
      </c>
      <c r="J325">
        <v>-27.974</v>
      </c>
      <c r="K325">
        <v>-43.933999999999997</v>
      </c>
      <c r="L325">
        <v>-37.752000000000002</v>
      </c>
      <c r="M325">
        <v>-23.808</v>
      </c>
      <c r="N325">
        <v>-31.98</v>
      </c>
      <c r="O325">
        <v>0.113</v>
      </c>
      <c r="P325">
        <v>41.902999999999999</v>
      </c>
      <c r="Q325">
        <v>45.82</v>
      </c>
      <c r="R325">
        <v>49.874000000000002</v>
      </c>
      <c r="S325">
        <v>56.768999999999998</v>
      </c>
      <c r="T325">
        <v>4.6710000000000003</v>
      </c>
      <c r="U325">
        <v>-140.02799999999999</v>
      </c>
      <c r="V325">
        <v>-179.994</v>
      </c>
      <c r="W325">
        <v>-154.84</v>
      </c>
      <c r="X325">
        <v>-133.518</v>
      </c>
      <c r="Y325">
        <v>-60.835999999999999</v>
      </c>
      <c r="Z325">
        <v>-32.158999999999999</v>
      </c>
      <c r="AA325">
        <v>17.696999999999999</v>
      </c>
      <c r="AB325">
        <v>13.547000000000001</v>
      </c>
      <c r="AC325">
        <v>74.855000000000004</v>
      </c>
      <c r="AD325">
        <v>34.421999999999997</v>
      </c>
      <c r="AE325">
        <v>-37.905999999999999</v>
      </c>
      <c r="AF325">
        <v>-33.637</v>
      </c>
      <c r="AG325">
        <v>4.6959999999999997</v>
      </c>
      <c r="AH325">
        <v>60.956000000000003</v>
      </c>
      <c r="AI325">
        <v>68.430000000000007</v>
      </c>
      <c r="AJ325">
        <v>111.55200000000001</v>
      </c>
      <c r="AK325">
        <v>63.527000000000001</v>
      </c>
      <c r="AL325">
        <v>-29.556000000000001</v>
      </c>
      <c r="AM325">
        <v>-5.1040000000000001</v>
      </c>
      <c r="AN325">
        <v>-15.097</v>
      </c>
      <c r="AO325">
        <v>-44.374000000000002</v>
      </c>
      <c r="AP325">
        <v>-62.021000000000001</v>
      </c>
      <c r="AQ325">
        <v>-72.959999999999994</v>
      </c>
      <c r="AR325">
        <v>-11.491</v>
      </c>
      <c r="AS325">
        <v>37.86</v>
      </c>
      <c r="AT325">
        <v>58.991</v>
      </c>
      <c r="AU325">
        <v>32.134</v>
      </c>
      <c r="AV325">
        <v>22.103999999999999</v>
      </c>
      <c r="AW325">
        <v>-159.416</v>
      </c>
      <c r="AX325">
        <v>-8.048</v>
      </c>
      <c r="AY325">
        <v>58.326000000000001</v>
      </c>
      <c r="AZ325">
        <v>-52.228000000000002</v>
      </c>
      <c r="BA325">
        <v>-110.771</v>
      </c>
      <c r="BB325">
        <v>-97.03</v>
      </c>
      <c r="BC325">
        <v>-52.375</v>
      </c>
      <c r="BD325">
        <v>6.2430000000000003</v>
      </c>
      <c r="BE325">
        <v>-2.5230000000000001</v>
      </c>
      <c r="BF325">
        <v>-2.617</v>
      </c>
      <c r="BG325">
        <v>0.28599999999999998</v>
      </c>
      <c r="BH325">
        <v>2023</v>
      </c>
    </row>
    <row r="326" spans="1:60" ht="15" hidden="1">
      <c r="A326">
        <v>146</v>
      </c>
      <c r="B326" t="s">
        <v>1983</v>
      </c>
      <c r="C326" t="s">
        <v>1448</v>
      </c>
      <c r="D326" t="s">
        <v>1984</v>
      </c>
      <c r="E326" t="s">
        <v>1985</v>
      </c>
      <c r="F326" t="s">
        <v>1915</v>
      </c>
      <c r="G326" t="s">
        <v>1916</v>
      </c>
      <c r="H326" t="s">
        <v>2023</v>
      </c>
      <c r="I326" t="s">
        <v>1918</v>
      </c>
      <c r="J326" t="s">
        <v>1918</v>
      </c>
      <c r="K326" t="s">
        <v>1918</v>
      </c>
      <c r="L326">
        <v>-1.385</v>
      </c>
      <c r="M326">
        <v>-0.6</v>
      </c>
      <c r="N326">
        <v>4.7E-2</v>
      </c>
      <c r="O326">
        <v>3.1219999999999999</v>
      </c>
      <c r="P326">
        <v>3.2519999999999998</v>
      </c>
      <c r="Q326">
        <v>2.887</v>
      </c>
      <c r="R326">
        <v>2.621</v>
      </c>
      <c r="S326">
        <v>-0.16900000000000001</v>
      </c>
      <c r="T326">
        <v>-7.1239999999999997</v>
      </c>
      <c r="U326">
        <v>-11.648</v>
      </c>
      <c r="V326">
        <v>-12.641</v>
      </c>
      <c r="W326">
        <v>-10.683</v>
      </c>
      <c r="X326">
        <v>-7.7560000000000002</v>
      </c>
      <c r="Y326">
        <v>-8.4689999999999994</v>
      </c>
      <c r="Z326">
        <v>-9.9819999999999993</v>
      </c>
      <c r="AA326">
        <v>-5.7430000000000003</v>
      </c>
      <c r="AB326">
        <v>-7.0279999999999996</v>
      </c>
      <c r="AC326">
        <v>1.33</v>
      </c>
      <c r="AD326">
        <v>1.004</v>
      </c>
      <c r="AE326">
        <v>-8.4220000000000006</v>
      </c>
      <c r="AF326">
        <v>-6.6269999999999998</v>
      </c>
      <c r="AG326">
        <v>-6.9880000000000004</v>
      </c>
      <c r="AH326">
        <v>-3.3639999999999999</v>
      </c>
      <c r="AI326">
        <v>4.6870000000000003</v>
      </c>
      <c r="AJ326">
        <v>9.2829999999999995</v>
      </c>
      <c r="AK326">
        <v>11.88</v>
      </c>
      <c r="AL326">
        <v>3.0009999999999999</v>
      </c>
      <c r="AM326">
        <v>2.21</v>
      </c>
      <c r="AN326">
        <v>4.3449999999999998</v>
      </c>
      <c r="AO326">
        <v>1.514</v>
      </c>
      <c r="AP326">
        <v>-2.8319999999999999</v>
      </c>
      <c r="AQ326">
        <v>-1.645</v>
      </c>
      <c r="AR326">
        <v>3.6440000000000001</v>
      </c>
      <c r="AS326">
        <v>1.615</v>
      </c>
      <c r="AT326">
        <v>7.7380000000000004</v>
      </c>
      <c r="AU326">
        <v>9.1560000000000006</v>
      </c>
      <c r="AV326">
        <v>9.6199999999999992</v>
      </c>
      <c r="AW326">
        <v>-20.98</v>
      </c>
      <c r="AX326">
        <v>-2.1549999999999998</v>
      </c>
      <c r="AY326">
        <v>9.423</v>
      </c>
      <c r="AZ326">
        <v>0.98399999999999999</v>
      </c>
      <c r="BA326">
        <v>4.7629999999999999</v>
      </c>
      <c r="BB326">
        <v>2.2090000000000001</v>
      </c>
      <c r="BC326">
        <v>1.38</v>
      </c>
      <c r="BD326">
        <v>1.8169999999999999</v>
      </c>
      <c r="BE326">
        <v>1.863</v>
      </c>
      <c r="BF326">
        <v>0.89800000000000002</v>
      </c>
      <c r="BG326">
        <v>0.92</v>
      </c>
      <c r="BH326">
        <v>2024</v>
      </c>
    </row>
    <row r="327" spans="1:60" ht="15" hidden="1">
      <c r="A327">
        <v>528</v>
      </c>
      <c r="B327" t="s">
        <v>1983</v>
      </c>
      <c r="C327" t="s">
        <v>1960</v>
      </c>
      <c r="D327" t="s">
        <v>1984</v>
      </c>
      <c r="E327" t="s">
        <v>1985</v>
      </c>
      <c r="F327" t="s">
        <v>1915</v>
      </c>
      <c r="G327" t="s">
        <v>1916</v>
      </c>
      <c r="H327" t="s">
        <v>2024</v>
      </c>
      <c r="I327">
        <v>-36.777000000000001</v>
      </c>
      <c r="J327">
        <v>-46.404000000000003</v>
      </c>
      <c r="K327">
        <v>-54.207000000000001</v>
      </c>
      <c r="L327">
        <v>-40.6</v>
      </c>
      <c r="M327">
        <v>-38.189</v>
      </c>
      <c r="N327">
        <v>-50.972000000000001</v>
      </c>
      <c r="O327">
        <v>-51.668999999999997</v>
      </c>
      <c r="P327">
        <v>-58.405000000000001</v>
      </c>
      <c r="Q327">
        <v>-60.176000000000002</v>
      </c>
      <c r="R327">
        <v>-393.32299999999998</v>
      </c>
      <c r="S327">
        <v>-178.59800000000001</v>
      </c>
      <c r="T327">
        <v>-463.75900000000001</v>
      </c>
      <c r="U327">
        <v>-380.76600000000002</v>
      </c>
      <c r="V327">
        <v>-375.089</v>
      </c>
      <c r="W327">
        <v>-420.166</v>
      </c>
      <c r="X327">
        <v>-499.37599999999998</v>
      </c>
      <c r="Y327">
        <v>-573.02599999999995</v>
      </c>
      <c r="Z327">
        <v>-650.57399999999996</v>
      </c>
      <c r="AA327">
        <v>-490.39699999999999</v>
      </c>
      <c r="AB327">
        <v>-230.215</v>
      </c>
      <c r="AC327">
        <v>-550.54600000000005</v>
      </c>
      <c r="AD327">
        <v>-565.45000000000005</v>
      </c>
      <c r="AE327">
        <v>-557.24099999999999</v>
      </c>
      <c r="AF327">
        <v>-473.35199999999998</v>
      </c>
      <c r="AG327">
        <v>-535.98800000000006</v>
      </c>
      <c r="AH327">
        <v>-300.59399999999999</v>
      </c>
      <c r="AI327">
        <v>-273.93299999999999</v>
      </c>
      <c r="AJ327">
        <v>-297.03500000000003</v>
      </c>
      <c r="AK327">
        <v>-358.911</v>
      </c>
      <c r="AL327">
        <v>-800.51</v>
      </c>
      <c r="AM327">
        <v>-715.98800000000006</v>
      </c>
      <c r="AN327">
        <v>-575.31200000000001</v>
      </c>
      <c r="AO327">
        <v>-633.14099999999996</v>
      </c>
      <c r="AP327">
        <v>-495.13600000000002</v>
      </c>
      <c r="AQ327">
        <v>-443.01400000000001</v>
      </c>
      <c r="AR327">
        <v>-303.98500000000001</v>
      </c>
      <c r="AS327">
        <v>-384.92899999999997</v>
      </c>
      <c r="AT327">
        <v>-364.18</v>
      </c>
      <c r="AU327">
        <v>-343.70499999999998</v>
      </c>
      <c r="AV327">
        <v>-337.05</v>
      </c>
      <c r="AW327">
        <v>-582.87699999999995</v>
      </c>
      <c r="AX327">
        <v>-449.10500000000002</v>
      </c>
      <c r="AY327">
        <v>-391.34</v>
      </c>
      <c r="AZ327">
        <v>-589.87900000000002</v>
      </c>
      <c r="BA327">
        <v>-193.596</v>
      </c>
      <c r="BB327">
        <v>-221.08199999999999</v>
      </c>
      <c r="BC327">
        <v>-249.31299999999999</v>
      </c>
      <c r="BD327">
        <v>-279.14</v>
      </c>
      <c r="BE327">
        <v>-310.54399999999998</v>
      </c>
      <c r="BF327">
        <v>-344.02499999999998</v>
      </c>
      <c r="BG327">
        <v>-378.74799999999999</v>
      </c>
      <c r="BH327">
        <v>2023</v>
      </c>
    </row>
    <row r="328" spans="1:60" ht="15" hidden="1">
      <c r="A328">
        <v>112</v>
      </c>
      <c r="B328" t="s">
        <v>1983</v>
      </c>
      <c r="C328" t="s">
        <v>1536</v>
      </c>
      <c r="D328" t="s">
        <v>1984</v>
      </c>
      <c r="E328" t="s">
        <v>1985</v>
      </c>
      <c r="F328" t="s">
        <v>1915</v>
      </c>
      <c r="G328" t="s">
        <v>1916</v>
      </c>
      <c r="H328" t="s">
        <v>2025</v>
      </c>
      <c r="I328">
        <v>-7.3730000000000002</v>
      </c>
      <c r="J328">
        <v>-10.936</v>
      </c>
      <c r="K328">
        <v>-7.258</v>
      </c>
      <c r="L328">
        <v>-10.087</v>
      </c>
      <c r="M328">
        <v>-11.944000000000001</v>
      </c>
      <c r="N328">
        <v>-10.273</v>
      </c>
      <c r="O328">
        <v>-10.426</v>
      </c>
      <c r="P328">
        <v>-8.3000000000000007</v>
      </c>
      <c r="Q328">
        <v>1.3759999999999999</v>
      </c>
      <c r="R328">
        <v>2.9350000000000001</v>
      </c>
      <c r="S328">
        <v>-10.297000000000001</v>
      </c>
      <c r="T328">
        <v>-19.523</v>
      </c>
      <c r="U328">
        <v>-39.521000000000001</v>
      </c>
      <c r="V328">
        <v>-50.991999999999997</v>
      </c>
      <c r="W328">
        <v>-46.55</v>
      </c>
      <c r="X328">
        <v>-42.49</v>
      </c>
      <c r="Y328">
        <v>-33.189</v>
      </c>
      <c r="Z328">
        <v>-19.166</v>
      </c>
      <c r="AA328">
        <v>-2.125</v>
      </c>
      <c r="AB328">
        <v>7.9269999999999996</v>
      </c>
      <c r="AC328">
        <v>15.358000000000001</v>
      </c>
      <c r="AD328">
        <v>3.847</v>
      </c>
      <c r="AE328">
        <v>-23.318000000000001</v>
      </c>
      <c r="AF328">
        <v>-40.457999999999998</v>
      </c>
      <c r="AG328">
        <v>-41.850999999999999</v>
      </c>
      <c r="AH328">
        <v>-44.064</v>
      </c>
      <c r="AI328">
        <v>-40.613</v>
      </c>
      <c r="AJ328">
        <v>-40.988</v>
      </c>
      <c r="AK328">
        <v>-81.066999999999993</v>
      </c>
      <c r="AL328">
        <v>-155.76</v>
      </c>
      <c r="AM328">
        <v>-148.297</v>
      </c>
      <c r="AN328">
        <v>-122.65900000000001</v>
      </c>
      <c r="AO328">
        <v>-127.661</v>
      </c>
      <c r="AP328">
        <v>-95.194000000000003</v>
      </c>
      <c r="AQ328">
        <v>-102.976</v>
      </c>
      <c r="AR328">
        <v>-88.042000000000002</v>
      </c>
      <c r="AS328">
        <v>-65.968999999999994</v>
      </c>
      <c r="AT328">
        <v>-51.877000000000002</v>
      </c>
      <c r="AU328">
        <v>-48.859000000000002</v>
      </c>
      <c r="AV328">
        <v>-55.228000000000002</v>
      </c>
      <c r="AW328">
        <v>-277.09100000000001</v>
      </c>
      <c r="AX328">
        <v>-176.54300000000001</v>
      </c>
      <c r="AY328">
        <v>-115.09399999999999</v>
      </c>
      <c r="AZ328">
        <v>-164.14099999999999</v>
      </c>
      <c r="BA328">
        <v>-163.89599999999999</v>
      </c>
      <c r="BB328">
        <v>-131.66</v>
      </c>
      <c r="BC328">
        <v>-115.31399999999999</v>
      </c>
      <c r="BD328">
        <v>-99.376999999999995</v>
      </c>
      <c r="BE328">
        <v>-93.590999999999994</v>
      </c>
      <c r="BF328">
        <v>-88.236999999999995</v>
      </c>
      <c r="BG328">
        <v>-80.378</v>
      </c>
      <c r="BH328">
        <v>2024</v>
      </c>
    </row>
    <row r="329" spans="1:60" ht="15" hidden="1">
      <c r="A329">
        <v>111</v>
      </c>
      <c r="B329" t="s">
        <v>1983</v>
      </c>
      <c r="C329" t="s">
        <v>971</v>
      </c>
      <c r="D329" t="s">
        <v>1984</v>
      </c>
      <c r="E329" t="s">
        <v>1985</v>
      </c>
      <c r="F329" t="s">
        <v>1915</v>
      </c>
      <c r="G329" t="s">
        <v>1916</v>
      </c>
      <c r="H329" t="s">
        <v>2026</v>
      </c>
      <c r="I329" t="s">
        <v>1918</v>
      </c>
      <c r="J329" t="s">
        <v>1918</v>
      </c>
      <c r="K329" t="s">
        <v>1918</v>
      </c>
      <c r="L329" t="s">
        <v>1918</v>
      </c>
      <c r="M329" t="s">
        <v>1918</v>
      </c>
      <c r="N329" t="s">
        <v>1918</v>
      </c>
      <c r="O329" t="s">
        <v>1918</v>
      </c>
      <c r="P329" t="s">
        <v>1918</v>
      </c>
      <c r="Q329" t="s">
        <v>1918</v>
      </c>
      <c r="R329" t="s">
        <v>1918</v>
      </c>
      <c r="S329" t="s">
        <v>1918</v>
      </c>
      <c r="T329" t="s">
        <v>1918</v>
      </c>
      <c r="U329" t="s">
        <v>1918</v>
      </c>
      <c r="V329" t="s">
        <v>1918</v>
      </c>
      <c r="W329" t="s">
        <v>1918</v>
      </c>
      <c r="X329" t="s">
        <v>1918</v>
      </c>
      <c r="Y329" t="s">
        <v>1918</v>
      </c>
      <c r="Z329" t="s">
        <v>1918</v>
      </c>
      <c r="AA329" t="s">
        <v>1918</v>
      </c>
      <c r="AB329" t="s">
        <v>1918</v>
      </c>
      <c r="AC329" t="s">
        <v>1918</v>
      </c>
      <c r="AD329">
        <v>-57.591000000000001</v>
      </c>
      <c r="AE329">
        <v>-417.62900000000002</v>
      </c>
      <c r="AF329">
        <v>-546.54100000000005</v>
      </c>
      <c r="AG329">
        <v>-518.46600000000001</v>
      </c>
      <c r="AH329">
        <v>-400.95499999999998</v>
      </c>
      <c r="AI329">
        <v>-281.29300000000001</v>
      </c>
      <c r="AJ329">
        <v>-421.63600000000002</v>
      </c>
      <c r="AK329">
        <v>-976.65300000000002</v>
      </c>
      <c r="AL329" s="41">
        <v>-1907.7470000000001</v>
      </c>
      <c r="AM329" s="41">
        <v>-1654.2629999999999</v>
      </c>
      <c r="AN329" s="41">
        <v>-1515.5920000000001</v>
      </c>
      <c r="AO329" s="41">
        <v>-1318.808</v>
      </c>
      <c r="AP329">
        <v>-769.87900000000002</v>
      </c>
      <c r="AQ329">
        <v>-708.904</v>
      </c>
      <c r="AR329">
        <v>-645.72400000000005</v>
      </c>
      <c r="AS329">
        <v>-819.21</v>
      </c>
      <c r="AT329">
        <v>-940.24199999999996</v>
      </c>
      <c r="AU329" s="41">
        <v>-1101.998</v>
      </c>
      <c r="AV329" s="41">
        <v>-1250.481</v>
      </c>
      <c r="AW329" s="41">
        <v>-3020.998</v>
      </c>
      <c r="AX329" s="41">
        <v>-2697.4259999999999</v>
      </c>
      <c r="AY329">
        <v>-961.86400000000003</v>
      </c>
      <c r="AZ329" s="41">
        <v>-1985.742</v>
      </c>
      <c r="BA329" s="41">
        <v>-2119.319</v>
      </c>
      <c r="BB329" s="41">
        <v>-1970.3589999999999</v>
      </c>
      <c r="BC329" s="41">
        <v>-1741.3230000000001</v>
      </c>
      <c r="BD329" s="41">
        <v>-1763.213</v>
      </c>
      <c r="BE329" s="41">
        <v>-1928.4110000000001</v>
      </c>
      <c r="BF329" s="41">
        <v>-1960.1030000000001</v>
      </c>
      <c r="BG329" s="41">
        <v>-2085.864</v>
      </c>
      <c r="BH329">
        <v>2024</v>
      </c>
    </row>
    <row r="330" spans="1:60" ht="15" hidden="1">
      <c r="A330">
        <v>171</v>
      </c>
      <c r="B330" t="s">
        <v>2027</v>
      </c>
      <c r="C330" t="s">
        <v>1386</v>
      </c>
      <c r="D330" t="s">
        <v>1984</v>
      </c>
      <c r="E330" t="s">
        <v>1985</v>
      </c>
      <c r="F330" t="s">
        <v>973</v>
      </c>
      <c r="G330" t="s">
        <v>969</v>
      </c>
      <c r="H330" t="s">
        <v>2028</v>
      </c>
      <c r="I330" t="s">
        <v>1918</v>
      </c>
      <c r="J330" t="s">
        <v>1918</v>
      </c>
      <c r="K330" t="s">
        <v>1918</v>
      </c>
      <c r="L330" t="s">
        <v>1918</v>
      </c>
      <c r="M330" t="s">
        <v>1918</v>
      </c>
      <c r="N330" t="s">
        <v>1918</v>
      </c>
      <c r="O330" t="s">
        <v>1918</v>
      </c>
      <c r="P330" t="s">
        <v>1918</v>
      </c>
      <c r="Q330" t="s">
        <v>1918</v>
      </c>
      <c r="R330" t="s">
        <v>1918</v>
      </c>
      <c r="S330" t="s">
        <v>1918</v>
      </c>
      <c r="T330" t="s">
        <v>1918</v>
      </c>
      <c r="U330" t="s">
        <v>1918</v>
      </c>
      <c r="V330" t="s">
        <v>1918</v>
      </c>
      <c r="W330" t="s">
        <v>1918</v>
      </c>
      <c r="X330" t="s">
        <v>1918</v>
      </c>
      <c r="Y330" t="s">
        <v>1918</v>
      </c>
      <c r="Z330" t="s">
        <v>1918</v>
      </c>
      <c r="AA330" t="s">
        <v>1918</v>
      </c>
      <c r="AB330" t="s">
        <v>1918</v>
      </c>
      <c r="AC330" t="s">
        <v>1918</v>
      </c>
      <c r="AD330">
        <v>0.65800000000000003</v>
      </c>
      <c r="AE330">
        <v>0.97799999999999998</v>
      </c>
      <c r="AF330">
        <v>1.764</v>
      </c>
      <c r="AG330">
        <v>1.855</v>
      </c>
      <c r="AH330">
        <v>-8.1000000000000003E-2</v>
      </c>
      <c r="AI330">
        <v>-1.4359999999999999</v>
      </c>
      <c r="AJ330">
        <v>-2.8279999999999998</v>
      </c>
      <c r="AK330">
        <v>-3.1920000000000002</v>
      </c>
      <c r="AL330">
        <v>-3.51</v>
      </c>
      <c r="AM330">
        <v>-0.34899999999999998</v>
      </c>
      <c r="AN330">
        <v>0.40500000000000003</v>
      </c>
      <c r="AO330">
        <v>-1.653</v>
      </c>
      <c r="AP330">
        <v>3.36</v>
      </c>
      <c r="AQ330">
        <v>2.1429999999999998</v>
      </c>
      <c r="AR330">
        <v>1.6539999999999999</v>
      </c>
      <c r="AS330">
        <v>4.0679999999999996</v>
      </c>
      <c r="AT330">
        <v>3.3380000000000001</v>
      </c>
      <c r="AU330">
        <v>2.6709999999999998</v>
      </c>
      <c r="AV330">
        <v>2.306</v>
      </c>
      <c r="AW330">
        <v>-1.0649999999999999</v>
      </c>
      <c r="AX330">
        <v>-1.1659999999999999</v>
      </c>
      <c r="AY330">
        <v>4.8440000000000003</v>
      </c>
      <c r="AZ330">
        <v>2.1480000000000001</v>
      </c>
      <c r="BA330">
        <v>2.2349999999999999</v>
      </c>
      <c r="BB330">
        <v>1.262</v>
      </c>
      <c r="BC330">
        <v>1.1240000000000001</v>
      </c>
      <c r="BD330">
        <v>0.873</v>
      </c>
      <c r="BE330">
        <v>1.004</v>
      </c>
      <c r="BF330">
        <v>0.84</v>
      </c>
      <c r="BG330">
        <v>0.84199999999999997</v>
      </c>
      <c r="BH330">
        <v>2023</v>
      </c>
    </row>
    <row r="331" spans="1:60" ht="15" hidden="1">
      <c r="A331">
        <v>193</v>
      </c>
      <c r="B331" t="s">
        <v>2027</v>
      </c>
      <c r="C331" t="s">
        <v>1400</v>
      </c>
      <c r="D331" t="s">
        <v>1984</v>
      </c>
      <c r="E331" t="s">
        <v>1985</v>
      </c>
      <c r="F331" t="s">
        <v>973</v>
      </c>
      <c r="G331" t="s">
        <v>969</v>
      </c>
      <c r="H331" t="s">
        <v>2028</v>
      </c>
      <c r="I331" t="s">
        <v>1918</v>
      </c>
      <c r="J331" t="s">
        <v>1918</v>
      </c>
      <c r="K331" t="s">
        <v>1918</v>
      </c>
      <c r="L331" t="s">
        <v>1918</v>
      </c>
      <c r="M331" t="s">
        <v>1918</v>
      </c>
      <c r="N331" t="s">
        <v>1918</v>
      </c>
      <c r="O331" t="s">
        <v>1918</v>
      </c>
      <c r="P331" t="s">
        <v>1918</v>
      </c>
      <c r="Q331">
        <v>0.47699999999999998</v>
      </c>
      <c r="R331">
        <v>0.92500000000000004</v>
      </c>
      <c r="S331">
        <v>-0.23200000000000001</v>
      </c>
      <c r="T331">
        <v>-2.7879999999999998</v>
      </c>
      <c r="U331">
        <v>-4.7450000000000001</v>
      </c>
      <c r="V331">
        <v>-4.7270000000000003</v>
      </c>
      <c r="W331">
        <v>-3.7930000000000001</v>
      </c>
      <c r="X331">
        <v>-2.6030000000000002</v>
      </c>
      <c r="Y331">
        <v>-1.456</v>
      </c>
      <c r="Z331">
        <v>-0.49299999999999999</v>
      </c>
      <c r="AA331">
        <v>-0.246</v>
      </c>
      <c r="AB331">
        <v>0.66600000000000004</v>
      </c>
      <c r="AC331">
        <v>1.25</v>
      </c>
      <c r="AD331">
        <v>-0.03</v>
      </c>
      <c r="AE331">
        <v>0.193</v>
      </c>
      <c r="AF331">
        <v>1.0509999999999999</v>
      </c>
      <c r="AG331">
        <v>1.323</v>
      </c>
      <c r="AH331">
        <v>1.7070000000000001</v>
      </c>
      <c r="AI331">
        <v>1.7709999999999999</v>
      </c>
      <c r="AJ331">
        <v>1.474</v>
      </c>
      <c r="AK331">
        <v>-1.101</v>
      </c>
      <c r="AL331">
        <v>-4.5629999999999997</v>
      </c>
      <c r="AM331">
        <v>-5.1159999999999997</v>
      </c>
      <c r="AN331">
        <v>-4.5259999999999998</v>
      </c>
      <c r="AO331">
        <v>-3.5089999999999999</v>
      </c>
      <c r="AP331">
        <v>-2.81</v>
      </c>
      <c r="AQ331">
        <v>-2.9180000000000001</v>
      </c>
      <c r="AR331">
        <v>-2.786</v>
      </c>
      <c r="AS331">
        <v>-2.4239999999999999</v>
      </c>
      <c r="AT331">
        <v>-1.718</v>
      </c>
      <c r="AU331">
        <v>-1.2589999999999999</v>
      </c>
      <c r="AV331">
        <v>-4.41</v>
      </c>
      <c r="AW331">
        <v>-8.7330000000000005</v>
      </c>
      <c r="AX331">
        <v>-6.3630000000000004</v>
      </c>
      <c r="AY331">
        <v>-2.1850000000000001</v>
      </c>
      <c r="AZ331">
        <v>-0.92200000000000004</v>
      </c>
      <c r="BA331">
        <v>-2.1560000000000001</v>
      </c>
      <c r="BB331">
        <v>-2.5840000000000001</v>
      </c>
      <c r="BC331">
        <v>-1.5740000000000001</v>
      </c>
      <c r="BD331">
        <v>-1.319</v>
      </c>
      <c r="BE331">
        <v>-1.5209999999999999</v>
      </c>
      <c r="BF331">
        <v>-1.752</v>
      </c>
      <c r="BG331">
        <v>-1.9810000000000001</v>
      </c>
      <c r="BH331">
        <v>2024</v>
      </c>
    </row>
    <row r="332" spans="1:60" ht="15" hidden="1">
      <c r="A332">
        <v>122</v>
      </c>
      <c r="B332" t="s">
        <v>2027</v>
      </c>
      <c r="C332" t="s">
        <v>1402</v>
      </c>
      <c r="D332" t="s">
        <v>1984</v>
      </c>
      <c r="E332" t="s">
        <v>1985</v>
      </c>
      <c r="F332" t="s">
        <v>973</v>
      </c>
      <c r="G332" t="s">
        <v>969</v>
      </c>
      <c r="H332" t="s">
        <v>2028</v>
      </c>
      <c r="I332" t="s">
        <v>1918</v>
      </c>
      <c r="J332" t="s">
        <v>1918</v>
      </c>
      <c r="K332" t="s">
        <v>1918</v>
      </c>
      <c r="L332" t="s">
        <v>1918</v>
      </c>
      <c r="M332" t="s">
        <v>1918</v>
      </c>
      <c r="N332" t="s">
        <v>1918</v>
      </c>
      <c r="O332" t="s">
        <v>1918</v>
      </c>
      <c r="P332" t="s">
        <v>1918</v>
      </c>
      <c r="Q332">
        <v>-3.3730000000000002</v>
      </c>
      <c r="R332">
        <v>-3.044</v>
      </c>
      <c r="S332">
        <v>-2.5840000000000001</v>
      </c>
      <c r="T332">
        <v>-2.9620000000000002</v>
      </c>
      <c r="U332">
        <v>-2.1480000000000001</v>
      </c>
      <c r="V332">
        <v>-4.5670000000000002</v>
      </c>
      <c r="W332">
        <v>-5.0410000000000004</v>
      </c>
      <c r="X332">
        <v>-6.1740000000000004</v>
      </c>
      <c r="Y332">
        <v>-4.3810000000000002</v>
      </c>
      <c r="Z332">
        <v>-2.3839999999999999</v>
      </c>
      <c r="AA332">
        <v>-2.6829999999999998</v>
      </c>
      <c r="AB332">
        <v>-2.6280000000000001</v>
      </c>
      <c r="AC332">
        <v>-2.0750000000000002</v>
      </c>
      <c r="AD332">
        <v>-0.71199999999999997</v>
      </c>
      <c r="AE332">
        <v>-1.4259999999999999</v>
      </c>
      <c r="AF332">
        <v>-1.839</v>
      </c>
      <c r="AG332">
        <v>-4.9409999999999998</v>
      </c>
      <c r="AH332">
        <v>-2.5880000000000001</v>
      </c>
      <c r="AI332">
        <v>-2.609</v>
      </c>
      <c r="AJ332">
        <v>-1.5609999999999999</v>
      </c>
      <c r="AK332">
        <v>-1.5720000000000001</v>
      </c>
      <c r="AL332">
        <v>-5.3810000000000002</v>
      </c>
      <c r="AM332">
        <v>-4.4649999999999999</v>
      </c>
      <c r="AN332">
        <v>-2.4820000000000002</v>
      </c>
      <c r="AO332">
        <v>-2.177</v>
      </c>
      <c r="AP332">
        <v>-1.9930000000000001</v>
      </c>
      <c r="AQ332">
        <v>-1.923</v>
      </c>
      <c r="AR332">
        <v>-0.47599999999999998</v>
      </c>
      <c r="AS332">
        <v>-1.4510000000000001</v>
      </c>
      <c r="AT332">
        <v>-0.77600000000000002</v>
      </c>
      <c r="AU332">
        <v>0.19500000000000001</v>
      </c>
      <c r="AV332">
        <v>0.53600000000000003</v>
      </c>
      <c r="AW332">
        <v>-8.2040000000000006</v>
      </c>
      <c r="AX332">
        <v>-5.694</v>
      </c>
      <c r="AY332">
        <v>-3.42</v>
      </c>
      <c r="AZ332">
        <v>-2.6120000000000001</v>
      </c>
      <c r="BA332">
        <v>-4.694</v>
      </c>
      <c r="BB332">
        <v>-4.08</v>
      </c>
      <c r="BC332">
        <v>-3.5569999999999999</v>
      </c>
      <c r="BD332">
        <v>-2.9729999999999999</v>
      </c>
      <c r="BE332">
        <v>-2.9289999999999998</v>
      </c>
      <c r="BF332">
        <v>-2.9369999999999998</v>
      </c>
      <c r="BG332">
        <v>-2.9489999999999998</v>
      </c>
      <c r="BH332">
        <v>2024</v>
      </c>
    </row>
    <row r="333" spans="1:60" ht="15" hidden="1">
      <c r="A333">
        <v>124</v>
      </c>
      <c r="B333" t="s">
        <v>2027</v>
      </c>
      <c r="C333" t="s">
        <v>1408</v>
      </c>
      <c r="D333" t="s">
        <v>1984</v>
      </c>
      <c r="E333" t="s">
        <v>1985</v>
      </c>
      <c r="F333" t="s">
        <v>973</v>
      </c>
      <c r="G333" t="s">
        <v>969</v>
      </c>
      <c r="H333" t="s">
        <v>2028</v>
      </c>
      <c r="I333">
        <v>-9.7370000000000001</v>
      </c>
      <c r="J333">
        <v>-16.027999999999999</v>
      </c>
      <c r="K333">
        <v>-12.765000000000001</v>
      </c>
      <c r="L333">
        <v>-15.028</v>
      </c>
      <c r="M333">
        <v>-11.21</v>
      </c>
      <c r="N333">
        <v>-10.395</v>
      </c>
      <c r="O333">
        <v>-10.282</v>
      </c>
      <c r="P333">
        <v>-8.1370000000000005</v>
      </c>
      <c r="Q333">
        <v>-7.5049999999999999</v>
      </c>
      <c r="R333">
        <v>-7.8179999999999996</v>
      </c>
      <c r="S333">
        <v>-6.9930000000000003</v>
      </c>
      <c r="T333">
        <v>-7.6719999999999997</v>
      </c>
      <c r="U333">
        <v>-8.42</v>
      </c>
      <c r="V333">
        <v>-7.7080000000000002</v>
      </c>
      <c r="W333">
        <v>-5.2880000000000003</v>
      </c>
      <c r="X333">
        <v>-4.5090000000000003</v>
      </c>
      <c r="Y333">
        <v>-4.0030000000000001</v>
      </c>
      <c r="Z333">
        <v>-2.1509999999999998</v>
      </c>
      <c r="AA333">
        <v>-1.0249999999999999</v>
      </c>
      <c r="AB333">
        <v>-0.64800000000000002</v>
      </c>
      <c r="AC333">
        <v>-0.08</v>
      </c>
      <c r="AD333">
        <v>0.23300000000000001</v>
      </c>
      <c r="AE333">
        <v>-4.3999999999999997E-2</v>
      </c>
      <c r="AF333">
        <v>-1.8640000000000001</v>
      </c>
      <c r="AG333">
        <v>-0.23899999999999999</v>
      </c>
      <c r="AH333">
        <v>-2.7149999999999999</v>
      </c>
      <c r="AI333">
        <v>0.24</v>
      </c>
      <c r="AJ333">
        <v>6.7000000000000004E-2</v>
      </c>
      <c r="AK333">
        <v>-1.095</v>
      </c>
      <c r="AL333">
        <v>-5.4480000000000004</v>
      </c>
      <c r="AM333">
        <v>-4.133</v>
      </c>
      <c r="AN333">
        <v>-4.4409999999999998</v>
      </c>
      <c r="AO333">
        <v>-4.3479999999999999</v>
      </c>
      <c r="AP333">
        <v>-3.1640000000000001</v>
      </c>
      <c r="AQ333">
        <v>-3.1749999999999998</v>
      </c>
      <c r="AR333">
        <v>-2.4750000000000001</v>
      </c>
      <c r="AS333">
        <v>-2.431</v>
      </c>
      <c r="AT333">
        <v>-0.76300000000000001</v>
      </c>
      <c r="AU333">
        <v>-1.048</v>
      </c>
      <c r="AV333">
        <v>-2.048</v>
      </c>
      <c r="AW333">
        <v>-9.0350000000000001</v>
      </c>
      <c r="AX333">
        <v>-5.3959999999999999</v>
      </c>
      <c r="AY333">
        <v>-3.613</v>
      </c>
      <c r="AZ333">
        <v>-4.1879999999999997</v>
      </c>
      <c r="BA333">
        <v>-4.42</v>
      </c>
      <c r="BB333">
        <v>-5.0309999999999997</v>
      </c>
      <c r="BC333">
        <v>-5.7910000000000004</v>
      </c>
      <c r="BD333">
        <v>-6.1070000000000002</v>
      </c>
      <c r="BE333">
        <v>-6.4720000000000004</v>
      </c>
      <c r="BF333">
        <v>-7.0209999999999999</v>
      </c>
      <c r="BG333">
        <v>-7.5609999999999999</v>
      </c>
      <c r="BH333">
        <v>2023</v>
      </c>
    </row>
    <row r="334" spans="1:60" ht="15" hidden="1">
      <c r="A334">
        <v>156</v>
      </c>
      <c r="B334" t="s">
        <v>2027</v>
      </c>
      <c r="C334" t="s">
        <v>1444</v>
      </c>
      <c r="D334" t="s">
        <v>1984</v>
      </c>
      <c r="E334" t="s">
        <v>1985</v>
      </c>
      <c r="F334" t="s">
        <v>973</v>
      </c>
      <c r="G334" t="s">
        <v>969</v>
      </c>
      <c r="H334" t="s">
        <v>2028</v>
      </c>
      <c r="I334">
        <v>-4.0430000000000001</v>
      </c>
      <c r="J334">
        <v>-2.8919999999999999</v>
      </c>
      <c r="K334">
        <v>-6.8979999999999997</v>
      </c>
      <c r="L334">
        <v>-7.9980000000000002</v>
      </c>
      <c r="M334">
        <v>-7.94</v>
      </c>
      <c r="N334">
        <v>-8.7569999999999997</v>
      </c>
      <c r="O334">
        <v>-7.3220000000000001</v>
      </c>
      <c r="P334">
        <v>-5.7460000000000004</v>
      </c>
      <c r="Q334">
        <v>-4.5110000000000001</v>
      </c>
      <c r="R334">
        <v>-4.718</v>
      </c>
      <c r="S334">
        <v>-5.9109999999999996</v>
      </c>
      <c r="T334">
        <v>-8.359</v>
      </c>
      <c r="U334">
        <v>-9.1989999999999998</v>
      </c>
      <c r="V334">
        <v>-8.9350000000000005</v>
      </c>
      <c r="W334">
        <v>-6.9359999999999999</v>
      </c>
      <c r="X334">
        <v>-5.49</v>
      </c>
      <c r="Y334">
        <v>-3.0529999999999999</v>
      </c>
      <c r="Z334">
        <v>3.9E-2</v>
      </c>
      <c r="AA334">
        <v>0.14299999999999999</v>
      </c>
      <c r="AB334">
        <v>1.6559999999999999</v>
      </c>
      <c r="AC334">
        <v>2.64</v>
      </c>
      <c r="AD334">
        <v>0.52900000000000003</v>
      </c>
      <c r="AE334">
        <v>-0.23400000000000001</v>
      </c>
      <c r="AF334">
        <v>-0.127</v>
      </c>
      <c r="AG334">
        <v>0.76800000000000002</v>
      </c>
      <c r="AH334">
        <v>1.5529999999999999</v>
      </c>
      <c r="AI334">
        <v>1.8280000000000001</v>
      </c>
      <c r="AJ334">
        <v>1.82</v>
      </c>
      <c r="AK334">
        <v>0.184</v>
      </c>
      <c r="AL334">
        <v>-3.8809999999999998</v>
      </c>
      <c r="AM334">
        <v>-4.7380000000000004</v>
      </c>
      <c r="AN334">
        <v>-3.3090000000000002</v>
      </c>
      <c r="AO334">
        <v>-2.5249999999999999</v>
      </c>
      <c r="AP334">
        <v>-1.4950000000000001</v>
      </c>
      <c r="AQ334">
        <v>0.17499999999999999</v>
      </c>
      <c r="AR334">
        <v>-6.2E-2</v>
      </c>
      <c r="AS334">
        <v>-0.45300000000000001</v>
      </c>
      <c r="AT334">
        <v>-0.112</v>
      </c>
      <c r="AU334">
        <v>0.36</v>
      </c>
      <c r="AV334">
        <v>-1.7000000000000001E-2</v>
      </c>
      <c r="AW334">
        <v>-10.949</v>
      </c>
      <c r="AX334">
        <v>-3.0569999999999999</v>
      </c>
      <c r="AY334">
        <v>0.55600000000000005</v>
      </c>
      <c r="AZ334">
        <v>7.1999999999999995E-2</v>
      </c>
      <c r="BA334">
        <v>-2.15</v>
      </c>
      <c r="BB334">
        <v>-1.875</v>
      </c>
      <c r="BC334">
        <v>-1.641</v>
      </c>
      <c r="BD334">
        <v>-1.373</v>
      </c>
      <c r="BE334">
        <v>-1.169</v>
      </c>
      <c r="BF334">
        <v>-1.032</v>
      </c>
      <c r="BG334">
        <v>-0.79400000000000004</v>
      </c>
      <c r="BH334">
        <v>2024</v>
      </c>
    </row>
    <row r="335" spans="1:60" ht="15" hidden="1">
      <c r="A335">
        <v>960</v>
      </c>
      <c r="B335" t="s">
        <v>2027</v>
      </c>
      <c r="C335" t="s">
        <v>1572</v>
      </c>
      <c r="D335" t="s">
        <v>1984</v>
      </c>
      <c r="E335" t="s">
        <v>1985</v>
      </c>
      <c r="F335" t="s">
        <v>973</v>
      </c>
      <c r="G335" t="s">
        <v>969</v>
      </c>
      <c r="H335" t="s">
        <v>2028</v>
      </c>
      <c r="I335" t="s">
        <v>1918</v>
      </c>
      <c r="J335" t="s">
        <v>1918</v>
      </c>
      <c r="K335" t="s">
        <v>1918</v>
      </c>
      <c r="L335" t="s">
        <v>1918</v>
      </c>
      <c r="M335" t="s">
        <v>1918</v>
      </c>
      <c r="N335" t="s">
        <v>1918</v>
      </c>
      <c r="O335" t="s">
        <v>1918</v>
      </c>
      <c r="P335" t="s">
        <v>1918</v>
      </c>
      <c r="Q335" t="s">
        <v>1918</v>
      </c>
      <c r="R335" t="s">
        <v>1918</v>
      </c>
      <c r="S335" t="s">
        <v>1918</v>
      </c>
      <c r="T335" t="s">
        <v>1918</v>
      </c>
      <c r="U335">
        <v>-5.6890000000000001</v>
      </c>
      <c r="V335">
        <v>-2.67</v>
      </c>
      <c r="W335">
        <v>-0.81599999999999995</v>
      </c>
      <c r="X335">
        <v>-4.2300000000000004</v>
      </c>
      <c r="Y335">
        <v>-4.4059999999999997</v>
      </c>
      <c r="Z335">
        <v>-4.9340000000000002</v>
      </c>
      <c r="AA335">
        <v>-6.36</v>
      </c>
      <c r="AB335">
        <v>-11.11</v>
      </c>
      <c r="AC335">
        <v>-9.1969999999999992</v>
      </c>
      <c r="AD335">
        <v>-4.7919999999999998</v>
      </c>
      <c r="AE335">
        <v>-4.8979999999999997</v>
      </c>
      <c r="AF335">
        <v>-5.0279999999999996</v>
      </c>
      <c r="AG335">
        <v>-6.093</v>
      </c>
      <c r="AH335">
        <v>-3.242</v>
      </c>
      <c r="AI335">
        <v>-2.0089999999999999</v>
      </c>
      <c r="AJ335">
        <v>-2.2799999999999998</v>
      </c>
      <c r="AK335">
        <v>-2.3380000000000001</v>
      </c>
      <c r="AL335">
        <v>-7.1509999999999998</v>
      </c>
      <c r="AM335">
        <v>-6.4640000000000004</v>
      </c>
      <c r="AN335">
        <v>-7.532</v>
      </c>
      <c r="AO335">
        <v>-5.4610000000000003</v>
      </c>
      <c r="AP335">
        <v>-5.524</v>
      </c>
      <c r="AQ335">
        <v>-5.1950000000000003</v>
      </c>
      <c r="AR335">
        <v>-3.5289999999999999</v>
      </c>
      <c r="AS335">
        <v>-1.0409999999999999</v>
      </c>
      <c r="AT335">
        <v>0.79900000000000004</v>
      </c>
      <c r="AU335">
        <v>0.23499999999999999</v>
      </c>
      <c r="AV335">
        <v>2.3140000000000001</v>
      </c>
      <c r="AW335">
        <v>-7.234</v>
      </c>
      <c r="AX335">
        <v>-2.548</v>
      </c>
      <c r="AY335">
        <v>0.14000000000000001</v>
      </c>
      <c r="AZ335">
        <v>-0.85499999999999998</v>
      </c>
      <c r="BA335">
        <v>-2.1429999999999998</v>
      </c>
      <c r="BB335">
        <v>-2.3559999999999999</v>
      </c>
      <c r="BC335">
        <v>-1.946</v>
      </c>
      <c r="BD335">
        <v>-1.86</v>
      </c>
      <c r="BE335">
        <v>-1.5569999999999999</v>
      </c>
      <c r="BF335">
        <v>-1.208</v>
      </c>
      <c r="BG335">
        <v>-1.1200000000000001</v>
      </c>
      <c r="BH335">
        <v>2023</v>
      </c>
    </row>
    <row r="336" spans="1:60" ht="15" hidden="1">
      <c r="A336">
        <v>423</v>
      </c>
      <c r="B336" t="s">
        <v>2027</v>
      </c>
      <c r="C336" t="s">
        <v>1480</v>
      </c>
      <c r="D336" t="s">
        <v>1984</v>
      </c>
      <c r="E336" t="s">
        <v>1985</v>
      </c>
      <c r="F336" t="s">
        <v>973</v>
      </c>
      <c r="G336" t="s">
        <v>969</v>
      </c>
      <c r="H336" t="s">
        <v>2028</v>
      </c>
      <c r="I336">
        <f>[2]WDINL!Y58</f>
        <v>-6.1765091579656488</v>
      </c>
      <c r="J336">
        <f>[2]WDINL!Z58</f>
        <v>-6.6906391024260881</v>
      </c>
      <c r="K336">
        <f>[2]WDINL!AA58</f>
        <v>-5.443457952004505</v>
      </c>
      <c r="L336">
        <f>[2]WDINL!AB58</f>
        <v>-8.7727630742229579</v>
      </c>
      <c r="M336">
        <f>[2]WDINL!AC58</f>
        <v>-4.6500670255179273</v>
      </c>
      <c r="N336">
        <f>[2]WDINL!AD58</f>
        <v>-4.0777220734752202</v>
      </c>
      <c r="O336">
        <f>[2]WDINL!AE58</f>
        <v>-2.5785496106463279</v>
      </c>
      <c r="P336">
        <f>[2]WDINL!AF58</f>
        <v>-4.929783309714832</v>
      </c>
      <c r="Q336">
        <f>[2]WDINL!AG58</f>
        <v>-4.179066985623356</v>
      </c>
      <c r="R336">
        <f>[2]WDINL!AH58</f>
        <v>-2.5973679318480372</v>
      </c>
      <c r="S336">
        <f>[2]WDINL!AI58</f>
        <v>-4.9254607390298339</v>
      </c>
      <c r="T336">
        <f>[2]WDINL!AJ58</f>
        <v>-6.1427449474763467</v>
      </c>
      <c r="U336">
        <f>[2]WDINL!AK58</f>
        <v>-4.2618195981323366</v>
      </c>
      <c r="V336">
        <f>[2]WDINL!AL58</f>
        <v>-1.8978837892064373</v>
      </c>
      <c r="W336">
        <f>[2]WDINL!AM58</f>
        <v>-1.3101596916268303</v>
      </c>
      <c r="X336">
        <v>-0.71199999999999997</v>
      </c>
      <c r="Y336">
        <v>-2.956</v>
      </c>
      <c r="Z336">
        <v>-4.8209999999999997</v>
      </c>
      <c r="AA336">
        <v>-3.851</v>
      </c>
      <c r="AB336">
        <v>-4.0540000000000003</v>
      </c>
      <c r="AC336">
        <v>-2.2400000000000002</v>
      </c>
      <c r="AD336">
        <v>-2.1070000000000002</v>
      </c>
      <c r="AE336">
        <v>-4.1310000000000002</v>
      </c>
      <c r="AF336">
        <v>-5.907</v>
      </c>
      <c r="AG336">
        <v>-3.7120000000000002</v>
      </c>
      <c r="AH336">
        <v>-2.2240000000000002</v>
      </c>
      <c r="AI336">
        <v>-1.0409999999999999</v>
      </c>
      <c r="AJ336">
        <v>3.2280000000000002</v>
      </c>
      <c r="AK336">
        <v>0.86599999999999999</v>
      </c>
      <c r="AL336">
        <v>-5.4329999999999998</v>
      </c>
      <c r="AM336">
        <v>-4.6840000000000002</v>
      </c>
      <c r="AN336">
        <v>-5.65</v>
      </c>
      <c r="AO336">
        <v>-5.5510000000000002</v>
      </c>
      <c r="AP336">
        <v>-5.16</v>
      </c>
      <c r="AQ336">
        <v>-8.7959999999999994</v>
      </c>
      <c r="AR336">
        <v>-0.76600000000000001</v>
      </c>
      <c r="AS336">
        <v>0.45100000000000001</v>
      </c>
      <c r="AT336">
        <v>2.129</v>
      </c>
      <c r="AU336">
        <v>-3.363</v>
      </c>
      <c r="AV336">
        <v>1.0309999999999999</v>
      </c>
      <c r="AW336">
        <v>-5.5750000000000002</v>
      </c>
      <c r="AX336">
        <v>-1.643</v>
      </c>
      <c r="AY336">
        <v>2.6480000000000001</v>
      </c>
      <c r="AZ336">
        <v>2.0139999999999998</v>
      </c>
      <c r="BA336">
        <v>4.5129999999999999</v>
      </c>
      <c r="BB336">
        <v>3.8380000000000001</v>
      </c>
      <c r="BC336">
        <v>3.524</v>
      </c>
      <c r="BD336">
        <v>2.4319999999999999</v>
      </c>
      <c r="BE336">
        <v>2.121</v>
      </c>
      <c r="BF336">
        <v>1.8640000000000001</v>
      </c>
      <c r="BG336">
        <v>1.637</v>
      </c>
      <c r="BH336">
        <v>2024</v>
      </c>
    </row>
    <row r="337" spans="1:60" ht="15" hidden="1">
      <c r="A337">
        <v>935</v>
      </c>
      <c r="B337" t="s">
        <v>2027</v>
      </c>
      <c r="C337" t="s">
        <v>1925</v>
      </c>
      <c r="D337" t="s">
        <v>1984</v>
      </c>
      <c r="E337" t="s">
        <v>1985</v>
      </c>
      <c r="F337" t="s">
        <v>973</v>
      </c>
      <c r="G337" t="s">
        <v>969</v>
      </c>
      <c r="H337" t="s">
        <v>2028</v>
      </c>
      <c r="I337" t="s">
        <v>1918</v>
      </c>
      <c r="J337" t="s">
        <v>1918</v>
      </c>
      <c r="K337" t="s">
        <v>1918</v>
      </c>
      <c r="L337" t="s">
        <v>1918</v>
      </c>
      <c r="M337" t="s">
        <v>1918</v>
      </c>
      <c r="N337" t="s">
        <v>1918</v>
      </c>
      <c r="O337" t="s">
        <v>1918</v>
      </c>
      <c r="P337" t="s">
        <v>1918</v>
      </c>
      <c r="Q337" t="s">
        <v>1918</v>
      </c>
      <c r="R337" t="s">
        <v>1918</v>
      </c>
      <c r="S337" t="s">
        <v>1918</v>
      </c>
      <c r="T337" t="s">
        <v>1918</v>
      </c>
      <c r="U337" t="s">
        <v>1918</v>
      </c>
      <c r="V337" t="s">
        <v>1918</v>
      </c>
      <c r="W337" t="s">
        <v>1918</v>
      </c>
      <c r="X337">
        <v>-12.278</v>
      </c>
      <c r="Y337">
        <v>-2.976</v>
      </c>
      <c r="Z337">
        <v>-3.1360000000000001</v>
      </c>
      <c r="AA337">
        <v>-4.1390000000000002</v>
      </c>
      <c r="AB337">
        <v>-3.08</v>
      </c>
      <c r="AC337">
        <v>-3.5470000000000002</v>
      </c>
      <c r="AD337">
        <v>-5.7569999999999997</v>
      </c>
      <c r="AE337">
        <v>-6.3449999999999998</v>
      </c>
      <c r="AF337">
        <v>-6.875</v>
      </c>
      <c r="AG337">
        <v>-2.4049999999999998</v>
      </c>
      <c r="AH337">
        <v>-3.0609999999999999</v>
      </c>
      <c r="AI337">
        <v>-2.1859999999999999</v>
      </c>
      <c r="AJ337">
        <v>-0.67800000000000005</v>
      </c>
      <c r="AK337">
        <v>-1.9990000000000001</v>
      </c>
      <c r="AL337">
        <v>-5.4560000000000004</v>
      </c>
      <c r="AM337">
        <v>-4.1440000000000001</v>
      </c>
      <c r="AN337">
        <v>-2.7120000000000002</v>
      </c>
      <c r="AO337">
        <v>-3.9180000000000001</v>
      </c>
      <c r="AP337">
        <v>-1.2989999999999999</v>
      </c>
      <c r="AQ337">
        <v>-2.093</v>
      </c>
      <c r="AR337">
        <v>-0.66600000000000004</v>
      </c>
      <c r="AS337">
        <v>0.68500000000000005</v>
      </c>
      <c r="AT337">
        <v>1.46</v>
      </c>
      <c r="AU337">
        <v>0.88200000000000001</v>
      </c>
      <c r="AV337">
        <v>0.28299999999999997</v>
      </c>
      <c r="AW337">
        <v>-5.65</v>
      </c>
      <c r="AX337">
        <v>-4.9509999999999996</v>
      </c>
      <c r="AY337">
        <v>-3.069</v>
      </c>
      <c r="AZ337">
        <v>-3.7810000000000001</v>
      </c>
      <c r="BA337">
        <v>-2.21</v>
      </c>
      <c r="BB337">
        <v>-2.5640000000000001</v>
      </c>
      <c r="BC337">
        <v>-2.085</v>
      </c>
      <c r="BD337">
        <v>-2.173</v>
      </c>
      <c r="BE337">
        <v>-2.629</v>
      </c>
      <c r="BF337">
        <v>-3.016</v>
      </c>
      <c r="BG337">
        <v>-3.3260000000000001</v>
      </c>
      <c r="BH337">
        <v>2024</v>
      </c>
    </row>
    <row r="338" spans="1:60" ht="15" hidden="1">
      <c r="A338">
        <v>128</v>
      </c>
      <c r="B338" t="s">
        <v>2027</v>
      </c>
      <c r="C338" t="s">
        <v>1490</v>
      </c>
      <c r="D338" t="s">
        <v>1984</v>
      </c>
      <c r="E338" t="s">
        <v>1985</v>
      </c>
      <c r="F338" t="s">
        <v>973</v>
      </c>
      <c r="G338" t="s">
        <v>969</v>
      </c>
      <c r="H338" t="s">
        <v>2028</v>
      </c>
      <c r="I338">
        <v>-3.6840000000000002</v>
      </c>
      <c r="J338">
        <v>-6.7919999999999998</v>
      </c>
      <c r="K338">
        <v>-9.2319999999999993</v>
      </c>
      <c r="L338">
        <v>-6.508</v>
      </c>
      <c r="M338">
        <v>-4.4130000000000003</v>
      </c>
      <c r="N338">
        <v>-1.6160000000000001</v>
      </c>
      <c r="O338">
        <v>1.323</v>
      </c>
      <c r="P338">
        <v>1.4259999999999999</v>
      </c>
      <c r="Q338">
        <v>-9.0999999999999998E-2</v>
      </c>
      <c r="R338">
        <v>-1.3480000000000001</v>
      </c>
      <c r="S338">
        <v>-1.7789999999999999</v>
      </c>
      <c r="T338">
        <v>-3.153</v>
      </c>
      <c r="U338">
        <v>-2.5979999999999999</v>
      </c>
      <c r="V338">
        <v>-3.726</v>
      </c>
      <c r="W338">
        <v>-3.8530000000000002</v>
      </c>
      <c r="X338">
        <v>-3.504</v>
      </c>
      <c r="Y338">
        <v>-2.3969999999999998</v>
      </c>
      <c r="Z338">
        <v>-1.2190000000000001</v>
      </c>
      <c r="AA338">
        <v>-0.28299999999999997</v>
      </c>
      <c r="AB338">
        <v>1.0640000000000001</v>
      </c>
      <c r="AC338">
        <v>1.792</v>
      </c>
      <c r="AD338">
        <v>1.125</v>
      </c>
      <c r="AE338">
        <v>0.252</v>
      </c>
      <c r="AF338">
        <v>0.13900000000000001</v>
      </c>
      <c r="AG338">
        <v>2.2349999999999999</v>
      </c>
      <c r="AH338">
        <v>5.202</v>
      </c>
      <c r="AI338">
        <v>5.2859999999999996</v>
      </c>
      <c r="AJ338">
        <v>5.3079999999999998</v>
      </c>
      <c r="AK338">
        <v>3.4620000000000002</v>
      </c>
      <c r="AL338">
        <v>-2.746</v>
      </c>
      <c r="AM338">
        <v>-2.5209999999999999</v>
      </c>
      <c r="AN338">
        <v>-1.766</v>
      </c>
      <c r="AO338">
        <v>-3.202</v>
      </c>
      <c r="AP338">
        <v>-0.94399999999999995</v>
      </c>
      <c r="AQ338">
        <v>1.4279999999999999</v>
      </c>
      <c r="AR338">
        <v>-0.89500000000000002</v>
      </c>
      <c r="AS338">
        <v>0.30199999999999999</v>
      </c>
      <c r="AT338">
        <v>1.6890000000000001</v>
      </c>
      <c r="AU338">
        <v>0.81</v>
      </c>
      <c r="AV338">
        <v>4.2830000000000004</v>
      </c>
      <c r="AW338">
        <v>0.36299999999999999</v>
      </c>
      <c r="AX338">
        <v>4.0979999999999999</v>
      </c>
      <c r="AY338">
        <v>3.444</v>
      </c>
      <c r="AZ338">
        <v>3.306</v>
      </c>
      <c r="BA338">
        <v>4.5</v>
      </c>
      <c r="BB338">
        <v>1.2030000000000001</v>
      </c>
      <c r="BC338">
        <v>0.54900000000000004</v>
      </c>
      <c r="BD338">
        <v>0.53800000000000003</v>
      </c>
      <c r="BE338">
        <v>0.22700000000000001</v>
      </c>
      <c r="BF338">
        <v>-9.5000000000000001E-2</v>
      </c>
      <c r="BG338">
        <v>-0.47499999999999998</v>
      </c>
      <c r="BH338">
        <v>2023</v>
      </c>
    </row>
    <row r="339" spans="1:60" ht="15" hidden="1">
      <c r="A339">
        <v>939</v>
      </c>
      <c r="B339" t="s">
        <v>2027</v>
      </c>
      <c r="C339" t="s">
        <v>1516</v>
      </c>
      <c r="D339" t="s">
        <v>1984</v>
      </c>
      <c r="E339" t="s">
        <v>1985</v>
      </c>
      <c r="F339" t="s">
        <v>973</v>
      </c>
      <c r="G339" t="s">
        <v>969</v>
      </c>
      <c r="H339" t="s">
        <v>2028</v>
      </c>
      <c r="I339" t="s">
        <v>1918</v>
      </c>
      <c r="J339" t="s">
        <v>1918</v>
      </c>
      <c r="K339" t="s">
        <v>1918</v>
      </c>
      <c r="L339" t="s">
        <v>1918</v>
      </c>
      <c r="M339" t="s">
        <v>1918</v>
      </c>
      <c r="N339" t="s">
        <v>1918</v>
      </c>
      <c r="O339" t="s">
        <v>1918</v>
      </c>
      <c r="P339" t="s">
        <v>1918</v>
      </c>
      <c r="Q339" t="s">
        <v>1918</v>
      </c>
      <c r="R339" t="s">
        <v>1918</v>
      </c>
      <c r="S339" t="s">
        <v>1918</v>
      </c>
      <c r="T339" t="s">
        <v>1918</v>
      </c>
      <c r="U339" t="s">
        <v>1918</v>
      </c>
      <c r="V339" t="s">
        <v>1918</v>
      </c>
      <c r="W339" t="s">
        <v>1918</v>
      </c>
      <c r="X339">
        <v>-0.25700000000000001</v>
      </c>
      <c r="Y339">
        <v>-0.93100000000000005</v>
      </c>
      <c r="Z339">
        <v>2.9790000000000001</v>
      </c>
      <c r="AA339">
        <v>0.64800000000000002</v>
      </c>
      <c r="AB339">
        <v>-3.42</v>
      </c>
      <c r="AC339">
        <v>-0.112</v>
      </c>
      <c r="AD339">
        <v>0.39900000000000002</v>
      </c>
      <c r="AE339">
        <v>0.29299999999999998</v>
      </c>
      <c r="AF339">
        <v>1.665</v>
      </c>
      <c r="AG339">
        <v>2.286</v>
      </c>
      <c r="AH339">
        <v>1.0649999999999999</v>
      </c>
      <c r="AI339">
        <v>2.706</v>
      </c>
      <c r="AJ339">
        <v>2.5030000000000001</v>
      </c>
      <c r="AK339">
        <v>-2.9220000000000002</v>
      </c>
      <c r="AL339">
        <v>-3.4279999999999999</v>
      </c>
      <c r="AM339">
        <v>-1.0880000000000001</v>
      </c>
      <c r="AN339">
        <v>8.5999999999999993E-2</v>
      </c>
      <c r="AO339">
        <v>-0.85599999999999998</v>
      </c>
      <c r="AP339">
        <v>-0.66400000000000003</v>
      </c>
      <c r="AQ339">
        <v>0.41499999999999998</v>
      </c>
      <c r="AR339">
        <v>-0.24199999999999999</v>
      </c>
      <c r="AS339">
        <v>-0.61799999999999999</v>
      </c>
      <c r="AT339">
        <v>-1.0660000000000001</v>
      </c>
      <c r="AU339">
        <v>-1.1459999999999999</v>
      </c>
      <c r="AV339">
        <v>-0.109</v>
      </c>
      <c r="AW339">
        <v>-5.4240000000000004</v>
      </c>
      <c r="AX339">
        <v>-2.569</v>
      </c>
      <c r="AY339">
        <v>-1.075</v>
      </c>
      <c r="AZ339">
        <v>-3.1389999999999998</v>
      </c>
      <c r="BA339">
        <v>-1.6850000000000001</v>
      </c>
      <c r="BB339">
        <v>-2.6920000000000002</v>
      </c>
      <c r="BC339">
        <v>-2.8940000000000001</v>
      </c>
      <c r="BD339">
        <v>-3.0350000000000001</v>
      </c>
      <c r="BE339">
        <v>-2.0249999999999999</v>
      </c>
      <c r="BF339">
        <v>-3.2210000000000001</v>
      </c>
      <c r="BG339">
        <v>-3.7149999999999999</v>
      </c>
      <c r="BH339">
        <v>2024</v>
      </c>
    </row>
    <row r="340" spans="1:60" ht="15" hidden="1">
      <c r="A340">
        <v>172</v>
      </c>
      <c r="B340" t="s">
        <v>2027</v>
      </c>
      <c r="C340" t="s">
        <v>1524</v>
      </c>
      <c r="D340" t="s">
        <v>1984</v>
      </c>
      <c r="E340" t="s">
        <v>1985</v>
      </c>
      <c r="F340" t="s">
        <v>973</v>
      </c>
      <c r="G340" t="s">
        <v>969</v>
      </c>
      <c r="H340" t="s">
        <v>2028</v>
      </c>
      <c r="I340">
        <v>2.88</v>
      </c>
      <c r="J340">
        <v>4.7789999999999999</v>
      </c>
      <c r="K340">
        <v>2.4009999999999998</v>
      </c>
      <c r="L340">
        <v>0.35899999999999999</v>
      </c>
      <c r="M340">
        <v>2.6680000000000001</v>
      </c>
      <c r="N340">
        <v>2.5529999999999999</v>
      </c>
      <c r="O340">
        <v>3.3450000000000002</v>
      </c>
      <c r="P340">
        <v>0.71899999999999997</v>
      </c>
      <c r="Q340">
        <v>4.8719999999999999</v>
      </c>
      <c r="R340">
        <v>7.1379999999999999</v>
      </c>
      <c r="S340">
        <v>6.633</v>
      </c>
      <c r="T340">
        <v>0.30099999999999999</v>
      </c>
      <c r="U340">
        <v>-4.8810000000000002</v>
      </c>
      <c r="V340">
        <v>-8.0920000000000005</v>
      </c>
      <c r="W340">
        <v>-6.407</v>
      </c>
      <c r="X340">
        <v>-5.976</v>
      </c>
      <c r="Y340">
        <v>-3.37</v>
      </c>
      <c r="Z340">
        <v>-1.325</v>
      </c>
      <c r="AA340">
        <v>1.5369999999999999</v>
      </c>
      <c r="AB340">
        <v>1.5960000000000001</v>
      </c>
      <c r="AC340">
        <v>6.7290000000000001</v>
      </c>
      <c r="AD340">
        <v>4.8920000000000003</v>
      </c>
      <c r="AE340">
        <v>3.9750000000000001</v>
      </c>
      <c r="AF340">
        <v>2.34</v>
      </c>
      <c r="AG340">
        <v>2.1579999999999999</v>
      </c>
      <c r="AH340">
        <v>2.589</v>
      </c>
      <c r="AI340">
        <v>3.9249999999999998</v>
      </c>
      <c r="AJ340">
        <v>5.1150000000000002</v>
      </c>
      <c r="AK340">
        <v>4.18</v>
      </c>
      <c r="AL340">
        <v>-2.484</v>
      </c>
      <c r="AM340">
        <v>-2.5750000000000002</v>
      </c>
      <c r="AN340">
        <v>-1.0129999999999999</v>
      </c>
      <c r="AO340">
        <v>-2.1549999999999998</v>
      </c>
      <c r="AP340">
        <v>-2.5219999999999998</v>
      </c>
      <c r="AQ340">
        <v>-2.9950000000000001</v>
      </c>
      <c r="AR340">
        <v>-2.427</v>
      </c>
      <c r="AS340">
        <v>-1.677</v>
      </c>
      <c r="AT340">
        <v>-0.60699999999999998</v>
      </c>
      <c r="AU340">
        <v>-1.1299999999999999</v>
      </c>
      <c r="AV340">
        <v>-0.92900000000000005</v>
      </c>
      <c r="AW340">
        <v>-5.532</v>
      </c>
      <c r="AX340">
        <v>-2.6930000000000001</v>
      </c>
      <c r="AY340">
        <v>-0.17399999999999999</v>
      </c>
      <c r="AZ340">
        <v>-2.9950000000000001</v>
      </c>
      <c r="BA340">
        <v>-4.2110000000000003</v>
      </c>
      <c r="BB340">
        <v>-3.51</v>
      </c>
      <c r="BC340">
        <v>-2.94</v>
      </c>
      <c r="BD340">
        <v>-2.4929999999999999</v>
      </c>
      <c r="BE340">
        <v>-2.331</v>
      </c>
      <c r="BF340">
        <v>-2.3260000000000001</v>
      </c>
      <c r="BG340">
        <v>-2.3109999999999999</v>
      </c>
      <c r="BH340">
        <v>2023</v>
      </c>
    </row>
    <row r="341" spans="1:60" ht="15" hidden="1">
      <c r="A341">
        <v>132</v>
      </c>
      <c r="B341" t="s">
        <v>2027</v>
      </c>
      <c r="C341" t="s">
        <v>1528</v>
      </c>
      <c r="D341" t="s">
        <v>1984</v>
      </c>
      <c r="E341" t="s">
        <v>1985</v>
      </c>
      <c r="F341" t="s">
        <v>973</v>
      </c>
      <c r="G341" t="s">
        <v>969</v>
      </c>
      <c r="H341" t="s">
        <v>2028</v>
      </c>
      <c r="I341">
        <v>0.75700000000000001</v>
      </c>
      <c r="J341">
        <v>-1.2390000000000001</v>
      </c>
      <c r="K341">
        <v>-1.653</v>
      </c>
      <c r="L341">
        <v>-2.5939999999999999</v>
      </c>
      <c r="M341">
        <v>-2.7749999999999999</v>
      </c>
      <c r="N341">
        <v>-2.9980000000000002</v>
      </c>
      <c r="O341">
        <v>-3.234</v>
      </c>
      <c r="P341">
        <v>-2.028</v>
      </c>
      <c r="Q341">
        <v>-2.5720000000000001</v>
      </c>
      <c r="R341">
        <v>-1.802</v>
      </c>
      <c r="S341">
        <v>-2.4540000000000002</v>
      </c>
      <c r="T341">
        <v>-2.887</v>
      </c>
      <c r="U341">
        <v>-4.6420000000000003</v>
      </c>
      <c r="V341">
        <v>-6.3970000000000002</v>
      </c>
      <c r="W341">
        <v>-5.4610000000000003</v>
      </c>
      <c r="X341">
        <v>-5.1050000000000004</v>
      </c>
      <c r="Y341">
        <v>-3.8940000000000001</v>
      </c>
      <c r="Z341">
        <v>-3.7080000000000002</v>
      </c>
      <c r="AA341">
        <v>-2.39</v>
      </c>
      <c r="AB341">
        <v>-1.5449999999999999</v>
      </c>
      <c r="AC341">
        <v>-1.3160000000000001</v>
      </c>
      <c r="AD341">
        <v>-1.4159999999999999</v>
      </c>
      <c r="AE341">
        <v>-3.1749999999999998</v>
      </c>
      <c r="AF341">
        <v>-4.0949999999999998</v>
      </c>
      <c r="AG341">
        <v>-3.5550000000000002</v>
      </c>
      <c r="AH341">
        <v>-3.5049999999999999</v>
      </c>
      <c r="AI341">
        <v>-2.6560000000000001</v>
      </c>
      <c r="AJ341">
        <v>-2.99</v>
      </c>
      <c r="AK341">
        <v>-3.5009999999999999</v>
      </c>
      <c r="AL341">
        <v>-7.383</v>
      </c>
      <c r="AM341">
        <v>-7.1589999999999998</v>
      </c>
      <c r="AN341">
        <v>-5.2990000000000004</v>
      </c>
      <c r="AO341">
        <v>-5.1689999999999996</v>
      </c>
      <c r="AP341">
        <v>-4.9359999999999999</v>
      </c>
      <c r="AQ341">
        <v>-4.5709999999999997</v>
      </c>
      <c r="AR341">
        <v>-3.887</v>
      </c>
      <c r="AS341">
        <v>-3.7629999999999999</v>
      </c>
      <c r="AT341">
        <v>-3.3650000000000002</v>
      </c>
      <c r="AU341">
        <v>-2.3220000000000001</v>
      </c>
      <c r="AV341">
        <v>-2.3919999999999999</v>
      </c>
      <c r="AW341">
        <v>-8.93</v>
      </c>
      <c r="AX341">
        <v>-6.5839999999999996</v>
      </c>
      <c r="AY341">
        <v>-4.7370000000000001</v>
      </c>
      <c r="AZ341">
        <v>-5.4470000000000001</v>
      </c>
      <c r="BA341">
        <v>-5.7859999999999996</v>
      </c>
      <c r="BB341">
        <v>-5.4610000000000003</v>
      </c>
      <c r="BC341">
        <v>-5.9420000000000002</v>
      </c>
      <c r="BD341">
        <v>-6.0839999999999996</v>
      </c>
      <c r="BE341">
        <v>-6.1369999999999996</v>
      </c>
      <c r="BF341">
        <v>-6.03</v>
      </c>
      <c r="BG341">
        <v>-6.1390000000000002</v>
      </c>
      <c r="BH341">
        <v>2023</v>
      </c>
    </row>
    <row r="342" spans="1:60" ht="15" hidden="1">
      <c r="A342">
        <v>134</v>
      </c>
      <c r="B342" t="s">
        <v>2027</v>
      </c>
      <c r="C342" t="s">
        <v>1484</v>
      </c>
      <c r="D342" t="s">
        <v>1984</v>
      </c>
      <c r="E342" t="s">
        <v>1985</v>
      </c>
      <c r="F342" t="s">
        <v>973</v>
      </c>
      <c r="G342" t="s">
        <v>969</v>
      </c>
      <c r="H342" t="s">
        <v>2028</v>
      </c>
      <c r="I342" t="s">
        <v>1918</v>
      </c>
      <c r="J342" t="s">
        <v>1918</v>
      </c>
      <c r="K342" t="s">
        <v>1918</v>
      </c>
      <c r="L342" t="s">
        <v>1918</v>
      </c>
      <c r="M342" t="s">
        <v>1918</v>
      </c>
      <c r="N342" t="s">
        <v>1918</v>
      </c>
      <c r="O342" t="s">
        <v>1918</v>
      </c>
      <c r="P342" t="s">
        <v>1918</v>
      </c>
      <c r="Q342" t="s">
        <v>1918</v>
      </c>
      <c r="R342" t="s">
        <v>1918</v>
      </c>
      <c r="S342" t="s">
        <v>1918</v>
      </c>
      <c r="T342">
        <v>-3.21</v>
      </c>
      <c r="U342">
        <v>-2.6320000000000001</v>
      </c>
      <c r="V342">
        <v>-3.11</v>
      </c>
      <c r="W342">
        <v>-2.5419999999999998</v>
      </c>
      <c r="X342">
        <v>-9.4369999999999994</v>
      </c>
      <c r="Y342">
        <v>-3.6379999999999999</v>
      </c>
      <c r="Z342">
        <v>-3.0270000000000001</v>
      </c>
      <c r="AA342">
        <v>-2.65</v>
      </c>
      <c r="AB342">
        <v>-1.8660000000000001</v>
      </c>
      <c r="AC342">
        <v>-1.714</v>
      </c>
      <c r="AD342">
        <v>-3.125</v>
      </c>
      <c r="AE342">
        <v>-4.0860000000000003</v>
      </c>
      <c r="AF342">
        <v>-3.83</v>
      </c>
      <c r="AG342">
        <v>-3.4209999999999998</v>
      </c>
      <c r="AH342">
        <v>-3.371</v>
      </c>
      <c r="AI342">
        <v>-1.7549999999999999</v>
      </c>
      <c r="AJ342">
        <v>0.155</v>
      </c>
      <c r="AK342">
        <v>-0.26300000000000001</v>
      </c>
      <c r="AL342">
        <v>-3.1749999999999998</v>
      </c>
      <c r="AM342">
        <v>-4.42</v>
      </c>
      <c r="AN342">
        <v>-0.84</v>
      </c>
      <c r="AO342">
        <v>-5.3999999999999999E-2</v>
      </c>
      <c r="AP342">
        <v>0.122</v>
      </c>
      <c r="AQ342">
        <v>0.73099999999999998</v>
      </c>
      <c r="AR342">
        <v>0.91500000000000004</v>
      </c>
      <c r="AS342">
        <v>1.1339999999999999</v>
      </c>
      <c r="AT342">
        <v>1.3380000000000001</v>
      </c>
      <c r="AU342">
        <v>1.885</v>
      </c>
      <c r="AV342">
        <v>1.3280000000000001</v>
      </c>
      <c r="AW342">
        <v>-4.3810000000000002</v>
      </c>
      <c r="AX342">
        <v>-3.1669999999999998</v>
      </c>
      <c r="AY342">
        <v>-2.1469999999999998</v>
      </c>
      <c r="AZ342">
        <v>-2.48</v>
      </c>
      <c r="BA342">
        <v>-2.7589999999999999</v>
      </c>
      <c r="BB342">
        <v>-2.9529999999999998</v>
      </c>
      <c r="BC342">
        <v>-3.472</v>
      </c>
      <c r="BD342">
        <v>-3.8820000000000001</v>
      </c>
      <c r="BE342">
        <v>-4.0940000000000003</v>
      </c>
      <c r="BF342">
        <v>-4.2539999999999996</v>
      </c>
      <c r="BG342">
        <v>-4.4089999999999998</v>
      </c>
      <c r="BH342">
        <v>2024</v>
      </c>
    </row>
    <row r="343" spans="1:60" ht="15" hidden="1">
      <c r="A343">
        <v>174</v>
      </c>
      <c r="B343" t="s">
        <v>2027</v>
      </c>
      <c r="C343" t="s">
        <v>1552</v>
      </c>
      <c r="D343" t="s">
        <v>1984</v>
      </c>
      <c r="E343" t="s">
        <v>1985</v>
      </c>
      <c r="F343" t="s">
        <v>973</v>
      </c>
      <c r="G343" t="s">
        <v>969</v>
      </c>
      <c r="H343" t="s">
        <v>2028</v>
      </c>
      <c r="I343">
        <v>-2.5009999999999999</v>
      </c>
      <c r="J343">
        <v>-7.0750000000000002</v>
      </c>
      <c r="K343">
        <v>-5.4930000000000003</v>
      </c>
      <c r="L343">
        <v>-6.1740000000000004</v>
      </c>
      <c r="M343">
        <v>-7.1920000000000002</v>
      </c>
      <c r="N343">
        <v>-9.5609999999999999</v>
      </c>
      <c r="O343">
        <v>-8.6199999999999992</v>
      </c>
      <c r="P343">
        <v>-8.0909999999999993</v>
      </c>
      <c r="Q343">
        <v>-9.6259999999999994</v>
      </c>
      <c r="R343">
        <v>-11.898999999999999</v>
      </c>
      <c r="S343">
        <v>-13.289</v>
      </c>
      <c r="T343">
        <v>-9.6280000000000001</v>
      </c>
      <c r="U343">
        <v>-10.646000000000001</v>
      </c>
      <c r="V343">
        <v>-11.452999999999999</v>
      </c>
      <c r="W343">
        <v>-8.4770000000000003</v>
      </c>
      <c r="X343">
        <v>-9.8680000000000003</v>
      </c>
      <c r="Y343">
        <v>-8.3510000000000009</v>
      </c>
      <c r="Z343">
        <v>-6.2480000000000002</v>
      </c>
      <c r="AA343">
        <v>-6.4850000000000003</v>
      </c>
      <c r="AB343">
        <v>-6.024</v>
      </c>
      <c r="AC343">
        <v>-4.2149999999999999</v>
      </c>
      <c r="AD343">
        <v>-5.6420000000000003</v>
      </c>
      <c r="AE343">
        <v>-6.1970000000000001</v>
      </c>
      <c r="AF343">
        <v>-8.0470000000000006</v>
      </c>
      <c r="AG343">
        <v>-9.0530000000000008</v>
      </c>
      <c r="AH343">
        <v>-6.33</v>
      </c>
      <c r="AI343">
        <v>-6.0449999999999999</v>
      </c>
      <c r="AJ343">
        <v>-6.8070000000000004</v>
      </c>
      <c r="AK343">
        <v>-10.315</v>
      </c>
      <c r="AL343">
        <v>-15.423999999999999</v>
      </c>
      <c r="AM343">
        <v>-11.423999999999999</v>
      </c>
      <c r="AN343">
        <v>-10.5</v>
      </c>
      <c r="AO343">
        <v>-6.9370000000000003</v>
      </c>
      <c r="AP343">
        <v>-4.0590000000000002</v>
      </c>
      <c r="AQ343">
        <v>-4.2919999999999998</v>
      </c>
      <c r="AR343">
        <v>-3.0310000000000001</v>
      </c>
      <c r="AS343">
        <v>0.28000000000000003</v>
      </c>
      <c r="AT343">
        <v>1.0549999999999999</v>
      </c>
      <c r="AU343">
        <v>0.77800000000000002</v>
      </c>
      <c r="AV343">
        <v>-8.5999999999999993E-2</v>
      </c>
      <c r="AW343">
        <v>-10.337</v>
      </c>
      <c r="AX343">
        <v>-7.4409999999999998</v>
      </c>
      <c r="AY343">
        <v>-2.456</v>
      </c>
      <c r="AZ343">
        <v>-1.3149999999999999</v>
      </c>
      <c r="BA343">
        <v>-0.315</v>
      </c>
      <c r="BB343">
        <v>-0.48399999999999999</v>
      </c>
      <c r="BC343">
        <v>-0.58699999999999997</v>
      </c>
      <c r="BD343">
        <v>-0.64300000000000002</v>
      </c>
      <c r="BE343">
        <v>-0.72199999999999998</v>
      </c>
      <c r="BF343">
        <v>-0.81299999999999994</v>
      </c>
      <c r="BG343">
        <v>-0.82799999999999996</v>
      </c>
      <c r="BH343">
        <v>2023</v>
      </c>
    </row>
    <row r="344" spans="1:60" ht="15" hidden="1">
      <c r="A344">
        <v>532</v>
      </c>
      <c r="B344" t="s">
        <v>2027</v>
      </c>
      <c r="C344" t="s">
        <v>1933</v>
      </c>
      <c r="D344" t="s">
        <v>1984</v>
      </c>
      <c r="E344" t="s">
        <v>1985</v>
      </c>
      <c r="F344" t="s">
        <v>973</v>
      </c>
      <c r="G344" t="s">
        <v>969</v>
      </c>
      <c r="H344" t="s">
        <v>2028</v>
      </c>
      <c r="I344" t="s">
        <v>1918</v>
      </c>
      <c r="J344">
        <v>2.8</v>
      </c>
      <c r="K344">
        <v>-0.39900000000000002</v>
      </c>
      <c r="L344">
        <v>-1.1100000000000001</v>
      </c>
      <c r="M344">
        <v>0.89600000000000002</v>
      </c>
      <c r="N344">
        <v>1.0129999999999999</v>
      </c>
      <c r="O344">
        <v>1.754</v>
      </c>
      <c r="P344">
        <v>3.0409999999999999</v>
      </c>
      <c r="Q344">
        <v>3.3159999999999998</v>
      </c>
      <c r="R344">
        <v>2.012</v>
      </c>
      <c r="S344">
        <v>0.64200000000000002</v>
      </c>
      <c r="T344">
        <v>3.1269999999999998</v>
      </c>
      <c r="U344">
        <v>2.6269999999999998</v>
      </c>
      <c r="V344">
        <v>1.99</v>
      </c>
      <c r="W344">
        <v>1.0149999999999999</v>
      </c>
      <c r="X344">
        <v>-0.27300000000000002</v>
      </c>
      <c r="Y344">
        <v>2.02</v>
      </c>
      <c r="Z344">
        <v>6.3179999999999996</v>
      </c>
      <c r="AA344">
        <v>-1.8009999999999999</v>
      </c>
      <c r="AB344">
        <v>0.76200000000000001</v>
      </c>
      <c r="AC344">
        <v>-0.58699999999999997</v>
      </c>
      <c r="AD344">
        <v>-4.8360000000000003</v>
      </c>
      <c r="AE344">
        <v>-4.7729999999999997</v>
      </c>
      <c r="AF344">
        <v>-3.1720000000000002</v>
      </c>
      <c r="AG344">
        <v>1.605</v>
      </c>
      <c r="AH344">
        <v>0.97099999999999997</v>
      </c>
      <c r="AI344">
        <v>3.8330000000000002</v>
      </c>
      <c r="AJ344">
        <v>7.3360000000000003</v>
      </c>
      <c r="AK344">
        <v>8.5999999999999993E-2</v>
      </c>
      <c r="AL344">
        <v>1.532</v>
      </c>
      <c r="AM344">
        <v>4.1360000000000001</v>
      </c>
      <c r="AN344">
        <v>3.77</v>
      </c>
      <c r="AO344">
        <v>3.1429999999999998</v>
      </c>
      <c r="AP344">
        <v>1.008</v>
      </c>
      <c r="AQ344">
        <v>3.5920000000000001</v>
      </c>
      <c r="AR344">
        <v>0.59499999999999997</v>
      </c>
      <c r="AS344">
        <v>4.3869999999999996</v>
      </c>
      <c r="AT344">
        <v>5.4930000000000003</v>
      </c>
      <c r="AU344">
        <v>2.35</v>
      </c>
      <c r="AV344">
        <v>-0.58299999999999996</v>
      </c>
      <c r="AW344">
        <v>-9.2289999999999992</v>
      </c>
      <c r="AX344">
        <v>8.0000000000000002E-3</v>
      </c>
      <c r="AY344">
        <v>-6.5750000000000002</v>
      </c>
      <c r="AZ344">
        <v>-5.65</v>
      </c>
      <c r="BA344">
        <v>-6.0529999999999999</v>
      </c>
      <c r="BB344">
        <v>-4.72</v>
      </c>
      <c r="BC344">
        <v>-3.226</v>
      </c>
      <c r="BD344">
        <v>-1.3620000000000001</v>
      </c>
      <c r="BE344">
        <v>-0.32300000000000001</v>
      </c>
      <c r="BF344">
        <v>0.71699999999999997</v>
      </c>
      <c r="BG344">
        <v>0.71699999999999997</v>
      </c>
      <c r="BH344">
        <v>2024</v>
      </c>
    </row>
    <row r="345" spans="1:60" ht="15" hidden="1">
      <c r="A345">
        <v>176</v>
      </c>
      <c r="B345" t="s">
        <v>2027</v>
      </c>
      <c r="C345" t="s">
        <v>1602</v>
      </c>
      <c r="D345" t="s">
        <v>1984</v>
      </c>
      <c r="E345" t="s">
        <v>1985</v>
      </c>
      <c r="F345" t="s">
        <v>973</v>
      </c>
      <c r="G345" t="s">
        <v>969</v>
      </c>
      <c r="H345" t="s">
        <v>2028</v>
      </c>
      <c r="I345">
        <v>1.37</v>
      </c>
      <c r="J345">
        <v>1.3220000000000001</v>
      </c>
      <c r="K345">
        <v>1.7210000000000001</v>
      </c>
      <c r="L345">
        <v>-1.9630000000000001</v>
      </c>
      <c r="M345">
        <v>2.2469999999999999</v>
      </c>
      <c r="N345">
        <v>-1.5640000000000001</v>
      </c>
      <c r="O345">
        <v>-3.9350000000000001</v>
      </c>
      <c r="P345">
        <v>-0.78600000000000003</v>
      </c>
      <c r="Q345">
        <v>-1.931</v>
      </c>
      <c r="R345">
        <v>-4.2919999999999998</v>
      </c>
      <c r="S345">
        <v>-3.161</v>
      </c>
      <c r="T345">
        <v>-0.65900000000000003</v>
      </c>
      <c r="U345">
        <v>-1.863</v>
      </c>
      <c r="V345">
        <v>-4.3559999999999999</v>
      </c>
      <c r="W345">
        <v>-4.5919999999999996</v>
      </c>
      <c r="X345">
        <v>-2.87</v>
      </c>
      <c r="Y345">
        <v>-1.5169999999999999</v>
      </c>
      <c r="Z345">
        <v>3.9E-2</v>
      </c>
      <c r="AA345">
        <v>-0.56499999999999995</v>
      </c>
      <c r="AB345">
        <v>1.319</v>
      </c>
      <c r="AC345">
        <v>1.446</v>
      </c>
      <c r="AD345">
        <v>-0.28100000000000003</v>
      </c>
      <c r="AE345">
        <v>-2.274</v>
      </c>
      <c r="AF345">
        <v>-2.3239999999999998</v>
      </c>
      <c r="AG345">
        <v>0.28699999999999998</v>
      </c>
      <c r="AH345">
        <v>5.0069999999999997</v>
      </c>
      <c r="AI345">
        <v>6.4489999999999998</v>
      </c>
      <c r="AJ345">
        <v>5.5990000000000002</v>
      </c>
      <c r="AK345">
        <v>-12.138</v>
      </c>
      <c r="AL345">
        <v>-8.58</v>
      </c>
      <c r="AM345">
        <v>-6.6630000000000003</v>
      </c>
      <c r="AN345">
        <v>-6.53</v>
      </c>
      <c r="AO345">
        <v>-2.625</v>
      </c>
      <c r="AP345">
        <v>-1.248</v>
      </c>
      <c r="AQ345">
        <v>0.29499999999999998</v>
      </c>
      <c r="AR345">
        <v>-0.39500000000000002</v>
      </c>
      <c r="AS345">
        <v>12.548999999999999</v>
      </c>
      <c r="AT345">
        <v>0.97799999999999998</v>
      </c>
      <c r="AU345">
        <v>0.95499999999999996</v>
      </c>
      <c r="AV345">
        <v>-1.593</v>
      </c>
      <c r="AW345">
        <v>-8.8949999999999996</v>
      </c>
      <c r="AX345">
        <v>-8.4779999999999998</v>
      </c>
      <c r="AY345">
        <v>-3.9929999999999999</v>
      </c>
      <c r="AZ345">
        <v>-2.2930000000000001</v>
      </c>
      <c r="BA345">
        <v>-3.484</v>
      </c>
      <c r="BB345">
        <v>-1.635</v>
      </c>
      <c r="BC345">
        <v>-1.389</v>
      </c>
      <c r="BD345">
        <v>-1.2869999999999999</v>
      </c>
      <c r="BE345">
        <v>-1.163</v>
      </c>
      <c r="BF345">
        <v>-1.0529999999999999</v>
      </c>
      <c r="BG345">
        <v>-1.018</v>
      </c>
      <c r="BH345">
        <v>2023</v>
      </c>
    </row>
    <row r="346" spans="1:60" ht="15" hidden="1">
      <c r="A346">
        <v>178</v>
      </c>
      <c r="B346" t="s">
        <v>2027</v>
      </c>
      <c r="C346" t="s">
        <v>1596</v>
      </c>
      <c r="D346" t="s">
        <v>1984</v>
      </c>
      <c r="E346" t="s">
        <v>1985</v>
      </c>
      <c r="F346" t="s">
        <v>973</v>
      </c>
      <c r="G346" t="s">
        <v>969</v>
      </c>
      <c r="H346" t="s">
        <v>2028</v>
      </c>
      <c r="I346" t="s">
        <v>1918</v>
      </c>
      <c r="J346" t="s">
        <v>1918</v>
      </c>
      <c r="K346" t="s">
        <v>1918</v>
      </c>
      <c r="L346" t="s">
        <v>1918</v>
      </c>
      <c r="M346" t="s">
        <v>1918</v>
      </c>
      <c r="N346" t="s">
        <v>1918</v>
      </c>
      <c r="O346" t="s">
        <v>1918</v>
      </c>
      <c r="P346" t="s">
        <v>1918</v>
      </c>
      <c r="Q346" t="s">
        <v>1918</v>
      </c>
      <c r="R346" t="s">
        <v>1918</v>
      </c>
      <c r="S346" t="s">
        <v>1918</v>
      </c>
      <c r="T346" t="s">
        <v>1918</v>
      </c>
      <c r="U346" t="s">
        <v>1918</v>
      </c>
      <c r="V346" t="s">
        <v>1918</v>
      </c>
      <c r="W346" t="s">
        <v>1918</v>
      </c>
      <c r="X346">
        <v>-2.0739999999999998</v>
      </c>
      <c r="Y346">
        <v>-0.19700000000000001</v>
      </c>
      <c r="Z346">
        <v>1.373</v>
      </c>
      <c r="AA346">
        <v>2.0710000000000002</v>
      </c>
      <c r="AB346">
        <v>3.5369999999999999</v>
      </c>
      <c r="AC346">
        <v>4.8550000000000004</v>
      </c>
      <c r="AD346">
        <v>0.95899999999999996</v>
      </c>
      <c r="AE346">
        <v>-0.51900000000000002</v>
      </c>
      <c r="AF346">
        <v>0.34599999999999997</v>
      </c>
      <c r="AG346">
        <v>1.298</v>
      </c>
      <c r="AH346">
        <v>1.57</v>
      </c>
      <c r="AI346">
        <v>2.7749999999999999</v>
      </c>
      <c r="AJ346">
        <v>0.26800000000000002</v>
      </c>
      <c r="AK346">
        <v>-7.0309999999999997</v>
      </c>
      <c r="AL346">
        <v>-13.872999999999999</v>
      </c>
      <c r="AM346">
        <v>-32.107999999999997</v>
      </c>
      <c r="AN346">
        <v>-13.45</v>
      </c>
      <c r="AO346">
        <v>-8.4019999999999992</v>
      </c>
      <c r="AP346">
        <v>-6.2670000000000003</v>
      </c>
      <c r="AQ346">
        <v>-3.5129999999999999</v>
      </c>
      <c r="AR346">
        <v>-1.9710000000000001</v>
      </c>
      <c r="AS346">
        <v>-0.76100000000000001</v>
      </c>
      <c r="AT346">
        <v>-0.29699999999999999</v>
      </c>
      <c r="AU346">
        <v>9.4E-2</v>
      </c>
      <c r="AV346">
        <v>0.40899999999999997</v>
      </c>
      <c r="AW346">
        <v>-4.8789999999999996</v>
      </c>
      <c r="AX346">
        <v>-1.4</v>
      </c>
      <c r="AY346">
        <v>1.65</v>
      </c>
      <c r="AZ346">
        <v>1.4790000000000001</v>
      </c>
      <c r="BA346">
        <v>4.3780000000000001</v>
      </c>
      <c r="BB346">
        <v>1.6919999999999999</v>
      </c>
      <c r="BC346">
        <v>1.5960000000000001</v>
      </c>
      <c r="BD346">
        <v>1.363</v>
      </c>
      <c r="BE346">
        <v>1.583</v>
      </c>
      <c r="BF346">
        <v>1.625</v>
      </c>
      <c r="BG346">
        <v>1.4570000000000001</v>
      </c>
      <c r="BH346">
        <v>2023</v>
      </c>
    </row>
    <row r="347" spans="1:60" ht="15" hidden="1">
      <c r="A347">
        <v>436</v>
      </c>
      <c r="B347" t="s">
        <v>2027</v>
      </c>
      <c r="C347" t="s">
        <v>1604</v>
      </c>
      <c r="D347" t="s">
        <v>1984</v>
      </c>
      <c r="E347" t="s">
        <v>1985</v>
      </c>
      <c r="F347" t="s">
        <v>973</v>
      </c>
      <c r="G347" t="s">
        <v>969</v>
      </c>
      <c r="H347" t="s">
        <v>2028</v>
      </c>
      <c r="I347" t="s">
        <v>1918</v>
      </c>
      <c r="J347" t="s">
        <v>1918</v>
      </c>
      <c r="K347" t="s">
        <v>1918</v>
      </c>
      <c r="L347" t="s">
        <v>1918</v>
      </c>
      <c r="M347" t="s">
        <v>1918</v>
      </c>
      <c r="N347" t="s">
        <v>1918</v>
      </c>
      <c r="O347" t="s">
        <v>1918</v>
      </c>
      <c r="P347" t="s">
        <v>1918</v>
      </c>
      <c r="Q347" t="s">
        <v>1918</v>
      </c>
      <c r="R347" t="s">
        <v>1918</v>
      </c>
      <c r="S347" t="s">
        <v>1918</v>
      </c>
      <c r="T347" t="s">
        <v>1918</v>
      </c>
      <c r="U347" t="s">
        <v>1918</v>
      </c>
      <c r="V347" t="s">
        <v>1918</v>
      </c>
      <c r="W347" t="s">
        <v>1918</v>
      </c>
      <c r="X347" t="s">
        <v>1918</v>
      </c>
      <c r="Y347" t="s">
        <v>1918</v>
      </c>
      <c r="Z347" t="s">
        <v>1918</v>
      </c>
      <c r="AA347" t="s">
        <v>1918</v>
      </c>
      <c r="AB347" t="s">
        <v>1918</v>
      </c>
      <c r="AC347">
        <v>-0.79800000000000004</v>
      </c>
      <c r="AD347">
        <v>-4.0519999999999996</v>
      </c>
      <c r="AE347">
        <v>-8.2089999999999996</v>
      </c>
      <c r="AF347">
        <v>-5.0209999999999999</v>
      </c>
      <c r="AG347">
        <v>-3.3969999999999998</v>
      </c>
      <c r="AH347">
        <v>-2.7389999999999999</v>
      </c>
      <c r="AI347">
        <v>-0.94499999999999995</v>
      </c>
      <c r="AJ347">
        <v>-0.43099999999999999</v>
      </c>
      <c r="AK347">
        <v>-3.492</v>
      </c>
      <c r="AL347">
        <v>-6.5179999999999998</v>
      </c>
      <c r="AM347">
        <v>-3.714</v>
      </c>
      <c r="AN347">
        <v>-3.427</v>
      </c>
      <c r="AO347">
        <v>-4.452</v>
      </c>
      <c r="AP347">
        <v>-4.056</v>
      </c>
      <c r="AQ347">
        <v>-2.2850000000000001</v>
      </c>
      <c r="AR347">
        <v>-1.208</v>
      </c>
      <c r="AS347">
        <v>-1.7849999999999999</v>
      </c>
      <c r="AT347">
        <v>-1.1279999999999999</v>
      </c>
      <c r="AU347">
        <v>-3.5489999999999999</v>
      </c>
      <c r="AV347">
        <v>-3.7759999999999998</v>
      </c>
      <c r="AW347">
        <v>-10.702999999999999</v>
      </c>
      <c r="AX347">
        <v>-3.371</v>
      </c>
      <c r="AY347">
        <v>0.31900000000000001</v>
      </c>
      <c r="AZ347">
        <v>-5.069</v>
      </c>
      <c r="BA347">
        <v>-8.2910000000000004</v>
      </c>
      <c r="BB347">
        <v>-5.7140000000000004</v>
      </c>
      <c r="BC347">
        <v>-4.3849999999999998</v>
      </c>
      <c r="BD347">
        <v>-4.1189999999999998</v>
      </c>
      <c r="BE347">
        <v>-4.2539999999999996</v>
      </c>
      <c r="BF347">
        <v>-4.2140000000000004</v>
      </c>
      <c r="BG347">
        <v>-4.234</v>
      </c>
      <c r="BH347">
        <v>2024</v>
      </c>
    </row>
    <row r="348" spans="1:60" ht="15" hidden="1">
      <c r="A348">
        <v>136</v>
      </c>
      <c r="B348" t="s">
        <v>2027</v>
      </c>
      <c r="C348" t="s">
        <v>1606</v>
      </c>
      <c r="D348" t="s">
        <v>1984</v>
      </c>
      <c r="E348" t="s">
        <v>1985</v>
      </c>
      <c r="F348" t="s">
        <v>973</v>
      </c>
      <c r="G348" t="s">
        <v>969</v>
      </c>
      <c r="H348" t="s">
        <v>2028</v>
      </c>
      <c r="I348" t="s">
        <v>1918</v>
      </c>
      <c r="J348" t="s">
        <v>1918</v>
      </c>
      <c r="K348" t="s">
        <v>1918</v>
      </c>
      <c r="L348" t="s">
        <v>1918</v>
      </c>
      <c r="M348" t="s">
        <v>1918</v>
      </c>
      <c r="N348" t="s">
        <v>1918</v>
      </c>
      <c r="O348" t="s">
        <v>1918</v>
      </c>
      <c r="P348" t="s">
        <v>1918</v>
      </c>
      <c r="Q348">
        <v>-10.583</v>
      </c>
      <c r="R348">
        <v>-10.95</v>
      </c>
      <c r="S348">
        <v>-11.141</v>
      </c>
      <c r="T348">
        <v>-11.083</v>
      </c>
      <c r="U348">
        <v>-10.09</v>
      </c>
      <c r="V348">
        <v>-9.7560000000000002</v>
      </c>
      <c r="W348">
        <v>-8.8350000000000009</v>
      </c>
      <c r="X348">
        <v>-7.1989999999999998</v>
      </c>
      <c r="Y348">
        <v>-6.6079999999999997</v>
      </c>
      <c r="Z348">
        <v>-2.98</v>
      </c>
      <c r="AA348">
        <v>-2.9860000000000002</v>
      </c>
      <c r="AB348">
        <v>-1.7749999999999999</v>
      </c>
      <c r="AC348">
        <v>-2.42</v>
      </c>
      <c r="AD348">
        <v>-3.181</v>
      </c>
      <c r="AE348">
        <v>-2.88</v>
      </c>
      <c r="AF348">
        <v>-3.226</v>
      </c>
      <c r="AG348">
        <v>-3.4609999999999999</v>
      </c>
      <c r="AH348">
        <v>-4.0990000000000002</v>
      </c>
      <c r="AI348">
        <v>-3.605</v>
      </c>
      <c r="AJ348">
        <v>-1.3260000000000001</v>
      </c>
      <c r="AK348">
        <v>-2.5840000000000001</v>
      </c>
      <c r="AL348">
        <v>-5.0570000000000004</v>
      </c>
      <c r="AM348">
        <v>-4.1609999999999996</v>
      </c>
      <c r="AN348">
        <v>-3.524</v>
      </c>
      <c r="AO348">
        <v>-2.9849999999999999</v>
      </c>
      <c r="AP348">
        <v>-2.875</v>
      </c>
      <c r="AQ348">
        <v>-2.819</v>
      </c>
      <c r="AR348">
        <v>-2.4590000000000001</v>
      </c>
      <c r="AS348">
        <v>-2.4049999999999998</v>
      </c>
      <c r="AT348">
        <v>-2.5089999999999999</v>
      </c>
      <c r="AU348">
        <v>-2.1920000000000002</v>
      </c>
      <c r="AV348">
        <v>-1.45</v>
      </c>
      <c r="AW348">
        <v>-9.3789999999999996</v>
      </c>
      <c r="AX348">
        <v>-8.8789999999999996</v>
      </c>
      <c r="AY348">
        <v>-8.109</v>
      </c>
      <c r="AZ348">
        <v>-7.2389999999999999</v>
      </c>
      <c r="BA348">
        <v>-3.4460000000000002</v>
      </c>
      <c r="BB348">
        <v>-3.2610000000000001</v>
      </c>
      <c r="BC348">
        <v>-2.84</v>
      </c>
      <c r="BD348">
        <v>-2.6230000000000002</v>
      </c>
      <c r="BE348">
        <v>-2.4420000000000002</v>
      </c>
      <c r="BF348">
        <v>-2.5350000000000001</v>
      </c>
      <c r="BG348">
        <v>-2.5470000000000002</v>
      </c>
      <c r="BH348">
        <v>2024</v>
      </c>
    </row>
    <row r="349" spans="1:60" ht="15" hidden="1">
      <c r="A349">
        <v>158</v>
      </c>
      <c r="B349" t="s">
        <v>2027</v>
      </c>
      <c r="C349" t="s">
        <v>1612</v>
      </c>
      <c r="D349" t="s">
        <v>1984</v>
      </c>
      <c r="E349" t="s">
        <v>1985</v>
      </c>
      <c r="F349" t="s">
        <v>973</v>
      </c>
      <c r="G349" t="s">
        <v>969</v>
      </c>
      <c r="H349" t="s">
        <v>2028</v>
      </c>
      <c r="I349">
        <v>-4.415</v>
      </c>
      <c r="J349">
        <v>-3.8519999999999999</v>
      </c>
      <c r="K349">
        <v>-3.8130000000000002</v>
      </c>
      <c r="L349">
        <v>-3.9470000000000001</v>
      </c>
      <c r="M349">
        <v>-2.6240000000000001</v>
      </c>
      <c r="N349">
        <v>-1.371</v>
      </c>
      <c r="O349">
        <v>-1.3620000000000001</v>
      </c>
      <c r="P349">
        <v>-0.35899999999999999</v>
      </c>
      <c r="Q349">
        <v>0.495</v>
      </c>
      <c r="R349">
        <v>1.2310000000000001</v>
      </c>
      <c r="S349">
        <v>1.9590000000000001</v>
      </c>
      <c r="T349">
        <v>1.675</v>
      </c>
      <c r="U349">
        <v>0.57399999999999995</v>
      </c>
      <c r="V349">
        <v>-2.391</v>
      </c>
      <c r="W349">
        <v>-3.762</v>
      </c>
      <c r="X349">
        <v>-4.2960000000000003</v>
      </c>
      <c r="Y349">
        <v>-4.8689999999999998</v>
      </c>
      <c r="Z349">
        <v>-3.5259999999999998</v>
      </c>
      <c r="AA349">
        <v>-10.047000000000001</v>
      </c>
      <c r="AB349">
        <v>-6.7489999999999997</v>
      </c>
      <c r="AC349">
        <v>-7.282</v>
      </c>
      <c r="AD349">
        <v>-6.2</v>
      </c>
      <c r="AE349">
        <v>-7.3360000000000003</v>
      </c>
      <c r="AF349">
        <v>-7.4329999999999998</v>
      </c>
      <c r="AG349">
        <v>-5.3140000000000001</v>
      </c>
      <c r="AH349">
        <v>-4.4379999999999997</v>
      </c>
      <c r="AI349">
        <v>-3.0289999999999999</v>
      </c>
      <c r="AJ349">
        <v>-2.9009999999999998</v>
      </c>
      <c r="AK349">
        <v>-4.1100000000000003</v>
      </c>
      <c r="AL349">
        <v>-9.6929999999999996</v>
      </c>
      <c r="AM349">
        <v>-9.0760000000000005</v>
      </c>
      <c r="AN349">
        <v>-8.9860000000000007</v>
      </c>
      <c r="AO349">
        <v>-8.1959999999999997</v>
      </c>
      <c r="AP349">
        <v>-7.6109999999999998</v>
      </c>
      <c r="AQ349">
        <v>-5.6159999999999997</v>
      </c>
      <c r="AR349">
        <v>-3.6779999999999999</v>
      </c>
      <c r="AS349">
        <v>-3.6</v>
      </c>
      <c r="AT349">
        <v>-3.0990000000000002</v>
      </c>
      <c r="AU349">
        <v>-2.4710000000000001</v>
      </c>
      <c r="AV349">
        <v>-3.0449999999999999</v>
      </c>
      <c r="AW349">
        <v>-9.0749999999999993</v>
      </c>
      <c r="AX349">
        <v>-6.1280000000000001</v>
      </c>
      <c r="AY349">
        <v>-4.2430000000000003</v>
      </c>
      <c r="AZ349">
        <v>-2.2610000000000001</v>
      </c>
      <c r="BA349">
        <v>-2.48</v>
      </c>
      <c r="BB349">
        <v>-2.851</v>
      </c>
      <c r="BC349">
        <v>-3.0779999999999998</v>
      </c>
      <c r="BD349">
        <v>-3.3410000000000002</v>
      </c>
      <c r="BE349">
        <v>-4.0090000000000003</v>
      </c>
      <c r="BF349">
        <v>-4.6210000000000004</v>
      </c>
      <c r="BG349">
        <v>-5.3029999999999999</v>
      </c>
      <c r="BH349">
        <v>2023</v>
      </c>
    </row>
    <row r="350" spans="1:60" ht="15" hidden="1">
      <c r="A350">
        <v>542</v>
      </c>
      <c r="B350" t="s">
        <v>2027</v>
      </c>
      <c r="C350" t="s">
        <v>1940</v>
      </c>
      <c r="D350" t="s">
        <v>1984</v>
      </c>
      <c r="E350" t="s">
        <v>1985</v>
      </c>
      <c r="F350" t="s">
        <v>973</v>
      </c>
      <c r="G350" t="s">
        <v>969</v>
      </c>
      <c r="H350" t="s">
        <v>2028</v>
      </c>
      <c r="I350" t="s">
        <v>1918</v>
      </c>
      <c r="J350" t="s">
        <v>1918</v>
      </c>
      <c r="K350" t="s">
        <v>1918</v>
      </c>
      <c r="L350" t="s">
        <v>1918</v>
      </c>
      <c r="M350" t="s">
        <v>1918</v>
      </c>
      <c r="N350" t="s">
        <v>1918</v>
      </c>
      <c r="O350" t="s">
        <v>1918</v>
      </c>
      <c r="P350" t="s">
        <v>1918</v>
      </c>
      <c r="Q350" t="s">
        <v>1918</v>
      </c>
      <c r="R350" t="s">
        <v>1918</v>
      </c>
      <c r="S350" t="s">
        <v>1918</v>
      </c>
      <c r="T350" t="s">
        <v>1918</v>
      </c>
      <c r="U350" t="s">
        <v>1918</v>
      </c>
      <c r="V350" t="s">
        <v>1918</v>
      </c>
      <c r="W350" t="s">
        <v>1918</v>
      </c>
      <c r="X350">
        <v>2.16</v>
      </c>
      <c r="Y350">
        <v>2.2989999999999999</v>
      </c>
      <c r="Z350">
        <v>2.3149999999999999</v>
      </c>
      <c r="AA350">
        <v>1.091</v>
      </c>
      <c r="AB350">
        <v>1.145</v>
      </c>
      <c r="AC350">
        <v>3.9049999999999998</v>
      </c>
      <c r="AD350">
        <v>2.42</v>
      </c>
      <c r="AE350">
        <v>3.2290000000000001</v>
      </c>
      <c r="AF350">
        <v>1.5089999999999999</v>
      </c>
      <c r="AG350">
        <v>8.5999999999999993E-2</v>
      </c>
      <c r="AH350">
        <v>0.95499999999999996</v>
      </c>
      <c r="AI350">
        <v>1.1850000000000001</v>
      </c>
      <c r="AJ350">
        <v>2.4940000000000002</v>
      </c>
      <c r="AK350">
        <v>1.581</v>
      </c>
      <c r="AL350">
        <v>0.23899999999999999</v>
      </c>
      <c r="AM350">
        <v>1.6060000000000001</v>
      </c>
      <c r="AN350">
        <v>1.7210000000000001</v>
      </c>
      <c r="AO350">
        <v>1.631</v>
      </c>
      <c r="AP350">
        <v>0.78900000000000003</v>
      </c>
      <c r="AQ350">
        <v>0.57299999999999995</v>
      </c>
      <c r="AR350">
        <v>0.497</v>
      </c>
      <c r="AS350">
        <v>1.5629999999999999</v>
      </c>
      <c r="AT350">
        <v>2.077</v>
      </c>
      <c r="AU350">
        <v>2.4239999999999999</v>
      </c>
      <c r="AV350">
        <v>0.35099999999999998</v>
      </c>
      <c r="AW350">
        <v>-2.105</v>
      </c>
      <c r="AX350">
        <v>-1.9E-2</v>
      </c>
      <c r="AY350">
        <v>-1.492</v>
      </c>
      <c r="AZ350">
        <v>-0.67100000000000004</v>
      </c>
      <c r="BA350">
        <v>-0.63500000000000001</v>
      </c>
      <c r="BB350">
        <v>-0.40300000000000002</v>
      </c>
      <c r="BC350">
        <v>-0.45100000000000001</v>
      </c>
      <c r="BD350">
        <v>-0.373</v>
      </c>
      <c r="BE350">
        <v>-0.39600000000000002</v>
      </c>
      <c r="BF350">
        <v>-0.40899999999999997</v>
      </c>
      <c r="BG350">
        <v>-0.40799999999999997</v>
      </c>
      <c r="BH350">
        <v>2023</v>
      </c>
    </row>
    <row r="351" spans="1:60" ht="15" hidden="1">
      <c r="A351">
        <v>941</v>
      </c>
      <c r="B351" t="s">
        <v>2027</v>
      </c>
      <c r="C351" t="s">
        <v>1664</v>
      </c>
      <c r="D351" t="s">
        <v>1984</v>
      </c>
      <c r="E351" t="s">
        <v>1985</v>
      </c>
      <c r="F351" t="s">
        <v>973</v>
      </c>
      <c r="G351" t="s">
        <v>969</v>
      </c>
      <c r="H351" t="s">
        <v>2028</v>
      </c>
      <c r="I351" t="s">
        <v>1918</v>
      </c>
      <c r="J351" t="s">
        <v>1918</v>
      </c>
      <c r="K351" t="s">
        <v>1918</v>
      </c>
      <c r="L351" t="s">
        <v>1918</v>
      </c>
      <c r="M351" t="s">
        <v>1918</v>
      </c>
      <c r="N351" t="s">
        <v>1918</v>
      </c>
      <c r="O351" t="s">
        <v>1918</v>
      </c>
      <c r="P351" t="s">
        <v>1918</v>
      </c>
      <c r="Q351" t="s">
        <v>1918</v>
      </c>
      <c r="R351" t="s">
        <v>1918</v>
      </c>
      <c r="S351" t="s">
        <v>1918</v>
      </c>
      <c r="T351" t="s">
        <v>1918</v>
      </c>
      <c r="U351" t="s">
        <v>1918</v>
      </c>
      <c r="V351" t="s">
        <v>1918</v>
      </c>
      <c r="W351" t="s">
        <v>1918</v>
      </c>
      <c r="X351" t="s">
        <v>1918</v>
      </c>
      <c r="Y351" t="s">
        <v>1918</v>
      </c>
      <c r="Z351" t="s">
        <v>1918</v>
      </c>
      <c r="AA351">
        <v>-0.65800000000000003</v>
      </c>
      <c r="AB351">
        <v>-3.5419999999999998</v>
      </c>
      <c r="AC351">
        <v>-2.5649999999999999</v>
      </c>
      <c r="AD351">
        <v>-2.0259999999999998</v>
      </c>
      <c r="AE351">
        <v>-2.5880000000000001</v>
      </c>
      <c r="AF351">
        <v>-1.6659999999999999</v>
      </c>
      <c r="AG351">
        <v>-1.036</v>
      </c>
      <c r="AH351">
        <v>-1.0640000000000001</v>
      </c>
      <c r="AI351">
        <v>-0.48099999999999998</v>
      </c>
      <c r="AJ351">
        <v>0.627</v>
      </c>
      <c r="AK351">
        <v>-3.286</v>
      </c>
      <c r="AL351">
        <v>-7.1349999999999998</v>
      </c>
      <c r="AM351">
        <v>-6.56</v>
      </c>
      <c r="AN351">
        <v>-3.3849999999999998</v>
      </c>
      <c r="AO351">
        <v>0.182</v>
      </c>
      <c r="AP351">
        <v>-0.58099999999999996</v>
      </c>
      <c r="AQ351">
        <v>-1.7430000000000001</v>
      </c>
      <c r="AR351">
        <v>-1.573</v>
      </c>
      <c r="AS351">
        <v>-0.51500000000000001</v>
      </c>
      <c r="AT351">
        <v>-0.85299999999999998</v>
      </c>
      <c r="AU351">
        <v>-0.76500000000000001</v>
      </c>
      <c r="AV351">
        <v>-0.39400000000000002</v>
      </c>
      <c r="AW351">
        <v>-3.8479999999999999</v>
      </c>
      <c r="AX351">
        <v>-5.7140000000000004</v>
      </c>
      <c r="AY351">
        <v>-3.944</v>
      </c>
      <c r="AZ351">
        <v>-3.3780000000000001</v>
      </c>
      <c r="BA351">
        <v>-1.823</v>
      </c>
      <c r="BB351">
        <v>-3.633</v>
      </c>
      <c r="BC351">
        <v>-2.99</v>
      </c>
      <c r="BD351">
        <v>-3.0880000000000001</v>
      </c>
      <c r="BE351">
        <v>-3.028</v>
      </c>
      <c r="BF351">
        <v>-2.8780000000000001</v>
      </c>
      <c r="BG351">
        <v>-2.9340000000000002</v>
      </c>
      <c r="BH351">
        <v>2024</v>
      </c>
    </row>
    <row r="352" spans="1:60" ht="15" hidden="1">
      <c r="A352">
        <v>946</v>
      </c>
      <c r="B352" t="s">
        <v>2027</v>
      </c>
      <c r="C352" t="s">
        <v>1660</v>
      </c>
      <c r="D352" t="s">
        <v>1984</v>
      </c>
      <c r="E352" t="s">
        <v>1985</v>
      </c>
      <c r="F352" t="s">
        <v>973</v>
      </c>
      <c r="G352" t="s">
        <v>969</v>
      </c>
      <c r="H352" t="s">
        <v>2028</v>
      </c>
      <c r="I352" t="s">
        <v>1918</v>
      </c>
      <c r="J352" t="s">
        <v>1918</v>
      </c>
      <c r="K352" t="s">
        <v>1918</v>
      </c>
      <c r="L352" t="s">
        <v>1918</v>
      </c>
      <c r="M352" t="s">
        <v>1918</v>
      </c>
      <c r="N352" t="s">
        <v>1918</v>
      </c>
      <c r="O352" t="s">
        <v>1918</v>
      </c>
      <c r="P352" t="s">
        <v>1918</v>
      </c>
      <c r="Q352" t="s">
        <v>1918</v>
      </c>
      <c r="R352" t="s">
        <v>1918</v>
      </c>
      <c r="S352" t="s">
        <v>1918</v>
      </c>
      <c r="T352" t="s">
        <v>1918</v>
      </c>
      <c r="U352" t="s">
        <v>1918</v>
      </c>
      <c r="V352" t="s">
        <v>1918</v>
      </c>
      <c r="W352" t="s">
        <v>1918</v>
      </c>
      <c r="X352">
        <v>-3.996</v>
      </c>
      <c r="Y352">
        <v>-4.2130000000000001</v>
      </c>
      <c r="Z352">
        <v>-1.6990000000000001</v>
      </c>
      <c r="AA352">
        <v>-5.5739999999999998</v>
      </c>
      <c r="AB352">
        <v>-8.2490000000000006</v>
      </c>
      <c r="AC352">
        <v>-3.98</v>
      </c>
      <c r="AD352">
        <v>-3.6150000000000002</v>
      </c>
      <c r="AE352">
        <v>-1.7929999999999999</v>
      </c>
      <c r="AF352">
        <v>-1.266</v>
      </c>
      <c r="AG352">
        <v>-1.528</v>
      </c>
      <c r="AH352">
        <v>-0.505</v>
      </c>
      <c r="AI352">
        <v>-0.44800000000000001</v>
      </c>
      <c r="AJ352">
        <v>-0.999</v>
      </c>
      <c r="AK352">
        <v>-3.2709999999999999</v>
      </c>
      <c r="AL352">
        <v>-9.3130000000000006</v>
      </c>
      <c r="AM352">
        <v>-6.9939999999999998</v>
      </c>
      <c r="AN352">
        <v>-9.0109999999999992</v>
      </c>
      <c r="AO352">
        <v>-3.157</v>
      </c>
      <c r="AP352">
        <v>-2.6269999999999998</v>
      </c>
      <c r="AQ352">
        <v>-0.66700000000000004</v>
      </c>
      <c r="AR352">
        <v>-0.20699999999999999</v>
      </c>
      <c r="AS352">
        <v>0.26</v>
      </c>
      <c r="AT352">
        <v>0.45400000000000001</v>
      </c>
      <c r="AU352">
        <v>0.59099999999999997</v>
      </c>
      <c r="AV352">
        <v>0.26300000000000001</v>
      </c>
      <c r="AW352">
        <v>-7.16</v>
      </c>
      <c r="AX352">
        <v>-0.97899999999999998</v>
      </c>
      <c r="AY352">
        <v>-0.70699999999999996</v>
      </c>
      <c r="AZ352">
        <v>-0.69</v>
      </c>
      <c r="BA352">
        <v>-1.2829999999999999</v>
      </c>
      <c r="BB352">
        <v>-2.9929999999999999</v>
      </c>
      <c r="BC352">
        <v>-2.6429999999999998</v>
      </c>
      <c r="BD352">
        <v>-2.5129999999999999</v>
      </c>
      <c r="BE352">
        <v>-2.2229999999999999</v>
      </c>
      <c r="BF352">
        <v>-1.9970000000000001</v>
      </c>
      <c r="BG352">
        <v>-2.0070000000000001</v>
      </c>
      <c r="BH352">
        <v>2023</v>
      </c>
    </row>
    <row r="353" spans="1:60" ht="15" hidden="1">
      <c r="A353">
        <v>137</v>
      </c>
      <c r="B353" t="s">
        <v>2027</v>
      </c>
      <c r="C353" t="s">
        <v>1662</v>
      </c>
      <c r="D353" t="s">
        <v>1984</v>
      </c>
      <c r="E353" t="s">
        <v>1985</v>
      </c>
      <c r="F353" t="s">
        <v>973</v>
      </c>
      <c r="G353" t="s">
        <v>969</v>
      </c>
      <c r="H353" t="s">
        <v>2028</v>
      </c>
      <c r="I353" t="s">
        <v>1918</v>
      </c>
      <c r="J353" t="s">
        <v>1918</v>
      </c>
      <c r="K353" t="s">
        <v>1918</v>
      </c>
      <c r="L353" t="s">
        <v>1918</v>
      </c>
      <c r="M353" t="s">
        <v>1918</v>
      </c>
      <c r="N353" t="s">
        <v>1918</v>
      </c>
      <c r="O353" t="s">
        <v>1918</v>
      </c>
      <c r="P353" t="s">
        <v>1918</v>
      </c>
      <c r="Q353" t="s">
        <v>1918</v>
      </c>
      <c r="R353" t="s">
        <v>1918</v>
      </c>
      <c r="S353" t="s">
        <v>1918</v>
      </c>
      <c r="T353" t="s">
        <v>1918</v>
      </c>
      <c r="U353" t="s">
        <v>1918</v>
      </c>
      <c r="V353" t="s">
        <v>1918</v>
      </c>
      <c r="W353" t="s">
        <v>1918</v>
      </c>
      <c r="X353">
        <v>2.714</v>
      </c>
      <c r="Y353">
        <v>2.3690000000000002</v>
      </c>
      <c r="Z353">
        <v>2.6549999999999998</v>
      </c>
      <c r="AA353">
        <v>2.9830000000000001</v>
      </c>
      <c r="AB353">
        <v>3.242</v>
      </c>
      <c r="AC353">
        <v>5.5510000000000002</v>
      </c>
      <c r="AD353">
        <v>5.6230000000000002</v>
      </c>
      <c r="AE353">
        <v>2.0310000000000001</v>
      </c>
      <c r="AF353">
        <v>0.27600000000000002</v>
      </c>
      <c r="AG353">
        <v>-1.3919999999999999</v>
      </c>
      <c r="AH353">
        <v>-0.21099999999999999</v>
      </c>
      <c r="AI353">
        <v>1.905</v>
      </c>
      <c r="AJ353">
        <v>4.3540000000000001</v>
      </c>
      <c r="AK353">
        <v>3.367</v>
      </c>
      <c r="AL353">
        <v>-0.21299999999999999</v>
      </c>
      <c r="AM353">
        <v>-0.25800000000000001</v>
      </c>
      <c r="AN353">
        <v>0.65</v>
      </c>
      <c r="AO353">
        <v>0.504</v>
      </c>
      <c r="AP353">
        <v>0.84099999999999997</v>
      </c>
      <c r="AQ353">
        <v>1.3320000000000001</v>
      </c>
      <c r="AR353">
        <v>1.304</v>
      </c>
      <c r="AS353">
        <v>1.89</v>
      </c>
      <c r="AT353">
        <v>1.367</v>
      </c>
      <c r="AU353">
        <v>3.1749999999999998</v>
      </c>
      <c r="AV353">
        <v>2.6789999999999998</v>
      </c>
      <c r="AW353">
        <v>-3.093</v>
      </c>
      <c r="AX353">
        <v>1.002</v>
      </c>
      <c r="AY353">
        <v>0.184</v>
      </c>
      <c r="AZ353">
        <v>-0.79</v>
      </c>
      <c r="BA353">
        <v>1.0309999999999999</v>
      </c>
      <c r="BB353">
        <v>-0.78500000000000003</v>
      </c>
      <c r="BC353">
        <v>-1.28</v>
      </c>
      <c r="BD353">
        <v>-1.427</v>
      </c>
      <c r="BE353">
        <v>-1.9379999999999999</v>
      </c>
      <c r="BF353">
        <v>-2.0499999999999998</v>
      </c>
      <c r="BG353">
        <v>-2.1019999999999999</v>
      </c>
      <c r="BH353">
        <v>2023</v>
      </c>
    </row>
    <row r="354" spans="1:60" ht="15" hidden="1">
      <c r="A354">
        <v>546</v>
      </c>
      <c r="B354" t="s">
        <v>2027</v>
      </c>
      <c r="C354" t="s">
        <v>1945</v>
      </c>
      <c r="D354" t="s">
        <v>1984</v>
      </c>
      <c r="E354" t="s">
        <v>1985</v>
      </c>
      <c r="F354" t="s">
        <v>973</v>
      </c>
      <c r="G354" t="s">
        <v>969</v>
      </c>
      <c r="H354" t="s">
        <v>2028</v>
      </c>
      <c r="I354" t="s">
        <v>1918</v>
      </c>
      <c r="J354" t="s">
        <v>1918</v>
      </c>
      <c r="K354" t="s">
        <v>1918</v>
      </c>
      <c r="L354" t="s">
        <v>1918</v>
      </c>
      <c r="M354" t="s">
        <v>1918</v>
      </c>
      <c r="N354" t="s">
        <v>1918</v>
      </c>
      <c r="O354" t="s">
        <v>1918</v>
      </c>
      <c r="P354" t="s">
        <v>1918</v>
      </c>
      <c r="Q354" t="s">
        <v>1918</v>
      </c>
      <c r="R354" t="s">
        <v>1918</v>
      </c>
      <c r="S354" t="s">
        <v>1918</v>
      </c>
      <c r="T354" t="s">
        <v>1918</v>
      </c>
      <c r="U354" t="s">
        <v>1918</v>
      </c>
      <c r="V354" t="s">
        <v>1918</v>
      </c>
      <c r="W354" t="s">
        <v>1918</v>
      </c>
      <c r="X354" t="s">
        <v>1918</v>
      </c>
      <c r="Y354" t="s">
        <v>1918</v>
      </c>
      <c r="Z354" t="s">
        <v>1918</v>
      </c>
      <c r="AA354" t="s">
        <v>1918</v>
      </c>
      <c r="AB354" t="s">
        <v>1918</v>
      </c>
      <c r="AC354" t="s">
        <v>1918</v>
      </c>
      <c r="AD354">
        <v>3.2629999999999999</v>
      </c>
      <c r="AE354">
        <v>2.6619999999999999</v>
      </c>
      <c r="AF354">
        <v>4.7990000000000004</v>
      </c>
      <c r="AG354">
        <v>7.798</v>
      </c>
      <c r="AH354">
        <v>8.3149999999999995</v>
      </c>
      <c r="AI354">
        <v>9.7409999999999997</v>
      </c>
      <c r="AJ354">
        <v>16.376999999999999</v>
      </c>
      <c r="AK354">
        <v>17.478999999999999</v>
      </c>
      <c r="AL354">
        <v>13.365</v>
      </c>
      <c r="AM354">
        <v>19.405000000000001</v>
      </c>
      <c r="AN354">
        <v>24.670999999999999</v>
      </c>
      <c r="AO354">
        <v>23.981000000000002</v>
      </c>
      <c r="AP354">
        <v>26.986000000000001</v>
      </c>
      <c r="AQ354">
        <v>24.16</v>
      </c>
      <c r="AR354">
        <v>13.817</v>
      </c>
      <c r="AS354">
        <v>11.414999999999999</v>
      </c>
      <c r="AT354">
        <v>13.273999999999999</v>
      </c>
      <c r="AU354">
        <v>13.326000000000001</v>
      </c>
      <c r="AV354">
        <v>14.44</v>
      </c>
      <c r="AW354">
        <v>-21.41</v>
      </c>
      <c r="AX354">
        <v>-12.891</v>
      </c>
      <c r="AY354">
        <v>-36.92</v>
      </c>
      <c r="AZ354">
        <v>-9.1270000000000007</v>
      </c>
      <c r="BA354">
        <v>2.1269999999999998</v>
      </c>
      <c r="BB354">
        <v>4.077</v>
      </c>
      <c r="BC354">
        <v>5.6479999999999997</v>
      </c>
      <c r="BD354">
        <v>7.1890000000000001</v>
      </c>
      <c r="BE354">
        <v>7.6040000000000001</v>
      </c>
      <c r="BF354">
        <v>8.0150000000000006</v>
      </c>
      <c r="BG354">
        <v>8.3829999999999991</v>
      </c>
      <c r="BH354">
        <v>2023</v>
      </c>
    </row>
    <row r="355" spans="1:60" ht="15" hidden="1">
      <c r="A355">
        <v>181</v>
      </c>
      <c r="B355" t="s">
        <v>2027</v>
      </c>
      <c r="C355" t="s">
        <v>1692</v>
      </c>
      <c r="D355" t="s">
        <v>1984</v>
      </c>
      <c r="E355" t="s">
        <v>1985</v>
      </c>
      <c r="F355" t="s">
        <v>973</v>
      </c>
      <c r="G355" t="s">
        <v>969</v>
      </c>
      <c r="H355" t="s">
        <v>2028</v>
      </c>
      <c r="I355" t="s">
        <v>1918</v>
      </c>
      <c r="J355" t="s">
        <v>1918</v>
      </c>
      <c r="K355" t="s">
        <v>1918</v>
      </c>
      <c r="L355" t="s">
        <v>1918</v>
      </c>
      <c r="M355" t="s">
        <v>1918</v>
      </c>
      <c r="N355" t="s">
        <v>1918</v>
      </c>
      <c r="O355" t="s">
        <v>1918</v>
      </c>
      <c r="P355" t="s">
        <v>1918</v>
      </c>
      <c r="Q355" t="s">
        <v>1918</v>
      </c>
      <c r="R355" t="s">
        <v>1918</v>
      </c>
      <c r="S355" t="s">
        <v>1918</v>
      </c>
      <c r="T355" t="s">
        <v>1918</v>
      </c>
      <c r="U355" t="s">
        <v>1918</v>
      </c>
      <c r="V355" t="s">
        <v>1918</v>
      </c>
      <c r="W355" t="s">
        <v>1918</v>
      </c>
      <c r="X355" t="s">
        <v>1918</v>
      </c>
      <c r="Y355" t="s">
        <v>1918</v>
      </c>
      <c r="Z355" t="s">
        <v>1918</v>
      </c>
      <c r="AA355" t="s">
        <v>1918</v>
      </c>
      <c r="AB355" t="s">
        <v>1918</v>
      </c>
      <c r="AC355">
        <v>-5.8280000000000003</v>
      </c>
      <c r="AD355">
        <v>-6.5030000000000001</v>
      </c>
      <c r="AE355">
        <v>-5.6180000000000003</v>
      </c>
      <c r="AF355">
        <v>-9.0419999999999998</v>
      </c>
      <c r="AG355">
        <v>-4.2789999999999999</v>
      </c>
      <c r="AH355">
        <v>-2.8279999999999998</v>
      </c>
      <c r="AI355">
        <v>-2.4609999999999999</v>
      </c>
      <c r="AJ355">
        <v>-2.0529999999999999</v>
      </c>
      <c r="AK355">
        <v>-4.0549999999999997</v>
      </c>
      <c r="AL355">
        <v>-3.1139999999999999</v>
      </c>
      <c r="AM355">
        <v>-2.2210000000000001</v>
      </c>
      <c r="AN355">
        <v>-2.9860000000000002</v>
      </c>
      <c r="AO355">
        <v>-3.3050000000000002</v>
      </c>
      <c r="AP355">
        <v>-2.1859999999999999</v>
      </c>
      <c r="AQ355">
        <v>-1.4850000000000001</v>
      </c>
      <c r="AR355">
        <v>-0.83799999999999997</v>
      </c>
      <c r="AS355">
        <v>1.095</v>
      </c>
      <c r="AT355">
        <v>3.4039999999999999</v>
      </c>
      <c r="AU355">
        <v>1.8580000000000001</v>
      </c>
      <c r="AV355">
        <v>0.72199999999999998</v>
      </c>
      <c r="AW355">
        <v>-8.7189999999999994</v>
      </c>
      <c r="AX355">
        <v>-6.9580000000000002</v>
      </c>
      <c r="AY355">
        <v>-5.2229999999999999</v>
      </c>
      <c r="AZ355">
        <v>-4.577</v>
      </c>
      <c r="BA355">
        <v>-3.79</v>
      </c>
      <c r="BB355">
        <v>-3.3479999999999999</v>
      </c>
      <c r="BC355">
        <v>-3.1960000000000002</v>
      </c>
      <c r="BD355">
        <v>-2.8849999999999998</v>
      </c>
      <c r="BE355">
        <v>-2.7829999999999999</v>
      </c>
      <c r="BF355">
        <v>-2.7050000000000001</v>
      </c>
      <c r="BG355">
        <v>-2.681</v>
      </c>
      <c r="BH355">
        <v>2023</v>
      </c>
    </row>
    <row r="356" spans="1:60" ht="15" hidden="1">
      <c r="A356">
        <v>138</v>
      </c>
      <c r="B356" t="s">
        <v>2027</v>
      </c>
      <c r="C356" t="s">
        <v>1726</v>
      </c>
      <c r="D356" t="s">
        <v>1984</v>
      </c>
      <c r="E356" t="s">
        <v>1985</v>
      </c>
      <c r="F356" t="s">
        <v>973</v>
      </c>
      <c r="G356" t="s">
        <v>969</v>
      </c>
      <c r="H356" t="s">
        <v>2028</v>
      </c>
      <c r="I356">
        <v>-4.1920000000000002</v>
      </c>
      <c r="J356">
        <v>-5.173</v>
      </c>
      <c r="K356">
        <v>-5.8380000000000001</v>
      </c>
      <c r="L356">
        <v>-5.6150000000000002</v>
      </c>
      <c r="M356">
        <v>-6.2590000000000003</v>
      </c>
      <c r="N356">
        <v>-4.2850000000000001</v>
      </c>
      <c r="O356">
        <v>-4.2370000000000001</v>
      </c>
      <c r="P356">
        <v>-5.27</v>
      </c>
      <c r="Q356">
        <v>-4.3529999999999998</v>
      </c>
      <c r="R356">
        <v>-5.0880000000000001</v>
      </c>
      <c r="S356">
        <v>-4.077</v>
      </c>
      <c r="T356">
        <v>-2.0529999999999999</v>
      </c>
      <c r="U356">
        <v>-3.1219999999999999</v>
      </c>
      <c r="V356">
        <v>-3.1349999999999998</v>
      </c>
      <c r="W356">
        <v>-3.5350000000000001</v>
      </c>
      <c r="X356">
        <v>-8.7240000000000002</v>
      </c>
      <c r="Y356">
        <v>-1.9059999999999999</v>
      </c>
      <c r="Z356">
        <v>-1.601</v>
      </c>
      <c r="AA356">
        <v>-1.335</v>
      </c>
      <c r="AB356">
        <v>0.28299999999999997</v>
      </c>
      <c r="AC356">
        <v>1.1359999999999999</v>
      </c>
      <c r="AD356">
        <v>-0.46800000000000003</v>
      </c>
      <c r="AE356">
        <v>-2.23</v>
      </c>
      <c r="AF356">
        <v>-3.1920000000000002</v>
      </c>
      <c r="AG356">
        <v>-1.825</v>
      </c>
      <c r="AH356">
        <v>-0.51500000000000001</v>
      </c>
      <c r="AI356">
        <v>2.9000000000000001E-2</v>
      </c>
      <c r="AJ356">
        <v>-0.26</v>
      </c>
      <c r="AK356">
        <v>-4.0000000000000001E-3</v>
      </c>
      <c r="AL356">
        <v>-5.101</v>
      </c>
      <c r="AM356">
        <v>-5.2770000000000001</v>
      </c>
      <c r="AN356">
        <v>-4.42</v>
      </c>
      <c r="AO356">
        <v>-3.8370000000000002</v>
      </c>
      <c r="AP356">
        <v>-2.8610000000000002</v>
      </c>
      <c r="AQ356">
        <v>-2.242</v>
      </c>
      <c r="AR356">
        <v>-1.778</v>
      </c>
      <c r="AS356">
        <v>0.22700000000000001</v>
      </c>
      <c r="AT356">
        <v>1.3160000000000001</v>
      </c>
      <c r="AU356">
        <v>1.474</v>
      </c>
      <c r="AV356">
        <v>1.782</v>
      </c>
      <c r="AW356">
        <v>-3.6080000000000001</v>
      </c>
      <c r="AX356">
        <v>-2.198</v>
      </c>
      <c r="AY356">
        <v>1.2E-2</v>
      </c>
      <c r="AZ356">
        <v>-0.35799999999999998</v>
      </c>
      <c r="BA356">
        <v>-1.0549999999999999</v>
      </c>
      <c r="BB356">
        <v>-1.8979999999999999</v>
      </c>
      <c r="BC356">
        <v>-2.7490000000000001</v>
      </c>
      <c r="BD356">
        <v>-1.972</v>
      </c>
      <c r="BE356">
        <v>-2.16</v>
      </c>
      <c r="BF356">
        <v>-2.633</v>
      </c>
      <c r="BG356">
        <v>-2.6920000000000002</v>
      </c>
      <c r="BH356">
        <v>2023</v>
      </c>
    </row>
    <row r="357" spans="1:60" ht="15" hidden="1">
      <c r="A357">
        <v>196</v>
      </c>
      <c r="B357" t="s">
        <v>2027</v>
      </c>
      <c r="C357" t="s">
        <v>1734</v>
      </c>
      <c r="D357" t="s">
        <v>1984</v>
      </c>
      <c r="E357" t="s">
        <v>1985</v>
      </c>
      <c r="F357" t="s">
        <v>973</v>
      </c>
      <c r="G357" t="s">
        <v>969</v>
      </c>
      <c r="H357" t="s">
        <v>2028</v>
      </c>
      <c r="I357" t="s">
        <v>1918</v>
      </c>
      <c r="J357" t="s">
        <v>1918</v>
      </c>
      <c r="K357" t="s">
        <v>1918</v>
      </c>
      <c r="L357" t="s">
        <v>1918</v>
      </c>
      <c r="M357" t="s">
        <v>1918</v>
      </c>
      <c r="N357">
        <v>-6.9740000000000002</v>
      </c>
      <c r="O357">
        <v>-5.3339999999999996</v>
      </c>
      <c r="P357">
        <v>-3.43</v>
      </c>
      <c r="Q357">
        <v>-1.881</v>
      </c>
      <c r="R357">
        <v>-2.1589999999999998</v>
      </c>
      <c r="S357">
        <v>-2.7360000000000002</v>
      </c>
      <c r="T357">
        <v>-6.1440000000000001</v>
      </c>
      <c r="U357">
        <v>-6.27</v>
      </c>
      <c r="V357">
        <v>-1.526</v>
      </c>
      <c r="W357">
        <v>1.992</v>
      </c>
      <c r="X357">
        <v>3.6970000000000001</v>
      </c>
      <c r="Y357">
        <v>2.5750000000000002</v>
      </c>
      <c r="Z357">
        <v>1.2350000000000001</v>
      </c>
      <c r="AA357">
        <v>-0.47899999999999998</v>
      </c>
      <c r="AB357">
        <v>-1.115</v>
      </c>
      <c r="AC357">
        <v>0.17</v>
      </c>
      <c r="AD357">
        <v>1.286</v>
      </c>
      <c r="AE357">
        <v>2.5499999999999998</v>
      </c>
      <c r="AF357">
        <v>3.6829999999999998</v>
      </c>
      <c r="AG357">
        <v>4.492</v>
      </c>
      <c r="AH357">
        <v>5.13</v>
      </c>
      <c r="AI357">
        <v>4.6189999999999998</v>
      </c>
      <c r="AJ357">
        <v>3.597</v>
      </c>
      <c r="AK357">
        <v>1.4690000000000001</v>
      </c>
      <c r="AL357">
        <v>-1.8120000000000001</v>
      </c>
      <c r="AM357">
        <v>-5.5110000000000001</v>
      </c>
      <c r="AN357">
        <v>-4.96</v>
      </c>
      <c r="AO357">
        <v>-2.1909999999999998</v>
      </c>
      <c r="AP357">
        <v>-1.2869999999999999</v>
      </c>
      <c r="AQ357">
        <v>-0.33600000000000002</v>
      </c>
      <c r="AR357">
        <v>0.36499999999999999</v>
      </c>
      <c r="AS357">
        <v>0.97699999999999998</v>
      </c>
      <c r="AT357">
        <v>1.357</v>
      </c>
      <c r="AU357">
        <v>1.27</v>
      </c>
      <c r="AV357">
        <v>-2.496</v>
      </c>
      <c r="AW357">
        <v>-4.3460000000000001</v>
      </c>
      <c r="AX357">
        <v>-3.5</v>
      </c>
      <c r="AY357">
        <v>-4.1580000000000004</v>
      </c>
      <c r="AZ357">
        <v>-3.5430000000000001</v>
      </c>
      <c r="BA357">
        <v>-4.383</v>
      </c>
      <c r="BB357">
        <v>-5.1840000000000002</v>
      </c>
      <c r="BC357">
        <v>-3.9660000000000002</v>
      </c>
      <c r="BD357">
        <v>-2.5369999999999999</v>
      </c>
      <c r="BE357">
        <v>-1.4450000000000001</v>
      </c>
      <c r="BF357">
        <v>-0.42899999999999999</v>
      </c>
      <c r="BG357">
        <v>4.2000000000000003E-2</v>
      </c>
      <c r="BH357">
        <v>2023</v>
      </c>
    </row>
    <row r="358" spans="1:60" ht="15" hidden="1">
      <c r="A358">
        <v>142</v>
      </c>
      <c r="B358" t="s">
        <v>2027</v>
      </c>
      <c r="C358" t="s">
        <v>1728</v>
      </c>
      <c r="D358" t="s">
        <v>1984</v>
      </c>
      <c r="E358" t="s">
        <v>1985</v>
      </c>
      <c r="F358" t="s">
        <v>973</v>
      </c>
      <c r="G358" t="s">
        <v>969</v>
      </c>
      <c r="H358" t="s">
        <v>2028</v>
      </c>
      <c r="I358">
        <v>5.1390000000000002</v>
      </c>
      <c r="J358">
        <v>4.5599999999999996</v>
      </c>
      <c r="K358">
        <v>3.6989999999999998</v>
      </c>
      <c r="L358">
        <v>5.7320000000000002</v>
      </c>
      <c r="M358">
        <v>6.67</v>
      </c>
      <c r="N358">
        <v>9.4670000000000005</v>
      </c>
      <c r="O358">
        <v>5.5220000000000002</v>
      </c>
      <c r="P358">
        <v>4.2320000000000002</v>
      </c>
      <c r="Q358">
        <v>2.37</v>
      </c>
      <c r="R358">
        <v>1.552</v>
      </c>
      <c r="S358">
        <v>1.954</v>
      </c>
      <c r="T358">
        <v>-0.11899999999999999</v>
      </c>
      <c r="U358">
        <v>-2.0659999999999998</v>
      </c>
      <c r="V358">
        <v>-1.643</v>
      </c>
      <c r="W358">
        <v>4.1000000000000002E-2</v>
      </c>
      <c r="X358">
        <v>2.9609999999999999</v>
      </c>
      <c r="Y358">
        <v>6.008</v>
      </c>
      <c r="Z358">
        <v>7.3520000000000003</v>
      </c>
      <c r="AA358">
        <v>3.0659999999999998</v>
      </c>
      <c r="AB358">
        <v>5.7149999999999999</v>
      </c>
      <c r="AC358">
        <v>15.045999999999999</v>
      </c>
      <c r="AD358">
        <v>13.173</v>
      </c>
      <c r="AE358">
        <v>9.0269999999999992</v>
      </c>
      <c r="AF358">
        <v>7.2050000000000001</v>
      </c>
      <c r="AG358">
        <v>10.835000000000001</v>
      </c>
      <c r="AH358">
        <v>14.721</v>
      </c>
      <c r="AI358">
        <v>17.881</v>
      </c>
      <c r="AJ358">
        <v>17.038</v>
      </c>
      <c r="AK358">
        <v>18.530999999999999</v>
      </c>
      <c r="AL358">
        <v>10.195</v>
      </c>
      <c r="AM358">
        <v>10.871</v>
      </c>
      <c r="AN358">
        <v>13.273</v>
      </c>
      <c r="AO358">
        <v>13.68</v>
      </c>
      <c r="AP358">
        <v>10.608000000000001</v>
      </c>
      <c r="AQ358">
        <v>8.5719999999999992</v>
      </c>
      <c r="AR358">
        <v>5.9870000000000001</v>
      </c>
      <c r="AS358">
        <v>4.0359999999999996</v>
      </c>
      <c r="AT358">
        <v>4.9569999999999999</v>
      </c>
      <c r="AU358">
        <v>7.8140000000000001</v>
      </c>
      <c r="AV358">
        <v>6.5220000000000002</v>
      </c>
      <c r="AW358">
        <v>-2.5590000000000002</v>
      </c>
      <c r="AX358">
        <v>10.286</v>
      </c>
      <c r="AY358">
        <v>25.452999999999999</v>
      </c>
      <c r="AZ358">
        <v>16.571000000000002</v>
      </c>
      <c r="BA358">
        <v>12.782</v>
      </c>
      <c r="BB358">
        <v>13.176</v>
      </c>
      <c r="BC358">
        <v>11.273999999999999</v>
      </c>
      <c r="BD358">
        <v>10.782999999999999</v>
      </c>
      <c r="BE358">
        <v>10.468999999999999</v>
      </c>
      <c r="BF358">
        <v>10.114000000000001</v>
      </c>
      <c r="BG358">
        <v>9.6959999999999997</v>
      </c>
      <c r="BH358">
        <v>2023</v>
      </c>
    </row>
    <row r="359" spans="1:60" ht="15" hidden="1">
      <c r="A359">
        <v>182</v>
      </c>
      <c r="B359" t="s">
        <v>2027</v>
      </c>
      <c r="C359" t="s">
        <v>1762</v>
      </c>
      <c r="D359" t="s">
        <v>1984</v>
      </c>
      <c r="E359" t="s">
        <v>1985</v>
      </c>
      <c r="F359" t="s">
        <v>973</v>
      </c>
      <c r="G359" t="s">
        <v>969</v>
      </c>
      <c r="H359" t="s">
        <v>2028</v>
      </c>
      <c r="I359" t="s">
        <v>1918</v>
      </c>
      <c r="J359" t="s">
        <v>1918</v>
      </c>
      <c r="K359" t="s">
        <v>1918</v>
      </c>
      <c r="L359" t="s">
        <v>1918</v>
      </c>
      <c r="M359" t="s">
        <v>1918</v>
      </c>
      <c r="N359" t="s">
        <v>1918</v>
      </c>
      <c r="O359">
        <v>-10.271000000000001</v>
      </c>
      <c r="P359">
        <v>-8.4789999999999992</v>
      </c>
      <c r="Q359">
        <v>-4.3159999999999998</v>
      </c>
      <c r="R359">
        <v>-3.4809999999999999</v>
      </c>
      <c r="S359">
        <v>-6.8239999999999998</v>
      </c>
      <c r="T359">
        <v>-7.93</v>
      </c>
      <c r="U359">
        <v>-5.194</v>
      </c>
      <c r="V359">
        <v>-8.0579999999999998</v>
      </c>
      <c r="W359">
        <v>-7.3689999999999998</v>
      </c>
      <c r="X359">
        <v>-5.1429999999999998</v>
      </c>
      <c r="Y359">
        <v>-4.6319999999999997</v>
      </c>
      <c r="Z359">
        <v>-3.6539999999999999</v>
      </c>
      <c r="AA359">
        <v>-4.3040000000000003</v>
      </c>
      <c r="AB359">
        <v>-2.988</v>
      </c>
      <c r="AC359">
        <v>-3.3980000000000001</v>
      </c>
      <c r="AD359">
        <v>-4.7830000000000004</v>
      </c>
      <c r="AE359">
        <v>-3.782</v>
      </c>
      <c r="AF359">
        <v>-5.6159999999999997</v>
      </c>
      <c r="AG359">
        <v>-5.9690000000000003</v>
      </c>
      <c r="AH359">
        <v>-6.1059999999999999</v>
      </c>
      <c r="AI359">
        <v>-4.0869999999999997</v>
      </c>
      <c r="AJ359">
        <v>-2.9359999999999999</v>
      </c>
      <c r="AK359">
        <v>-3.6989999999999998</v>
      </c>
      <c r="AL359">
        <v>-9.8729999999999993</v>
      </c>
      <c r="AM359">
        <v>-11.382999999999999</v>
      </c>
      <c r="AN359">
        <v>-7.6539999999999999</v>
      </c>
      <c r="AO359">
        <v>-6.1710000000000003</v>
      </c>
      <c r="AP359">
        <v>-5.0990000000000002</v>
      </c>
      <c r="AQ359">
        <v>-7.3029999999999999</v>
      </c>
      <c r="AR359">
        <v>-4.3540000000000001</v>
      </c>
      <c r="AS359">
        <v>-1.9359999999999999</v>
      </c>
      <c r="AT359">
        <v>-2.9630000000000001</v>
      </c>
      <c r="AU359">
        <v>-0.34899999999999998</v>
      </c>
      <c r="AV359">
        <v>8.3000000000000004E-2</v>
      </c>
      <c r="AW359">
        <v>-5.8120000000000003</v>
      </c>
      <c r="AX359">
        <v>-2.871</v>
      </c>
      <c r="AY359">
        <v>-0.31900000000000001</v>
      </c>
      <c r="AZ359">
        <v>1.1919999999999999</v>
      </c>
      <c r="BA359">
        <v>0.69899999999999995</v>
      </c>
      <c r="BB359">
        <v>0.51800000000000002</v>
      </c>
      <c r="BC359">
        <v>0.111</v>
      </c>
      <c r="BD359">
        <v>0.11700000000000001</v>
      </c>
      <c r="BE359">
        <v>0.105</v>
      </c>
      <c r="BF359">
        <v>9.5000000000000001E-2</v>
      </c>
      <c r="BG359">
        <v>9.9000000000000005E-2</v>
      </c>
      <c r="BH359">
        <v>2023</v>
      </c>
    </row>
    <row r="360" spans="1:60" ht="15" hidden="1">
      <c r="A360">
        <v>359</v>
      </c>
      <c r="B360" t="s">
        <v>2027</v>
      </c>
      <c r="C360" t="s">
        <v>1758</v>
      </c>
      <c r="D360" t="s">
        <v>1984</v>
      </c>
      <c r="E360" t="s">
        <v>1985</v>
      </c>
      <c r="F360" t="s">
        <v>973</v>
      </c>
      <c r="G360" t="s">
        <v>969</v>
      </c>
      <c r="H360" t="s">
        <v>2028</v>
      </c>
      <c r="I360" t="s">
        <v>1918</v>
      </c>
      <c r="J360" t="s">
        <v>1918</v>
      </c>
      <c r="K360" t="s">
        <v>1918</v>
      </c>
      <c r="L360" t="s">
        <v>1918</v>
      </c>
      <c r="M360" t="s">
        <v>1918</v>
      </c>
      <c r="N360" t="s">
        <v>1918</v>
      </c>
      <c r="O360" t="s">
        <v>1918</v>
      </c>
      <c r="P360" t="s">
        <v>1918</v>
      </c>
      <c r="Q360" t="s">
        <v>1918</v>
      </c>
      <c r="R360" t="s">
        <v>1918</v>
      </c>
      <c r="S360" t="s">
        <v>1918</v>
      </c>
      <c r="T360" t="s">
        <v>1918</v>
      </c>
      <c r="U360" t="s">
        <v>1918</v>
      </c>
      <c r="V360" t="s">
        <v>1918</v>
      </c>
      <c r="W360" t="s">
        <v>1918</v>
      </c>
      <c r="X360" t="s">
        <v>1918</v>
      </c>
      <c r="Y360" t="s">
        <v>1918</v>
      </c>
      <c r="Z360" t="s">
        <v>1918</v>
      </c>
      <c r="AA360" t="s">
        <v>1918</v>
      </c>
      <c r="AB360" t="s">
        <v>1918</v>
      </c>
      <c r="AC360" t="s">
        <v>1918</v>
      </c>
      <c r="AD360" t="s">
        <v>1918</v>
      </c>
      <c r="AE360" t="s">
        <v>1918</v>
      </c>
      <c r="AF360" t="s">
        <v>1918</v>
      </c>
      <c r="AG360" t="s">
        <v>1918</v>
      </c>
      <c r="AH360" t="s">
        <v>1918</v>
      </c>
      <c r="AI360" t="s">
        <v>1918</v>
      </c>
      <c r="AJ360" t="s">
        <v>1918</v>
      </c>
      <c r="AK360" t="s">
        <v>1918</v>
      </c>
      <c r="AL360" t="s">
        <v>1918</v>
      </c>
      <c r="AM360" t="s">
        <v>1918</v>
      </c>
      <c r="AN360" t="s">
        <v>1918</v>
      </c>
      <c r="AO360" t="s">
        <v>1918</v>
      </c>
      <c r="AP360" t="s">
        <v>1918</v>
      </c>
      <c r="AQ360">
        <v>-3.073</v>
      </c>
      <c r="AR360">
        <v>-2.1160000000000001</v>
      </c>
      <c r="AS360">
        <v>-1.8440000000000001</v>
      </c>
      <c r="AT360">
        <v>-1.1160000000000001</v>
      </c>
      <c r="AU360">
        <v>2.5000000000000001E-2</v>
      </c>
      <c r="AV360">
        <v>1.899</v>
      </c>
      <c r="AW360">
        <v>-0.55100000000000005</v>
      </c>
      <c r="AX360">
        <v>-0.25700000000000001</v>
      </c>
      <c r="AY360">
        <v>1.794</v>
      </c>
      <c r="AZ360">
        <v>0.32800000000000001</v>
      </c>
      <c r="BA360">
        <v>-0.53</v>
      </c>
      <c r="BB360">
        <v>-0.41099999999999998</v>
      </c>
      <c r="BC360">
        <v>-0.38100000000000001</v>
      </c>
      <c r="BD360">
        <v>-0.35799999999999998</v>
      </c>
      <c r="BE360">
        <v>-0.57099999999999995</v>
      </c>
      <c r="BF360">
        <v>-0.16900000000000001</v>
      </c>
      <c r="BG360">
        <v>-0.157</v>
      </c>
      <c r="BH360">
        <v>2023</v>
      </c>
    </row>
    <row r="361" spans="1:60" ht="15" hidden="1">
      <c r="A361">
        <v>135</v>
      </c>
      <c r="B361" t="s">
        <v>2027</v>
      </c>
      <c r="C361" t="s">
        <v>1798</v>
      </c>
      <c r="D361" t="s">
        <v>1984</v>
      </c>
      <c r="E361" t="s">
        <v>1985</v>
      </c>
      <c r="F361" t="s">
        <v>973</v>
      </c>
      <c r="G361" t="s">
        <v>969</v>
      </c>
      <c r="H361" t="s">
        <v>2028</v>
      </c>
      <c r="I361" t="s">
        <v>1918</v>
      </c>
      <c r="J361" t="s">
        <v>1918</v>
      </c>
      <c r="K361" t="s">
        <v>1918</v>
      </c>
      <c r="L361" t="s">
        <v>1918</v>
      </c>
      <c r="M361" t="s">
        <v>1918</v>
      </c>
      <c r="N361" t="s">
        <v>1918</v>
      </c>
      <c r="O361" t="s">
        <v>1918</v>
      </c>
      <c r="P361" t="s">
        <v>1918</v>
      </c>
      <c r="Q361" t="s">
        <v>1918</v>
      </c>
      <c r="R361" t="s">
        <v>1918</v>
      </c>
      <c r="S361" t="s">
        <v>1918</v>
      </c>
      <c r="T361" t="s">
        <v>1918</v>
      </c>
      <c r="U361" t="s">
        <v>1918</v>
      </c>
      <c r="V361" t="s">
        <v>1918</v>
      </c>
      <c r="W361" t="s">
        <v>1918</v>
      </c>
      <c r="X361" t="s">
        <v>1918</v>
      </c>
      <c r="Y361" t="s">
        <v>1918</v>
      </c>
      <c r="Z361" t="s">
        <v>1918</v>
      </c>
      <c r="AA361" t="s">
        <v>1918</v>
      </c>
      <c r="AB361" t="s">
        <v>1918</v>
      </c>
      <c r="AC361" t="s">
        <v>1918</v>
      </c>
      <c r="AD361" t="s">
        <v>1918</v>
      </c>
      <c r="AE361" t="s">
        <v>1918</v>
      </c>
      <c r="AF361" t="s">
        <v>1918</v>
      </c>
      <c r="AG361">
        <v>2.4449999999999998</v>
      </c>
      <c r="AH361">
        <v>3.5830000000000002</v>
      </c>
      <c r="AI361">
        <v>1.5069999999999999</v>
      </c>
      <c r="AJ361">
        <v>1.825</v>
      </c>
      <c r="AK361">
        <v>0.17599999999999999</v>
      </c>
      <c r="AL361">
        <v>-2.4609999999999999</v>
      </c>
      <c r="AM361">
        <v>-2.238</v>
      </c>
      <c r="AN361">
        <v>-4.0490000000000004</v>
      </c>
      <c r="AO361">
        <v>-7.0789999999999997</v>
      </c>
      <c r="AP361">
        <v>-7.7409999999999997</v>
      </c>
      <c r="AQ361">
        <v>1.0640000000000001</v>
      </c>
      <c r="AR361">
        <v>-3.3239999999999998</v>
      </c>
      <c r="AS361">
        <v>-0.185</v>
      </c>
      <c r="AT361">
        <v>-3.4860000000000002</v>
      </c>
      <c r="AU361">
        <v>-1.556</v>
      </c>
      <c r="AV361">
        <v>-0.108</v>
      </c>
      <c r="AW361">
        <v>-37.591999999999999</v>
      </c>
      <c r="AX361">
        <v>-16.417999999999999</v>
      </c>
      <c r="AY361">
        <v>0.42399999999999999</v>
      </c>
      <c r="AZ361">
        <v>-0.73299999999999998</v>
      </c>
      <c r="BA361">
        <v>-1.849</v>
      </c>
      <c r="BB361">
        <v>-1.712</v>
      </c>
      <c r="BC361">
        <v>-1.1160000000000001</v>
      </c>
      <c r="BD361">
        <v>-1.022</v>
      </c>
      <c r="BE361">
        <v>-0.26700000000000002</v>
      </c>
      <c r="BF361">
        <v>-0.184</v>
      </c>
      <c r="BG361">
        <v>-0.129</v>
      </c>
      <c r="BH361">
        <v>2022</v>
      </c>
    </row>
    <row r="362" spans="1:60" ht="15" hidden="1">
      <c r="A362">
        <v>576</v>
      </c>
      <c r="B362" t="s">
        <v>2027</v>
      </c>
      <c r="C362" t="s">
        <v>1790</v>
      </c>
      <c r="D362" t="s">
        <v>1984</v>
      </c>
      <c r="E362" t="s">
        <v>1985</v>
      </c>
      <c r="F362" t="s">
        <v>973</v>
      </c>
      <c r="G362" t="s">
        <v>969</v>
      </c>
      <c r="H362" t="s">
        <v>2028</v>
      </c>
      <c r="I362" t="s">
        <v>1918</v>
      </c>
      <c r="J362" t="s">
        <v>1918</v>
      </c>
      <c r="K362" t="s">
        <v>1918</v>
      </c>
      <c r="L362" t="s">
        <v>1918</v>
      </c>
      <c r="M362" t="s">
        <v>1918</v>
      </c>
      <c r="N362" t="s">
        <v>1918</v>
      </c>
      <c r="O362" t="s">
        <v>1918</v>
      </c>
      <c r="P362" t="s">
        <v>1918</v>
      </c>
      <c r="Q362" t="s">
        <v>1918</v>
      </c>
      <c r="R362" t="s">
        <v>1918</v>
      </c>
      <c r="S362">
        <v>1.966</v>
      </c>
      <c r="T362">
        <v>0.68200000000000005</v>
      </c>
      <c r="U362">
        <v>2.7010000000000001</v>
      </c>
      <c r="V362">
        <v>4.3570000000000002</v>
      </c>
      <c r="W362">
        <v>7.9050000000000002</v>
      </c>
      <c r="X362">
        <v>4.8040000000000003</v>
      </c>
      <c r="Y362">
        <v>1.9830000000000001</v>
      </c>
      <c r="Z362">
        <v>5.6630000000000003</v>
      </c>
      <c r="AA362">
        <v>2.4140000000000001</v>
      </c>
      <c r="AB362">
        <v>5.2039999999999997</v>
      </c>
      <c r="AC362">
        <v>4.593</v>
      </c>
      <c r="AD362">
        <v>1.1970000000000001</v>
      </c>
      <c r="AE362">
        <v>2.2320000000000002</v>
      </c>
      <c r="AF362">
        <v>0.67800000000000005</v>
      </c>
      <c r="AG362">
        <v>2.06</v>
      </c>
      <c r="AH362">
        <v>2.556</v>
      </c>
      <c r="AI362">
        <v>2.16</v>
      </c>
      <c r="AJ362">
        <v>7.12</v>
      </c>
      <c r="AK362">
        <v>3.589</v>
      </c>
      <c r="AL362">
        <v>-9.4E-2</v>
      </c>
      <c r="AM362">
        <v>5.6840000000000002</v>
      </c>
      <c r="AN362">
        <v>7.9619999999999997</v>
      </c>
      <c r="AO362">
        <v>7.3360000000000003</v>
      </c>
      <c r="AP362">
        <v>5.9630000000000001</v>
      </c>
      <c r="AQ362">
        <v>4.5999999999999996</v>
      </c>
      <c r="AR362">
        <v>2.86</v>
      </c>
      <c r="AS362">
        <v>3.2549999999999999</v>
      </c>
      <c r="AT362">
        <v>5.2439999999999998</v>
      </c>
      <c r="AU362">
        <v>3.68</v>
      </c>
      <c r="AV362">
        <v>3.7690000000000001</v>
      </c>
      <c r="AW362">
        <v>-6.734</v>
      </c>
      <c r="AX362">
        <v>1.1259999999999999</v>
      </c>
      <c r="AY362">
        <v>1.208</v>
      </c>
      <c r="AZ362">
        <v>3.468</v>
      </c>
      <c r="BA362">
        <v>4.4260000000000002</v>
      </c>
      <c r="BB362">
        <v>3.05</v>
      </c>
      <c r="BC362">
        <v>2.9780000000000002</v>
      </c>
      <c r="BD362">
        <v>2.7280000000000002</v>
      </c>
      <c r="BE362">
        <v>2.4950000000000001</v>
      </c>
      <c r="BF362">
        <v>2.2789999999999999</v>
      </c>
      <c r="BG362">
        <v>2.3130000000000002</v>
      </c>
      <c r="BH362">
        <v>2025</v>
      </c>
    </row>
    <row r="363" spans="1:60" ht="15" hidden="1">
      <c r="A363">
        <v>936</v>
      </c>
      <c r="B363" t="s">
        <v>2027</v>
      </c>
      <c r="C363" t="s">
        <v>1816</v>
      </c>
      <c r="D363" t="s">
        <v>1984</v>
      </c>
      <c r="E363" t="s">
        <v>1985</v>
      </c>
      <c r="F363" t="s">
        <v>973</v>
      </c>
      <c r="G363" t="s">
        <v>969</v>
      </c>
      <c r="H363" t="s">
        <v>2028</v>
      </c>
      <c r="I363" t="s">
        <v>1918</v>
      </c>
      <c r="J363" t="s">
        <v>1918</v>
      </c>
      <c r="K363" t="s">
        <v>1918</v>
      </c>
      <c r="L363" t="s">
        <v>1918</v>
      </c>
      <c r="M363" t="s">
        <v>1918</v>
      </c>
      <c r="N363" t="s">
        <v>1918</v>
      </c>
      <c r="O363" t="s">
        <v>1918</v>
      </c>
      <c r="P363" t="s">
        <v>1918</v>
      </c>
      <c r="Q363" t="s">
        <v>1918</v>
      </c>
      <c r="R363" t="s">
        <v>1918</v>
      </c>
      <c r="S363" t="s">
        <v>1918</v>
      </c>
      <c r="T363" t="s">
        <v>1918</v>
      </c>
      <c r="U363" t="s">
        <v>1918</v>
      </c>
      <c r="V363" t="s">
        <v>1918</v>
      </c>
      <c r="W363" t="s">
        <v>1918</v>
      </c>
      <c r="X363">
        <v>-3.4279999999999999</v>
      </c>
      <c r="Y363">
        <v>-9.7210000000000001</v>
      </c>
      <c r="Z363">
        <v>-6.2350000000000003</v>
      </c>
      <c r="AA363">
        <v>-5.2759999999999998</v>
      </c>
      <c r="AB363">
        <v>-7.165</v>
      </c>
      <c r="AC363">
        <v>-12.643000000000001</v>
      </c>
      <c r="AD363">
        <v>-7.2329999999999997</v>
      </c>
      <c r="AE363">
        <v>-8.2330000000000005</v>
      </c>
      <c r="AF363">
        <v>-3.14</v>
      </c>
      <c r="AG363">
        <v>-2.323</v>
      </c>
      <c r="AH363">
        <v>-2.8860000000000001</v>
      </c>
      <c r="AI363">
        <v>-3.5790000000000002</v>
      </c>
      <c r="AJ363">
        <v>-2.0499999999999998</v>
      </c>
      <c r="AK363">
        <v>-2.5249999999999999</v>
      </c>
      <c r="AL363">
        <v>-8.1549999999999994</v>
      </c>
      <c r="AM363">
        <v>-7.4770000000000003</v>
      </c>
      <c r="AN363">
        <v>-4.3129999999999997</v>
      </c>
      <c r="AO363">
        <v>-4.3470000000000004</v>
      </c>
      <c r="AP363">
        <v>-2.8719999999999999</v>
      </c>
      <c r="AQ363">
        <v>-3.0960000000000001</v>
      </c>
      <c r="AR363">
        <v>-2.657</v>
      </c>
      <c r="AS363">
        <v>-2.5630000000000002</v>
      </c>
      <c r="AT363">
        <v>-0.97599999999999998</v>
      </c>
      <c r="AU363">
        <v>-1.006</v>
      </c>
      <c r="AV363">
        <v>-1.206</v>
      </c>
      <c r="AW363">
        <v>-5.3</v>
      </c>
      <c r="AX363">
        <v>-5.0949999999999998</v>
      </c>
      <c r="AY363">
        <v>-1.6279999999999999</v>
      </c>
      <c r="AZ363">
        <v>-5.1550000000000002</v>
      </c>
      <c r="BA363">
        <v>-5.835</v>
      </c>
      <c r="BB363">
        <v>-5.242</v>
      </c>
      <c r="BC363">
        <v>-5.327</v>
      </c>
      <c r="BD363">
        <v>-5.2629999999999999</v>
      </c>
      <c r="BE363">
        <v>-5.8659999999999997</v>
      </c>
      <c r="BF363">
        <v>-6.0570000000000004</v>
      </c>
      <c r="BG363">
        <v>-6.13</v>
      </c>
      <c r="BH363">
        <v>2023</v>
      </c>
    </row>
    <row r="364" spans="1:60" ht="15" hidden="1">
      <c r="A364">
        <v>961</v>
      </c>
      <c r="B364" t="s">
        <v>2027</v>
      </c>
      <c r="C364" t="s">
        <v>1818</v>
      </c>
      <c r="D364" t="s">
        <v>1984</v>
      </c>
      <c r="E364" t="s">
        <v>1985</v>
      </c>
      <c r="F364" t="s">
        <v>973</v>
      </c>
      <c r="G364" t="s">
        <v>969</v>
      </c>
      <c r="H364" t="s">
        <v>2028</v>
      </c>
      <c r="I364" t="s">
        <v>1918</v>
      </c>
      <c r="J364" t="s">
        <v>1918</v>
      </c>
      <c r="K364" t="s">
        <v>1918</v>
      </c>
      <c r="L364" t="s">
        <v>1918</v>
      </c>
      <c r="M364" t="s">
        <v>1918</v>
      </c>
      <c r="N364" t="s">
        <v>1918</v>
      </c>
      <c r="O364" t="s">
        <v>1918</v>
      </c>
      <c r="P364" t="s">
        <v>1918</v>
      </c>
      <c r="Q364" t="s">
        <v>1918</v>
      </c>
      <c r="R364" t="s">
        <v>1918</v>
      </c>
      <c r="S364" t="s">
        <v>1918</v>
      </c>
      <c r="T364" t="s">
        <v>1918</v>
      </c>
      <c r="U364" t="s">
        <v>1918</v>
      </c>
      <c r="V364" t="s">
        <v>1918</v>
      </c>
      <c r="W364" t="s">
        <v>1918</v>
      </c>
      <c r="X364">
        <v>-8.1929999999999996</v>
      </c>
      <c r="Y364">
        <v>-1.155</v>
      </c>
      <c r="Z364">
        <v>-2.3679999999999999</v>
      </c>
      <c r="AA364">
        <v>-2.3940000000000001</v>
      </c>
      <c r="AB364">
        <v>-3.0430000000000001</v>
      </c>
      <c r="AC364">
        <v>-3.7719999999999998</v>
      </c>
      <c r="AD364">
        <v>-4.58</v>
      </c>
      <c r="AE364">
        <v>-2.4740000000000002</v>
      </c>
      <c r="AF364">
        <v>-2.6640000000000001</v>
      </c>
      <c r="AG364">
        <v>-1.9810000000000001</v>
      </c>
      <c r="AH364">
        <v>-1.379</v>
      </c>
      <c r="AI364">
        <v>-1.258</v>
      </c>
      <c r="AJ364">
        <v>-7.6999999999999999E-2</v>
      </c>
      <c r="AK364">
        <v>-1.4410000000000001</v>
      </c>
      <c r="AL364">
        <v>-5.8719999999999999</v>
      </c>
      <c r="AM364">
        <v>-5.556</v>
      </c>
      <c r="AN364">
        <v>-6.6859999999999999</v>
      </c>
      <c r="AO364">
        <v>-4.1970000000000001</v>
      </c>
      <c r="AP364">
        <v>-11.227</v>
      </c>
      <c r="AQ364">
        <v>-4.5259999999999998</v>
      </c>
      <c r="AR364">
        <v>-2.8370000000000002</v>
      </c>
      <c r="AS364">
        <v>-1.9990000000000001</v>
      </c>
      <c r="AT364">
        <v>5.3999999999999999E-2</v>
      </c>
      <c r="AU364">
        <v>0.89600000000000002</v>
      </c>
      <c r="AV364">
        <v>0.68100000000000005</v>
      </c>
      <c r="AW364">
        <v>-7.6769999999999996</v>
      </c>
      <c r="AX364">
        <v>-4.6109999999999998</v>
      </c>
      <c r="AY364">
        <v>-3.0139999999999998</v>
      </c>
      <c r="AZ364">
        <v>-2.5670000000000002</v>
      </c>
      <c r="BA364">
        <v>-0.89200000000000002</v>
      </c>
      <c r="BB364">
        <v>-2.4620000000000002</v>
      </c>
      <c r="BC364">
        <v>-2.3679999999999999</v>
      </c>
      <c r="BD364">
        <v>-2.1230000000000002</v>
      </c>
      <c r="BE364">
        <v>-2.2330000000000001</v>
      </c>
      <c r="BF364">
        <v>-2.3839999999999999</v>
      </c>
      <c r="BG364">
        <v>-2.5270000000000001</v>
      </c>
      <c r="BH364">
        <v>2024</v>
      </c>
    </row>
    <row r="365" spans="1:60" ht="15" hidden="1">
      <c r="A365">
        <v>184</v>
      </c>
      <c r="B365" t="s">
        <v>2027</v>
      </c>
      <c r="C365" t="s">
        <v>1514</v>
      </c>
      <c r="D365" t="s">
        <v>1984</v>
      </c>
      <c r="E365" t="s">
        <v>1985</v>
      </c>
      <c r="F365" t="s">
        <v>973</v>
      </c>
      <c r="G365" t="s">
        <v>969</v>
      </c>
      <c r="H365" t="s">
        <v>2028</v>
      </c>
      <c r="I365">
        <v>-2.0249999999999999</v>
      </c>
      <c r="J365">
        <v>-2.391</v>
      </c>
      <c r="K365">
        <v>-5.476</v>
      </c>
      <c r="L365">
        <v>-4.7140000000000004</v>
      </c>
      <c r="M365">
        <v>-5.3879999999999999</v>
      </c>
      <c r="N365">
        <v>-6.798</v>
      </c>
      <c r="O365">
        <v>-5.9290000000000003</v>
      </c>
      <c r="P365">
        <v>-3.2770000000000001</v>
      </c>
      <c r="Q365">
        <v>-3.4009999999999998</v>
      </c>
      <c r="R365">
        <v>-2.9889999999999999</v>
      </c>
      <c r="S365">
        <v>-3.9</v>
      </c>
      <c r="T365">
        <v>-4.5789999999999997</v>
      </c>
      <c r="U365">
        <v>-4.2649999999999997</v>
      </c>
      <c r="V365">
        <v>-6.89</v>
      </c>
      <c r="W365">
        <v>-6.3150000000000004</v>
      </c>
      <c r="X365">
        <v>-6.7930000000000001</v>
      </c>
      <c r="Y365">
        <v>-5.8659999999999997</v>
      </c>
      <c r="Z365">
        <v>-3.859</v>
      </c>
      <c r="AA365">
        <v>-2.6269999999999998</v>
      </c>
      <c r="AB365">
        <v>-1.24</v>
      </c>
      <c r="AC365">
        <v>-1.161</v>
      </c>
      <c r="AD365">
        <v>-0.45500000000000002</v>
      </c>
      <c r="AE365">
        <v>-0.317</v>
      </c>
      <c r="AF365">
        <v>-0.375</v>
      </c>
      <c r="AG365">
        <v>-9.5000000000000001E-2</v>
      </c>
      <c r="AH365">
        <v>1.2310000000000001</v>
      </c>
      <c r="AI365">
        <v>2.1219999999999999</v>
      </c>
      <c r="AJ365">
        <v>1.883</v>
      </c>
      <c r="AK365">
        <v>-4.5599999999999996</v>
      </c>
      <c r="AL365">
        <v>-11.237</v>
      </c>
      <c r="AM365">
        <v>-9.4870000000000001</v>
      </c>
      <c r="AN365">
        <v>-9.6950000000000003</v>
      </c>
      <c r="AO365">
        <v>-11.497</v>
      </c>
      <c r="AP365">
        <v>-7.492</v>
      </c>
      <c r="AQ365">
        <v>-6.0730000000000004</v>
      </c>
      <c r="AR365">
        <v>-5.2649999999999997</v>
      </c>
      <c r="AS365">
        <v>-4.2649999999999997</v>
      </c>
      <c r="AT365">
        <v>-3.0960000000000001</v>
      </c>
      <c r="AU365">
        <v>-2.5760000000000001</v>
      </c>
      <c r="AV365">
        <v>-3.04</v>
      </c>
      <c r="AW365">
        <v>-10.025</v>
      </c>
      <c r="AX365">
        <v>-6.6580000000000004</v>
      </c>
      <c r="AY365">
        <v>-4.6399999999999997</v>
      </c>
      <c r="AZ365">
        <v>-3.5150000000000001</v>
      </c>
      <c r="BA365">
        <v>-3.153</v>
      </c>
      <c r="BB365">
        <v>-2.6890000000000001</v>
      </c>
      <c r="BC365">
        <v>-2.4</v>
      </c>
      <c r="BD365">
        <v>-2.3290000000000002</v>
      </c>
      <c r="BE365">
        <v>-2.1680000000000001</v>
      </c>
      <c r="BF365">
        <v>-2.093</v>
      </c>
      <c r="BG365">
        <v>-2.0299999999999998</v>
      </c>
      <c r="BH365">
        <v>2023</v>
      </c>
    </row>
    <row r="366" spans="1:60" ht="15" hidden="1">
      <c r="A366">
        <v>144</v>
      </c>
      <c r="B366" t="s">
        <v>2027</v>
      </c>
      <c r="C366" t="s">
        <v>1820</v>
      </c>
      <c r="D366" t="s">
        <v>1984</v>
      </c>
      <c r="E366" t="s">
        <v>1985</v>
      </c>
      <c r="F366" t="s">
        <v>973</v>
      </c>
      <c r="G366" t="s">
        <v>969</v>
      </c>
      <c r="H366" t="s">
        <v>2028</v>
      </c>
      <c r="I366">
        <v>-5.375</v>
      </c>
      <c r="J366">
        <v>-4.3360000000000003</v>
      </c>
      <c r="K366">
        <v>-6.2210000000000001</v>
      </c>
      <c r="L366">
        <v>-4.7670000000000003</v>
      </c>
      <c r="M366">
        <v>-2.6739999999999999</v>
      </c>
      <c r="N366">
        <v>-3.3010000000000002</v>
      </c>
      <c r="O366">
        <v>1.0999999999999999E-2</v>
      </c>
      <c r="P366">
        <v>3.653</v>
      </c>
      <c r="Q366">
        <v>3.653</v>
      </c>
      <c r="R366">
        <v>3.5910000000000002</v>
      </c>
      <c r="S366">
        <v>3.7120000000000002</v>
      </c>
      <c r="T366">
        <v>0.28499999999999998</v>
      </c>
      <c r="U366">
        <v>-8.5389999999999997</v>
      </c>
      <c r="V366">
        <v>-10.875</v>
      </c>
      <c r="W366">
        <v>-8.7739999999999991</v>
      </c>
      <c r="X366">
        <v>-7.0090000000000003</v>
      </c>
      <c r="Y366">
        <v>-3.1070000000000002</v>
      </c>
      <c r="Z366">
        <v>-1.57</v>
      </c>
      <c r="AA366">
        <v>0.82199999999999995</v>
      </c>
      <c r="AB366">
        <v>0.59799999999999998</v>
      </c>
      <c r="AC366">
        <v>3.1080000000000001</v>
      </c>
      <c r="AD366">
        <v>1.3740000000000001</v>
      </c>
      <c r="AE366">
        <v>-1.456</v>
      </c>
      <c r="AF366">
        <v>-1.2450000000000001</v>
      </c>
      <c r="AG366">
        <v>0.16600000000000001</v>
      </c>
      <c r="AH366">
        <v>2.0819999999999999</v>
      </c>
      <c r="AI366">
        <v>2.1949999999999998</v>
      </c>
      <c r="AJ366">
        <v>3.3679999999999999</v>
      </c>
      <c r="AK366">
        <v>1.873</v>
      </c>
      <c r="AL366">
        <v>-0.88900000000000001</v>
      </c>
      <c r="AM366">
        <v>-0.14399999999999999</v>
      </c>
      <c r="AN366">
        <v>-0.40699999999999997</v>
      </c>
      <c r="AO366">
        <v>-1.1910000000000001</v>
      </c>
      <c r="AP366">
        <v>-1.63</v>
      </c>
      <c r="AQ366">
        <v>-1.841</v>
      </c>
      <c r="AR366">
        <v>-0.27200000000000002</v>
      </c>
      <c r="AS366">
        <v>0.86</v>
      </c>
      <c r="AT366">
        <v>1.2869999999999999</v>
      </c>
      <c r="AU366">
        <v>0.67100000000000004</v>
      </c>
      <c r="AV366">
        <v>0.439</v>
      </c>
      <c r="AW366">
        <v>-3.1749999999999998</v>
      </c>
      <c r="AX366">
        <v>-0.14699999999999999</v>
      </c>
      <c r="AY366">
        <v>0.99399999999999999</v>
      </c>
      <c r="AZ366">
        <v>-0.84099999999999997</v>
      </c>
      <c r="BA366">
        <v>-1.718</v>
      </c>
      <c r="BB366">
        <v>-1.4470000000000001</v>
      </c>
      <c r="BC366">
        <v>-0.749</v>
      </c>
      <c r="BD366">
        <v>8.5999999999999993E-2</v>
      </c>
      <c r="BE366">
        <v>-3.3000000000000002E-2</v>
      </c>
      <c r="BF366">
        <v>-3.3000000000000002E-2</v>
      </c>
      <c r="BG366">
        <v>4.0000000000000001E-3</v>
      </c>
      <c r="BH366">
        <v>2023</v>
      </c>
    </row>
    <row r="367" spans="1:60" ht="15" hidden="1">
      <c r="A367">
        <v>146</v>
      </c>
      <c r="B367" t="s">
        <v>2027</v>
      </c>
      <c r="C367" t="s">
        <v>1448</v>
      </c>
      <c r="D367" t="s">
        <v>1984</v>
      </c>
      <c r="E367" t="s">
        <v>1985</v>
      </c>
      <c r="F367" t="s">
        <v>973</v>
      </c>
      <c r="G367" t="s">
        <v>969</v>
      </c>
      <c r="H367" t="s">
        <v>2028</v>
      </c>
      <c r="I367" t="s">
        <v>1918</v>
      </c>
      <c r="J367" t="s">
        <v>1918</v>
      </c>
      <c r="K367" t="s">
        <v>1918</v>
      </c>
      <c r="L367">
        <v>-0.57599999999999996</v>
      </c>
      <c r="M367">
        <v>-0.23300000000000001</v>
      </c>
      <c r="N367">
        <v>1.7000000000000001E-2</v>
      </c>
      <c r="O367">
        <v>1.091</v>
      </c>
      <c r="P367">
        <v>1.095</v>
      </c>
      <c r="Q367">
        <v>0.91600000000000004</v>
      </c>
      <c r="R367">
        <v>0.77</v>
      </c>
      <c r="S367">
        <v>-4.5999999999999999E-2</v>
      </c>
      <c r="T367">
        <v>-1.847</v>
      </c>
      <c r="U367">
        <v>-2.9609999999999999</v>
      </c>
      <c r="V367">
        <v>-3.145</v>
      </c>
      <c r="W367">
        <v>-2.593</v>
      </c>
      <c r="X367">
        <v>-1.8580000000000001</v>
      </c>
      <c r="Y367">
        <v>-2.0139999999999998</v>
      </c>
      <c r="Z367">
        <v>-2.3330000000000002</v>
      </c>
      <c r="AA367">
        <v>-1.306</v>
      </c>
      <c r="AB367">
        <v>-1.5720000000000001</v>
      </c>
      <c r="AC367">
        <v>0.28199999999999997</v>
      </c>
      <c r="AD367">
        <v>0.20699999999999999</v>
      </c>
      <c r="AE367">
        <v>-1.7450000000000001</v>
      </c>
      <c r="AF367">
        <v>-1.359</v>
      </c>
      <c r="AG367">
        <v>-1.393</v>
      </c>
      <c r="AH367">
        <v>-0.64600000000000002</v>
      </c>
      <c r="AI367">
        <v>0.84599999999999997</v>
      </c>
      <c r="AJ367">
        <v>1.575</v>
      </c>
      <c r="AK367">
        <v>1.9350000000000001</v>
      </c>
      <c r="AL367">
        <v>0.498</v>
      </c>
      <c r="AM367">
        <v>0.35399999999999998</v>
      </c>
      <c r="AN367">
        <v>0.68300000000000005</v>
      </c>
      <c r="AO367">
        <v>0.23499999999999999</v>
      </c>
      <c r="AP367">
        <v>-0.432</v>
      </c>
      <c r="AQ367">
        <v>-0.247</v>
      </c>
      <c r="AR367">
        <v>0.54600000000000004</v>
      </c>
      <c r="AS367">
        <v>0.23799999999999999</v>
      </c>
      <c r="AT367">
        <v>1.1299999999999999</v>
      </c>
      <c r="AU367">
        <v>1.29</v>
      </c>
      <c r="AV367">
        <v>1.341</v>
      </c>
      <c r="AW367">
        <v>-3.0139999999999998</v>
      </c>
      <c r="AX367">
        <v>-0.28899999999999998</v>
      </c>
      <c r="AY367">
        <v>1.1910000000000001</v>
      </c>
      <c r="AZ367">
        <v>0.122</v>
      </c>
      <c r="BA367">
        <v>0.57799999999999996</v>
      </c>
      <c r="BB367">
        <v>0.26500000000000001</v>
      </c>
      <c r="BC367">
        <v>0.16200000000000001</v>
      </c>
      <c r="BD367">
        <v>0.20899999999999999</v>
      </c>
      <c r="BE367">
        <v>0.20899999999999999</v>
      </c>
      <c r="BF367">
        <v>9.9000000000000005E-2</v>
      </c>
      <c r="BG367">
        <v>9.9000000000000005E-2</v>
      </c>
      <c r="BH367">
        <v>2024</v>
      </c>
    </row>
    <row r="368" spans="1:60" ht="15" hidden="1">
      <c r="A368">
        <v>528</v>
      </c>
      <c r="B368" t="s">
        <v>2027</v>
      </c>
      <c r="C368" t="s">
        <v>1960</v>
      </c>
      <c r="D368" t="s">
        <v>1984</v>
      </c>
      <c r="E368" t="s">
        <v>1985</v>
      </c>
      <c r="F368" t="s">
        <v>973</v>
      </c>
      <c r="G368" t="s">
        <v>969</v>
      </c>
      <c r="H368" t="s">
        <v>2028</v>
      </c>
      <c r="I368">
        <v>-2.4159999999999999</v>
      </c>
      <c r="J368">
        <v>-2.5720000000000001</v>
      </c>
      <c r="K368">
        <v>-2.7970000000000002</v>
      </c>
      <c r="L368">
        <v>-1.871</v>
      </c>
      <c r="M368">
        <v>-1.579</v>
      </c>
      <c r="N368">
        <v>-2.0110000000000001</v>
      </c>
      <c r="O368">
        <v>-1.742</v>
      </c>
      <c r="P368">
        <v>-1.746</v>
      </c>
      <c r="Q368">
        <v>-1.6639999999999999</v>
      </c>
      <c r="R368">
        <v>-9.7539999999999996</v>
      </c>
      <c r="S368">
        <v>-3.992</v>
      </c>
      <c r="T368">
        <v>-9.2420000000000009</v>
      </c>
      <c r="U368">
        <v>-6.7880000000000003</v>
      </c>
      <c r="V368">
        <v>-6.05</v>
      </c>
      <c r="W368">
        <v>-6.1980000000000004</v>
      </c>
      <c r="X368">
        <v>-6.7560000000000002</v>
      </c>
      <c r="Y368">
        <v>-7.1349999999999998</v>
      </c>
      <c r="Z368">
        <v>-7.4729999999999999</v>
      </c>
      <c r="AA368">
        <v>-5.2359999999999998</v>
      </c>
      <c r="AB368">
        <v>-2.3479999999999999</v>
      </c>
      <c r="AC368">
        <v>-5.33</v>
      </c>
      <c r="AD368">
        <v>-5.5880000000000001</v>
      </c>
      <c r="AE368">
        <v>-5.242</v>
      </c>
      <c r="AF368">
        <v>-4.3330000000000002</v>
      </c>
      <c r="AG368">
        <v>-4.6219999999999999</v>
      </c>
      <c r="AH368">
        <v>-2.4969999999999999</v>
      </c>
      <c r="AI368">
        <v>-2.1789999999999998</v>
      </c>
      <c r="AJ368">
        <v>-2.2229999999999999</v>
      </c>
      <c r="AK368">
        <v>-2.7370000000000001</v>
      </c>
      <c r="AL368">
        <v>-6.1959999999999997</v>
      </c>
      <c r="AM368">
        <v>-5.0919999999999996</v>
      </c>
      <c r="AN368">
        <v>-4.0339999999999998</v>
      </c>
      <c r="AO368">
        <v>-4.3140000000000001</v>
      </c>
      <c r="AP368">
        <v>-3.242</v>
      </c>
      <c r="AQ368">
        <v>-2.7250000000000001</v>
      </c>
      <c r="AR368">
        <v>-1.782</v>
      </c>
      <c r="AS368">
        <v>-2.1930000000000001</v>
      </c>
      <c r="AT368">
        <v>-2.0219999999999998</v>
      </c>
      <c r="AU368">
        <v>-1.8660000000000001</v>
      </c>
      <c r="AV368">
        <v>-1.776</v>
      </c>
      <c r="AW368">
        <v>-2.911</v>
      </c>
      <c r="AX368">
        <v>-2.0630000000000002</v>
      </c>
      <c r="AY368">
        <v>-1.7150000000000001</v>
      </c>
      <c r="AZ368">
        <v>-2.5</v>
      </c>
      <c r="BA368">
        <v>-0.77100000000000002</v>
      </c>
      <c r="BB368">
        <v>-0.84099999999999997</v>
      </c>
      <c r="BC368">
        <v>-0.91100000000000003</v>
      </c>
      <c r="BD368">
        <v>-0.98099999999999998</v>
      </c>
      <c r="BE368">
        <v>-1.0509999999999999</v>
      </c>
      <c r="BF368">
        <v>-1.121</v>
      </c>
      <c r="BG368">
        <v>-1.1910000000000001</v>
      </c>
      <c r="BH368">
        <v>2023</v>
      </c>
    </row>
    <row r="369" spans="1:60" ht="15" hidden="1">
      <c r="A369">
        <v>112</v>
      </c>
      <c r="B369" t="s">
        <v>2027</v>
      </c>
      <c r="C369" t="s">
        <v>1536</v>
      </c>
      <c r="D369" t="s">
        <v>1984</v>
      </c>
      <c r="E369" t="s">
        <v>1985</v>
      </c>
      <c r="F369" t="s">
        <v>973</v>
      </c>
      <c r="G369" t="s">
        <v>969</v>
      </c>
      <c r="H369" t="s">
        <v>2028</v>
      </c>
      <c r="I369">
        <v>-2.8359999999999999</v>
      </c>
      <c r="J369">
        <v>-3.7690000000000001</v>
      </c>
      <c r="K369">
        <v>-2.2709999999999999</v>
      </c>
      <c r="L369">
        <v>-2.871</v>
      </c>
      <c r="M369">
        <v>-3.16</v>
      </c>
      <c r="N369">
        <v>-2.4780000000000002</v>
      </c>
      <c r="O369">
        <v>-2.335</v>
      </c>
      <c r="P369">
        <v>-1.671</v>
      </c>
      <c r="Q369">
        <v>0.248</v>
      </c>
      <c r="R369">
        <v>0.47799999999999998</v>
      </c>
      <c r="S369">
        <v>-1.5349999999999999</v>
      </c>
      <c r="T369">
        <v>-2.766</v>
      </c>
      <c r="U369">
        <v>-5.407</v>
      </c>
      <c r="V369">
        <v>-6.6239999999999997</v>
      </c>
      <c r="W369">
        <v>-5.7409999999999997</v>
      </c>
      <c r="X369">
        <v>-4.9880000000000004</v>
      </c>
      <c r="Y369">
        <v>-3.6469999999999998</v>
      </c>
      <c r="Z369">
        <v>-2.0099999999999998</v>
      </c>
      <c r="AA369">
        <v>-0.21299999999999999</v>
      </c>
      <c r="AB369">
        <v>0.76</v>
      </c>
      <c r="AC369">
        <v>1.395</v>
      </c>
      <c r="AD369">
        <v>0.33600000000000002</v>
      </c>
      <c r="AE369">
        <v>-1.9570000000000001</v>
      </c>
      <c r="AF369">
        <v>-3.2149999999999999</v>
      </c>
      <c r="AG369">
        <v>-3.1640000000000001</v>
      </c>
      <c r="AH369">
        <v>-3.15</v>
      </c>
      <c r="AI369">
        <v>-2.7589999999999999</v>
      </c>
      <c r="AJ369">
        <v>-2.6539999999999999</v>
      </c>
      <c r="AK369">
        <v>-5.0869999999999997</v>
      </c>
      <c r="AL369">
        <v>-10.057</v>
      </c>
      <c r="AM369">
        <v>-9.2189999999999994</v>
      </c>
      <c r="AN369">
        <v>-7.3780000000000001</v>
      </c>
      <c r="AO369">
        <v>-7.4489999999999998</v>
      </c>
      <c r="AP369">
        <v>-5.3440000000000003</v>
      </c>
      <c r="AQ369">
        <v>-5.5289999999999999</v>
      </c>
      <c r="AR369">
        <v>-4.5940000000000003</v>
      </c>
      <c r="AS369">
        <v>-3.3119999999999998</v>
      </c>
      <c r="AT369">
        <v>-2.4910000000000001</v>
      </c>
      <c r="AU369">
        <v>-2.27</v>
      </c>
      <c r="AV369">
        <v>-2.472</v>
      </c>
      <c r="AW369">
        <v>-13.173</v>
      </c>
      <c r="AX369">
        <v>-7.7249999999999996</v>
      </c>
      <c r="AY369">
        <v>-4.556</v>
      </c>
      <c r="AZ369">
        <v>-6.0540000000000003</v>
      </c>
      <c r="BA369">
        <v>-5.7489999999999997</v>
      </c>
      <c r="BB369">
        <v>-4.4219999999999997</v>
      </c>
      <c r="BC369">
        <v>-3.7360000000000002</v>
      </c>
      <c r="BD369">
        <v>-3.105</v>
      </c>
      <c r="BE369">
        <v>-2.8220000000000001</v>
      </c>
      <c r="BF369">
        <v>-2.5640000000000001</v>
      </c>
      <c r="BG369">
        <v>-2.2519999999999998</v>
      </c>
      <c r="BH369">
        <v>2024</v>
      </c>
    </row>
    <row r="370" spans="1:60" ht="15" hidden="1">
      <c r="A370">
        <v>111</v>
      </c>
      <c r="B370" t="s">
        <v>2027</v>
      </c>
      <c r="C370" t="s">
        <v>971</v>
      </c>
      <c r="D370" t="s">
        <v>1984</v>
      </c>
      <c r="E370" t="s">
        <v>1985</v>
      </c>
      <c r="F370" t="s">
        <v>973</v>
      </c>
      <c r="G370" t="s">
        <v>969</v>
      </c>
      <c r="H370" t="s">
        <v>2028</v>
      </c>
      <c r="I370" t="s">
        <v>1918</v>
      </c>
      <c r="J370" t="s">
        <v>1918</v>
      </c>
      <c r="K370" t="s">
        <v>1918</v>
      </c>
      <c r="L370" t="s">
        <v>1918</v>
      </c>
      <c r="M370" t="s">
        <v>1918</v>
      </c>
      <c r="N370" t="s">
        <v>1918</v>
      </c>
      <c r="O370" t="s">
        <v>1918</v>
      </c>
      <c r="P370" t="s">
        <v>1918</v>
      </c>
      <c r="Q370" t="s">
        <v>1918</v>
      </c>
      <c r="R370" t="s">
        <v>1918</v>
      </c>
      <c r="S370" t="s">
        <v>1918</v>
      </c>
      <c r="T370" t="s">
        <v>1918</v>
      </c>
      <c r="U370" t="s">
        <v>1918</v>
      </c>
      <c r="V370" t="s">
        <v>1918</v>
      </c>
      <c r="W370" t="s">
        <v>1918</v>
      </c>
      <c r="X370" t="s">
        <v>1918</v>
      </c>
      <c r="Y370" t="s">
        <v>1918</v>
      </c>
      <c r="Z370" t="s">
        <v>1918</v>
      </c>
      <c r="AA370" t="s">
        <v>1918</v>
      </c>
      <c r="AB370" t="s">
        <v>1918</v>
      </c>
      <c r="AC370" t="s">
        <v>1918</v>
      </c>
      <c r="AD370">
        <v>-0.54400000000000004</v>
      </c>
      <c r="AE370">
        <v>-3.8210000000000002</v>
      </c>
      <c r="AF370">
        <v>-4.7709999999999999</v>
      </c>
      <c r="AG370">
        <v>-4.2439999999999998</v>
      </c>
      <c r="AH370">
        <v>-3.0750000000000002</v>
      </c>
      <c r="AI370">
        <v>-2.036</v>
      </c>
      <c r="AJ370">
        <v>-2.9129999999999998</v>
      </c>
      <c r="AK370">
        <v>-6.6120000000000001</v>
      </c>
      <c r="AL370">
        <v>-13.177</v>
      </c>
      <c r="AM370">
        <v>-10.993</v>
      </c>
      <c r="AN370">
        <v>-9.7159999999999993</v>
      </c>
      <c r="AO370">
        <v>-8.1140000000000008</v>
      </c>
      <c r="AP370">
        <v>-4.5609999999999999</v>
      </c>
      <c r="AQ370">
        <v>-4.0259999999999998</v>
      </c>
      <c r="AR370">
        <v>-3.53</v>
      </c>
      <c r="AS370">
        <v>-4.3559999999999999</v>
      </c>
      <c r="AT370">
        <v>-4.7939999999999996</v>
      </c>
      <c r="AU370">
        <v>-5.335</v>
      </c>
      <c r="AV370">
        <v>-5.8049999999999997</v>
      </c>
      <c r="AW370">
        <v>-14.147</v>
      </c>
      <c r="AX370">
        <v>-11.391</v>
      </c>
      <c r="AY370">
        <v>-3.698</v>
      </c>
      <c r="AZ370">
        <v>-7.1630000000000003</v>
      </c>
      <c r="BA370">
        <v>-7.2619999999999996</v>
      </c>
      <c r="BB370">
        <v>-6.4589999999999996</v>
      </c>
      <c r="BC370">
        <v>-5.49</v>
      </c>
      <c r="BD370">
        <v>-5.3529999999999998</v>
      </c>
      <c r="BE370">
        <v>-5.6150000000000002</v>
      </c>
      <c r="BF370">
        <v>-5.4889999999999999</v>
      </c>
      <c r="BG370">
        <v>-5.6139999999999999</v>
      </c>
      <c r="BH370">
        <v>2024</v>
      </c>
    </row>
    <row r="371" spans="1:60" ht="15" hidden="1">
      <c r="A371">
        <v>171</v>
      </c>
      <c r="B371" t="s">
        <v>2029</v>
      </c>
      <c r="C371" t="s">
        <v>1386</v>
      </c>
      <c r="D371" t="s">
        <v>2030</v>
      </c>
      <c r="E371" t="s">
        <v>2031</v>
      </c>
      <c r="F371" t="s">
        <v>973</v>
      </c>
      <c r="G371" t="s">
        <v>969</v>
      </c>
    </row>
    <row r="372" spans="1:60" ht="15" hidden="1">
      <c r="A372">
        <v>193</v>
      </c>
      <c r="B372" t="s">
        <v>2029</v>
      </c>
      <c r="C372" t="s">
        <v>1400</v>
      </c>
      <c r="D372" t="s">
        <v>2030</v>
      </c>
      <c r="E372" t="s">
        <v>2031</v>
      </c>
      <c r="F372" t="s">
        <v>973</v>
      </c>
      <c r="G372" t="s">
        <v>969</v>
      </c>
      <c r="H372" t="s">
        <v>2032</v>
      </c>
      <c r="I372" t="s">
        <v>1918</v>
      </c>
      <c r="J372" t="s">
        <v>1918</v>
      </c>
      <c r="K372" t="s">
        <v>1918</v>
      </c>
      <c r="L372" t="s">
        <v>1918</v>
      </c>
      <c r="M372" t="s">
        <v>1918</v>
      </c>
      <c r="N372" t="s">
        <v>1918</v>
      </c>
      <c r="O372" t="s">
        <v>1918</v>
      </c>
      <c r="P372" t="s">
        <v>1918</v>
      </c>
      <c r="Q372" t="s">
        <v>1918</v>
      </c>
      <c r="R372">
        <v>9.9190000000000005</v>
      </c>
      <c r="S372">
        <v>9.5640000000000001</v>
      </c>
      <c r="T372">
        <v>12.595000000000001</v>
      </c>
      <c r="U372">
        <v>18.216999999999999</v>
      </c>
      <c r="V372">
        <v>22.052</v>
      </c>
      <c r="W372">
        <v>23.231999999999999</v>
      </c>
      <c r="X372">
        <v>23.074999999999999</v>
      </c>
      <c r="Y372">
        <v>21.321000000000002</v>
      </c>
      <c r="Z372">
        <v>18.178999999999998</v>
      </c>
      <c r="AA372">
        <v>14.627000000000001</v>
      </c>
      <c r="AB372">
        <v>11.026999999999999</v>
      </c>
      <c r="AC372">
        <v>7.1210000000000004</v>
      </c>
      <c r="AD372">
        <v>4.6829999999999998</v>
      </c>
      <c r="AE372">
        <v>2.758</v>
      </c>
      <c r="AF372">
        <v>0.753</v>
      </c>
      <c r="AG372">
        <v>-1.2270000000000001</v>
      </c>
      <c r="AH372">
        <v>-3.802</v>
      </c>
      <c r="AI372">
        <v>-6.3049999999999997</v>
      </c>
      <c r="AJ372">
        <v>-7.258</v>
      </c>
      <c r="AK372">
        <v>-5.2930000000000001</v>
      </c>
      <c r="AL372">
        <v>1.224</v>
      </c>
      <c r="AM372">
        <v>6.3019999999999996</v>
      </c>
      <c r="AN372">
        <v>10.569000000000001</v>
      </c>
      <c r="AO372">
        <v>13.789</v>
      </c>
      <c r="AP372">
        <v>16.021000000000001</v>
      </c>
      <c r="AQ372">
        <v>19.056999999999999</v>
      </c>
      <c r="AR372">
        <v>22.091000000000001</v>
      </c>
      <c r="AS372">
        <v>23.385000000000002</v>
      </c>
      <c r="AT372">
        <v>23.317</v>
      </c>
      <c r="AU372">
        <v>24.100999999999999</v>
      </c>
      <c r="AV372">
        <v>27.867999999999999</v>
      </c>
      <c r="AW372">
        <v>36.066000000000003</v>
      </c>
      <c r="AX372">
        <v>35.607999999999997</v>
      </c>
      <c r="AY372">
        <v>31.475999999999999</v>
      </c>
      <c r="AZ372">
        <v>29.475000000000001</v>
      </c>
      <c r="BA372">
        <v>30.084</v>
      </c>
      <c r="BB372">
        <v>31.815999999999999</v>
      </c>
      <c r="BC372">
        <v>31.515000000000001</v>
      </c>
      <c r="BD372">
        <v>30.690999999999999</v>
      </c>
      <c r="BE372">
        <v>30.186</v>
      </c>
      <c r="BF372">
        <v>30.102</v>
      </c>
      <c r="BG372">
        <v>30.119</v>
      </c>
      <c r="BH372">
        <v>2024</v>
      </c>
    </row>
    <row r="373" spans="1:60" ht="15" hidden="1">
      <c r="A373">
        <v>122</v>
      </c>
      <c r="B373" t="s">
        <v>2029</v>
      </c>
      <c r="C373" t="s">
        <v>1402</v>
      </c>
      <c r="D373" t="s">
        <v>2030</v>
      </c>
      <c r="E373" t="s">
        <v>2031</v>
      </c>
      <c r="F373" t="s">
        <v>973</v>
      </c>
      <c r="G373" t="s">
        <v>969</v>
      </c>
      <c r="H373" t="s">
        <v>2032</v>
      </c>
      <c r="I373" t="s">
        <v>1918</v>
      </c>
      <c r="J373" t="s">
        <v>1918</v>
      </c>
      <c r="K373" t="s">
        <v>1918</v>
      </c>
      <c r="L373" t="s">
        <v>1918</v>
      </c>
      <c r="M373" t="s">
        <v>1918</v>
      </c>
      <c r="N373" t="s">
        <v>1918</v>
      </c>
      <c r="O373" t="s">
        <v>1918</v>
      </c>
      <c r="P373" t="s">
        <v>1918</v>
      </c>
      <c r="Q373" t="s">
        <v>1918</v>
      </c>
      <c r="R373" t="s">
        <v>1918</v>
      </c>
      <c r="S373" t="s">
        <v>1918</v>
      </c>
      <c r="T373" t="s">
        <v>1918</v>
      </c>
      <c r="U373" t="s">
        <v>1918</v>
      </c>
      <c r="V373" t="s">
        <v>1918</v>
      </c>
      <c r="W373" t="s">
        <v>1918</v>
      </c>
      <c r="X373" t="s">
        <v>1918</v>
      </c>
      <c r="Y373" t="s">
        <v>1918</v>
      </c>
      <c r="Z373" t="s">
        <v>1918</v>
      </c>
      <c r="AA373" t="s">
        <v>1918</v>
      </c>
      <c r="AB373">
        <v>40.533000000000001</v>
      </c>
      <c r="AC373">
        <v>43.978999999999999</v>
      </c>
      <c r="AD373">
        <v>43.034999999999997</v>
      </c>
      <c r="AE373">
        <v>44.534999999999997</v>
      </c>
      <c r="AF373">
        <v>44.079000000000001</v>
      </c>
      <c r="AG373">
        <v>47.121000000000002</v>
      </c>
      <c r="AH373">
        <v>51.017000000000003</v>
      </c>
      <c r="AI373">
        <v>50.692</v>
      </c>
      <c r="AJ373">
        <v>49.73</v>
      </c>
      <c r="AK373">
        <v>50.154000000000003</v>
      </c>
      <c r="AL373">
        <v>57.691000000000003</v>
      </c>
      <c r="AM373">
        <v>61.58</v>
      </c>
      <c r="AN373">
        <v>61.304000000000002</v>
      </c>
      <c r="AO373">
        <v>61.607999999999997</v>
      </c>
      <c r="AP373">
        <v>61.654000000000003</v>
      </c>
      <c r="AQ373">
        <v>60.347999999999999</v>
      </c>
      <c r="AR373">
        <v>59.212000000000003</v>
      </c>
      <c r="AS373">
        <v>57.401000000000003</v>
      </c>
      <c r="AT373">
        <v>56.151000000000003</v>
      </c>
      <c r="AU373">
        <v>51.018000000000001</v>
      </c>
      <c r="AV373">
        <v>48.180999999999997</v>
      </c>
      <c r="AW373">
        <v>59.433999999999997</v>
      </c>
      <c r="AX373">
        <v>60.161000000000001</v>
      </c>
      <c r="AY373">
        <v>58.192</v>
      </c>
      <c r="AZ373">
        <v>59.343000000000004</v>
      </c>
      <c r="BA373">
        <v>62.457000000000001</v>
      </c>
      <c r="BB373">
        <v>64.677999999999997</v>
      </c>
      <c r="BC373">
        <v>66.462999999999994</v>
      </c>
      <c r="BD373">
        <v>67.025000000000006</v>
      </c>
      <c r="BE373">
        <v>67.867999999999995</v>
      </c>
      <c r="BF373">
        <v>68.918000000000006</v>
      </c>
      <c r="BG373">
        <v>70.078000000000003</v>
      </c>
      <c r="BH373">
        <v>2024</v>
      </c>
    </row>
    <row r="374" spans="1:60" ht="15" hidden="1">
      <c r="A374">
        <v>124</v>
      </c>
      <c r="B374" t="s">
        <v>2029</v>
      </c>
      <c r="C374" t="s">
        <v>1408</v>
      </c>
      <c r="D374" t="s">
        <v>2030</v>
      </c>
      <c r="E374" t="s">
        <v>2031</v>
      </c>
      <c r="F374" t="s">
        <v>973</v>
      </c>
      <c r="G374" t="s">
        <v>969</v>
      </c>
      <c r="H374" t="s">
        <v>2032</v>
      </c>
      <c r="I374" t="s">
        <v>1918</v>
      </c>
      <c r="J374" t="s">
        <v>1918</v>
      </c>
      <c r="K374" t="s">
        <v>1918</v>
      </c>
      <c r="L374" t="s">
        <v>1918</v>
      </c>
      <c r="M374" t="s">
        <v>1918</v>
      </c>
      <c r="N374" t="s">
        <v>1918</v>
      </c>
      <c r="O374" t="s">
        <v>1918</v>
      </c>
      <c r="P374" t="s">
        <v>1918</v>
      </c>
      <c r="Q374" t="s">
        <v>1918</v>
      </c>
      <c r="R374" t="s">
        <v>1918</v>
      </c>
      <c r="S374" t="s">
        <v>1918</v>
      </c>
      <c r="T374" t="s">
        <v>1918</v>
      </c>
      <c r="U374" t="s">
        <v>1918</v>
      </c>
      <c r="V374" t="s">
        <v>1918</v>
      </c>
      <c r="W374" t="s">
        <v>1918</v>
      </c>
      <c r="X374" t="s">
        <v>1918</v>
      </c>
      <c r="Y374" t="s">
        <v>1918</v>
      </c>
      <c r="Z374" t="s">
        <v>1918</v>
      </c>
      <c r="AA374">
        <v>119.18600000000001</v>
      </c>
      <c r="AB374">
        <v>106.432</v>
      </c>
      <c r="AC374">
        <v>100.836</v>
      </c>
      <c r="AD374">
        <v>98.52</v>
      </c>
      <c r="AE374">
        <v>95.912000000000006</v>
      </c>
      <c r="AF374">
        <v>92.88</v>
      </c>
      <c r="AG374">
        <v>88.445999999999998</v>
      </c>
      <c r="AH374">
        <v>86.373999999999995</v>
      </c>
      <c r="AI374">
        <v>83.067999999999998</v>
      </c>
      <c r="AJ374">
        <v>78.694000000000003</v>
      </c>
      <c r="AK374">
        <v>82.207999999999998</v>
      </c>
      <c r="AL374">
        <v>88.563999999999993</v>
      </c>
      <c r="AM374">
        <v>88.858000000000004</v>
      </c>
      <c r="AN374">
        <v>90.930999999999997</v>
      </c>
      <c r="AO374">
        <v>91.617999999999995</v>
      </c>
      <c r="AP374">
        <v>92.120999999999995</v>
      </c>
      <c r="AQ374">
        <v>92.918999999999997</v>
      </c>
      <c r="AR374">
        <v>92.260999999999996</v>
      </c>
      <c r="AS374">
        <v>91.53</v>
      </c>
      <c r="AT374">
        <v>88.632999999999996</v>
      </c>
      <c r="AU374">
        <v>86.5</v>
      </c>
      <c r="AV374">
        <v>84.602000000000004</v>
      </c>
      <c r="AW374">
        <v>96.67</v>
      </c>
      <c r="AX374">
        <v>93.739000000000004</v>
      </c>
      <c r="AY374">
        <v>89.167000000000002</v>
      </c>
      <c r="AZ374">
        <v>89.263999999999996</v>
      </c>
      <c r="BA374">
        <v>91.022000000000006</v>
      </c>
      <c r="BB374">
        <v>93.424999999999997</v>
      </c>
      <c r="BC374">
        <v>97.293999999999997</v>
      </c>
      <c r="BD374">
        <v>101.30800000000001</v>
      </c>
      <c r="BE374">
        <v>105.282</v>
      </c>
      <c r="BF374">
        <v>109.616</v>
      </c>
      <c r="BG374">
        <v>114.34699999999999</v>
      </c>
      <c r="BH374">
        <v>2023</v>
      </c>
    </row>
    <row r="375" spans="1:60" ht="15" hidden="1">
      <c r="A375">
        <v>156</v>
      </c>
      <c r="B375" t="s">
        <v>2029</v>
      </c>
      <c r="C375" t="s">
        <v>1444</v>
      </c>
      <c r="D375" t="s">
        <v>2030</v>
      </c>
      <c r="E375" t="s">
        <v>2031</v>
      </c>
      <c r="F375" t="s">
        <v>973</v>
      </c>
      <c r="G375" t="s">
        <v>969</v>
      </c>
      <c r="H375" t="s">
        <v>2032</v>
      </c>
      <c r="I375">
        <v>14.481</v>
      </c>
      <c r="J375">
        <v>13.569000000000001</v>
      </c>
      <c r="K375">
        <v>19.244</v>
      </c>
      <c r="L375">
        <v>25.67</v>
      </c>
      <c r="M375">
        <v>29.600999999999999</v>
      </c>
      <c r="N375">
        <v>35.252000000000002</v>
      </c>
      <c r="O375">
        <v>39.646000000000001</v>
      </c>
      <c r="P375">
        <v>39.268000000000001</v>
      </c>
      <c r="Q375">
        <v>38.344000000000001</v>
      </c>
      <c r="R375">
        <v>41.374000000000002</v>
      </c>
      <c r="S375">
        <v>43.927</v>
      </c>
      <c r="T375">
        <v>50.302999999999997</v>
      </c>
      <c r="U375">
        <v>56.718000000000004</v>
      </c>
      <c r="V375">
        <v>62.095999999999997</v>
      </c>
      <c r="W375">
        <v>66.156000000000006</v>
      </c>
      <c r="X375">
        <v>66.683000000000007</v>
      </c>
      <c r="Y375">
        <v>65.878</v>
      </c>
      <c r="Z375">
        <v>61.524000000000001</v>
      </c>
      <c r="AA375">
        <v>57.463999999999999</v>
      </c>
      <c r="AB375">
        <v>50.509</v>
      </c>
      <c r="AC375">
        <v>42.011000000000003</v>
      </c>
      <c r="AD375">
        <v>40.289000000000001</v>
      </c>
      <c r="AE375">
        <v>38.944000000000003</v>
      </c>
      <c r="AF375">
        <v>35.432000000000002</v>
      </c>
      <c r="AG375">
        <v>34.619</v>
      </c>
      <c r="AH375">
        <v>29.315000000000001</v>
      </c>
      <c r="AI375">
        <v>24.978999999999999</v>
      </c>
      <c r="AJ375">
        <v>22.106999999999999</v>
      </c>
      <c r="AK375">
        <v>22.733000000000001</v>
      </c>
      <c r="AL375">
        <v>26.75</v>
      </c>
      <c r="AM375">
        <v>28.225000000000001</v>
      </c>
      <c r="AN375">
        <v>28.852</v>
      </c>
      <c r="AO375">
        <v>28.536000000000001</v>
      </c>
      <c r="AP375">
        <v>26.683</v>
      </c>
      <c r="AQ375">
        <v>21.690999999999999</v>
      </c>
      <c r="AR375">
        <v>18.535</v>
      </c>
      <c r="AS375">
        <v>18.010000000000002</v>
      </c>
      <c r="AT375">
        <v>12.683999999999999</v>
      </c>
      <c r="AU375">
        <v>11.733000000000001</v>
      </c>
      <c r="AV375">
        <v>8.6859999999999999</v>
      </c>
      <c r="AW375">
        <v>16.282</v>
      </c>
      <c r="AX375">
        <v>14.17</v>
      </c>
      <c r="AY375">
        <v>13.62</v>
      </c>
      <c r="AZ375">
        <v>14.441000000000001</v>
      </c>
      <c r="BA375">
        <v>11.869</v>
      </c>
      <c r="BB375">
        <v>12.53</v>
      </c>
      <c r="BC375">
        <v>13.194000000000001</v>
      </c>
      <c r="BD375">
        <v>13.592000000000001</v>
      </c>
      <c r="BE375">
        <v>13.875</v>
      </c>
      <c r="BF375">
        <v>14.191000000000001</v>
      </c>
      <c r="BG375">
        <v>14.09</v>
      </c>
      <c r="BH375">
        <v>2024</v>
      </c>
    </row>
    <row r="376" spans="1:60" ht="15" hidden="1">
      <c r="A376">
        <v>960</v>
      </c>
      <c r="B376" t="s">
        <v>2029</v>
      </c>
      <c r="C376" t="s">
        <v>1572</v>
      </c>
      <c r="D376" t="s">
        <v>2030</v>
      </c>
      <c r="E376" t="s">
        <v>2031</v>
      </c>
      <c r="F376" t="s">
        <v>973</v>
      </c>
      <c r="G376" t="s">
        <v>969</v>
      </c>
      <c r="H376" t="s">
        <v>2032</v>
      </c>
      <c r="I376" t="s">
        <v>1918</v>
      </c>
      <c r="J376" t="s">
        <v>1918</v>
      </c>
      <c r="K376" t="s">
        <v>1918</v>
      </c>
      <c r="L376" t="s">
        <v>1918</v>
      </c>
      <c r="M376" t="s">
        <v>1918</v>
      </c>
      <c r="N376" t="s">
        <v>1918</v>
      </c>
      <c r="O376" t="s">
        <v>1918</v>
      </c>
      <c r="P376" t="s">
        <v>1918</v>
      </c>
      <c r="Q376" t="s">
        <v>1918</v>
      </c>
      <c r="R376" t="s">
        <v>1918</v>
      </c>
      <c r="S376" t="s">
        <v>1918</v>
      </c>
      <c r="T376" t="s">
        <v>1918</v>
      </c>
      <c r="U376" t="s">
        <v>1918</v>
      </c>
      <c r="V376" t="s">
        <v>1918</v>
      </c>
      <c r="W376" t="s">
        <v>1918</v>
      </c>
      <c r="X376" t="s">
        <v>1918</v>
      </c>
      <c r="Y376" t="s">
        <v>1918</v>
      </c>
      <c r="Z376" t="s">
        <v>1918</v>
      </c>
      <c r="AA376" t="s">
        <v>1918</v>
      </c>
      <c r="AB376" t="s">
        <v>1918</v>
      </c>
      <c r="AC376">
        <v>30.626999999999999</v>
      </c>
      <c r="AD376">
        <v>28.637</v>
      </c>
      <c r="AE376">
        <v>28.434999999999999</v>
      </c>
      <c r="AF376">
        <v>29.18</v>
      </c>
      <c r="AG376">
        <v>32.06</v>
      </c>
      <c r="AH376">
        <v>32.639000000000003</v>
      </c>
      <c r="AI376">
        <v>30.706</v>
      </c>
      <c r="AJ376">
        <v>29.638000000000002</v>
      </c>
      <c r="AK376">
        <v>29.931000000000001</v>
      </c>
      <c r="AL376">
        <v>36.658999999999999</v>
      </c>
      <c r="AM376">
        <v>44.457000000000001</v>
      </c>
      <c r="AN376">
        <v>52.186999999999998</v>
      </c>
      <c r="AO376">
        <v>57.290999999999997</v>
      </c>
      <c r="AP376">
        <v>64.317999999999998</v>
      </c>
      <c r="AQ376">
        <v>68.454999999999998</v>
      </c>
      <c r="AR376">
        <v>69.596999999999994</v>
      </c>
      <c r="AS376">
        <v>67.36</v>
      </c>
      <c r="AT376">
        <v>64.224000000000004</v>
      </c>
      <c r="AU376">
        <v>60.947000000000003</v>
      </c>
      <c r="AV376">
        <v>57.899000000000001</v>
      </c>
      <c r="AW376">
        <v>69.498999999999995</v>
      </c>
      <c r="AX376">
        <v>63.066000000000003</v>
      </c>
      <c r="AY376">
        <v>53.348999999999997</v>
      </c>
      <c r="AZ376">
        <v>44.747999999999998</v>
      </c>
      <c r="BA376">
        <v>45.63</v>
      </c>
      <c r="BB376">
        <v>44.720999999999997</v>
      </c>
      <c r="BC376">
        <v>44.860999999999997</v>
      </c>
      <c r="BD376">
        <v>45.119</v>
      </c>
      <c r="BE376">
        <v>45.070999999999998</v>
      </c>
      <c r="BF376">
        <v>45.223999999999997</v>
      </c>
      <c r="BG376">
        <v>45.24</v>
      </c>
      <c r="BH376">
        <v>2023</v>
      </c>
    </row>
    <row r="377" spans="1:60" ht="15" hidden="1">
      <c r="A377">
        <v>423</v>
      </c>
      <c r="B377" t="s">
        <v>2029</v>
      </c>
      <c r="C377" t="s">
        <v>1480</v>
      </c>
      <c r="D377" t="s">
        <v>2030</v>
      </c>
      <c r="E377" t="s">
        <v>2031</v>
      </c>
      <c r="F377" t="s">
        <v>973</v>
      </c>
      <c r="G377" t="s">
        <v>969</v>
      </c>
      <c r="H377" t="s">
        <v>2032</v>
      </c>
      <c r="I377" t="s">
        <v>1918</v>
      </c>
      <c r="J377" t="s">
        <v>1918</v>
      </c>
      <c r="K377" t="s">
        <v>1918</v>
      </c>
      <c r="L377" t="s">
        <v>1918</v>
      </c>
      <c r="M377" t="s">
        <v>1918</v>
      </c>
      <c r="N377" t="s">
        <v>1918</v>
      </c>
      <c r="O377" t="s">
        <v>1918</v>
      </c>
      <c r="P377" t="s">
        <v>1918</v>
      </c>
      <c r="Q377" t="s">
        <v>1918</v>
      </c>
      <c r="R377" t="s">
        <v>1918</v>
      </c>
      <c r="S377" t="s">
        <v>1918</v>
      </c>
      <c r="T377" t="s">
        <v>1918</v>
      </c>
      <c r="U377" t="s">
        <v>1918</v>
      </c>
      <c r="V377" t="s">
        <v>1918</v>
      </c>
      <c r="W377" t="s">
        <v>1918</v>
      </c>
      <c r="X377">
        <v>46.749000000000002</v>
      </c>
      <c r="Y377">
        <v>48.828000000000003</v>
      </c>
      <c r="Z377">
        <v>53.478999999999999</v>
      </c>
      <c r="AA377">
        <v>42.73</v>
      </c>
      <c r="AB377">
        <v>43.847999999999999</v>
      </c>
      <c r="AC377">
        <v>42.317999999999998</v>
      </c>
      <c r="AD377">
        <v>41.161000000000001</v>
      </c>
      <c r="AE377">
        <v>44.290999999999997</v>
      </c>
      <c r="AF377">
        <v>46.215000000000003</v>
      </c>
      <c r="AG377">
        <v>47.600999999999999</v>
      </c>
      <c r="AH377">
        <v>47.439</v>
      </c>
      <c r="AI377">
        <v>44.588000000000001</v>
      </c>
      <c r="AJ377">
        <v>37.936</v>
      </c>
      <c r="AK377">
        <v>36.991</v>
      </c>
      <c r="AL377">
        <v>42.984999999999999</v>
      </c>
      <c r="AM377">
        <v>46.798000000000002</v>
      </c>
      <c r="AN377">
        <v>51.284999999999997</v>
      </c>
      <c r="AO377">
        <v>66.391000000000005</v>
      </c>
      <c r="AP377">
        <v>77.951999999999998</v>
      </c>
      <c r="AQ377">
        <v>93.620999999999995</v>
      </c>
      <c r="AR377">
        <v>94.207999999999998</v>
      </c>
      <c r="AS377">
        <v>88.471000000000004</v>
      </c>
      <c r="AT377">
        <v>79.594999999999999</v>
      </c>
      <c r="AU377">
        <v>53.009</v>
      </c>
      <c r="AV377">
        <v>47.970999999999997</v>
      </c>
      <c r="AW377">
        <v>57.844000000000001</v>
      </c>
      <c r="AX377">
        <v>52.731999999999999</v>
      </c>
      <c r="AY377">
        <v>44.984999999999999</v>
      </c>
      <c r="AZ377">
        <v>39.834000000000003</v>
      </c>
      <c r="BA377">
        <v>31.797000000000001</v>
      </c>
      <c r="BB377">
        <v>25.731999999999999</v>
      </c>
      <c r="BC377">
        <v>21.167999999999999</v>
      </c>
      <c r="BD377">
        <v>17.841000000000001</v>
      </c>
      <c r="BE377">
        <v>14.986000000000001</v>
      </c>
      <c r="BF377">
        <v>12.496</v>
      </c>
      <c r="BG377">
        <v>10.364000000000001</v>
      </c>
      <c r="BH377">
        <v>2024</v>
      </c>
    </row>
    <row r="378" spans="1:60" ht="15" hidden="1">
      <c r="A378">
        <v>935</v>
      </c>
      <c r="B378" t="s">
        <v>2029</v>
      </c>
      <c r="C378" t="s">
        <v>1925</v>
      </c>
      <c r="D378" t="s">
        <v>2030</v>
      </c>
      <c r="E378" t="s">
        <v>2031</v>
      </c>
      <c r="F378" t="s">
        <v>973</v>
      </c>
      <c r="G378" t="s">
        <v>969</v>
      </c>
      <c r="H378" t="s">
        <v>2032</v>
      </c>
      <c r="I378" t="s">
        <v>1918</v>
      </c>
      <c r="J378" t="s">
        <v>1918</v>
      </c>
      <c r="K378" t="s">
        <v>1918</v>
      </c>
      <c r="L378" t="s">
        <v>1918</v>
      </c>
      <c r="M378" t="s">
        <v>1918</v>
      </c>
      <c r="N378" t="s">
        <v>1918</v>
      </c>
      <c r="O378" t="s">
        <v>1918</v>
      </c>
      <c r="P378" t="s">
        <v>1918</v>
      </c>
      <c r="Q378" t="s">
        <v>1918</v>
      </c>
      <c r="R378" t="s">
        <v>1918</v>
      </c>
      <c r="S378" t="s">
        <v>1918</v>
      </c>
      <c r="T378" t="s">
        <v>1918</v>
      </c>
      <c r="U378" t="s">
        <v>1918</v>
      </c>
      <c r="V378" t="s">
        <v>1918</v>
      </c>
      <c r="W378" t="s">
        <v>1918</v>
      </c>
      <c r="X378" t="s">
        <v>1918</v>
      </c>
      <c r="Y378" t="s">
        <v>1918</v>
      </c>
      <c r="Z378" t="s">
        <v>1918</v>
      </c>
      <c r="AA378" t="s">
        <v>1918</v>
      </c>
      <c r="AB378">
        <v>-1.2569999999999999</v>
      </c>
      <c r="AC378">
        <v>0.79200000000000004</v>
      </c>
      <c r="AD378">
        <v>1.6479999999999999</v>
      </c>
      <c r="AE378">
        <v>7.8129999999999997</v>
      </c>
      <c r="AF378">
        <v>13.582000000000001</v>
      </c>
      <c r="AG378">
        <v>15.177</v>
      </c>
      <c r="AH378">
        <v>13.359</v>
      </c>
      <c r="AI378">
        <v>15.102</v>
      </c>
      <c r="AJ378">
        <v>13.904999999999999</v>
      </c>
      <c r="AK378">
        <v>13.571999999999999</v>
      </c>
      <c r="AL378">
        <v>19.920999999999999</v>
      </c>
      <c r="AM378">
        <v>25.251999999999999</v>
      </c>
      <c r="AN378">
        <v>26.542999999999999</v>
      </c>
      <c r="AO378">
        <v>28.11</v>
      </c>
      <c r="AP378">
        <v>28.812000000000001</v>
      </c>
      <c r="AQ378">
        <v>29.19</v>
      </c>
      <c r="AR378">
        <v>27.923999999999999</v>
      </c>
      <c r="AS378">
        <v>24.734999999999999</v>
      </c>
      <c r="AT378">
        <v>21.170999999999999</v>
      </c>
      <c r="AU378">
        <v>19.384</v>
      </c>
      <c r="AV378">
        <v>17.834</v>
      </c>
      <c r="AW378">
        <v>23.1</v>
      </c>
      <c r="AX378">
        <v>25.574999999999999</v>
      </c>
      <c r="AY378">
        <v>28.806999999999999</v>
      </c>
      <c r="AZ378">
        <v>28.768999999999998</v>
      </c>
      <c r="BA378">
        <v>28.785</v>
      </c>
      <c r="BB378">
        <v>29.535</v>
      </c>
      <c r="BC378">
        <v>30.655999999999999</v>
      </c>
      <c r="BD378">
        <v>31.221</v>
      </c>
      <c r="BE378">
        <v>31.864999999999998</v>
      </c>
      <c r="BF378">
        <v>32.954000000000001</v>
      </c>
      <c r="BG378">
        <v>34.387999999999998</v>
      </c>
      <c r="BH378">
        <v>2024</v>
      </c>
    </row>
    <row r="379" spans="1:60" ht="15" hidden="1">
      <c r="A379">
        <v>128</v>
      </c>
      <c r="B379" t="s">
        <v>2029</v>
      </c>
      <c r="C379" t="s">
        <v>1490</v>
      </c>
      <c r="D379" t="s">
        <v>2030</v>
      </c>
      <c r="E379" t="s">
        <v>2031</v>
      </c>
      <c r="F379" t="s">
        <v>973</v>
      </c>
      <c r="G379" t="s">
        <v>969</v>
      </c>
      <c r="H379" t="s">
        <v>2032</v>
      </c>
      <c r="I379" t="s">
        <v>1918</v>
      </c>
      <c r="J379" t="s">
        <v>1918</v>
      </c>
      <c r="K379" t="s">
        <v>1918</v>
      </c>
      <c r="L379" t="s">
        <v>1918</v>
      </c>
      <c r="M379" t="s">
        <v>1918</v>
      </c>
      <c r="N379" t="s">
        <v>1918</v>
      </c>
      <c r="O379" t="s">
        <v>1918</v>
      </c>
      <c r="P379" t="s">
        <v>1918</v>
      </c>
      <c r="Q379" t="s">
        <v>1918</v>
      </c>
      <c r="R379" t="s">
        <v>1918</v>
      </c>
      <c r="S379" t="s">
        <v>1918</v>
      </c>
      <c r="T379" t="s">
        <v>1918</v>
      </c>
      <c r="U379" t="s">
        <v>1918</v>
      </c>
      <c r="V379" t="s">
        <v>1918</v>
      </c>
      <c r="W379" t="s">
        <v>1918</v>
      </c>
      <c r="X379">
        <v>50.209000000000003</v>
      </c>
      <c r="Y379">
        <v>49.963000000000001</v>
      </c>
      <c r="Z379">
        <v>48.259</v>
      </c>
      <c r="AA379">
        <v>45.433999999999997</v>
      </c>
      <c r="AB379">
        <v>42.017000000000003</v>
      </c>
      <c r="AC379">
        <v>39.744999999999997</v>
      </c>
      <c r="AD379">
        <v>35.652999999999999</v>
      </c>
      <c r="AE379">
        <v>36.491</v>
      </c>
      <c r="AF379">
        <v>35.566000000000003</v>
      </c>
      <c r="AG379">
        <v>32.277000000000001</v>
      </c>
      <c r="AH379">
        <v>25.881</v>
      </c>
      <c r="AI379">
        <v>16.518999999999998</v>
      </c>
      <c r="AJ379">
        <v>11.648999999999999</v>
      </c>
      <c r="AK379">
        <v>8.3960000000000008</v>
      </c>
      <c r="AL379">
        <v>12.249000000000001</v>
      </c>
      <c r="AM379">
        <v>16.135999999999999</v>
      </c>
      <c r="AN379">
        <v>16.536999999999999</v>
      </c>
      <c r="AO379">
        <v>19.835999999999999</v>
      </c>
      <c r="AP379">
        <v>19.161999999999999</v>
      </c>
      <c r="AQ379">
        <v>19.329999999999998</v>
      </c>
      <c r="AR379">
        <v>19.094999999999999</v>
      </c>
      <c r="AS379">
        <v>18.762</v>
      </c>
      <c r="AT379">
        <v>15.727</v>
      </c>
      <c r="AU379">
        <v>13.268000000000001</v>
      </c>
      <c r="AV379">
        <v>12.250999999999999</v>
      </c>
      <c r="AW379">
        <v>14.474</v>
      </c>
      <c r="AX379">
        <v>9.0180000000000007</v>
      </c>
      <c r="AY379">
        <v>4.6970000000000001</v>
      </c>
      <c r="AZ379">
        <v>1.4570000000000001</v>
      </c>
      <c r="BA379">
        <v>-3.1190000000000002</v>
      </c>
      <c r="BB379">
        <v>-4.1710000000000003</v>
      </c>
      <c r="BC379">
        <v>-4.5659999999999998</v>
      </c>
      <c r="BD379">
        <v>-4.9420000000000002</v>
      </c>
      <c r="BE379">
        <v>-5.0049999999999999</v>
      </c>
      <c r="BF379">
        <v>-4.74</v>
      </c>
      <c r="BG379">
        <v>-4.1070000000000002</v>
      </c>
      <c r="BH379">
        <v>2023</v>
      </c>
    </row>
    <row r="380" spans="1:60" ht="15" hidden="1">
      <c r="A380">
        <v>939</v>
      </c>
      <c r="B380" t="s">
        <v>2029</v>
      </c>
      <c r="C380" t="s">
        <v>1516</v>
      </c>
      <c r="D380" t="s">
        <v>2030</v>
      </c>
      <c r="E380" t="s">
        <v>2031</v>
      </c>
      <c r="F380" t="s">
        <v>973</v>
      </c>
      <c r="G380" t="s">
        <v>969</v>
      </c>
      <c r="H380" t="s">
        <v>2032</v>
      </c>
      <c r="I380" t="s">
        <v>1918</v>
      </c>
      <c r="J380" t="s">
        <v>1918</v>
      </c>
      <c r="K380" t="s">
        <v>1918</v>
      </c>
      <c r="L380" t="s">
        <v>1918</v>
      </c>
      <c r="M380" t="s">
        <v>1918</v>
      </c>
      <c r="N380" t="s">
        <v>1918</v>
      </c>
      <c r="O380" t="s">
        <v>1918</v>
      </c>
      <c r="P380" t="s">
        <v>1918</v>
      </c>
      <c r="Q380" t="s">
        <v>1918</v>
      </c>
      <c r="R380" t="s">
        <v>1918</v>
      </c>
      <c r="S380" t="s">
        <v>1918</v>
      </c>
      <c r="T380" t="s">
        <v>1918</v>
      </c>
      <c r="U380" t="s">
        <v>1918</v>
      </c>
      <c r="V380" t="s">
        <v>1918</v>
      </c>
      <c r="W380" t="s">
        <v>1918</v>
      </c>
      <c r="X380" t="s">
        <v>1918</v>
      </c>
      <c r="Y380">
        <v>-0.49199999999999999</v>
      </c>
      <c r="Z380">
        <v>-0.28100000000000003</v>
      </c>
      <c r="AA380">
        <v>-0.17699999999999999</v>
      </c>
      <c r="AB380">
        <v>-0.26300000000000001</v>
      </c>
      <c r="AC380">
        <v>-0.27400000000000002</v>
      </c>
      <c r="AD380">
        <v>-2.2989999999999999</v>
      </c>
      <c r="AE380">
        <v>-4.4779999999999998</v>
      </c>
      <c r="AF380">
        <v>-7.39</v>
      </c>
      <c r="AG380">
        <v>-9.1940000000000008</v>
      </c>
      <c r="AH380">
        <v>-9.6210000000000004</v>
      </c>
      <c r="AI380">
        <v>-10.817</v>
      </c>
      <c r="AJ380">
        <v>-10.31</v>
      </c>
      <c r="AK380">
        <v>-7.7859999999999996</v>
      </c>
      <c r="AL380">
        <v>-8.843</v>
      </c>
      <c r="AM380">
        <v>-7.1319999999999997</v>
      </c>
      <c r="AN380">
        <v>-5.1020000000000003</v>
      </c>
      <c r="AO380">
        <v>-3.3119999999999998</v>
      </c>
      <c r="AP380">
        <v>-2.9569999999999999</v>
      </c>
      <c r="AQ380">
        <v>-2.6389999999999998</v>
      </c>
      <c r="AR380">
        <v>-1.0740000000000001</v>
      </c>
      <c r="AS380">
        <v>-1.5549999999999999</v>
      </c>
      <c r="AT380">
        <v>-1.3580000000000001</v>
      </c>
      <c r="AU380">
        <v>-1.339</v>
      </c>
      <c r="AV380">
        <v>-1.631</v>
      </c>
      <c r="AW380">
        <v>3.4550000000000001</v>
      </c>
      <c r="AX380">
        <v>5.1390000000000002</v>
      </c>
      <c r="AY380">
        <v>4.6139999999999999</v>
      </c>
      <c r="AZ380">
        <v>7.4530000000000003</v>
      </c>
      <c r="BA380">
        <v>8.8789999999999996</v>
      </c>
      <c r="BB380">
        <v>11.468999999999999</v>
      </c>
      <c r="BC380">
        <v>14.11</v>
      </c>
      <c r="BD380">
        <v>16.789000000000001</v>
      </c>
      <c r="BE380">
        <v>18.373000000000001</v>
      </c>
      <c r="BF380">
        <v>21.125</v>
      </c>
      <c r="BG380">
        <v>24.265999999999998</v>
      </c>
      <c r="BH380">
        <v>2024</v>
      </c>
    </row>
    <row r="381" spans="1:60" ht="15" hidden="1">
      <c r="A381">
        <v>172</v>
      </c>
      <c r="B381" t="s">
        <v>2029</v>
      </c>
      <c r="C381" t="s">
        <v>1524</v>
      </c>
      <c r="D381" t="s">
        <v>2030</v>
      </c>
      <c r="E381" t="s">
        <v>2031</v>
      </c>
      <c r="F381" t="s">
        <v>973</v>
      </c>
      <c r="G381" t="s">
        <v>969</v>
      </c>
      <c r="H381" t="s">
        <v>2032</v>
      </c>
      <c r="I381">
        <v>62.466000000000001</v>
      </c>
      <c r="J381">
        <v>61.905999999999999</v>
      </c>
      <c r="K381">
        <v>57.103000000000002</v>
      </c>
      <c r="L381">
        <v>53.905999999999999</v>
      </c>
      <c r="M381">
        <v>53.628</v>
      </c>
      <c r="N381">
        <v>56.145000000000003</v>
      </c>
      <c r="O381">
        <v>57.741999999999997</v>
      </c>
      <c r="P381">
        <v>57.726999999999997</v>
      </c>
      <c r="Q381">
        <v>60.363999999999997</v>
      </c>
      <c r="R381">
        <v>68.686999999999998</v>
      </c>
      <c r="S381">
        <v>73.075999999999993</v>
      </c>
      <c r="T381">
        <v>70.263999999999996</v>
      </c>
      <c r="U381">
        <v>51.241999999999997</v>
      </c>
      <c r="V381">
        <v>33.255000000000003</v>
      </c>
      <c r="W381">
        <v>33.735999999999997</v>
      </c>
      <c r="X381">
        <v>8.3629999999999995</v>
      </c>
      <c r="Y381">
        <v>12.42</v>
      </c>
      <c r="Z381">
        <v>15.3</v>
      </c>
      <c r="AA381">
        <v>12.239000000000001</v>
      </c>
      <c r="AB381">
        <v>7.8220000000000001</v>
      </c>
      <c r="AC381">
        <v>1.754</v>
      </c>
      <c r="AD381">
        <v>0.4</v>
      </c>
      <c r="AE381">
        <v>-2.7650000000000001</v>
      </c>
      <c r="AF381">
        <v>-1.4319999999999999</v>
      </c>
      <c r="AG381">
        <v>-4.3449999999999998</v>
      </c>
      <c r="AH381">
        <v>-6.9379999999999997</v>
      </c>
      <c r="AI381">
        <v>-7.0570000000000004</v>
      </c>
      <c r="AJ381">
        <v>-7.2690000000000001</v>
      </c>
      <c r="AK381">
        <v>-9.8919999999999995</v>
      </c>
      <c r="AL381">
        <v>-7.33</v>
      </c>
      <c r="AM381">
        <v>3.169</v>
      </c>
      <c r="AN381">
        <v>5.0449999999999999</v>
      </c>
      <c r="AO381">
        <v>9.4640000000000004</v>
      </c>
      <c r="AP381">
        <v>12.954000000000001</v>
      </c>
      <c r="AQ381">
        <v>17.306999999999999</v>
      </c>
      <c r="AR381">
        <v>18.581</v>
      </c>
      <c r="AS381">
        <v>21.472000000000001</v>
      </c>
      <c r="AT381">
        <v>22.042999999999999</v>
      </c>
      <c r="AU381">
        <v>24.632999999999999</v>
      </c>
      <c r="AV381">
        <v>27.14</v>
      </c>
      <c r="AW381">
        <v>33.627000000000002</v>
      </c>
      <c r="AX381">
        <v>34.606999999999999</v>
      </c>
      <c r="AY381">
        <v>32.521000000000001</v>
      </c>
      <c r="AZ381">
        <v>34.783999999999999</v>
      </c>
      <c r="BA381">
        <v>38.569000000000003</v>
      </c>
      <c r="BB381">
        <v>41.249000000000002</v>
      </c>
      <c r="BC381">
        <v>42.856000000000002</v>
      </c>
      <c r="BD381">
        <v>43.921999999999997</v>
      </c>
      <c r="BE381">
        <v>44.838000000000001</v>
      </c>
      <c r="BF381">
        <v>45.683999999999997</v>
      </c>
      <c r="BG381">
        <v>46.420999999999999</v>
      </c>
      <c r="BH381">
        <v>2023</v>
      </c>
    </row>
    <row r="382" spans="1:60" ht="15" hidden="1">
      <c r="A382">
        <v>132</v>
      </c>
      <c r="B382" t="s">
        <v>2029</v>
      </c>
      <c r="C382" t="s">
        <v>1528</v>
      </c>
      <c r="D382" t="s">
        <v>2030</v>
      </c>
      <c r="E382" t="s">
        <v>2031</v>
      </c>
      <c r="F382" t="s">
        <v>973</v>
      </c>
      <c r="G382" t="s">
        <v>969</v>
      </c>
      <c r="H382" t="s">
        <v>2032</v>
      </c>
      <c r="I382" t="s">
        <v>1918</v>
      </c>
      <c r="J382" t="s">
        <v>1918</v>
      </c>
      <c r="K382" t="s">
        <v>1918</v>
      </c>
      <c r="L382">
        <v>13.353</v>
      </c>
      <c r="M382">
        <v>15.375</v>
      </c>
      <c r="N382">
        <v>23.023</v>
      </c>
      <c r="O382">
        <v>25.766999999999999</v>
      </c>
      <c r="P382">
        <v>24.981999999999999</v>
      </c>
      <c r="Q382">
        <v>25.134</v>
      </c>
      <c r="R382">
        <v>25.256</v>
      </c>
      <c r="S382">
        <v>26.050999999999998</v>
      </c>
      <c r="T382">
        <v>28.622</v>
      </c>
      <c r="U382">
        <v>31.61</v>
      </c>
      <c r="V382">
        <v>36.189</v>
      </c>
      <c r="W382">
        <v>42.125999999999998</v>
      </c>
      <c r="X382">
        <v>46.779000000000003</v>
      </c>
      <c r="Y382">
        <v>50.145000000000003</v>
      </c>
      <c r="Z382">
        <v>51.16</v>
      </c>
      <c r="AA382">
        <v>51.606999999999999</v>
      </c>
      <c r="AB382">
        <v>51.572000000000003</v>
      </c>
      <c r="AC382">
        <v>50.654000000000003</v>
      </c>
      <c r="AD382">
        <v>50.625</v>
      </c>
      <c r="AE382">
        <v>52.320999999999998</v>
      </c>
      <c r="AF382">
        <v>56.136000000000003</v>
      </c>
      <c r="AG382">
        <v>57.744</v>
      </c>
      <c r="AH382">
        <v>59.828000000000003</v>
      </c>
      <c r="AI382">
        <v>58.9</v>
      </c>
      <c r="AJ382">
        <v>59.054000000000002</v>
      </c>
      <c r="AK382">
        <v>61.508000000000003</v>
      </c>
      <c r="AL382">
        <v>71.483000000000004</v>
      </c>
      <c r="AM382">
        <v>75.352999999999994</v>
      </c>
      <c r="AN382">
        <v>78.147000000000006</v>
      </c>
      <c r="AO382">
        <v>82.01</v>
      </c>
      <c r="AP382">
        <v>85.013999999999996</v>
      </c>
      <c r="AQ382">
        <v>87.665999999999997</v>
      </c>
      <c r="AR382">
        <v>88.620999999999995</v>
      </c>
      <c r="AS382">
        <v>89.873000000000005</v>
      </c>
      <c r="AT382">
        <v>89.457999999999998</v>
      </c>
      <c r="AU382">
        <v>89.421000000000006</v>
      </c>
      <c r="AV382">
        <v>88.989000000000004</v>
      </c>
      <c r="AW382">
        <v>101.60599999999999</v>
      </c>
      <c r="AX382">
        <v>100.53400000000001</v>
      </c>
      <c r="AY382">
        <v>101.075</v>
      </c>
      <c r="AZ382">
        <v>101.631</v>
      </c>
      <c r="BA382">
        <v>105.003</v>
      </c>
      <c r="BB382">
        <v>108.19799999999999</v>
      </c>
      <c r="BC382">
        <v>111.01900000000001</v>
      </c>
      <c r="BD382">
        <v>113.482</v>
      </c>
      <c r="BE382">
        <v>115.81399999999999</v>
      </c>
      <c r="BF382">
        <v>118.03400000000001</v>
      </c>
      <c r="BG382">
        <v>120.288</v>
      </c>
      <c r="BH382">
        <v>2023</v>
      </c>
    </row>
    <row r="383" spans="1:60" ht="15" hidden="1">
      <c r="A383">
        <v>134</v>
      </c>
      <c r="B383" t="s">
        <v>2029</v>
      </c>
      <c r="C383" t="s">
        <v>1484</v>
      </c>
      <c r="D383" t="s">
        <v>2030</v>
      </c>
      <c r="E383" t="s">
        <v>2031</v>
      </c>
      <c r="F383" t="s">
        <v>973</v>
      </c>
      <c r="G383" t="s">
        <v>969</v>
      </c>
      <c r="H383" t="s">
        <v>2032</v>
      </c>
      <c r="I383" t="s">
        <v>1918</v>
      </c>
      <c r="J383" t="s">
        <v>1918</v>
      </c>
      <c r="K383" t="s">
        <v>1918</v>
      </c>
      <c r="L383" t="s">
        <v>1918</v>
      </c>
      <c r="M383" t="s">
        <v>1918</v>
      </c>
      <c r="N383" t="s">
        <v>1918</v>
      </c>
      <c r="O383" t="s">
        <v>1918</v>
      </c>
      <c r="P383" t="s">
        <v>1918</v>
      </c>
      <c r="Q383" t="s">
        <v>1918</v>
      </c>
      <c r="R383" t="s">
        <v>1918</v>
      </c>
      <c r="S383" t="s">
        <v>1918</v>
      </c>
      <c r="T383" t="s">
        <v>1918</v>
      </c>
      <c r="U383" t="s">
        <v>1918</v>
      </c>
      <c r="V383" t="s">
        <v>1918</v>
      </c>
      <c r="W383" t="s">
        <v>1918</v>
      </c>
      <c r="X383">
        <v>41.829000000000001</v>
      </c>
      <c r="Y383">
        <v>44.688000000000002</v>
      </c>
      <c r="Z383">
        <v>45.924999999999997</v>
      </c>
      <c r="AA383">
        <v>47.298999999999999</v>
      </c>
      <c r="AB383">
        <v>48.109000000000002</v>
      </c>
      <c r="AC383">
        <v>44.951999999999998</v>
      </c>
      <c r="AD383">
        <v>46.118000000000002</v>
      </c>
      <c r="AE383">
        <v>48.642000000000003</v>
      </c>
      <c r="AF383">
        <v>52.359000000000002</v>
      </c>
      <c r="AG383">
        <v>54.804000000000002</v>
      </c>
      <c r="AH383">
        <v>57.182000000000002</v>
      </c>
      <c r="AI383">
        <v>55.915999999999997</v>
      </c>
      <c r="AJ383">
        <v>53.09</v>
      </c>
      <c r="AK383">
        <v>52.805</v>
      </c>
      <c r="AL383">
        <v>59.424999999999997</v>
      </c>
      <c r="AM383">
        <v>61.167999999999999</v>
      </c>
      <c r="AN383">
        <v>59.386000000000003</v>
      </c>
      <c r="AO383">
        <v>58.676000000000002</v>
      </c>
      <c r="AP383">
        <v>57.783000000000001</v>
      </c>
      <c r="AQ383">
        <v>54.366</v>
      </c>
      <c r="AR383">
        <v>51.655000000000001</v>
      </c>
      <c r="AS383">
        <v>48.853000000000002</v>
      </c>
      <c r="AT383">
        <v>44.73</v>
      </c>
      <c r="AU383">
        <v>42.098999999999997</v>
      </c>
      <c r="AV383">
        <v>39.823</v>
      </c>
      <c r="AW383">
        <v>45.32</v>
      </c>
      <c r="AX383">
        <v>46.267000000000003</v>
      </c>
      <c r="AY383">
        <v>46.281999999999996</v>
      </c>
      <c r="AZ383">
        <v>46.238</v>
      </c>
      <c r="BA383">
        <v>47.710999999999999</v>
      </c>
      <c r="BB383">
        <v>49.573</v>
      </c>
      <c r="BC383">
        <v>51.622</v>
      </c>
      <c r="BD383">
        <v>53.71</v>
      </c>
      <c r="BE383">
        <v>56.048000000000002</v>
      </c>
      <c r="BF383">
        <v>58.595999999999997</v>
      </c>
      <c r="BG383">
        <v>61.344999999999999</v>
      </c>
      <c r="BH383">
        <v>2024</v>
      </c>
    </row>
    <row r="384" spans="1:60" ht="15" hidden="1">
      <c r="A384">
        <v>174</v>
      </c>
      <c r="B384" t="s">
        <v>2029</v>
      </c>
      <c r="C384" t="s">
        <v>1552</v>
      </c>
      <c r="D384" t="s">
        <v>2030</v>
      </c>
      <c r="E384" t="s">
        <v>2031</v>
      </c>
      <c r="F384" t="s">
        <v>973</v>
      </c>
      <c r="G384" t="s">
        <v>969</v>
      </c>
    </row>
    <row r="385" spans="1:60" ht="15" hidden="1">
      <c r="A385">
        <v>532</v>
      </c>
      <c r="B385" t="s">
        <v>2029</v>
      </c>
      <c r="C385" t="s">
        <v>1933</v>
      </c>
      <c r="D385" t="s">
        <v>2030</v>
      </c>
      <c r="E385" t="s">
        <v>2031</v>
      </c>
      <c r="F385" t="s">
        <v>973</v>
      </c>
      <c r="G385" t="s">
        <v>969</v>
      </c>
    </row>
    <row r="386" spans="1:60" ht="15" hidden="1">
      <c r="A386">
        <v>176</v>
      </c>
      <c r="B386" t="s">
        <v>2029</v>
      </c>
      <c r="C386" t="s">
        <v>1602</v>
      </c>
      <c r="D386" t="s">
        <v>2030</v>
      </c>
      <c r="E386" t="s">
        <v>2031</v>
      </c>
      <c r="F386" t="s">
        <v>973</v>
      </c>
      <c r="G386" t="s">
        <v>969</v>
      </c>
      <c r="H386" t="s">
        <v>2032</v>
      </c>
      <c r="I386" t="s">
        <v>1918</v>
      </c>
      <c r="J386" t="s">
        <v>1918</v>
      </c>
      <c r="K386">
        <v>0.44600000000000001</v>
      </c>
      <c r="L386">
        <v>5.7359999999999998</v>
      </c>
      <c r="M386">
        <v>5.6449999999999996</v>
      </c>
      <c r="N386">
        <v>5.8840000000000003</v>
      </c>
      <c r="O386">
        <v>8.7840000000000007</v>
      </c>
      <c r="P386">
        <v>7.9260000000000002</v>
      </c>
      <c r="Q386">
        <v>9.5990000000000002</v>
      </c>
      <c r="R386">
        <v>16.942</v>
      </c>
      <c r="S386">
        <v>18.600000000000001</v>
      </c>
      <c r="T386">
        <v>19.331</v>
      </c>
      <c r="U386">
        <v>26.048999999999999</v>
      </c>
      <c r="V386">
        <v>34.020000000000003</v>
      </c>
      <c r="W386">
        <v>37.012</v>
      </c>
      <c r="X386">
        <v>38.906999999999996</v>
      </c>
      <c r="Y386">
        <v>38.783000000000001</v>
      </c>
      <c r="Z386">
        <v>36.616999999999997</v>
      </c>
      <c r="AA386">
        <v>40.537999999999997</v>
      </c>
      <c r="AB386">
        <v>71.046000000000006</v>
      </c>
      <c r="AC386">
        <v>70.959999999999994</v>
      </c>
      <c r="AD386">
        <v>79.465999999999994</v>
      </c>
      <c r="AE386">
        <v>78.706999999999994</v>
      </c>
      <c r="AF386">
        <v>81.256</v>
      </c>
      <c r="AG386">
        <v>72.292000000000002</v>
      </c>
      <c r="AH386">
        <v>53.908000000000001</v>
      </c>
      <c r="AI386">
        <v>53.869</v>
      </c>
      <c r="AJ386">
        <v>51.848999999999997</v>
      </c>
      <c r="AK386">
        <v>89.075999999999993</v>
      </c>
      <c r="AL386">
        <v>111.31399999999999</v>
      </c>
      <c r="AM386">
        <v>110.16200000000001</v>
      </c>
      <c r="AN386">
        <v>104.55</v>
      </c>
      <c r="AO386">
        <v>104.815</v>
      </c>
      <c r="AP386">
        <v>99.18</v>
      </c>
      <c r="AQ386">
        <v>88.19</v>
      </c>
      <c r="AR386">
        <v>78.088999999999999</v>
      </c>
      <c r="AS386">
        <v>67.668999999999997</v>
      </c>
      <c r="AT386">
        <v>60.259</v>
      </c>
      <c r="AU386">
        <v>50.747</v>
      </c>
      <c r="AV386">
        <v>54.363</v>
      </c>
      <c r="AW386">
        <v>60.850999999999999</v>
      </c>
      <c r="AX386">
        <v>59.826000000000001</v>
      </c>
      <c r="AY386">
        <v>56.189</v>
      </c>
      <c r="AZ386">
        <v>52.497999999999998</v>
      </c>
      <c r="BA386">
        <v>49.319000000000003</v>
      </c>
      <c r="BB386">
        <v>43.707000000000001</v>
      </c>
      <c r="BC386">
        <v>41.191000000000003</v>
      </c>
      <c r="BD386">
        <v>39.161999999999999</v>
      </c>
      <c r="BE386">
        <v>37.313000000000002</v>
      </c>
      <c r="BF386">
        <v>35.512</v>
      </c>
      <c r="BG386">
        <v>33.726999999999997</v>
      </c>
      <c r="BH386">
        <v>2023</v>
      </c>
    </row>
    <row r="387" spans="1:60" ht="15" hidden="1">
      <c r="A387">
        <v>178</v>
      </c>
      <c r="B387" t="s">
        <v>2029</v>
      </c>
      <c r="C387" t="s">
        <v>1596</v>
      </c>
      <c r="D387" t="s">
        <v>2030</v>
      </c>
      <c r="E387" t="s">
        <v>2031</v>
      </c>
      <c r="F387" t="s">
        <v>973</v>
      </c>
      <c r="G387" t="s">
        <v>969</v>
      </c>
      <c r="H387" t="s">
        <v>2032</v>
      </c>
      <c r="I387" t="s">
        <v>1918</v>
      </c>
      <c r="J387" t="s">
        <v>1918</v>
      </c>
      <c r="K387" t="s">
        <v>1918</v>
      </c>
      <c r="L387" t="s">
        <v>1918</v>
      </c>
      <c r="M387" t="s">
        <v>1918</v>
      </c>
      <c r="N387" t="s">
        <v>1918</v>
      </c>
      <c r="O387" t="s">
        <v>1918</v>
      </c>
      <c r="P387" t="s">
        <v>1918</v>
      </c>
      <c r="Q387" t="s">
        <v>1918</v>
      </c>
      <c r="R387" t="s">
        <v>1918</v>
      </c>
      <c r="S387" t="s">
        <v>1918</v>
      </c>
      <c r="T387" t="s">
        <v>1918</v>
      </c>
      <c r="U387" t="s">
        <v>1918</v>
      </c>
      <c r="V387" t="s">
        <v>1918</v>
      </c>
      <c r="W387" t="s">
        <v>1918</v>
      </c>
      <c r="X387" t="s">
        <v>1918</v>
      </c>
      <c r="Y387" t="s">
        <v>1918</v>
      </c>
      <c r="Z387" t="s">
        <v>1918</v>
      </c>
      <c r="AA387">
        <v>44.054000000000002</v>
      </c>
      <c r="AB387">
        <v>34.164999999999999</v>
      </c>
      <c r="AC387">
        <v>24.562000000000001</v>
      </c>
      <c r="AD387">
        <v>20.870999999999999</v>
      </c>
      <c r="AE387">
        <v>22.678999999999998</v>
      </c>
      <c r="AF387">
        <v>22.053000000000001</v>
      </c>
      <c r="AG387">
        <v>19.815999999999999</v>
      </c>
      <c r="AH387">
        <v>17.623999999999999</v>
      </c>
      <c r="AI387">
        <v>14.493</v>
      </c>
      <c r="AJ387">
        <v>14.375999999999999</v>
      </c>
      <c r="AK387">
        <v>22.77</v>
      </c>
      <c r="AL387">
        <v>36.959000000000003</v>
      </c>
      <c r="AM387">
        <v>66.58</v>
      </c>
      <c r="AN387">
        <v>78.475999999999999</v>
      </c>
      <c r="AO387">
        <v>86.599000000000004</v>
      </c>
      <c r="AP387">
        <v>88.807000000000002</v>
      </c>
      <c r="AQ387">
        <v>83.914000000000001</v>
      </c>
      <c r="AR387">
        <v>63.667000000000002</v>
      </c>
      <c r="AS387">
        <v>64.061000000000007</v>
      </c>
      <c r="AT387">
        <v>56.927999999999997</v>
      </c>
      <c r="AU387">
        <v>52.835000000000001</v>
      </c>
      <c r="AV387">
        <v>47.634999999999998</v>
      </c>
      <c r="AW387">
        <v>48.304000000000002</v>
      </c>
      <c r="AX387">
        <v>42.601999999999997</v>
      </c>
      <c r="AY387">
        <v>35.793999999999997</v>
      </c>
      <c r="AZ387">
        <v>35.149000000000001</v>
      </c>
      <c r="BA387">
        <v>31.032</v>
      </c>
      <c r="BB387">
        <v>28.844000000000001</v>
      </c>
      <c r="BC387">
        <v>27.245999999999999</v>
      </c>
      <c r="BD387">
        <v>26.382999999999999</v>
      </c>
      <c r="BE387">
        <v>24.914999999999999</v>
      </c>
      <c r="BF387">
        <v>23.542000000000002</v>
      </c>
      <c r="BG387">
        <v>22.423999999999999</v>
      </c>
      <c r="BH387">
        <v>2023</v>
      </c>
    </row>
    <row r="388" spans="1:60" ht="15" hidden="1">
      <c r="A388">
        <v>436</v>
      </c>
      <c r="B388" t="s">
        <v>2029</v>
      </c>
      <c r="C388" t="s">
        <v>1604</v>
      </c>
      <c r="D388" t="s">
        <v>2030</v>
      </c>
      <c r="E388" t="s">
        <v>2031</v>
      </c>
      <c r="F388" t="s">
        <v>973</v>
      </c>
      <c r="G388" t="s">
        <v>969</v>
      </c>
      <c r="H388" t="s">
        <v>2032</v>
      </c>
      <c r="I388" t="s">
        <v>1918</v>
      </c>
      <c r="J388" t="s">
        <v>1918</v>
      </c>
      <c r="K388" t="s">
        <v>1918</v>
      </c>
      <c r="L388" t="s">
        <v>1918</v>
      </c>
      <c r="M388" t="s">
        <v>1918</v>
      </c>
      <c r="N388" t="s">
        <v>1918</v>
      </c>
      <c r="O388" t="s">
        <v>1918</v>
      </c>
      <c r="P388" t="s">
        <v>1918</v>
      </c>
      <c r="Q388" t="s">
        <v>1918</v>
      </c>
      <c r="R388" t="s">
        <v>1918</v>
      </c>
      <c r="S388" t="s">
        <v>1918</v>
      </c>
      <c r="T388" t="s">
        <v>1918</v>
      </c>
      <c r="U388" t="s">
        <v>1918</v>
      </c>
      <c r="V388" t="s">
        <v>1918</v>
      </c>
      <c r="W388" t="s">
        <v>1918</v>
      </c>
      <c r="X388" t="s">
        <v>1918</v>
      </c>
      <c r="Y388" t="s">
        <v>1918</v>
      </c>
      <c r="Z388" t="s">
        <v>1918</v>
      </c>
      <c r="AA388" t="s">
        <v>1918</v>
      </c>
      <c r="AB388" t="s">
        <v>1918</v>
      </c>
      <c r="AC388">
        <v>67.599999999999994</v>
      </c>
      <c r="AD388">
        <v>72.3</v>
      </c>
      <c r="AE388">
        <v>79.400000000000006</v>
      </c>
      <c r="AF388">
        <v>82.1</v>
      </c>
      <c r="AG388">
        <v>82.1</v>
      </c>
      <c r="AH388">
        <v>79</v>
      </c>
      <c r="AI388">
        <v>71.099999999999994</v>
      </c>
      <c r="AJ388">
        <v>65.099999999999994</v>
      </c>
      <c r="AK388">
        <v>63.1</v>
      </c>
      <c r="AL388">
        <v>65.3</v>
      </c>
      <c r="AM388">
        <v>63.4</v>
      </c>
      <c r="AN388">
        <v>62.4</v>
      </c>
      <c r="AO388">
        <v>62.4</v>
      </c>
      <c r="AP388">
        <v>61.8</v>
      </c>
      <c r="AQ388">
        <v>61.7</v>
      </c>
      <c r="AR388">
        <v>60.1</v>
      </c>
      <c r="AS388">
        <v>58.6</v>
      </c>
      <c r="AT388">
        <v>56.8</v>
      </c>
      <c r="AU388">
        <v>57.3</v>
      </c>
      <c r="AV388">
        <v>57.2</v>
      </c>
      <c r="AW388">
        <v>66.8</v>
      </c>
      <c r="AX388">
        <v>64.099999999999994</v>
      </c>
      <c r="AY388">
        <v>58.3</v>
      </c>
      <c r="AZ388">
        <v>59.8</v>
      </c>
      <c r="BA388">
        <v>66.063000000000002</v>
      </c>
      <c r="BB388">
        <v>67.268000000000001</v>
      </c>
      <c r="BC388">
        <v>67.525999999999996</v>
      </c>
      <c r="BD388">
        <v>67.742999999999995</v>
      </c>
      <c r="BE388">
        <v>68.001000000000005</v>
      </c>
      <c r="BF388">
        <v>68.194999999999993</v>
      </c>
      <c r="BG388">
        <v>68.356999999999999</v>
      </c>
      <c r="BH388">
        <v>2024</v>
      </c>
    </row>
    <row r="389" spans="1:60" ht="15" hidden="1">
      <c r="A389">
        <v>136</v>
      </c>
      <c r="B389" t="s">
        <v>2029</v>
      </c>
      <c r="C389" t="s">
        <v>1606</v>
      </c>
      <c r="D389" t="s">
        <v>2030</v>
      </c>
      <c r="E389" t="s">
        <v>2031</v>
      </c>
      <c r="F389" t="s">
        <v>973</v>
      </c>
      <c r="G389" t="s">
        <v>969</v>
      </c>
      <c r="H389" t="s">
        <v>2032</v>
      </c>
      <c r="I389" t="s">
        <v>1918</v>
      </c>
      <c r="J389" t="s">
        <v>1918</v>
      </c>
      <c r="K389" t="s">
        <v>1918</v>
      </c>
      <c r="L389" t="s">
        <v>1918</v>
      </c>
      <c r="M389" t="s">
        <v>1918</v>
      </c>
      <c r="N389" t="s">
        <v>1918</v>
      </c>
      <c r="O389" t="s">
        <v>1918</v>
      </c>
      <c r="P389" t="s">
        <v>1918</v>
      </c>
      <c r="Q389">
        <v>90.947999999999993</v>
      </c>
      <c r="R389">
        <v>93.435000000000002</v>
      </c>
      <c r="S389">
        <v>96.567999999999998</v>
      </c>
      <c r="T389">
        <v>99.727999999999994</v>
      </c>
      <c r="U389">
        <v>106.86499999999999</v>
      </c>
      <c r="V389">
        <v>117.375</v>
      </c>
      <c r="W389">
        <v>123.423</v>
      </c>
      <c r="X389">
        <v>104.91500000000001</v>
      </c>
      <c r="Y389">
        <v>109.348</v>
      </c>
      <c r="Z389">
        <v>107.21</v>
      </c>
      <c r="AA389">
        <v>105.327</v>
      </c>
      <c r="AB389">
        <v>103.41800000000001</v>
      </c>
      <c r="AC389">
        <v>99.409000000000006</v>
      </c>
      <c r="AD389">
        <v>99.554000000000002</v>
      </c>
      <c r="AE389">
        <v>97.441000000000003</v>
      </c>
      <c r="AF389">
        <v>97.448999999999998</v>
      </c>
      <c r="AG389">
        <v>96.814999999999998</v>
      </c>
      <c r="AH389">
        <v>97.168000000000006</v>
      </c>
      <c r="AI389">
        <v>97.447999999999993</v>
      </c>
      <c r="AJ389">
        <v>95.257999999999996</v>
      </c>
      <c r="AK389">
        <v>96.867999999999995</v>
      </c>
      <c r="AL389">
        <v>105.94499999999999</v>
      </c>
      <c r="AM389">
        <v>107.79600000000001</v>
      </c>
      <c r="AN389">
        <v>108.92400000000001</v>
      </c>
      <c r="AO389">
        <v>113.496</v>
      </c>
      <c r="AP389">
        <v>118.60599999999999</v>
      </c>
      <c r="AQ389">
        <v>120.88</v>
      </c>
      <c r="AR389">
        <v>121.764</v>
      </c>
      <c r="AS389">
        <v>121.08499999999999</v>
      </c>
      <c r="AT389">
        <v>120.876</v>
      </c>
      <c r="AU389">
        <v>121.565</v>
      </c>
      <c r="AV389">
        <v>121.43300000000001</v>
      </c>
      <c r="AW389">
        <v>140.904</v>
      </c>
      <c r="AX389">
        <v>133.60300000000001</v>
      </c>
      <c r="AY389">
        <v>127.092</v>
      </c>
      <c r="AZ389">
        <v>124.092</v>
      </c>
      <c r="BA389">
        <v>125.09</v>
      </c>
      <c r="BB389">
        <v>127.345</v>
      </c>
      <c r="BC389">
        <v>128.816</v>
      </c>
      <c r="BD389">
        <v>129.178</v>
      </c>
      <c r="BE389">
        <v>129.00200000000001</v>
      </c>
      <c r="BF389">
        <v>128.80699999999999</v>
      </c>
      <c r="BG389">
        <v>129.001</v>
      </c>
      <c r="BH389">
        <v>2024</v>
      </c>
    </row>
    <row r="390" spans="1:60" ht="15" hidden="1">
      <c r="A390">
        <v>158</v>
      </c>
      <c r="B390" t="s">
        <v>2029</v>
      </c>
      <c r="C390" t="s">
        <v>1612</v>
      </c>
      <c r="D390" t="s">
        <v>2030</v>
      </c>
      <c r="E390" t="s">
        <v>2031</v>
      </c>
      <c r="F390" t="s">
        <v>973</v>
      </c>
      <c r="G390" t="s">
        <v>969</v>
      </c>
      <c r="H390" t="s">
        <v>2032</v>
      </c>
      <c r="I390">
        <v>17.423999999999999</v>
      </c>
      <c r="J390">
        <v>21.082000000000001</v>
      </c>
      <c r="K390">
        <v>25.384</v>
      </c>
      <c r="L390">
        <v>30.048999999999999</v>
      </c>
      <c r="M390">
        <v>32.448999999999998</v>
      </c>
      <c r="N390">
        <v>33.771000000000001</v>
      </c>
      <c r="O390">
        <v>36.591999999999999</v>
      </c>
      <c r="P390">
        <v>33.831000000000003</v>
      </c>
      <c r="Q390">
        <v>28.491</v>
      </c>
      <c r="R390">
        <v>22.396000000000001</v>
      </c>
      <c r="S390">
        <v>19.100999999999999</v>
      </c>
      <c r="T390">
        <v>17.295999999999999</v>
      </c>
      <c r="U390">
        <v>19.393999999999998</v>
      </c>
      <c r="V390">
        <v>23.667999999999999</v>
      </c>
      <c r="W390">
        <v>29.581</v>
      </c>
      <c r="X390">
        <v>34.295000000000002</v>
      </c>
      <c r="Y390">
        <v>39.122</v>
      </c>
      <c r="Z390">
        <v>44.923000000000002</v>
      </c>
      <c r="AA390">
        <v>54.210999999999999</v>
      </c>
      <c r="AB390">
        <v>63.402999999999999</v>
      </c>
      <c r="AC390">
        <v>67.769000000000005</v>
      </c>
      <c r="AD390">
        <v>74.570999999999998</v>
      </c>
      <c r="AE390">
        <v>83.504999999999995</v>
      </c>
      <c r="AF390">
        <v>89.534000000000006</v>
      </c>
      <c r="AG390">
        <v>94.204999999999998</v>
      </c>
      <c r="AH390">
        <v>94.055999999999997</v>
      </c>
      <c r="AI390">
        <v>93.138000000000005</v>
      </c>
      <c r="AJ390">
        <v>94.400999999999996</v>
      </c>
      <c r="AK390">
        <v>105.661</v>
      </c>
      <c r="AL390">
        <v>120.292</v>
      </c>
      <c r="AM390">
        <v>128.89599999999999</v>
      </c>
      <c r="AN390">
        <v>139.91900000000001</v>
      </c>
      <c r="AO390">
        <v>143.99199999999999</v>
      </c>
      <c r="AP390">
        <v>142.75200000000001</v>
      </c>
      <c r="AQ390">
        <v>144.93700000000001</v>
      </c>
      <c r="AR390">
        <v>144.447</v>
      </c>
      <c r="AS390">
        <v>149.49600000000001</v>
      </c>
      <c r="AT390">
        <v>148.072</v>
      </c>
      <c r="AU390">
        <v>151.14400000000001</v>
      </c>
      <c r="AV390">
        <v>151.624</v>
      </c>
      <c r="AW390">
        <v>161.958</v>
      </c>
      <c r="AX390">
        <v>156.02500000000001</v>
      </c>
      <c r="AY390">
        <v>149.52099999999999</v>
      </c>
      <c r="AZ390">
        <v>136.04</v>
      </c>
      <c r="BA390">
        <v>134.608</v>
      </c>
      <c r="BB390">
        <v>134.21299999999999</v>
      </c>
      <c r="BC390">
        <v>134.292</v>
      </c>
      <c r="BD390">
        <v>134.215</v>
      </c>
      <c r="BE390">
        <v>134.845</v>
      </c>
      <c r="BF390">
        <v>136.15700000000001</v>
      </c>
      <c r="BG390">
        <v>138.14699999999999</v>
      </c>
      <c r="BH390">
        <v>2023</v>
      </c>
    </row>
    <row r="391" spans="1:60" ht="15" hidden="1">
      <c r="A391">
        <v>542</v>
      </c>
      <c r="B391" t="s">
        <v>2029</v>
      </c>
      <c r="C391" t="s">
        <v>1940</v>
      </c>
      <c r="D391" t="s">
        <v>2030</v>
      </c>
      <c r="E391" t="s">
        <v>2031</v>
      </c>
      <c r="F391" t="s">
        <v>973</v>
      </c>
      <c r="G391" t="s">
        <v>969</v>
      </c>
      <c r="H391" t="s">
        <v>2032</v>
      </c>
      <c r="I391" t="s">
        <v>1918</v>
      </c>
      <c r="J391" t="s">
        <v>1918</v>
      </c>
      <c r="K391" t="s">
        <v>1918</v>
      </c>
      <c r="L391" t="s">
        <v>1918</v>
      </c>
      <c r="M391" t="s">
        <v>1918</v>
      </c>
      <c r="N391" t="s">
        <v>1918</v>
      </c>
      <c r="O391" t="s">
        <v>1918</v>
      </c>
      <c r="P391" t="s">
        <v>1918</v>
      </c>
      <c r="Q391" t="s">
        <v>1918</v>
      </c>
      <c r="R391" t="s">
        <v>1918</v>
      </c>
      <c r="S391" t="s">
        <v>1918</v>
      </c>
      <c r="T391" t="s">
        <v>1918</v>
      </c>
      <c r="U391" t="s">
        <v>1918</v>
      </c>
      <c r="V391" t="s">
        <v>1918</v>
      </c>
      <c r="W391" t="s">
        <v>1918</v>
      </c>
      <c r="X391" t="s">
        <v>1918</v>
      </c>
      <c r="Y391" t="s">
        <v>1918</v>
      </c>
      <c r="Z391" t="s">
        <v>1918</v>
      </c>
      <c r="AA391" t="s">
        <v>1918</v>
      </c>
      <c r="AB391" t="s">
        <v>1918</v>
      </c>
      <c r="AC391" t="s">
        <v>1918</v>
      </c>
      <c r="AD391" t="s">
        <v>1918</v>
      </c>
      <c r="AE391" t="s">
        <v>1918</v>
      </c>
      <c r="AF391" t="s">
        <v>1918</v>
      </c>
      <c r="AG391" t="s">
        <v>1918</v>
      </c>
      <c r="AH391" t="s">
        <v>1918</v>
      </c>
      <c r="AI391" t="s">
        <v>1918</v>
      </c>
      <c r="AJ391" t="s">
        <v>1918</v>
      </c>
      <c r="AK391" t="s">
        <v>1918</v>
      </c>
      <c r="AL391" t="s">
        <v>1918</v>
      </c>
      <c r="AM391" t="s">
        <v>1918</v>
      </c>
      <c r="AN391" t="s">
        <v>1918</v>
      </c>
      <c r="AO391">
        <v>-4.5250000000000004</v>
      </c>
      <c r="AP391">
        <v>-2.7029999999999998</v>
      </c>
      <c r="AQ391">
        <v>-2.6259999999999999</v>
      </c>
      <c r="AR391">
        <v>-1.109</v>
      </c>
      <c r="AS391">
        <v>-0.71499999999999997</v>
      </c>
      <c r="AT391">
        <v>-0.68200000000000005</v>
      </c>
      <c r="AU391">
        <v>-2.4910000000000001</v>
      </c>
      <c r="AV391">
        <v>-1.5309999999999999</v>
      </c>
      <c r="AW391">
        <v>2.1640000000000001</v>
      </c>
      <c r="AX391">
        <v>2.6509999999999998</v>
      </c>
      <c r="AY391">
        <v>6.1790000000000003</v>
      </c>
      <c r="AZ391">
        <v>7.3959999999999999</v>
      </c>
      <c r="BA391">
        <v>7.8109999999999999</v>
      </c>
      <c r="BB391">
        <v>9.2970000000000006</v>
      </c>
      <c r="BC391">
        <v>10.263999999999999</v>
      </c>
      <c r="BD391">
        <v>10.897</v>
      </c>
      <c r="BE391">
        <v>11.589</v>
      </c>
      <c r="BF391">
        <v>12.287000000000001</v>
      </c>
      <c r="BG391">
        <v>12.879</v>
      </c>
      <c r="BH391">
        <v>2023</v>
      </c>
    </row>
    <row r="392" spans="1:60" ht="15" hidden="1">
      <c r="A392">
        <v>941</v>
      </c>
      <c r="B392" t="s">
        <v>2029</v>
      </c>
      <c r="C392" t="s">
        <v>1664</v>
      </c>
      <c r="D392" t="s">
        <v>2030</v>
      </c>
      <c r="E392" t="s">
        <v>2031</v>
      </c>
      <c r="F392" t="s">
        <v>973</v>
      </c>
      <c r="G392" t="s">
        <v>969</v>
      </c>
      <c r="H392" t="s">
        <v>2032</v>
      </c>
      <c r="I392" t="s">
        <v>1918</v>
      </c>
      <c r="J392" t="s">
        <v>1918</v>
      </c>
      <c r="K392" t="s">
        <v>1918</v>
      </c>
      <c r="L392" t="s">
        <v>1918</v>
      </c>
      <c r="M392" t="s">
        <v>1918</v>
      </c>
      <c r="N392" t="s">
        <v>1918</v>
      </c>
      <c r="O392" t="s">
        <v>1918</v>
      </c>
      <c r="P392" t="s">
        <v>1918</v>
      </c>
      <c r="Q392" t="s">
        <v>1918</v>
      </c>
      <c r="R392" t="s">
        <v>1918</v>
      </c>
      <c r="S392" t="s">
        <v>1918</v>
      </c>
      <c r="T392" t="s">
        <v>1918</v>
      </c>
      <c r="U392" t="s">
        <v>1918</v>
      </c>
      <c r="V392" t="s">
        <v>1918</v>
      </c>
      <c r="W392" t="s">
        <v>1918</v>
      </c>
      <c r="X392" t="s">
        <v>1918</v>
      </c>
      <c r="Y392" t="s">
        <v>1918</v>
      </c>
      <c r="Z392" t="s">
        <v>1918</v>
      </c>
      <c r="AA392" t="s">
        <v>1918</v>
      </c>
      <c r="AB392" t="s">
        <v>1918</v>
      </c>
      <c r="AC392">
        <v>9.5890000000000004</v>
      </c>
      <c r="AD392">
        <v>10.705</v>
      </c>
      <c r="AE392">
        <v>9.7409999999999997</v>
      </c>
      <c r="AF392">
        <v>9.6289999999999996</v>
      </c>
      <c r="AG392">
        <v>9.8849999999999998</v>
      </c>
      <c r="AH392">
        <v>9.1630000000000003</v>
      </c>
      <c r="AI392">
        <v>6.7789999999999999</v>
      </c>
      <c r="AJ392">
        <v>4.8170000000000002</v>
      </c>
      <c r="AK392">
        <v>8.7430000000000003</v>
      </c>
      <c r="AL392">
        <v>20.190000000000001</v>
      </c>
      <c r="AM392">
        <v>30.04</v>
      </c>
      <c r="AN392">
        <v>34.408000000000001</v>
      </c>
      <c r="AO392">
        <v>31.837</v>
      </c>
      <c r="AP392">
        <v>31.631</v>
      </c>
      <c r="AQ392">
        <v>31.327999999999999</v>
      </c>
      <c r="AR392">
        <v>32.384</v>
      </c>
      <c r="AS392">
        <v>32.225000000000001</v>
      </c>
      <c r="AT392">
        <v>31.530999999999999</v>
      </c>
      <c r="AU392">
        <v>29.66</v>
      </c>
      <c r="AV392">
        <v>29.140999999999998</v>
      </c>
      <c r="AW392">
        <v>34.1</v>
      </c>
      <c r="AX392">
        <v>34.906999999999996</v>
      </c>
      <c r="AY392">
        <v>34.69</v>
      </c>
      <c r="AZ392">
        <v>35.343000000000004</v>
      </c>
      <c r="BA392">
        <v>38.253</v>
      </c>
      <c r="BB392">
        <v>39.658999999999999</v>
      </c>
      <c r="BC392">
        <v>40.106999999999999</v>
      </c>
      <c r="BD392">
        <v>40.734999999999999</v>
      </c>
      <c r="BE392">
        <v>41.234999999999999</v>
      </c>
      <c r="BF392">
        <v>41.469000000000001</v>
      </c>
      <c r="BG392">
        <v>41.731000000000002</v>
      </c>
      <c r="BH392">
        <v>2024</v>
      </c>
    </row>
    <row r="393" spans="1:60" ht="15" hidden="1">
      <c r="A393">
        <v>946</v>
      </c>
      <c r="B393" t="s">
        <v>2029</v>
      </c>
      <c r="C393" t="s">
        <v>1660</v>
      </c>
      <c r="D393" t="s">
        <v>2030</v>
      </c>
      <c r="E393" t="s">
        <v>2031</v>
      </c>
      <c r="F393" t="s">
        <v>973</v>
      </c>
      <c r="G393" t="s">
        <v>969</v>
      </c>
      <c r="H393" t="s">
        <v>2032</v>
      </c>
      <c r="I393" t="s">
        <v>1918</v>
      </c>
      <c r="J393" t="s">
        <v>1918</v>
      </c>
      <c r="K393" t="s">
        <v>1918</v>
      </c>
      <c r="L393" t="s">
        <v>1918</v>
      </c>
      <c r="M393" t="s">
        <v>1918</v>
      </c>
      <c r="N393" t="s">
        <v>1918</v>
      </c>
      <c r="O393" t="s">
        <v>1918</v>
      </c>
      <c r="P393" t="s">
        <v>1918</v>
      </c>
      <c r="Q393" t="s">
        <v>1918</v>
      </c>
      <c r="R393" t="s">
        <v>1918</v>
      </c>
      <c r="S393" t="s">
        <v>1918</v>
      </c>
      <c r="T393" t="s">
        <v>1918</v>
      </c>
      <c r="U393" t="s">
        <v>1918</v>
      </c>
      <c r="V393" t="s">
        <v>1918</v>
      </c>
      <c r="W393" t="s">
        <v>1918</v>
      </c>
      <c r="X393" t="s">
        <v>1918</v>
      </c>
      <c r="Y393" t="s">
        <v>1918</v>
      </c>
      <c r="Z393" t="s">
        <v>1918</v>
      </c>
      <c r="AA393">
        <v>9.9049999999999994</v>
      </c>
      <c r="AB393">
        <v>14.242000000000001</v>
      </c>
      <c r="AC393">
        <v>10.724</v>
      </c>
      <c r="AD393">
        <v>11.69</v>
      </c>
      <c r="AE393">
        <v>11.573</v>
      </c>
      <c r="AF393">
        <v>10.347</v>
      </c>
      <c r="AG393">
        <v>10.458</v>
      </c>
      <c r="AH393">
        <v>10.1</v>
      </c>
      <c r="AI393">
        <v>7.9050000000000002</v>
      </c>
      <c r="AJ393">
        <v>8.2629999999999999</v>
      </c>
      <c r="AK393">
        <v>10.071</v>
      </c>
      <c r="AL393">
        <v>19.736999999999998</v>
      </c>
      <c r="AM393">
        <v>26.649000000000001</v>
      </c>
      <c r="AN393">
        <v>33.36</v>
      </c>
      <c r="AO393">
        <v>33.526000000000003</v>
      </c>
      <c r="AP393">
        <v>34.226999999999997</v>
      </c>
      <c r="AQ393">
        <v>32.689</v>
      </c>
      <c r="AR393">
        <v>35.351999999999997</v>
      </c>
      <c r="AS393">
        <v>34.024999999999999</v>
      </c>
      <c r="AT393">
        <v>33.875</v>
      </c>
      <c r="AU393">
        <v>28.317</v>
      </c>
      <c r="AV393">
        <v>30.898</v>
      </c>
      <c r="AW393">
        <v>41.295000000000002</v>
      </c>
      <c r="AX393">
        <v>39.222000000000001</v>
      </c>
      <c r="AY393">
        <v>34.639000000000003</v>
      </c>
      <c r="AZ393">
        <v>34.210999999999999</v>
      </c>
      <c r="BA393">
        <v>35.279000000000003</v>
      </c>
      <c r="BB393">
        <v>39.049999999999997</v>
      </c>
      <c r="BC393">
        <v>42.643000000000001</v>
      </c>
      <c r="BD393">
        <v>44.89</v>
      </c>
      <c r="BE393">
        <v>45.488</v>
      </c>
      <c r="BF393">
        <v>45.728000000000002</v>
      </c>
      <c r="BG393">
        <v>45.863</v>
      </c>
      <c r="BH393">
        <v>2023</v>
      </c>
    </row>
    <row r="394" spans="1:60" ht="15" hidden="1">
      <c r="A394">
        <v>137</v>
      </c>
      <c r="B394" t="s">
        <v>2029</v>
      </c>
      <c r="C394" t="s">
        <v>1662</v>
      </c>
      <c r="D394" t="s">
        <v>2030</v>
      </c>
      <c r="E394" t="s">
        <v>2031</v>
      </c>
      <c r="F394" t="s">
        <v>973</v>
      </c>
      <c r="G394" t="s">
        <v>969</v>
      </c>
      <c r="H394" t="s">
        <v>2032</v>
      </c>
      <c r="I394" t="s">
        <v>1918</v>
      </c>
      <c r="J394" t="s">
        <v>1918</v>
      </c>
      <c r="K394" t="s">
        <v>1918</v>
      </c>
      <c r="L394" t="s">
        <v>1918</v>
      </c>
      <c r="M394" t="s">
        <v>1918</v>
      </c>
      <c r="N394" t="s">
        <v>1918</v>
      </c>
      <c r="O394" t="s">
        <v>1918</v>
      </c>
      <c r="P394" t="s">
        <v>1918</v>
      </c>
      <c r="Q394" t="s">
        <v>1918</v>
      </c>
      <c r="R394" t="s">
        <v>1918</v>
      </c>
      <c r="S394" t="s">
        <v>1918</v>
      </c>
      <c r="T394" t="s">
        <v>1918</v>
      </c>
      <c r="U394" t="s">
        <v>1918</v>
      </c>
      <c r="V394" t="s">
        <v>1918</v>
      </c>
      <c r="W394" t="s">
        <v>1918</v>
      </c>
      <c r="X394" t="s">
        <v>1918</v>
      </c>
      <c r="Y394" t="s">
        <v>1918</v>
      </c>
      <c r="Z394" t="s">
        <v>1918</v>
      </c>
      <c r="AA394" t="s">
        <v>1918</v>
      </c>
      <c r="AB394" t="s">
        <v>1918</v>
      </c>
      <c r="AC394" t="s">
        <v>1918</v>
      </c>
      <c r="AD394" t="s">
        <v>1918</v>
      </c>
      <c r="AE394">
        <v>-32.802</v>
      </c>
      <c r="AF394">
        <v>-32.756</v>
      </c>
      <c r="AG394">
        <v>-29.768999999999998</v>
      </c>
      <c r="AH394">
        <v>-25.814</v>
      </c>
      <c r="AI394">
        <v>-25.352</v>
      </c>
      <c r="AJ394">
        <v>-26.032</v>
      </c>
      <c r="AK394">
        <v>-22.018999999999998</v>
      </c>
      <c r="AL394">
        <v>-19.361999999999998</v>
      </c>
      <c r="AM394">
        <v>-13.151</v>
      </c>
      <c r="AN394">
        <v>-11.653</v>
      </c>
      <c r="AO394">
        <v>-10.615</v>
      </c>
      <c r="AP394">
        <v>-9.4380000000000006</v>
      </c>
      <c r="AQ394">
        <v>-11.26</v>
      </c>
      <c r="AR394">
        <v>-12.441000000000001</v>
      </c>
      <c r="AS394">
        <v>-12.045999999999999</v>
      </c>
      <c r="AT394">
        <v>-11.742000000000001</v>
      </c>
      <c r="AU394">
        <v>-11.712</v>
      </c>
      <c r="AV394">
        <v>-14.087</v>
      </c>
      <c r="AW394">
        <v>-10.499000000000001</v>
      </c>
      <c r="AX394">
        <v>-10.712</v>
      </c>
      <c r="AY394">
        <v>-7.8230000000000004</v>
      </c>
      <c r="AZ394">
        <v>-6.056</v>
      </c>
      <c r="BA394">
        <v>-5.64</v>
      </c>
      <c r="BB394">
        <v>-3.996</v>
      </c>
      <c r="BC394">
        <v>-2.169</v>
      </c>
      <c r="BD394">
        <v>-0.51500000000000001</v>
      </c>
      <c r="BE394">
        <v>1.33</v>
      </c>
      <c r="BF394">
        <v>2.9780000000000002</v>
      </c>
      <c r="BG394">
        <v>4.3979999999999997</v>
      </c>
      <c r="BH394">
        <v>2023</v>
      </c>
    </row>
    <row r="395" spans="1:60" ht="15" hidden="1">
      <c r="A395">
        <v>546</v>
      </c>
      <c r="B395" t="s">
        <v>2029</v>
      </c>
      <c r="C395" t="s">
        <v>1945</v>
      </c>
      <c r="D395" t="s">
        <v>2030</v>
      </c>
      <c r="E395" t="s">
        <v>2031</v>
      </c>
      <c r="F395" t="s">
        <v>973</v>
      </c>
      <c r="G395" t="s">
        <v>969</v>
      </c>
    </row>
    <row r="396" spans="1:60" ht="15" hidden="1">
      <c r="A396">
        <v>181</v>
      </c>
      <c r="B396" t="s">
        <v>2029</v>
      </c>
      <c r="C396" t="s">
        <v>1692</v>
      </c>
      <c r="D396" t="s">
        <v>2030</v>
      </c>
      <c r="E396" t="s">
        <v>2031</v>
      </c>
      <c r="F396" t="s">
        <v>973</v>
      </c>
      <c r="G396" t="s">
        <v>969</v>
      </c>
      <c r="H396" t="s">
        <v>2032</v>
      </c>
      <c r="I396" t="s">
        <v>1918</v>
      </c>
      <c r="J396" t="s">
        <v>1918</v>
      </c>
      <c r="K396" t="s">
        <v>1918</v>
      </c>
      <c r="L396" t="s">
        <v>1918</v>
      </c>
      <c r="M396" t="s">
        <v>1918</v>
      </c>
      <c r="N396" t="s">
        <v>1918</v>
      </c>
      <c r="O396" t="s">
        <v>1918</v>
      </c>
      <c r="P396" t="s">
        <v>1918</v>
      </c>
      <c r="Q396" t="s">
        <v>1918</v>
      </c>
      <c r="R396" t="s">
        <v>1918</v>
      </c>
      <c r="S396" t="s">
        <v>1918</v>
      </c>
      <c r="T396" t="s">
        <v>1918</v>
      </c>
      <c r="U396" t="s">
        <v>1918</v>
      </c>
      <c r="V396" t="s">
        <v>1918</v>
      </c>
      <c r="W396" t="s">
        <v>1918</v>
      </c>
      <c r="X396" t="s">
        <v>1918</v>
      </c>
      <c r="Y396" t="s">
        <v>1918</v>
      </c>
      <c r="Z396" t="s">
        <v>1918</v>
      </c>
      <c r="AA396" t="s">
        <v>1918</v>
      </c>
      <c r="AB396" t="s">
        <v>1918</v>
      </c>
      <c r="AC396">
        <v>57.247999999999998</v>
      </c>
      <c r="AD396">
        <v>62.91</v>
      </c>
      <c r="AE396">
        <v>59.372999999999998</v>
      </c>
      <c r="AF396">
        <v>61.372999999999998</v>
      </c>
      <c r="AG396">
        <v>63.064</v>
      </c>
      <c r="AH396">
        <v>61.625</v>
      </c>
      <c r="AI396">
        <v>55.805999999999997</v>
      </c>
      <c r="AJ396">
        <v>52.427999999999997</v>
      </c>
      <c r="AK396">
        <v>52.850999999999999</v>
      </c>
      <c r="AL396">
        <v>55.652999999999999</v>
      </c>
      <c r="AM396">
        <v>54.731000000000002</v>
      </c>
      <c r="AN396">
        <v>56.932000000000002</v>
      </c>
      <c r="AO396">
        <v>55.965000000000003</v>
      </c>
      <c r="AP396">
        <v>55.948999999999998</v>
      </c>
      <c r="AQ396">
        <v>51.377000000000002</v>
      </c>
      <c r="AR396">
        <v>46.789000000000001</v>
      </c>
      <c r="AS396">
        <v>40.622999999999998</v>
      </c>
      <c r="AT396">
        <v>33.466999999999999</v>
      </c>
      <c r="AU396">
        <v>30.917999999999999</v>
      </c>
      <c r="AV396">
        <v>28.213000000000001</v>
      </c>
      <c r="AW396">
        <v>38.649000000000001</v>
      </c>
      <c r="AX396">
        <v>39.906999999999996</v>
      </c>
      <c r="AY396">
        <v>39.979999999999997</v>
      </c>
      <c r="AZ396">
        <v>37.762</v>
      </c>
      <c r="BA396">
        <v>38.31</v>
      </c>
      <c r="BB396">
        <v>39.35</v>
      </c>
      <c r="BC396">
        <v>40.26</v>
      </c>
      <c r="BD396">
        <v>40.828000000000003</v>
      </c>
      <c r="BE396">
        <v>41.264000000000003</v>
      </c>
      <c r="BF396">
        <v>41.597000000000001</v>
      </c>
      <c r="BG396">
        <v>41.878</v>
      </c>
      <c r="BH396">
        <v>2023</v>
      </c>
    </row>
    <row r="397" spans="1:60" ht="15" hidden="1">
      <c r="A397">
        <v>138</v>
      </c>
      <c r="B397" t="s">
        <v>2029</v>
      </c>
      <c r="C397" t="s">
        <v>1726</v>
      </c>
      <c r="D397" t="s">
        <v>2030</v>
      </c>
      <c r="E397" t="s">
        <v>2031</v>
      </c>
      <c r="F397" t="s">
        <v>973</v>
      </c>
      <c r="G397" t="s">
        <v>969</v>
      </c>
      <c r="H397" t="s">
        <v>2032</v>
      </c>
      <c r="I397" t="s">
        <v>1918</v>
      </c>
      <c r="J397" t="s">
        <v>1918</v>
      </c>
      <c r="K397" t="s">
        <v>1918</v>
      </c>
      <c r="L397" t="s">
        <v>1918</v>
      </c>
      <c r="M397" t="s">
        <v>1918</v>
      </c>
      <c r="N397" t="s">
        <v>1918</v>
      </c>
      <c r="O397" t="s">
        <v>1918</v>
      </c>
      <c r="P397" t="s">
        <v>1918</v>
      </c>
      <c r="Q397" t="s">
        <v>1918</v>
      </c>
      <c r="R397" t="s">
        <v>1918</v>
      </c>
      <c r="S397" t="s">
        <v>1918</v>
      </c>
      <c r="T397" t="s">
        <v>1918</v>
      </c>
      <c r="U397" t="s">
        <v>1918</v>
      </c>
      <c r="V397" t="s">
        <v>1918</v>
      </c>
      <c r="W397" t="s">
        <v>1918</v>
      </c>
      <c r="X397">
        <v>55.802999999999997</v>
      </c>
      <c r="Y397">
        <v>54.866999999999997</v>
      </c>
      <c r="Z397">
        <v>51.667999999999999</v>
      </c>
      <c r="AA397">
        <v>48.976999999999997</v>
      </c>
      <c r="AB397">
        <v>45.819000000000003</v>
      </c>
      <c r="AC397">
        <v>40.292000000000002</v>
      </c>
      <c r="AD397">
        <v>38.901000000000003</v>
      </c>
      <c r="AE397">
        <v>39.090000000000003</v>
      </c>
      <c r="AF397">
        <v>40.783999999999999</v>
      </c>
      <c r="AG397">
        <v>41.518999999999998</v>
      </c>
      <c r="AH397">
        <v>39.881</v>
      </c>
      <c r="AI397">
        <v>37.253999999999998</v>
      </c>
      <c r="AJ397">
        <v>34.438000000000002</v>
      </c>
      <c r="AK397">
        <v>39.777999999999999</v>
      </c>
      <c r="AL397">
        <v>42.317999999999998</v>
      </c>
      <c r="AM397">
        <v>46.16</v>
      </c>
      <c r="AN397">
        <v>48.704000000000001</v>
      </c>
      <c r="AO397">
        <v>52.34</v>
      </c>
      <c r="AP397">
        <v>53.98</v>
      </c>
      <c r="AQ397">
        <v>54.966000000000001</v>
      </c>
      <c r="AR397">
        <v>52.981999999999999</v>
      </c>
      <c r="AS397">
        <v>51.045000000000002</v>
      </c>
      <c r="AT397">
        <v>46.142000000000003</v>
      </c>
      <c r="AU397">
        <v>42.463000000000001</v>
      </c>
      <c r="AV397">
        <v>39.228999999999999</v>
      </c>
      <c r="AW397">
        <v>43.968000000000004</v>
      </c>
      <c r="AX397">
        <v>41.564999999999998</v>
      </c>
      <c r="AY397">
        <v>39.844999999999999</v>
      </c>
      <c r="AZ397">
        <v>37.168999999999997</v>
      </c>
      <c r="BA397">
        <v>35.633000000000003</v>
      </c>
      <c r="BB397">
        <v>35.68</v>
      </c>
      <c r="BC397">
        <v>36.582000000000001</v>
      </c>
      <c r="BD397">
        <v>36.924999999999997</v>
      </c>
      <c r="BE397">
        <v>37.415999999999997</v>
      </c>
      <c r="BF397">
        <v>38.357999999999997</v>
      </c>
      <c r="BG397">
        <v>39.332999999999998</v>
      </c>
      <c r="BH397">
        <v>2023</v>
      </c>
    </row>
    <row r="398" spans="1:60" ht="15" hidden="1">
      <c r="A398">
        <v>196</v>
      </c>
      <c r="B398" t="s">
        <v>2029</v>
      </c>
      <c r="C398" t="s">
        <v>1734</v>
      </c>
      <c r="D398" t="s">
        <v>2030</v>
      </c>
      <c r="E398" t="s">
        <v>2031</v>
      </c>
      <c r="F398" t="s">
        <v>973</v>
      </c>
      <c r="G398" t="s">
        <v>969</v>
      </c>
      <c r="H398" t="s">
        <v>2032</v>
      </c>
      <c r="I398" t="s">
        <v>1918</v>
      </c>
      <c r="J398" t="s">
        <v>1918</v>
      </c>
      <c r="K398" t="s">
        <v>1918</v>
      </c>
      <c r="L398" t="s">
        <v>1918</v>
      </c>
      <c r="M398">
        <v>153.315</v>
      </c>
      <c r="N398">
        <v>125.709</v>
      </c>
      <c r="O398">
        <v>102.72199999999999</v>
      </c>
      <c r="P398">
        <v>76.966999999999999</v>
      </c>
      <c r="Q398">
        <v>64.606999999999999</v>
      </c>
      <c r="R398">
        <v>59.610999999999997</v>
      </c>
      <c r="S398">
        <v>58.115000000000002</v>
      </c>
      <c r="T398">
        <v>67.430000000000007</v>
      </c>
      <c r="U398">
        <v>71.006</v>
      </c>
      <c r="V398">
        <v>63.262999999999998</v>
      </c>
      <c r="W398">
        <v>52.54</v>
      </c>
      <c r="X398">
        <v>42.752000000000002</v>
      </c>
      <c r="Y398">
        <v>35.582999999999998</v>
      </c>
      <c r="Z398">
        <v>32.094000000000001</v>
      </c>
      <c r="AA398">
        <v>31.210999999999999</v>
      </c>
      <c r="AB398">
        <v>29.061</v>
      </c>
      <c r="AC398">
        <v>30.291</v>
      </c>
      <c r="AD398">
        <v>27.097999999999999</v>
      </c>
      <c r="AE398">
        <v>23.175000000000001</v>
      </c>
      <c r="AF398">
        <v>18.443000000000001</v>
      </c>
      <c r="AG398">
        <v>12.882</v>
      </c>
      <c r="AH398">
        <v>7.5019999999999998</v>
      </c>
      <c r="AI398">
        <v>2.843</v>
      </c>
      <c r="AJ398">
        <v>-0.75</v>
      </c>
      <c r="AK398">
        <v>-2.1779999999999999</v>
      </c>
      <c r="AL398">
        <v>-1.018</v>
      </c>
      <c r="AM398">
        <v>2.4889999999999999</v>
      </c>
      <c r="AN398">
        <v>6.5830000000000002</v>
      </c>
      <c r="AO398">
        <v>8.5060000000000002</v>
      </c>
      <c r="AP398">
        <v>8.6059999999999999</v>
      </c>
      <c r="AQ398">
        <v>7.93</v>
      </c>
      <c r="AR398">
        <v>7.335</v>
      </c>
      <c r="AS398">
        <v>6.6230000000000002</v>
      </c>
      <c r="AT398">
        <v>5.5469999999999997</v>
      </c>
      <c r="AU398">
        <v>4.7169999999999996</v>
      </c>
      <c r="AV398">
        <v>6.8609999999999998</v>
      </c>
      <c r="AW398">
        <v>10.342000000000001</v>
      </c>
      <c r="AX398">
        <v>13.954000000000001</v>
      </c>
      <c r="AY398">
        <v>17.983000000000001</v>
      </c>
      <c r="AZ398">
        <v>19.382999999999999</v>
      </c>
      <c r="BA398">
        <v>21.827000000000002</v>
      </c>
      <c r="BB398">
        <v>25.21</v>
      </c>
      <c r="BC398">
        <v>27.596</v>
      </c>
      <c r="BD398">
        <v>28.742000000000001</v>
      </c>
      <c r="BE398">
        <v>28.707000000000001</v>
      </c>
      <c r="BF398">
        <v>27.597000000000001</v>
      </c>
      <c r="BG398">
        <v>26.260999999999999</v>
      </c>
      <c r="BH398">
        <v>2023</v>
      </c>
    </row>
    <row r="399" spans="1:60" ht="15" hidden="1">
      <c r="A399">
        <v>142</v>
      </c>
      <c r="B399" t="s">
        <v>2029</v>
      </c>
      <c r="C399" t="s">
        <v>1728</v>
      </c>
      <c r="D399" t="s">
        <v>2030</v>
      </c>
      <c r="E399" t="s">
        <v>2031</v>
      </c>
      <c r="F399" t="s">
        <v>973</v>
      </c>
      <c r="G399" t="s">
        <v>969</v>
      </c>
      <c r="H399" t="s">
        <v>2032</v>
      </c>
      <c r="I399">
        <v>0.111</v>
      </c>
      <c r="J399">
        <v>-0.629</v>
      </c>
      <c r="K399">
        <v>-1.35</v>
      </c>
      <c r="L399">
        <v>-2.3889999999999998</v>
      </c>
      <c r="M399">
        <v>-3.5569999999999999</v>
      </c>
      <c r="N399">
        <v>-4.5369999999999999</v>
      </c>
      <c r="O399">
        <v>-5.91</v>
      </c>
      <c r="P399">
        <v>-6.0140000000000002</v>
      </c>
      <c r="Q399">
        <v>-10.211</v>
      </c>
      <c r="R399">
        <v>-9.9450000000000003</v>
      </c>
      <c r="S399">
        <v>-9.9309999999999992</v>
      </c>
      <c r="T399">
        <v>-11.766</v>
      </c>
      <c r="U399">
        <v>-11.019</v>
      </c>
      <c r="V399">
        <v>-10.159000000000001</v>
      </c>
      <c r="W399">
        <v>-9.6219999999999999</v>
      </c>
      <c r="X399">
        <v>-12.794</v>
      </c>
      <c r="Y399">
        <v>-14.099</v>
      </c>
      <c r="Z399">
        <v>-16.045000000000002</v>
      </c>
      <c r="AA399">
        <v>-17.763999999999999</v>
      </c>
      <c r="AB399">
        <v>-18.693999999999999</v>
      </c>
      <c r="AC399">
        <v>-21.388999999999999</v>
      </c>
      <c r="AD399">
        <v>-29.763000000000002</v>
      </c>
      <c r="AE399">
        <v>-29.49</v>
      </c>
      <c r="AF399">
        <v>-33.753999999999998</v>
      </c>
      <c r="AG399">
        <v>-38.710999999999999</v>
      </c>
      <c r="AH399">
        <v>-44.682000000000002</v>
      </c>
      <c r="AI399">
        <v>-52.497999999999998</v>
      </c>
      <c r="AJ399">
        <v>-50.195999999999998</v>
      </c>
      <c r="AK399">
        <v>-48.043999999999997</v>
      </c>
      <c r="AL399">
        <v>-42.908999999999999</v>
      </c>
      <c r="AM399">
        <v>-46.35</v>
      </c>
      <c r="AN399">
        <v>-47.156999999999996</v>
      </c>
      <c r="AO399">
        <v>-48.706000000000003</v>
      </c>
      <c r="AP399">
        <v>-59.765999999999998</v>
      </c>
      <c r="AQ399">
        <v>-74.123999999999995</v>
      </c>
      <c r="AR399">
        <v>-85.054000000000002</v>
      </c>
      <c r="AS399">
        <v>-83.685000000000002</v>
      </c>
      <c r="AT399">
        <v>-78.665000000000006</v>
      </c>
      <c r="AU399">
        <v>-70.914000000000001</v>
      </c>
      <c r="AV399">
        <v>-74.197999999999993</v>
      </c>
      <c r="AW399">
        <v>-78.968000000000004</v>
      </c>
      <c r="AX399">
        <v>-83.084000000000003</v>
      </c>
      <c r="AY399">
        <v>-63.598999999999997</v>
      </c>
      <c r="AZ399">
        <v>-110.60299999999999</v>
      </c>
      <c r="BA399">
        <v>-154.55099999999999</v>
      </c>
      <c r="BB399">
        <v>-163.255</v>
      </c>
      <c r="BC399">
        <v>-169.03899999999999</v>
      </c>
      <c r="BD399">
        <v>-173.68899999999999</v>
      </c>
      <c r="BE399">
        <v>-178.12299999999999</v>
      </c>
      <c r="BF399">
        <v>-182.14599999999999</v>
      </c>
      <c r="BG399">
        <v>-185.33699999999999</v>
      </c>
      <c r="BH399">
        <v>2023</v>
      </c>
    </row>
    <row r="400" spans="1:60" ht="15" hidden="1">
      <c r="A400">
        <v>182</v>
      </c>
      <c r="B400" t="s">
        <v>2029</v>
      </c>
      <c r="C400" t="s">
        <v>1762</v>
      </c>
      <c r="D400" t="s">
        <v>2030</v>
      </c>
      <c r="E400" t="s">
        <v>2031</v>
      </c>
      <c r="F400" t="s">
        <v>973</v>
      </c>
      <c r="G400" t="s">
        <v>969</v>
      </c>
      <c r="H400" t="s">
        <v>2032</v>
      </c>
      <c r="I400" t="s">
        <v>1918</v>
      </c>
      <c r="J400" t="s">
        <v>1918</v>
      </c>
      <c r="K400" t="s">
        <v>1918</v>
      </c>
      <c r="L400" t="s">
        <v>1918</v>
      </c>
      <c r="M400" t="s">
        <v>1918</v>
      </c>
      <c r="N400" t="s">
        <v>1918</v>
      </c>
      <c r="O400" t="s">
        <v>1918</v>
      </c>
      <c r="P400" t="s">
        <v>1918</v>
      </c>
      <c r="Q400" t="s">
        <v>1918</v>
      </c>
      <c r="R400" t="s">
        <v>1918</v>
      </c>
      <c r="S400" t="s">
        <v>1918</v>
      </c>
      <c r="T400" t="s">
        <v>1918</v>
      </c>
      <c r="U400" t="s">
        <v>1918</v>
      </c>
      <c r="V400" t="s">
        <v>1918</v>
      </c>
      <c r="W400" t="s">
        <v>1918</v>
      </c>
      <c r="X400">
        <v>46.975999999999999</v>
      </c>
      <c r="Y400">
        <v>50.573</v>
      </c>
      <c r="Z400">
        <v>46.24</v>
      </c>
      <c r="AA400">
        <v>42.718000000000004</v>
      </c>
      <c r="AB400">
        <v>41.569000000000003</v>
      </c>
      <c r="AC400">
        <v>41.494999999999997</v>
      </c>
      <c r="AD400">
        <v>44.375</v>
      </c>
      <c r="AE400">
        <v>46.33</v>
      </c>
      <c r="AF400">
        <v>49.978000000000002</v>
      </c>
      <c r="AG400">
        <v>53.594999999999999</v>
      </c>
      <c r="AH400">
        <v>58.177</v>
      </c>
      <c r="AI400">
        <v>59.424999999999997</v>
      </c>
      <c r="AJ400">
        <v>60.54</v>
      </c>
      <c r="AK400">
        <v>64.052999999999997</v>
      </c>
      <c r="AL400">
        <v>76.057000000000002</v>
      </c>
      <c r="AM400">
        <v>82.105000000000004</v>
      </c>
      <c r="AN400">
        <v>103.47199999999999</v>
      </c>
      <c r="AO400">
        <v>116.651</v>
      </c>
      <c r="AP400">
        <v>118.334</v>
      </c>
      <c r="AQ400">
        <v>120.172</v>
      </c>
      <c r="AR400">
        <v>120.874</v>
      </c>
      <c r="AS400">
        <v>119.108</v>
      </c>
      <c r="AT400">
        <v>115.881</v>
      </c>
      <c r="AU400">
        <v>113.015</v>
      </c>
      <c r="AV400">
        <v>109.363</v>
      </c>
      <c r="AW400">
        <v>122.21299999999999</v>
      </c>
      <c r="AX400">
        <v>116.69799999999999</v>
      </c>
      <c r="AY400">
        <v>105.52500000000001</v>
      </c>
      <c r="AZ400">
        <v>93.47</v>
      </c>
      <c r="BA400">
        <v>90.921999999999997</v>
      </c>
      <c r="BB400">
        <v>87.963999999999999</v>
      </c>
      <c r="BC400">
        <v>84.260999999999996</v>
      </c>
      <c r="BD400">
        <v>81.134</v>
      </c>
      <c r="BE400">
        <v>78.182000000000002</v>
      </c>
      <c r="BF400">
        <v>75.406999999999996</v>
      </c>
      <c r="BG400">
        <v>72.665000000000006</v>
      </c>
      <c r="BH400">
        <v>2023</v>
      </c>
    </row>
    <row r="401" spans="1:60" ht="15" hidden="1">
      <c r="A401">
        <v>359</v>
      </c>
      <c r="B401" t="s">
        <v>2029</v>
      </c>
      <c r="C401" t="s">
        <v>1758</v>
      </c>
      <c r="D401" t="s">
        <v>2030</v>
      </c>
      <c r="E401" t="s">
        <v>2031</v>
      </c>
      <c r="F401" t="s">
        <v>973</v>
      </c>
      <c r="G401" t="s">
        <v>969</v>
      </c>
    </row>
    <row r="402" spans="1:60" ht="15" hidden="1">
      <c r="A402">
        <v>135</v>
      </c>
      <c r="B402" t="s">
        <v>2029</v>
      </c>
      <c r="C402" t="s">
        <v>1798</v>
      </c>
      <c r="D402" t="s">
        <v>2030</v>
      </c>
      <c r="E402" t="s">
        <v>2031</v>
      </c>
      <c r="F402" t="s">
        <v>973</v>
      </c>
      <c r="G402" t="s">
        <v>969</v>
      </c>
    </row>
    <row r="403" spans="1:60" ht="15" hidden="1">
      <c r="A403">
        <v>576</v>
      </c>
      <c r="B403" t="s">
        <v>2029</v>
      </c>
      <c r="C403" t="s">
        <v>1790</v>
      </c>
      <c r="D403" t="s">
        <v>2030</v>
      </c>
      <c r="E403" t="s">
        <v>2031</v>
      </c>
      <c r="F403" t="s">
        <v>973</v>
      </c>
      <c r="G403" t="s">
        <v>969</v>
      </c>
    </row>
    <row r="404" spans="1:60" ht="15" hidden="1">
      <c r="A404">
        <v>936</v>
      </c>
      <c r="B404" t="s">
        <v>2029</v>
      </c>
      <c r="C404" t="s">
        <v>1816</v>
      </c>
      <c r="D404" t="s">
        <v>2030</v>
      </c>
      <c r="E404" t="s">
        <v>2031</v>
      </c>
      <c r="F404" t="s">
        <v>973</v>
      </c>
      <c r="G404" t="s">
        <v>969</v>
      </c>
      <c r="H404" t="s">
        <v>2032</v>
      </c>
      <c r="I404" t="s">
        <v>1918</v>
      </c>
      <c r="J404" t="s">
        <v>1918</v>
      </c>
      <c r="K404" t="s">
        <v>1918</v>
      </c>
      <c r="L404" t="s">
        <v>1918</v>
      </c>
      <c r="M404" t="s">
        <v>1918</v>
      </c>
      <c r="N404" t="s">
        <v>1918</v>
      </c>
      <c r="O404" t="s">
        <v>1918</v>
      </c>
      <c r="P404" t="s">
        <v>1918</v>
      </c>
      <c r="Q404" t="s">
        <v>1918</v>
      </c>
      <c r="R404" t="s">
        <v>1918</v>
      </c>
      <c r="S404" t="s">
        <v>1918</v>
      </c>
      <c r="T404" t="s">
        <v>1918</v>
      </c>
      <c r="U404" t="s">
        <v>1918</v>
      </c>
      <c r="V404" t="s">
        <v>1918</v>
      </c>
      <c r="W404" t="s">
        <v>1918</v>
      </c>
      <c r="X404" t="s">
        <v>1918</v>
      </c>
      <c r="Y404" t="s">
        <v>1918</v>
      </c>
      <c r="Z404" t="s">
        <v>1918</v>
      </c>
      <c r="AA404" t="s">
        <v>1918</v>
      </c>
      <c r="AB404">
        <v>40.746000000000002</v>
      </c>
      <c r="AC404">
        <v>44.844000000000001</v>
      </c>
      <c r="AD404">
        <v>45.447000000000003</v>
      </c>
      <c r="AE404">
        <v>31.663</v>
      </c>
      <c r="AF404">
        <v>30.239000000000001</v>
      </c>
      <c r="AG404">
        <v>30.323</v>
      </c>
      <c r="AH404">
        <v>29.021000000000001</v>
      </c>
      <c r="AI404">
        <v>26.584</v>
      </c>
      <c r="AJ404">
        <v>24.02</v>
      </c>
      <c r="AK404">
        <v>23.04</v>
      </c>
      <c r="AL404">
        <v>32.247</v>
      </c>
      <c r="AM404">
        <v>37.012999999999998</v>
      </c>
      <c r="AN404">
        <v>40.962000000000003</v>
      </c>
      <c r="AO404">
        <v>45.25</v>
      </c>
      <c r="AP404">
        <v>47.704000000000001</v>
      </c>
      <c r="AQ404">
        <v>49.39</v>
      </c>
      <c r="AR404">
        <v>47.124000000000002</v>
      </c>
      <c r="AS404">
        <v>46.726999999999997</v>
      </c>
      <c r="AT404">
        <v>45.625999999999998</v>
      </c>
      <c r="AU404">
        <v>43.179000000000002</v>
      </c>
      <c r="AV404">
        <v>43.07</v>
      </c>
      <c r="AW404">
        <v>48.427</v>
      </c>
      <c r="AX404">
        <v>48.807000000000002</v>
      </c>
      <c r="AY404">
        <v>47.939</v>
      </c>
      <c r="AZ404">
        <v>48.896000000000001</v>
      </c>
      <c r="BA404">
        <v>52.902000000000001</v>
      </c>
      <c r="BB404">
        <v>55.889000000000003</v>
      </c>
      <c r="BC404">
        <v>60.155000000000001</v>
      </c>
      <c r="BD404">
        <v>62.866999999999997</v>
      </c>
      <c r="BE404">
        <v>66.025999999999996</v>
      </c>
      <c r="BF404">
        <v>69.385000000000005</v>
      </c>
      <c r="BG404">
        <v>72.587999999999994</v>
      </c>
      <c r="BH404">
        <v>2023</v>
      </c>
    </row>
    <row r="405" spans="1:60" ht="15" hidden="1">
      <c r="A405">
        <v>961</v>
      </c>
      <c r="B405" t="s">
        <v>2029</v>
      </c>
      <c r="C405" t="s">
        <v>1818</v>
      </c>
      <c r="D405" t="s">
        <v>2030</v>
      </c>
      <c r="E405" t="s">
        <v>2031</v>
      </c>
      <c r="F405" t="s">
        <v>973</v>
      </c>
      <c r="G405" t="s">
        <v>969</v>
      </c>
      <c r="H405" t="s">
        <v>2032</v>
      </c>
      <c r="I405" t="s">
        <v>1918</v>
      </c>
      <c r="J405" t="s">
        <v>1918</v>
      </c>
      <c r="K405" t="s">
        <v>1918</v>
      </c>
      <c r="L405" t="s">
        <v>1918</v>
      </c>
      <c r="M405" t="s">
        <v>1918</v>
      </c>
      <c r="N405" t="s">
        <v>1918</v>
      </c>
      <c r="O405" t="s">
        <v>1918</v>
      </c>
      <c r="P405" t="s">
        <v>1918</v>
      </c>
      <c r="Q405" t="s">
        <v>1918</v>
      </c>
      <c r="R405" t="s">
        <v>1918</v>
      </c>
      <c r="S405" t="s">
        <v>1918</v>
      </c>
      <c r="T405" t="s">
        <v>1918</v>
      </c>
      <c r="U405" t="s">
        <v>1918</v>
      </c>
      <c r="V405" t="s">
        <v>1918</v>
      </c>
      <c r="W405" t="s">
        <v>1918</v>
      </c>
      <c r="X405">
        <v>13.077999999999999</v>
      </c>
      <c r="Y405">
        <v>16.809000000000001</v>
      </c>
      <c r="Z405">
        <v>17.728999999999999</v>
      </c>
      <c r="AA405">
        <v>17.937999999999999</v>
      </c>
      <c r="AB405">
        <v>19.292000000000002</v>
      </c>
      <c r="AC405">
        <v>21.238</v>
      </c>
      <c r="AD405">
        <v>21.715</v>
      </c>
      <c r="AE405">
        <v>20.61</v>
      </c>
      <c r="AF405">
        <v>21.507000000000001</v>
      </c>
      <c r="AG405">
        <v>21.937000000000001</v>
      </c>
      <c r="AH405">
        <v>22.164000000000001</v>
      </c>
      <c r="AI405">
        <v>21.068999999999999</v>
      </c>
      <c r="AJ405">
        <v>17.256</v>
      </c>
      <c r="AK405">
        <v>15.837</v>
      </c>
      <c r="AL405">
        <v>22.789000000000001</v>
      </c>
      <c r="AM405">
        <v>28.754000000000001</v>
      </c>
      <c r="AN405">
        <v>34.825000000000003</v>
      </c>
      <c r="AO405">
        <v>42.146000000000001</v>
      </c>
      <c r="AP405">
        <v>59.73</v>
      </c>
      <c r="AQ405">
        <v>64.481999999999999</v>
      </c>
      <c r="AR405">
        <v>64.227999999999994</v>
      </c>
      <c r="AS405">
        <v>63.292999999999999</v>
      </c>
      <c r="AT405">
        <v>60.552999999999997</v>
      </c>
      <c r="AU405">
        <v>53.654000000000003</v>
      </c>
      <c r="AV405">
        <v>50.006</v>
      </c>
      <c r="AW405">
        <v>57.136000000000003</v>
      </c>
      <c r="AX405">
        <v>56.173000000000002</v>
      </c>
      <c r="AY405">
        <v>55.58</v>
      </c>
      <c r="AZ405">
        <v>52.250999999999998</v>
      </c>
      <c r="BA405">
        <v>51.098999999999997</v>
      </c>
      <c r="BB405">
        <v>51.822000000000003</v>
      </c>
      <c r="BC405">
        <v>50.826999999999998</v>
      </c>
      <c r="BD405">
        <v>49.936999999999998</v>
      </c>
      <c r="BE405">
        <v>49.354999999999997</v>
      </c>
      <c r="BF405">
        <v>48.878</v>
      </c>
      <c r="BG405">
        <v>48.604999999999997</v>
      </c>
      <c r="BH405">
        <v>2024</v>
      </c>
    </row>
    <row r="406" spans="1:60" ht="15" hidden="1">
      <c r="A406">
        <v>184</v>
      </c>
      <c r="B406" t="s">
        <v>2029</v>
      </c>
      <c r="C406" t="s">
        <v>1514</v>
      </c>
      <c r="D406" t="s">
        <v>2030</v>
      </c>
      <c r="E406" t="s">
        <v>2031</v>
      </c>
      <c r="F406" t="s">
        <v>973</v>
      </c>
      <c r="G406" t="s">
        <v>969</v>
      </c>
      <c r="H406" t="s">
        <v>2032</v>
      </c>
      <c r="I406" t="s">
        <v>1918</v>
      </c>
      <c r="J406" t="s">
        <v>1918</v>
      </c>
      <c r="K406" t="s">
        <v>1918</v>
      </c>
      <c r="L406" t="s">
        <v>1918</v>
      </c>
      <c r="M406" t="s">
        <v>1918</v>
      </c>
      <c r="N406">
        <v>23.581</v>
      </c>
      <c r="O406">
        <v>26.472000000000001</v>
      </c>
      <c r="P406">
        <v>27.027000000000001</v>
      </c>
      <c r="Q406">
        <v>27.613</v>
      </c>
      <c r="R406">
        <v>27.164000000000001</v>
      </c>
      <c r="S406">
        <v>27.908000000000001</v>
      </c>
      <c r="T406">
        <v>29.201000000000001</v>
      </c>
      <c r="U406">
        <v>31.619</v>
      </c>
      <c r="V406">
        <v>36.273000000000003</v>
      </c>
      <c r="W406">
        <v>41.585000000000001</v>
      </c>
      <c r="X406">
        <v>52.463000000000001</v>
      </c>
      <c r="Y406">
        <v>55.966999999999999</v>
      </c>
      <c r="Z406">
        <v>55.984000000000002</v>
      </c>
      <c r="AA406">
        <v>53.713000000000001</v>
      </c>
      <c r="AB406">
        <v>51.23</v>
      </c>
      <c r="AC406">
        <v>47.235999999999997</v>
      </c>
      <c r="AD406">
        <v>44.405000000000001</v>
      </c>
      <c r="AE406">
        <v>40.972999999999999</v>
      </c>
      <c r="AF406">
        <v>38.511000000000003</v>
      </c>
      <c r="AG406">
        <v>35.832000000000001</v>
      </c>
      <c r="AH406">
        <v>31.788</v>
      </c>
      <c r="AI406">
        <v>26.75</v>
      </c>
      <c r="AJ406">
        <v>22.382999999999999</v>
      </c>
      <c r="AK406">
        <v>25.341000000000001</v>
      </c>
      <c r="AL406">
        <v>36.460999999999999</v>
      </c>
      <c r="AM406">
        <v>45.786000000000001</v>
      </c>
      <c r="AN406">
        <v>56.116</v>
      </c>
      <c r="AO406">
        <v>72.088999999999999</v>
      </c>
      <c r="AP406">
        <v>81.290999999999997</v>
      </c>
      <c r="AQ406">
        <v>85.662999999999997</v>
      </c>
      <c r="AR406">
        <v>85.25</v>
      </c>
      <c r="AS406">
        <v>86.396000000000001</v>
      </c>
      <c r="AT406">
        <v>85.552999999999997</v>
      </c>
      <c r="AU406">
        <v>84.233999999999995</v>
      </c>
      <c r="AV406">
        <v>83.072999999999993</v>
      </c>
      <c r="AW406">
        <v>100.721</v>
      </c>
      <c r="AX406">
        <v>96.441999999999993</v>
      </c>
      <c r="AY406">
        <v>98.573999999999998</v>
      </c>
      <c r="AZ406">
        <v>93.513000000000005</v>
      </c>
      <c r="BA406">
        <v>91.183999999999997</v>
      </c>
      <c r="BB406">
        <v>89.542000000000002</v>
      </c>
      <c r="BC406">
        <v>88.293000000000006</v>
      </c>
      <c r="BD406">
        <v>87.138999999999996</v>
      </c>
      <c r="BE406">
        <v>86.001999999999995</v>
      </c>
      <c r="BF406">
        <v>84.852999999999994</v>
      </c>
      <c r="BG406">
        <v>83.671999999999997</v>
      </c>
      <c r="BH406">
        <v>2023</v>
      </c>
    </row>
    <row r="407" spans="1:60" ht="15" hidden="1">
      <c r="A407">
        <v>144</v>
      </c>
      <c r="B407" t="s">
        <v>2029</v>
      </c>
      <c r="C407" t="s">
        <v>1820</v>
      </c>
      <c r="D407" t="s">
        <v>2030</v>
      </c>
      <c r="E407" t="s">
        <v>2031</v>
      </c>
      <c r="F407" t="s">
        <v>973</v>
      </c>
      <c r="G407" t="s">
        <v>969</v>
      </c>
      <c r="H407" t="s">
        <v>2032</v>
      </c>
      <c r="I407" t="s">
        <v>1918</v>
      </c>
      <c r="J407" t="s">
        <v>1918</v>
      </c>
      <c r="K407" t="s">
        <v>1918</v>
      </c>
      <c r="L407" t="s">
        <v>1918</v>
      </c>
      <c r="M407" t="s">
        <v>1918</v>
      </c>
      <c r="N407" t="s">
        <v>1918</v>
      </c>
      <c r="O407" t="s">
        <v>1918</v>
      </c>
      <c r="P407" t="s">
        <v>1918</v>
      </c>
      <c r="Q407" t="s">
        <v>1918</v>
      </c>
      <c r="R407" t="s">
        <v>1918</v>
      </c>
      <c r="S407" t="s">
        <v>1918</v>
      </c>
      <c r="T407" t="s">
        <v>1918</v>
      </c>
      <c r="U407" t="s">
        <v>1918</v>
      </c>
      <c r="V407">
        <v>31.128</v>
      </c>
      <c r="W407">
        <v>50.679000000000002</v>
      </c>
      <c r="X407">
        <v>44.482999999999997</v>
      </c>
      <c r="Y407">
        <v>46.19</v>
      </c>
      <c r="Z407">
        <v>49.829000000000001</v>
      </c>
      <c r="AA407">
        <v>50.503</v>
      </c>
      <c r="AB407">
        <v>43.424999999999997</v>
      </c>
      <c r="AC407">
        <v>24.57</v>
      </c>
      <c r="AD407">
        <v>30.506</v>
      </c>
      <c r="AE407">
        <v>29.387</v>
      </c>
      <c r="AF407">
        <v>29.405000000000001</v>
      </c>
      <c r="AG407">
        <v>28.648</v>
      </c>
      <c r="AH407">
        <v>26.565000000000001</v>
      </c>
      <c r="AI407">
        <v>20.794</v>
      </c>
      <c r="AJ407">
        <v>15.56</v>
      </c>
      <c r="AK407">
        <v>13.638999999999999</v>
      </c>
      <c r="AL407">
        <v>14.502000000000001</v>
      </c>
      <c r="AM407">
        <v>13.316000000000001</v>
      </c>
      <c r="AN407">
        <v>11.641</v>
      </c>
      <c r="AO407">
        <v>11.244999999999999</v>
      </c>
      <c r="AP407">
        <v>12.118</v>
      </c>
      <c r="AQ407">
        <v>12.188000000000001</v>
      </c>
      <c r="AR407">
        <v>12.154999999999999</v>
      </c>
      <c r="AS407">
        <v>9.9090000000000007</v>
      </c>
      <c r="AT407">
        <v>7.3339999999999996</v>
      </c>
      <c r="AU407">
        <v>7.125</v>
      </c>
      <c r="AV407">
        <v>5.6550000000000002</v>
      </c>
      <c r="AW407">
        <v>9.4480000000000004</v>
      </c>
      <c r="AX407">
        <v>8.5960000000000001</v>
      </c>
      <c r="AY407">
        <v>8.9320000000000004</v>
      </c>
      <c r="AZ407">
        <v>8.1430000000000007</v>
      </c>
      <c r="BA407">
        <v>10.176</v>
      </c>
      <c r="BB407">
        <v>12.127000000000001</v>
      </c>
      <c r="BC407">
        <v>13.131</v>
      </c>
      <c r="BD407">
        <v>13.311</v>
      </c>
      <c r="BE407">
        <v>13.334</v>
      </c>
      <c r="BF407">
        <v>13.26</v>
      </c>
      <c r="BG407">
        <v>13.067</v>
      </c>
      <c r="BH407">
        <v>2023</v>
      </c>
    </row>
    <row r="408" spans="1:60" ht="15" hidden="1">
      <c r="A408">
        <v>146</v>
      </c>
      <c r="B408" t="s">
        <v>2029</v>
      </c>
      <c r="C408" t="s">
        <v>1448</v>
      </c>
      <c r="D408" t="s">
        <v>2030</v>
      </c>
      <c r="E408" t="s">
        <v>2031</v>
      </c>
      <c r="F408" t="s">
        <v>973</v>
      </c>
      <c r="G408" t="s">
        <v>969</v>
      </c>
      <c r="H408" t="s">
        <v>2032</v>
      </c>
      <c r="I408" t="s">
        <v>1918</v>
      </c>
      <c r="J408" t="s">
        <v>1918</v>
      </c>
      <c r="K408" t="s">
        <v>1918</v>
      </c>
      <c r="L408" t="s">
        <v>1918</v>
      </c>
      <c r="M408" t="s">
        <v>1918</v>
      </c>
      <c r="N408" t="s">
        <v>1918</v>
      </c>
      <c r="O408" t="s">
        <v>1918</v>
      </c>
      <c r="P408" t="s">
        <v>1918</v>
      </c>
      <c r="Q408" t="s">
        <v>1918</v>
      </c>
      <c r="R408" t="s">
        <v>1918</v>
      </c>
      <c r="S408">
        <v>13.058999999999999</v>
      </c>
      <c r="T408">
        <v>14.193</v>
      </c>
      <c r="U408">
        <v>17.736000000000001</v>
      </c>
      <c r="V408">
        <v>20.457000000000001</v>
      </c>
      <c r="W408">
        <v>22.954999999999998</v>
      </c>
      <c r="X408">
        <v>24.853000000000002</v>
      </c>
      <c r="Y408">
        <v>26.888999999999999</v>
      </c>
      <c r="Z408">
        <v>28.745999999999999</v>
      </c>
      <c r="AA408">
        <v>29.808</v>
      </c>
      <c r="AB408">
        <v>33.78</v>
      </c>
      <c r="AC408">
        <v>33.914999999999999</v>
      </c>
      <c r="AD408">
        <v>34.731000000000002</v>
      </c>
      <c r="AE408">
        <v>38.634999999999998</v>
      </c>
      <c r="AF408">
        <v>38.738</v>
      </c>
      <c r="AG408">
        <v>44.555999999999997</v>
      </c>
      <c r="AH408">
        <v>41.595999999999997</v>
      </c>
      <c r="AI408">
        <v>36.408000000000001</v>
      </c>
      <c r="AJ408">
        <v>29.363</v>
      </c>
      <c r="AK408">
        <v>24.852</v>
      </c>
      <c r="AL408">
        <v>23.324000000000002</v>
      </c>
      <c r="AM408">
        <v>21.876999999999999</v>
      </c>
      <c r="AN408">
        <v>22.085999999999999</v>
      </c>
      <c r="AO408">
        <v>21.619</v>
      </c>
      <c r="AP408">
        <v>20.684000000000001</v>
      </c>
      <c r="AQ408">
        <v>20.77</v>
      </c>
      <c r="AR408">
        <v>20.959</v>
      </c>
      <c r="AS408">
        <v>21.619</v>
      </c>
      <c r="AT408">
        <v>20.765999999999998</v>
      </c>
      <c r="AU408">
        <v>18.739000000000001</v>
      </c>
      <c r="AV408">
        <v>17.251000000000001</v>
      </c>
      <c r="AW408">
        <v>20.402999999999999</v>
      </c>
      <c r="AX408">
        <v>20.513999999999999</v>
      </c>
      <c r="AY408">
        <v>16.725000000000001</v>
      </c>
      <c r="AZ408">
        <v>18.213000000000001</v>
      </c>
      <c r="BA408">
        <v>17.111000000000001</v>
      </c>
      <c r="BB408">
        <v>16.43</v>
      </c>
      <c r="BC408">
        <v>15.496</v>
      </c>
      <c r="BD408">
        <v>14.628</v>
      </c>
      <c r="BE408">
        <v>13.551</v>
      </c>
      <c r="BF408">
        <v>12.83</v>
      </c>
      <c r="BG408">
        <v>11.914999999999999</v>
      </c>
      <c r="BH408">
        <v>2024</v>
      </c>
    </row>
    <row r="409" spans="1:60" ht="15" hidden="1">
      <c r="A409">
        <v>528</v>
      </c>
      <c r="B409" t="s">
        <v>2029</v>
      </c>
      <c r="C409" t="s">
        <v>1960</v>
      </c>
      <c r="D409" t="s">
        <v>2030</v>
      </c>
      <c r="E409" t="s">
        <v>2031</v>
      </c>
      <c r="F409" t="s">
        <v>973</v>
      </c>
      <c r="G409" t="s">
        <v>969</v>
      </c>
      <c r="H409" t="s">
        <v>2032</v>
      </c>
      <c r="I409" t="s">
        <v>1918</v>
      </c>
      <c r="J409" t="s">
        <v>1918</v>
      </c>
      <c r="K409" t="s">
        <v>1918</v>
      </c>
      <c r="L409" t="s">
        <v>1918</v>
      </c>
      <c r="M409" t="s">
        <v>1918</v>
      </c>
      <c r="N409" t="s">
        <v>1918</v>
      </c>
      <c r="O409" t="s">
        <v>1918</v>
      </c>
      <c r="P409" t="s">
        <v>1918</v>
      </c>
      <c r="Q409" t="s">
        <v>1918</v>
      </c>
      <c r="R409" t="s">
        <v>1918</v>
      </c>
      <c r="S409" t="s">
        <v>1918</v>
      </c>
      <c r="T409" t="s">
        <v>1918</v>
      </c>
      <c r="U409" t="s">
        <v>1918</v>
      </c>
      <c r="V409" t="s">
        <v>1918</v>
      </c>
      <c r="W409" t="s">
        <v>1918</v>
      </c>
      <c r="X409" t="s">
        <v>1918</v>
      </c>
      <c r="Y409" t="s">
        <v>1918</v>
      </c>
      <c r="Z409">
        <v>21.103000000000002</v>
      </c>
      <c r="AA409">
        <v>17.567</v>
      </c>
      <c r="AB409">
        <v>21.806999999999999</v>
      </c>
      <c r="AC409">
        <v>24.344000000000001</v>
      </c>
      <c r="AD409">
        <v>28.242999999999999</v>
      </c>
      <c r="AE409">
        <v>27.896000000000001</v>
      </c>
      <c r="AF409">
        <v>30.266999999999999</v>
      </c>
      <c r="AG409">
        <v>31.562999999999999</v>
      </c>
      <c r="AH409">
        <v>32.185000000000002</v>
      </c>
      <c r="AI409">
        <v>31.414000000000001</v>
      </c>
      <c r="AJ409">
        <v>30.274000000000001</v>
      </c>
      <c r="AK409">
        <v>31.47</v>
      </c>
      <c r="AL409">
        <v>34.828000000000003</v>
      </c>
      <c r="AM409">
        <v>35.006999999999998</v>
      </c>
      <c r="AN409">
        <v>36.46</v>
      </c>
      <c r="AO409">
        <v>37.322000000000003</v>
      </c>
      <c r="AP409">
        <v>37.012</v>
      </c>
      <c r="AQ409">
        <v>35.606000000000002</v>
      </c>
      <c r="AR409">
        <v>34.058999999999997</v>
      </c>
      <c r="AS409">
        <v>33.481000000000002</v>
      </c>
      <c r="AT409">
        <v>32.575000000000003</v>
      </c>
      <c r="AU409">
        <v>31.949000000000002</v>
      </c>
      <c r="AV409">
        <v>30.728999999999999</v>
      </c>
      <c r="AW409">
        <v>30.074999999999999</v>
      </c>
      <c r="AX409">
        <v>28.202999999999999</v>
      </c>
      <c r="AY409">
        <v>27.6</v>
      </c>
      <c r="AZ409">
        <v>27.161000000000001</v>
      </c>
      <c r="BA409">
        <v>24.282</v>
      </c>
      <c r="BB409">
        <v>22.068000000000001</v>
      </c>
      <c r="BC409">
        <v>20.152999999999999</v>
      </c>
      <c r="BD409">
        <v>18.408999999999999</v>
      </c>
      <c r="BE409">
        <v>16.827000000000002</v>
      </c>
      <c r="BF409">
        <v>15.369</v>
      </c>
      <c r="BG409">
        <v>14.074</v>
      </c>
      <c r="BH409">
        <v>2023</v>
      </c>
    </row>
    <row r="410" spans="1:60" ht="15" hidden="1">
      <c r="A410">
        <v>112</v>
      </c>
      <c r="B410" t="s">
        <v>2029</v>
      </c>
      <c r="C410" t="s">
        <v>1536</v>
      </c>
      <c r="D410" t="s">
        <v>2030</v>
      </c>
      <c r="E410" t="s">
        <v>2031</v>
      </c>
      <c r="F410" t="s">
        <v>973</v>
      </c>
      <c r="G410" t="s">
        <v>969</v>
      </c>
      <c r="H410" t="s">
        <v>2032</v>
      </c>
      <c r="I410">
        <v>41.820999999999998</v>
      </c>
      <c r="J410">
        <v>44.082999999999998</v>
      </c>
      <c r="K410">
        <v>43.862000000000002</v>
      </c>
      <c r="L410">
        <v>42.408000000000001</v>
      </c>
      <c r="M410">
        <v>42.926000000000002</v>
      </c>
      <c r="N410">
        <v>42.591999999999999</v>
      </c>
      <c r="O410">
        <v>41.505000000000003</v>
      </c>
      <c r="P410">
        <v>38.634</v>
      </c>
      <c r="Q410">
        <v>34.832999999999998</v>
      </c>
      <c r="R410">
        <v>29.364000000000001</v>
      </c>
      <c r="S410">
        <v>26.135999999999999</v>
      </c>
      <c r="T410">
        <v>25.225000000000001</v>
      </c>
      <c r="U410">
        <v>26.716000000000001</v>
      </c>
      <c r="V410">
        <v>31.085999999999999</v>
      </c>
      <c r="W410">
        <v>36.231000000000002</v>
      </c>
      <c r="X410">
        <v>40.212000000000003</v>
      </c>
      <c r="Y410">
        <v>43.234000000000002</v>
      </c>
      <c r="Z410">
        <v>40.271999999999998</v>
      </c>
      <c r="AA410">
        <v>38.311</v>
      </c>
      <c r="AB410">
        <v>37.067999999999998</v>
      </c>
      <c r="AC410">
        <v>31.754999999999999</v>
      </c>
      <c r="AD410">
        <v>30.544</v>
      </c>
      <c r="AE410">
        <v>31.317</v>
      </c>
      <c r="AF410">
        <v>32.960999999999999</v>
      </c>
      <c r="AG410">
        <v>35.902000000000001</v>
      </c>
      <c r="AH410">
        <v>37.082999999999998</v>
      </c>
      <c r="AI410">
        <v>37.677999999999997</v>
      </c>
      <c r="AJ410">
        <v>38.079000000000001</v>
      </c>
      <c r="AK410">
        <v>45.021999999999998</v>
      </c>
      <c r="AL410">
        <v>58.222999999999999</v>
      </c>
      <c r="AM410">
        <v>68.766999999999996</v>
      </c>
      <c r="AN410">
        <v>73.204999999999998</v>
      </c>
      <c r="AO410">
        <v>76.03</v>
      </c>
      <c r="AP410">
        <v>77.076999999999998</v>
      </c>
      <c r="AQ410">
        <v>78.900000000000006</v>
      </c>
      <c r="AR410">
        <v>79.346000000000004</v>
      </c>
      <c r="AS410">
        <v>78.825999999999993</v>
      </c>
      <c r="AT410">
        <v>77.224000000000004</v>
      </c>
      <c r="AU410">
        <v>76.563999999999993</v>
      </c>
      <c r="AV410">
        <v>75.771000000000001</v>
      </c>
      <c r="AW410">
        <v>93.123000000000005</v>
      </c>
      <c r="AX410">
        <v>91.65</v>
      </c>
      <c r="AY410">
        <v>89.811000000000007</v>
      </c>
      <c r="AZ410">
        <v>91.784000000000006</v>
      </c>
      <c r="BA410">
        <v>93.683999999999997</v>
      </c>
      <c r="BB410">
        <v>95.05</v>
      </c>
      <c r="BC410">
        <v>96.427000000000007</v>
      </c>
      <c r="BD410">
        <v>97.099000000000004</v>
      </c>
      <c r="BE410">
        <v>97.45</v>
      </c>
      <c r="BF410">
        <v>97.388999999999996</v>
      </c>
      <c r="BG410">
        <v>97.033000000000001</v>
      </c>
      <c r="BH410">
        <v>2024</v>
      </c>
    </row>
    <row r="411" spans="1:60" ht="15" hidden="1">
      <c r="A411">
        <v>111</v>
      </c>
      <c r="B411" t="s">
        <v>2029</v>
      </c>
      <c r="C411" t="s">
        <v>971</v>
      </c>
      <c r="D411" t="s">
        <v>2030</v>
      </c>
      <c r="E411" t="s">
        <v>2031</v>
      </c>
      <c r="F411" t="s">
        <v>973</v>
      </c>
      <c r="G411" t="s">
        <v>969</v>
      </c>
      <c r="H411" t="s">
        <v>2032</v>
      </c>
      <c r="I411" t="s">
        <v>1918</v>
      </c>
      <c r="J411" t="s">
        <v>1918</v>
      </c>
      <c r="K411" t="s">
        <v>1918</v>
      </c>
      <c r="L411" t="s">
        <v>1918</v>
      </c>
      <c r="M411" t="s">
        <v>1918</v>
      </c>
      <c r="N411" t="s">
        <v>1918</v>
      </c>
      <c r="O411" t="s">
        <v>1918</v>
      </c>
      <c r="P411" t="s">
        <v>1918</v>
      </c>
      <c r="Q411" t="s">
        <v>1918</v>
      </c>
      <c r="R411" t="s">
        <v>1918</v>
      </c>
      <c r="S411" t="s">
        <v>1918</v>
      </c>
      <c r="T411" t="s">
        <v>1918</v>
      </c>
      <c r="U411" t="s">
        <v>1918</v>
      </c>
      <c r="V411" t="s">
        <v>1918</v>
      </c>
      <c r="W411" t="s">
        <v>1918</v>
      </c>
      <c r="X411" t="s">
        <v>1918</v>
      </c>
      <c r="Y411" t="s">
        <v>1918</v>
      </c>
      <c r="Z411" t="s">
        <v>1918</v>
      </c>
      <c r="AA411" t="s">
        <v>1918</v>
      </c>
      <c r="AB411" t="s">
        <v>1918</v>
      </c>
      <c r="AC411" t="s">
        <v>1918</v>
      </c>
      <c r="AD411">
        <v>34.293999999999997</v>
      </c>
      <c r="AE411">
        <v>36.537999999999997</v>
      </c>
      <c r="AF411">
        <v>38.667999999999999</v>
      </c>
      <c r="AG411">
        <v>47.218000000000004</v>
      </c>
      <c r="AH411">
        <v>45.783000000000001</v>
      </c>
      <c r="AI411">
        <v>44.201999999999998</v>
      </c>
      <c r="AJ411">
        <v>43.832999999999998</v>
      </c>
      <c r="AK411">
        <v>50.030999999999999</v>
      </c>
      <c r="AL411">
        <v>61.093000000000004</v>
      </c>
      <c r="AM411">
        <v>67.585999999999999</v>
      </c>
      <c r="AN411">
        <v>73.870999999999995</v>
      </c>
      <c r="AO411">
        <v>77.807000000000002</v>
      </c>
      <c r="AP411">
        <v>78.638999999999996</v>
      </c>
      <c r="AQ411">
        <v>79.260000000000005</v>
      </c>
      <c r="AR411">
        <v>79.534999999999997</v>
      </c>
      <c r="AS411">
        <v>80.472999999999999</v>
      </c>
      <c r="AT411">
        <v>78.614000000000004</v>
      </c>
      <c r="AU411">
        <v>79.376000000000005</v>
      </c>
      <c r="AV411">
        <v>81.078000000000003</v>
      </c>
      <c r="AW411">
        <v>95.628</v>
      </c>
      <c r="AX411">
        <v>95.510999999999996</v>
      </c>
      <c r="AY411">
        <v>91.628</v>
      </c>
      <c r="AZ411">
        <v>93.956999999999994</v>
      </c>
      <c r="BA411">
        <v>96.539000000000001</v>
      </c>
      <c r="BB411">
        <v>98.043999999999997</v>
      </c>
      <c r="BC411">
        <v>99.233000000000004</v>
      </c>
      <c r="BD411">
        <v>100.428</v>
      </c>
      <c r="BE411">
        <v>101.44799999999999</v>
      </c>
      <c r="BF411">
        <v>102.679</v>
      </c>
      <c r="BG411">
        <v>104.02</v>
      </c>
      <c r="BH411">
        <v>2024</v>
      </c>
    </row>
    <row r="412" spans="1:60" ht="15" hidden="1">
      <c r="A412">
        <v>171</v>
      </c>
      <c r="B412" t="s">
        <v>2033</v>
      </c>
      <c r="C412" t="s">
        <v>1386</v>
      </c>
      <c r="D412" t="s">
        <v>2034</v>
      </c>
      <c r="E412" t="s">
        <v>2035</v>
      </c>
      <c r="F412" t="s">
        <v>973</v>
      </c>
      <c r="G412" t="s">
        <v>969</v>
      </c>
      <c r="H412" t="s">
        <v>2036</v>
      </c>
      <c r="I412" t="s">
        <v>1918</v>
      </c>
      <c r="J412" t="s">
        <v>1918</v>
      </c>
      <c r="K412" t="s">
        <v>1918</v>
      </c>
      <c r="L412" t="s">
        <v>1918</v>
      </c>
      <c r="M412" t="s">
        <v>1918</v>
      </c>
      <c r="N412" t="s">
        <v>1918</v>
      </c>
      <c r="O412" t="s">
        <v>1918</v>
      </c>
      <c r="P412" t="s">
        <v>1918</v>
      </c>
      <c r="Q412" t="s">
        <v>1918</v>
      </c>
      <c r="R412" t="s">
        <v>1918</v>
      </c>
      <c r="S412" t="s">
        <v>1918</v>
      </c>
      <c r="T412" t="s">
        <v>1918</v>
      </c>
      <c r="U412" t="s">
        <v>1918</v>
      </c>
      <c r="V412" t="s">
        <v>1918</v>
      </c>
      <c r="W412" t="s">
        <v>1918</v>
      </c>
      <c r="X412" t="s">
        <v>1918</v>
      </c>
      <c r="Y412" t="s">
        <v>1918</v>
      </c>
      <c r="Z412" t="s">
        <v>1918</v>
      </c>
      <c r="AA412" t="s">
        <v>1918</v>
      </c>
      <c r="AB412" t="s">
        <v>1918</v>
      </c>
      <c r="AC412" t="s">
        <v>1918</v>
      </c>
      <c r="AD412">
        <v>15.773999999999999</v>
      </c>
      <c r="AE412">
        <v>15.266</v>
      </c>
      <c r="AF412">
        <v>15.163</v>
      </c>
      <c r="AG412">
        <v>15.105</v>
      </c>
      <c r="AH412">
        <v>14.76</v>
      </c>
      <c r="AI412">
        <v>17.164999999999999</v>
      </c>
      <c r="AJ412">
        <v>20.872</v>
      </c>
      <c r="AK412">
        <v>27.748999999999999</v>
      </c>
      <c r="AL412">
        <v>33.512</v>
      </c>
      <c r="AM412">
        <v>35.020000000000003</v>
      </c>
      <c r="AN412">
        <v>36.493000000000002</v>
      </c>
      <c r="AO412">
        <v>41.531999999999996</v>
      </c>
      <c r="AP412">
        <v>42.533000000000001</v>
      </c>
      <c r="AQ412">
        <v>42.024999999999999</v>
      </c>
      <c r="AR412">
        <v>40.954999999999998</v>
      </c>
      <c r="AS412">
        <v>39.773000000000003</v>
      </c>
      <c r="AT412">
        <v>37.853999999999999</v>
      </c>
      <c r="AU412">
        <v>36.344000000000001</v>
      </c>
      <c r="AV412">
        <v>35.365000000000002</v>
      </c>
      <c r="AW412">
        <v>46.353000000000002</v>
      </c>
      <c r="AX412">
        <v>48.613999999999997</v>
      </c>
      <c r="AY412">
        <v>38.906999999999996</v>
      </c>
      <c r="AZ412">
        <v>35.466999999999999</v>
      </c>
      <c r="BA412">
        <v>33.234000000000002</v>
      </c>
      <c r="BB412">
        <v>31.995999999999999</v>
      </c>
      <c r="BC412">
        <v>30.934999999999999</v>
      </c>
      <c r="BD412">
        <v>29.960999999999999</v>
      </c>
      <c r="BE412">
        <v>29.488</v>
      </c>
      <c r="BF412">
        <v>29.018000000000001</v>
      </c>
      <c r="BG412">
        <v>28.550999999999998</v>
      </c>
      <c r="BH412">
        <v>2023</v>
      </c>
    </row>
    <row r="413" spans="1:60" ht="15" hidden="1">
      <c r="A413">
        <v>193</v>
      </c>
      <c r="B413" t="s">
        <v>2033</v>
      </c>
      <c r="C413" t="s">
        <v>1400</v>
      </c>
      <c r="D413" t="s">
        <v>2034</v>
      </c>
      <c r="E413" t="s">
        <v>2035</v>
      </c>
      <c r="F413" t="s">
        <v>973</v>
      </c>
      <c r="G413" t="s">
        <v>969</v>
      </c>
      <c r="H413" t="s">
        <v>2036</v>
      </c>
      <c r="I413" t="s">
        <v>1918</v>
      </c>
      <c r="J413" t="s">
        <v>1918</v>
      </c>
      <c r="K413" t="s">
        <v>1918</v>
      </c>
      <c r="L413" t="s">
        <v>1918</v>
      </c>
      <c r="M413" t="s">
        <v>1918</v>
      </c>
      <c r="N413" t="s">
        <v>1918</v>
      </c>
      <c r="O413" t="s">
        <v>1918</v>
      </c>
      <c r="P413" t="s">
        <v>1918</v>
      </c>
      <c r="Q413" t="s">
        <v>1918</v>
      </c>
      <c r="R413">
        <v>17.015999999999998</v>
      </c>
      <c r="S413">
        <v>16.407</v>
      </c>
      <c r="T413">
        <v>21.606999999999999</v>
      </c>
      <c r="U413">
        <v>27.632000000000001</v>
      </c>
      <c r="V413">
        <v>30.664999999999999</v>
      </c>
      <c r="W413">
        <v>31.709</v>
      </c>
      <c r="X413">
        <v>31.143000000000001</v>
      </c>
      <c r="Y413">
        <v>29.344999999999999</v>
      </c>
      <c r="Z413">
        <v>25.907</v>
      </c>
      <c r="AA413">
        <v>23.698</v>
      </c>
      <c r="AB413">
        <v>22.544</v>
      </c>
      <c r="AC413">
        <v>19.495000000000001</v>
      </c>
      <c r="AD413">
        <v>17.106000000000002</v>
      </c>
      <c r="AE413">
        <v>15.01</v>
      </c>
      <c r="AF413">
        <v>13.186</v>
      </c>
      <c r="AG413">
        <v>11.907</v>
      </c>
      <c r="AH413">
        <v>10.858000000000001</v>
      </c>
      <c r="AI413">
        <v>9.9380000000000006</v>
      </c>
      <c r="AJ413">
        <v>9.6649999999999991</v>
      </c>
      <c r="AK413">
        <v>11.742000000000001</v>
      </c>
      <c r="AL413">
        <v>16.622</v>
      </c>
      <c r="AM413">
        <v>20.350000000000001</v>
      </c>
      <c r="AN413">
        <v>24.04</v>
      </c>
      <c r="AO413">
        <v>27.521000000000001</v>
      </c>
      <c r="AP413">
        <v>30.466000000000001</v>
      </c>
      <c r="AQ413">
        <v>34.036000000000001</v>
      </c>
      <c r="AR413">
        <v>37.725999999999999</v>
      </c>
      <c r="AS413">
        <v>40.621000000000002</v>
      </c>
      <c r="AT413">
        <v>41.195</v>
      </c>
      <c r="AU413">
        <v>41.758000000000003</v>
      </c>
      <c r="AV413">
        <v>46.72</v>
      </c>
      <c r="AW413">
        <v>57.091999999999999</v>
      </c>
      <c r="AX413">
        <v>55.536999999999999</v>
      </c>
      <c r="AY413">
        <v>50.222000000000001</v>
      </c>
      <c r="AZ413">
        <v>48.972999999999999</v>
      </c>
      <c r="BA413">
        <v>49.828000000000003</v>
      </c>
      <c r="BB413">
        <v>50.936999999999998</v>
      </c>
      <c r="BC413">
        <v>50.533000000000001</v>
      </c>
      <c r="BD413">
        <v>49.792000000000002</v>
      </c>
      <c r="BE413">
        <v>49.287999999999997</v>
      </c>
      <c r="BF413">
        <v>49.036999999999999</v>
      </c>
      <c r="BG413">
        <v>49.021999999999998</v>
      </c>
      <c r="BH413">
        <v>2024</v>
      </c>
    </row>
    <row r="414" spans="1:60" ht="15" hidden="1">
      <c r="A414">
        <v>122</v>
      </c>
      <c r="B414" t="s">
        <v>2033</v>
      </c>
      <c r="C414" t="s">
        <v>1402</v>
      </c>
      <c r="D414" t="s">
        <v>2034</v>
      </c>
      <c r="E414" t="s">
        <v>2035</v>
      </c>
      <c r="F414" t="s">
        <v>973</v>
      </c>
      <c r="G414" t="s">
        <v>969</v>
      </c>
      <c r="H414" t="s">
        <v>2036</v>
      </c>
      <c r="I414" t="s">
        <v>1918</v>
      </c>
      <c r="J414" t="s">
        <v>1918</v>
      </c>
      <c r="K414" t="s">
        <v>1918</v>
      </c>
      <c r="L414" t="s">
        <v>1918</v>
      </c>
      <c r="M414" t="s">
        <v>1918</v>
      </c>
      <c r="N414" t="s">
        <v>1918</v>
      </c>
      <c r="O414" t="s">
        <v>1918</v>
      </c>
      <c r="P414" t="s">
        <v>1918</v>
      </c>
      <c r="Q414">
        <v>57.680999999999997</v>
      </c>
      <c r="R414">
        <v>56.642000000000003</v>
      </c>
      <c r="S414">
        <v>56.238999999999997</v>
      </c>
      <c r="T414">
        <v>56.442999999999998</v>
      </c>
      <c r="U414">
        <v>56.335999999999999</v>
      </c>
      <c r="V414">
        <v>60.962000000000003</v>
      </c>
      <c r="W414">
        <v>64.070999999999998</v>
      </c>
      <c r="X414">
        <v>68.238</v>
      </c>
      <c r="Y414">
        <v>68.180000000000007</v>
      </c>
      <c r="Z414">
        <v>63.372999999999998</v>
      </c>
      <c r="AA414">
        <v>69.197000000000003</v>
      </c>
      <c r="AB414">
        <v>61.34</v>
      </c>
      <c r="AC414">
        <v>66.108999999999995</v>
      </c>
      <c r="AD414">
        <v>67.238</v>
      </c>
      <c r="AE414">
        <v>67.44</v>
      </c>
      <c r="AF414">
        <v>66.412000000000006</v>
      </c>
      <c r="AG414">
        <v>65.912000000000006</v>
      </c>
      <c r="AH414">
        <v>69.427999999999997</v>
      </c>
      <c r="AI414">
        <v>68.176000000000002</v>
      </c>
      <c r="AJ414">
        <v>65.813000000000002</v>
      </c>
      <c r="AK414">
        <v>69.528000000000006</v>
      </c>
      <c r="AL414">
        <v>80.751999999999995</v>
      </c>
      <c r="AM414">
        <v>83.653999999999996</v>
      </c>
      <c r="AN414">
        <v>83.355999999999995</v>
      </c>
      <c r="AO414">
        <v>82.935000000000002</v>
      </c>
      <c r="AP414">
        <v>82.430999999999997</v>
      </c>
      <c r="AQ414">
        <v>85.21</v>
      </c>
      <c r="AR414">
        <v>85.614999999999995</v>
      </c>
      <c r="AS414">
        <v>83.418999999999997</v>
      </c>
      <c r="AT414">
        <v>79.057000000000002</v>
      </c>
      <c r="AU414">
        <v>74.585999999999999</v>
      </c>
      <c r="AV414">
        <v>71.006</v>
      </c>
      <c r="AW414">
        <v>83.183000000000007</v>
      </c>
      <c r="AX414">
        <v>82.394999999999996</v>
      </c>
      <c r="AY414">
        <v>78.343999999999994</v>
      </c>
      <c r="AZ414">
        <v>78.403999999999996</v>
      </c>
      <c r="BA414">
        <v>81.206000000000003</v>
      </c>
      <c r="BB414">
        <v>82.882000000000005</v>
      </c>
      <c r="BC414">
        <v>84.183000000000007</v>
      </c>
      <c r="BD414">
        <v>84.091999999999999</v>
      </c>
      <c r="BE414">
        <v>84.381</v>
      </c>
      <c r="BF414">
        <v>84.926000000000002</v>
      </c>
      <c r="BG414">
        <v>85.620999999999995</v>
      </c>
      <c r="BH414">
        <v>2024</v>
      </c>
    </row>
    <row r="415" spans="1:60" ht="15" hidden="1">
      <c r="A415">
        <v>124</v>
      </c>
      <c r="B415" t="s">
        <v>2033</v>
      </c>
      <c r="C415" t="s">
        <v>1408</v>
      </c>
      <c r="D415" t="s">
        <v>2034</v>
      </c>
      <c r="E415" t="s">
        <v>2035</v>
      </c>
      <c r="F415" t="s">
        <v>973</v>
      </c>
      <c r="G415" t="s">
        <v>969</v>
      </c>
      <c r="H415" t="s">
        <v>2036</v>
      </c>
      <c r="I415">
        <v>76.796000000000006</v>
      </c>
      <c r="J415">
        <v>89.686000000000007</v>
      </c>
      <c r="K415">
        <v>99.634</v>
      </c>
      <c r="L415">
        <v>110.28700000000001</v>
      </c>
      <c r="M415">
        <v>114.61199999999999</v>
      </c>
      <c r="N415">
        <v>119.387</v>
      </c>
      <c r="O415">
        <v>124.67</v>
      </c>
      <c r="P415">
        <v>129.227</v>
      </c>
      <c r="Q415">
        <v>129.68600000000001</v>
      </c>
      <c r="R415">
        <v>126.407</v>
      </c>
      <c r="S415">
        <v>130.30699999999999</v>
      </c>
      <c r="T415">
        <v>131.797</v>
      </c>
      <c r="U415">
        <v>134.68299999999999</v>
      </c>
      <c r="V415">
        <v>138.92500000000001</v>
      </c>
      <c r="W415">
        <v>137.083</v>
      </c>
      <c r="X415">
        <v>131.286</v>
      </c>
      <c r="Y415">
        <v>129.00399999999999</v>
      </c>
      <c r="Z415">
        <v>124.271</v>
      </c>
      <c r="AA415">
        <v>119.18600000000001</v>
      </c>
      <c r="AB415">
        <v>115.36199999999999</v>
      </c>
      <c r="AC415">
        <v>109.589</v>
      </c>
      <c r="AD415">
        <v>108.217</v>
      </c>
      <c r="AE415">
        <v>105.437</v>
      </c>
      <c r="AF415">
        <v>101.65900000000001</v>
      </c>
      <c r="AG415">
        <v>97.17</v>
      </c>
      <c r="AH415">
        <v>95.141999999999996</v>
      </c>
      <c r="AI415">
        <v>91.494</v>
      </c>
      <c r="AJ415">
        <v>87.325000000000003</v>
      </c>
      <c r="AK415">
        <v>93.16</v>
      </c>
      <c r="AL415">
        <v>99.852999999999994</v>
      </c>
      <c r="AM415">
        <v>100.245</v>
      </c>
      <c r="AN415">
        <v>102.735</v>
      </c>
      <c r="AO415">
        <v>104.33499999999999</v>
      </c>
      <c r="AP415">
        <v>105.021</v>
      </c>
      <c r="AQ415">
        <v>106.524</v>
      </c>
      <c r="AR415">
        <v>105.52500000000001</v>
      </c>
      <c r="AS415">
        <v>105.404</v>
      </c>
      <c r="AT415">
        <v>102.4</v>
      </c>
      <c r="AU415">
        <v>99.977000000000004</v>
      </c>
      <c r="AV415">
        <v>97.460999999999999</v>
      </c>
      <c r="AW415">
        <v>111.098</v>
      </c>
      <c r="AX415">
        <v>108.37</v>
      </c>
      <c r="AY415">
        <v>102.55500000000001</v>
      </c>
      <c r="AZ415">
        <v>103.121</v>
      </c>
      <c r="BA415">
        <v>104.468</v>
      </c>
      <c r="BB415">
        <v>106.41800000000001</v>
      </c>
      <c r="BC415">
        <v>109.952</v>
      </c>
      <c r="BD415">
        <v>113.63</v>
      </c>
      <c r="BE415">
        <v>117.246</v>
      </c>
      <c r="BF415">
        <v>121.23699999999999</v>
      </c>
      <c r="BG415">
        <v>125.636</v>
      </c>
      <c r="BH415">
        <v>2023</v>
      </c>
    </row>
    <row r="416" spans="1:60" ht="15" hidden="1">
      <c r="A416">
        <v>156</v>
      </c>
      <c r="B416" t="s">
        <v>2033</v>
      </c>
      <c r="C416" t="s">
        <v>1444</v>
      </c>
      <c r="D416" t="s">
        <v>2034</v>
      </c>
      <c r="E416" t="s">
        <v>2035</v>
      </c>
      <c r="F416" t="s">
        <v>973</v>
      </c>
      <c r="G416" t="s">
        <v>969</v>
      </c>
      <c r="H416" t="s">
        <v>2036</v>
      </c>
      <c r="I416">
        <v>44.59</v>
      </c>
      <c r="J416">
        <v>46.076999999999998</v>
      </c>
      <c r="K416">
        <v>51.707000000000001</v>
      </c>
      <c r="L416">
        <v>57.210999999999999</v>
      </c>
      <c r="M416">
        <v>60.213000000000001</v>
      </c>
      <c r="N416">
        <v>65.165999999999997</v>
      </c>
      <c r="O416">
        <v>69.322999999999993</v>
      </c>
      <c r="P416">
        <v>69.760999999999996</v>
      </c>
      <c r="Q416">
        <v>69.745000000000005</v>
      </c>
      <c r="R416">
        <v>70.986999999999995</v>
      </c>
      <c r="S416">
        <v>73.744</v>
      </c>
      <c r="T416">
        <v>81.658000000000001</v>
      </c>
      <c r="U416">
        <v>88.23</v>
      </c>
      <c r="V416">
        <v>94.73</v>
      </c>
      <c r="W416">
        <v>97.48</v>
      </c>
      <c r="X416">
        <v>100.084</v>
      </c>
      <c r="Y416">
        <v>100.244</v>
      </c>
      <c r="Z416">
        <v>95.272000000000006</v>
      </c>
      <c r="AA416">
        <v>93.29</v>
      </c>
      <c r="AB416">
        <v>88.965999999999994</v>
      </c>
      <c r="AC416">
        <v>80.436999999999998</v>
      </c>
      <c r="AD416">
        <v>81.462000000000003</v>
      </c>
      <c r="AE416">
        <v>79.603999999999999</v>
      </c>
      <c r="AF416">
        <v>75.912000000000006</v>
      </c>
      <c r="AG416">
        <v>71.888999999999996</v>
      </c>
      <c r="AH416">
        <v>70.64</v>
      </c>
      <c r="AI416">
        <v>69.92</v>
      </c>
      <c r="AJ416">
        <v>67.180999999999997</v>
      </c>
      <c r="AK416">
        <v>70.355000000000004</v>
      </c>
      <c r="AL416">
        <v>81.804000000000002</v>
      </c>
      <c r="AM416">
        <v>83.975999999999999</v>
      </c>
      <c r="AN416">
        <v>84.286000000000001</v>
      </c>
      <c r="AO416">
        <v>87.150999999999996</v>
      </c>
      <c r="AP416">
        <v>87.605000000000004</v>
      </c>
      <c r="AQ416">
        <v>85.540999999999997</v>
      </c>
      <c r="AR416">
        <v>92.028999999999996</v>
      </c>
      <c r="AS416">
        <v>92.397000000000006</v>
      </c>
      <c r="AT416">
        <v>90.941999999999993</v>
      </c>
      <c r="AU416">
        <v>90.775999999999996</v>
      </c>
      <c r="AV416">
        <v>90.21</v>
      </c>
      <c r="AW416">
        <v>118.066</v>
      </c>
      <c r="AX416">
        <v>112.617</v>
      </c>
      <c r="AY416">
        <v>104.20699999999999</v>
      </c>
      <c r="AZ416">
        <v>107.711</v>
      </c>
      <c r="BA416">
        <v>110.76900000000001</v>
      </c>
      <c r="BB416">
        <v>112.541</v>
      </c>
      <c r="BC416">
        <v>110.89100000000001</v>
      </c>
      <c r="BD416">
        <v>109.435</v>
      </c>
      <c r="BE416">
        <v>107.855</v>
      </c>
      <c r="BF416">
        <v>106.242</v>
      </c>
      <c r="BG416">
        <v>104.11199999999999</v>
      </c>
      <c r="BH416">
        <v>2024</v>
      </c>
    </row>
    <row r="417" spans="1:60" ht="15" hidden="1">
      <c r="A417">
        <v>960</v>
      </c>
      <c r="B417" t="s">
        <v>2033</v>
      </c>
      <c r="C417" t="s">
        <v>1572</v>
      </c>
      <c r="D417" t="s">
        <v>2034</v>
      </c>
      <c r="E417" t="s">
        <v>2035</v>
      </c>
      <c r="F417" t="s">
        <v>973</v>
      </c>
      <c r="G417" t="s">
        <v>969</v>
      </c>
      <c r="H417" t="s">
        <v>2036</v>
      </c>
      <c r="I417" t="s">
        <v>1918</v>
      </c>
      <c r="J417" t="s">
        <v>1918</v>
      </c>
      <c r="K417" t="s">
        <v>1918</v>
      </c>
      <c r="L417" t="s">
        <v>1918</v>
      </c>
      <c r="M417" t="s">
        <v>1918</v>
      </c>
      <c r="N417" t="s">
        <v>1918</v>
      </c>
      <c r="O417" t="s">
        <v>1918</v>
      </c>
      <c r="P417" t="s">
        <v>1918</v>
      </c>
      <c r="Q417" t="s">
        <v>1918</v>
      </c>
      <c r="R417" t="s">
        <v>1918</v>
      </c>
      <c r="S417" t="s">
        <v>1918</v>
      </c>
      <c r="T417" t="s">
        <v>1918</v>
      </c>
      <c r="U417" t="s">
        <v>1918</v>
      </c>
      <c r="V417" t="s">
        <v>1918</v>
      </c>
      <c r="W417" t="s">
        <v>1918</v>
      </c>
      <c r="X417" t="s">
        <v>1918</v>
      </c>
      <c r="Y417" t="s">
        <v>1918</v>
      </c>
      <c r="Z417" t="s">
        <v>1918</v>
      </c>
      <c r="AA417">
        <v>23.329000000000001</v>
      </c>
      <c r="AB417">
        <v>30.007000000000001</v>
      </c>
      <c r="AC417">
        <v>35.433999999999997</v>
      </c>
      <c r="AD417">
        <v>36.588999999999999</v>
      </c>
      <c r="AE417">
        <v>36.453000000000003</v>
      </c>
      <c r="AF417">
        <v>37.844999999999999</v>
      </c>
      <c r="AG417">
        <v>39.957000000000001</v>
      </c>
      <c r="AH417">
        <v>40.901000000000003</v>
      </c>
      <c r="AI417">
        <v>38.372</v>
      </c>
      <c r="AJ417">
        <v>37.078000000000003</v>
      </c>
      <c r="AK417">
        <v>38.914999999999999</v>
      </c>
      <c r="AL417">
        <v>47.914000000000001</v>
      </c>
      <c r="AM417">
        <v>56.801000000000002</v>
      </c>
      <c r="AN417">
        <v>63.131999999999998</v>
      </c>
      <c r="AO417">
        <v>68.852999999999994</v>
      </c>
      <c r="AP417">
        <v>79.48</v>
      </c>
      <c r="AQ417">
        <v>83.224000000000004</v>
      </c>
      <c r="AR417">
        <v>82.768000000000001</v>
      </c>
      <c r="AS417">
        <v>79.256</v>
      </c>
      <c r="AT417">
        <v>76.171000000000006</v>
      </c>
      <c r="AU417">
        <v>72.846999999999994</v>
      </c>
      <c r="AV417">
        <v>70.884</v>
      </c>
      <c r="AW417">
        <v>86.468999999999994</v>
      </c>
      <c r="AX417">
        <v>78.200999999999993</v>
      </c>
      <c r="AY417">
        <v>68.543999999999997</v>
      </c>
      <c r="AZ417">
        <v>61.835999999999999</v>
      </c>
      <c r="BA417">
        <v>57.646999999999998</v>
      </c>
      <c r="BB417">
        <v>55.902000000000001</v>
      </c>
      <c r="BC417">
        <v>55.465000000000003</v>
      </c>
      <c r="BD417">
        <v>55.226999999999997</v>
      </c>
      <c r="BE417">
        <v>54.707000000000001</v>
      </c>
      <c r="BF417">
        <v>54.426000000000002</v>
      </c>
      <c r="BG417">
        <v>54.024000000000001</v>
      </c>
      <c r="BH417">
        <v>2023</v>
      </c>
    </row>
    <row r="418" spans="1:60" ht="15" hidden="1">
      <c r="A418">
        <v>423</v>
      </c>
      <c r="B418" t="s">
        <v>2033</v>
      </c>
      <c r="C418" t="s">
        <v>1480</v>
      </c>
      <c r="D418" t="s">
        <v>2034</v>
      </c>
      <c r="E418" t="s">
        <v>2035</v>
      </c>
      <c r="F418" t="s">
        <v>973</v>
      </c>
      <c r="G418" t="s">
        <v>969</v>
      </c>
      <c r="H418" t="s">
        <v>2036</v>
      </c>
      <c r="I418" t="s">
        <v>1918</v>
      </c>
      <c r="J418" t="s">
        <v>1918</v>
      </c>
      <c r="K418" t="s">
        <v>1918</v>
      </c>
      <c r="L418" t="s">
        <v>1918</v>
      </c>
      <c r="M418" t="s">
        <v>1918</v>
      </c>
      <c r="N418" t="s">
        <v>1918</v>
      </c>
      <c r="O418" t="s">
        <v>1918</v>
      </c>
      <c r="P418" t="s">
        <v>1918</v>
      </c>
      <c r="Q418" t="s">
        <v>1918</v>
      </c>
      <c r="R418" t="s">
        <v>1918</v>
      </c>
      <c r="S418" t="s">
        <v>1918</v>
      </c>
      <c r="T418" t="s">
        <v>1918</v>
      </c>
      <c r="U418" t="s">
        <v>1918</v>
      </c>
      <c r="V418" t="s">
        <v>1918</v>
      </c>
      <c r="W418" t="s">
        <v>1918</v>
      </c>
      <c r="X418">
        <v>46.749000000000002</v>
      </c>
      <c r="Y418">
        <v>48.828000000000003</v>
      </c>
      <c r="Z418">
        <v>53.478999999999999</v>
      </c>
      <c r="AA418">
        <v>54.985999999999997</v>
      </c>
      <c r="AB418">
        <v>55.662999999999997</v>
      </c>
      <c r="AC418">
        <v>55.978000000000002</v>
      </c>
      <c r="AD418">
        <v>57.524000000000001</v>
      </c>
      <c r="AE418">
        <v>61.01</v>
      </c>
      <c r="AF418">
        <v>63.005000000000003</v>
      </c>
      <c r="AG418">
        <v>64.686999999999998</v>
      </c>
      <c r="AH418">
        <v>64.028999999999996</v>
      </c>
      <c r="AI418">
        <v>59.030999999999999</v>
      </c>
      <c r="AJ418">
        <v>53.15</v>
      </c>
      <c r="AK418">
        <v>44.125999999999998</v>
      </c>
      <c r="AL418">
        <v>52.820999999999998</v>
      </c>
      <c r="AM418">
        <v>55.34</v>
      </c>
      <c r="AN418">
        <v>64.805999999999997</v>
      </c>
      <c r="AO418">
        <v>79.152000000000001</v>
      </c>
      <c r="AP418">
        <v>102.652</v>
      </c>
      <c r="AQ418">
        <v>112.991</v>
      </c>
      <c r="AR418">
        <v>111.554</v>
      </c>
      <c r="AS418">
        <v>106.809</v>
      </c>
      <c r="AT418">
        <v>96.375</v>
      </c>
      <c r="AU418">
        <v>100.657</v>
      </c>
      <c r="AV418">
        <v>92.293000000000006</v>
      </c>
      <c r="AW418">
        <v>113.602</v>
      </c>
      <c r="AX418">
        <v>96.48</v>
      </c>
      <c r="AY418">
        <v>80.953999999999994</v>
      </c>
      <c r="AZ418">
        <v>73.631</v>
      </c>
      <c r="BA418">
        <v>65.385000000000005</v>
      </c>
      <c r="BB418">
        <v>60.281999999999996</v>
      </c>
      <c r="BC418">
        <v>55.018999999999998</v>
      </c>
      <c r="BD418">
        <v>49.780999999999999</v>
      </c>
      <c r="BE418">
        <v>44.566000000000003</v>
      </c>
      <c r="BF418">
        <v>41.223999999999997</v>
      </c>
      <c r="BG418">
        <v>38.286999999999999</v>
      </c>
      <c r="BH418">
        <v>2024</v>
      </c>
    </row>
    <row r="419" spans="1:60" ht="15" hidden="1">
      <c r="A419">
        <v>935</v>
      </c>
      <c r="B419" t="s">
        <v>2033</v>
      </c>
      <c r="C419" t="s">
        <v>1925</v>
      </c>
      <c r="D419" t="s">
        <v>2034</v>
      </c>
      <c r="E419" t="s">
        <v>2035</v>
      </c>
      <c r="F419" t="s">
        <v>973</v>
      </c>
      <c r="G419" t="s">
        <v>969</v>
      </c>
      <c r="H419" t="s">
        <v>2036</v>
      </c>
      <c r="I419" t="s">
        <v>1918</v>
      </c>
      <c r="J419" t="s">
        <v>1918</v>
      </c>
      <c r="K419" t="s">
        <v>1918</v>
      </c>
      <c r="L419" t="s">
        <v>1918</v>
      </c>
      <c r="M419" t="s">
        <v>1918</v>
      </c>
      <c r="N419" t="s">
        <v>1918</v>
      </c>
      <c r="O419" t="s">
        <v>1918</v>
      </c>
      <c r="P419" t="s">
        <v>1918</v>
      </c>
      <c r="Q419" t="s">
        <v>1918</v>
      </c>
      <c r="R419" t="s">
        <v>1918</v>
      </c>
      <c r="S419" t="s">
        <v>1918</v>
      </c>
      <c r="T419" t="s">
        <v>1918</v>
      </c>
      <c r="U419" t="s">
        <v>1918</v>
      </c>
      <c r="V419" t="s">
        <v>1918</v>
      </c>
      <c r="W419" t="s">
        <v>1918</v>
      </c>
      <c r="X419">
        <v>13.476000000000001</v>
      </c>
      <c r="Y419">
        <v>11.506</v>
      </c>
      <c r="Z419">
        <v>12.124000000000001</v>
      </c>
      <c r="AA419">
        <v>13.877000000000001</v>
      </c>
      <c r="AB419">
        <v>15.087999999999999</v>
      </c>
      <c r="AC419">
        <v>16.895</v>
      </c>
      <c r="AD419">
        <v>22.597000000000001</v>
      </c>
      <c r="AE419">
        <v>25.702999999999999</v>
      </c>
      <c r="AF419">
        <v>28.062000000000001</v>
      </c>
      <c r="AG419">
        <v>28.289000000000001</v>
      </c>
      <c r="AH419">
        <v>27.678000000000001</v>
      </c>
      <c r="AI419">
        <v>27.565000000000001</v>
      </c>
      <c r="AJ419">
        <v>27.346</v>
      </c>
      <c r="AK419">
        <v>28.155000000000001</v>
      </c>
      <c r="AL419">
        <v>33.43</v>
      </c>
      <c r="AM419">
        <v>36.700000000000003</v>
      </c>
      <c r="AN419">
        <v>39.402000000000001</v>
      </c>
      <c r="AO419">
        <v>43.835000000000001</v>
      </c>
      <c r="AP419">
        <v>44.140999999999998</v>
      </c>
      <c r="AQ419">
        <v>41.545999999999999</v>
      </c>
      <c r="AR419">
        <v>39.469000000000001</v>
      </c>
      <c r="AS419">
        <v>36.231999999999999</v>
      </c>
      <c r="AT419">
        <v>33.781999999999996</v>
      </c>
      <c r="AU419">
        <v>31.678000000000001</v>
      </c>
      <c r="AV419">
        <v>29.552</v>
      </c>
      <c r="AW419">
        <v>36.883000000000003</v>
      </c>
      <c r="AX419">
        <v>40.692</v>
      </c>
      <c r="AY419">
        <v>42.52</v>
      </c>
      <c r="AZ419">
        <v>42.448999999999998</v>
      </c>
      <c r="BA419">
        <v>42.988</v>
      </c>
      <c r="BB419">
        <v>44.219000000000001</v>
      </c>
      <c r="BC419">
        <v>45.582999999999998</v>
      </c>
      <c r="BD419">
        <v>46.335000000000001</v>
      </c>
      <c r="BE419">
        <v>47.393999999999998</v>
      </c>
      <c r="BF419">
        <v>48.709000000000003</v>
      </c>
      <c r="BG419">
        <v>50.280999999999999</v>
      </c>
      <c r="BH419">
        <v>2024</v>
      </c>
    </row>
    <row r="420" spans="1:60" ht="15" hidden="1">
      <c r="A420">
        <v>128</v>
      </c>
      <c r="B420" t="s">
        <v>2033</v>
      </c>
      <c r="C420" t="s">
        <v>1490</v>
      </c>
      <c r="D420" t="s">
        <v>2034</v>
      </c>
      <c r="E420" t="s">
        <v>2035</v>
      </c>
      <c r="F420" t="s">
        <v>973</v>
      </c>
      <c r="G420" t="s">
        <v>969</v>
      </c>
      <c r="H420" t="s">
        <v>2036</v>
      </c>
      <c r="I420" t="s">
        <v>1918</v>
      </c>
      <c r="J420" t="s">
        <v>1918</v>
      </c>
      <c r="K420" t="s">
        <v>1918</v>
      </c>
      <c r="L420" t="s">
        <v>1918</v>
      </c>
      <c r="M420" t="s">
        <v>1918</v>
      </c>
      <c r="N420" t="s">
        <v>1918</v>
      </c>
      <c r="O420" t="s">
        <v>1918</v>
      </c>
      <c r="P420" t="s">
        <v>1918</v>
      </c>
      <c r="Q420" t="s">
        <v>1918</v>
      </c>
      <c r="R420" t="s">
        <v>1918</v>
      </c>
      <c r="S420" t="s">
        <v>1918</v>
      </c>
      <c r="T420" t="s">
        <v>1918</v>
      </c>
      <c r="U420">
        <v>66.748000000000005</v>
      </c>
      <c r="V420">
        <v>78.673000000000002</v>
      </c>
      <c r="W420">
        <v>75.307000000000002</v>
      </c>
      <c r="X420">
        <v>71.453999999999994</v>
      </c>
      <c r="Y420">
        <v>68.316000000000003</v>
      </c>
      <c r="Z420">
        <v>64.388000000000005</v>
      </c>
      <c r="AA420">
        <v>60.319000000000003</v>
      </c>
      <c r="AB420">
        <v>56.789000000000001</v>
      </c>
      <c r="AC420">
        <v>53.552999999999997</v>
      </c>
      <c r="AD420">
        <v>50.095999999999997</v>
      </c>
      <c r="AE420">
        <v>50.32</v>
      </c>
      <c r="AF420">
        <v>48.161999999999999</v>
      </c>
      <c r="AG420">
        <v>46.215000000000003</v>
      </c>
      <c r="AH420">
        <v>39.36</v>
      </c>
      <c r="AI420">
        <v>33.191000000000003</v>
      </c>
      <c r="AJ420">
        <v>29.483000000000001</v>
      </c>
      <c r="AK420">
        <v>35.539000000000001</v>
      </c>
      <c r="AL420">
        <v>43.048999999999999</v>
      </c>
      <c r="AM420">
        <v>46.122999999999998</v>
      </c>
      <c r="AN420">
        <v>49.985999999999997</v>
      </c>
      <c r="AO420">
        <v>48.710999999999999</v>
      </c>
      <c r="AP420">
        <v>47.77</v>
      </c>
      <c r="AQ420">
        <v>48.712000000000003</v>
      </c>
      <c r="AR420">
        <v>44.55</v>
      </c>
      <c r="AS420">
        <v>41.692</v>
      </c>
      <c r="AT420">
        <v>40.152999999999999</v>
      </c>
      <c r="AU420">
        <v>38.539000000000001</v>
      </c>
      <c r="AV420">
        <v>38.335000000000001</v>
      </c>
      <c r="AW420">
        <v>46.277999999999999</v>
      </c>
      <c r="AX420">
        <v>40.487000000000002</v>
      </c>
      <c r="AY420">
        <v>34.076999999999998</v>
      </c>
      <c r="AZ420">
        <v>33.588999999999999</v>
      </c>
      <c r="BA420">
        <v>27.992999999999999</v>
      </c>
      <c r="BB420">
        <v>26.562000000000001</v>
      </c>
      <c r="BC420">
        <v>26.111999999999998</v>
      </c>
      <c r="BD420">
        <v>25.693000000000001</v>
      </c>
      <c r="BE420">
        <v>25.620999999999999</v>
      </c>
      <c r="BF420">
        <v>25.821000000000002</v>
      </c>
      <c r="BG420">
        <v>25.437000000000001</v>
      </c>
      <c r="BH420">
        <v>2023</v>
      </c>
    </row>
    <row r="421" spans="1:60" ht="15" hidden="1">
      <c r="A421">
        <v>939</v>
      </c>
      <c r="B421" t="s">
        <v>2033</v>
      </c>
      <c r="C421" t="s">
        <v>1516</v>
      </c>
      <c r="D421" t="s">
        <v>2034</v>
      </c>
      <c r="E421" t="s">
        <v>2035</v>
      </c>
      <c r="F421" t="s">
        <v>973</v>
      </c>
      <c r="G421" t="s">
        <v>969</v>
      </c>
      <c r="H421" t="s">
        <v>2036</v>
      </c>
      <c r="I421" t="s">
        <v>1918</v>
      </c>
      <c r="J421" t="s">
        <v>1918</v>
      </c>
      <c r="K421" t="s">
        <v>1918</v>
      </c>
      <c r="L421" t="s">
        <v>1918</v>
      </c>
      <c r="M421" t="s">
        <v>1918</v>
      </c>
      <c r="N421" t="s">
        <v>1918</v>
      </c>
      <c r="O421" t="s">
        <v>1918</v>
      </c>
      <c r="P421" t="s">
        <v>1918</v>
      </c>
      <c r="Q421" t="s">
        <v>1918</v>
      </c>
      <c r="R421" t="s">
        <v>1918</v>
      </c>
      <c r="S421" t="s">
        <v>1918</v>
      </c>
      <c r="T421" t="s">
        <v>1918</v>
      </c>
      <c r="U421" t="s">
        <v>1918</v>
      </c>
      <c r="V421" t="s">
        <v>1918</v>
      </c>
      <c r="W421" t="s">
        <v>1918</v>
      </c>
      <c r="X421">
        <v>8.6590000000000007</v>
      </c>
      <c r="Y421">
        <v>7.298</v>
      </c>
      <c r="Z421">
        <v>6.0330000000000004</v>
      </c>
      <c r="AA421">
        <v>5.3979999999999997</v>
      </c>
      <c r="AB421">
        <v>5.9329999999999998</v>
      </c>
      <c r="AC421">
        <v>5.1139999999999999</v>
      </c>
      <c r="AD421">
        <v>4.9329999999999998</v>
      </c>
      <c r="AE421">
        <v>5.66</v>
      </c>
      <c r="AF421">
        <v>5.5990000000000002</v>
      </c>
      <c r="AG421">
        <v>5.1589999999999998</v>
      </c>
      <c r="AH421">
        <v>4.7329999999999997</v>
      </c>
      <c r="AI421">
        <v>4.7169999999999996</v>
      </c>
      <c r="AJ421">
        <v>3.9079999999999999</v>
      </c>
      <c r="AK421">
        <v>4.673</v>
      </c>
      <c r="AL421">
        <v>7.976</v>
      </c>
      <c r="AM421">
        <v>7.99</v>
      </c>
      <c r="AN421">
        <v>7.5970000000000004</v>
      </c>
      <c r="AO421">
        <v>11.147</v>
      </c>
      <c r="AP421">
        <v>11.435</v>
      </c>
      <c r="AQ421">
        <v>11.563000000000001</v>
      </c>
      <c r="AR421">
        <v>10.79</v>
      </c>
      <c r="AS421">
        <v>10.239000000000001</v>
      </c>
      <c r="AT421">
        <v>9.4339999999999993</v>
      </c>
      <c r="AU421">
        <v>8.5069999999999997</v>
      </c>
      <c r="AV421">
        <v>9.0470000000000006</v>
      </c>
      <c r="AW421">
        <v>19.096</v>
      </c>
      <c r="AX421">
        <v>18.419</v>
      </c>
      <c r="AY421">
        <v>19.111999999999998</v>
      </c>
      <c r="AZ421">
        <v>20.184000000000001</v>
      </c>
      <c r="BA421">
        <v>23.619</v>
      </c>
      <c r="BB421">
        <v>25.405000000000001</v>
      </c>
      <c r="BC421">
        <v>27.297999999999998</v>
      </c>
      <c r="BD421">
        <v>29.321999999999999</v>
      </c>
      <c r="BE421">
        <v>30.332000000000001</v>
      </c>
      <c r="BF421">
        <v>32.573</v>
      </c>
      <c r="BG421">
        <v>35.24</v>
      </c>
      <c r="BH421">
        <v>2024</v>
      </c>
    </row>
    <row r="422" spans="1:60" ht="15" hidden="1">
      <c r="A422">
        <v>172</v>
      </c>
      <c r="B422" t="s">
        <v>2033</v>
      </c>
      <c r="C422" t="s">
        <v>1524</v>
      </c>
      <c r="D422" t="s">
        <v>2034</v>
      </c>
      <c r="E422" t="s">
        <v>2035</v>
      </c>
      <c r="F422" t="s">
        <v>973</v>
      </c>
      <c r="G422" t="s">
        <v>969</v>
      </c>
      <c r="H422" t="s">
        <v>2036</v>
      </c>
      <c r="I422">
        <v>10.893000000000001</v>
      </c>
      <c r="J422">
        <v>11.544</v>
      </c>
      <c r="K422">
        <v>13.851000000000001</v>
      </c>
      <c r="L422">
        <v>15.379</v>
      </c>
      <c r="M422">
        <v>15.18</v>
      </c>
      <c r="N422">
        <v>15.837</v>
      </c>
      <c r="O422">
        <v>16.443000000000001</v>
      </c>
      <c r="P422">
        <v>17.649000000000001</v>
      </c>
      <c r="Q422">
        <v>16.535</v>
      </c>
      <c r="R422">
        <v>14.269</v>
      </c>
      <c r="S422">
        <v>13.855</v>
      </c>
      <c r="T422">
        <v>21.89</v>
      </c>
      <c r="U422">
        <v>39.286000000000001</v>
      </c>
      <c r="V422">
        <v>54.195999999999998</v>
      </c>
      <c r="W422">
        <v>56.194000000000003</v>
      </c>
      <c r="X422">
        <v>55.204000000000001</v>
      </c>
      <c r="Y422">
        <v>55.363</v>
      </c>
      <c r="Z422">
        <v>52.234999999999999</v>
      </c>
      <c r="AA422">
        <v>46.843000000000004</v>
      </c>
      <c r="AB422">
        <v>44.021000000000001</v>
      </c>
      <c r="AC422">
        <v>42.447000000000003</v>
      </c>
      <c r="AD422">
        <v>40.896999999999998</v>
      </c>
      <c r="AE422">
        <v>40.128999999999998</v>
      </c>
      <c r="AF422">
        <v>42.697000000000003</v>
      </c>
      <c r="AG422">
        <v>42.576999999999998</v>
      </c>
      <c r="AH422">
        <v>39.869999999999997</v>
      </c>
      <c r="AI422">
        <v>38.005000000000003</v>
      </c>
      <c r="AJ422">
        <v>33.905999999999999</v>
      </c>
      <c r="AK422">
        <v>32.563000000000002</v>
      </c>
      <c r="AL422">
        <v>41.533999999999999</v>
      </c>
      <c r="AM422">
        <v>50.113</v>
      </c>
      <c r="AN422">
        <v>52.024000000000001</v>
      </c>
      <c r="AO422">
        <v>57.856000000000002</v>
      </c>
      <c r="AP422">
        <v>60.811999999999998</v>
      </c>
      <c r="AQ422">
        <v>64.813000000000002</v>
      </c>
      <c r="AR422">
        <v>68.763999999999996</v>
      </c>
      <c r="AS422">
        <v>68.649000000000001</v>
      </c>
      <c r="AT422">
        <v>66.581000000000003</v>
      </c>
      <c r="AU422">
        <v>65.278000000000006</v>
      </c>
      <c r="AV422">
        <v>65.241</v>
      </c>
      <c r="AW422">
        <v>75.415000000000006</v>
      </c>
      <c r="AX422">
        <v>73.247</v>
      </c>
      <c r="AY422">
        <v>74.034000000000006</v>
      </c>
      <c r="AZ422">
        <v>77.302000000000007</v>
      </c>
      <c r="BA422">
        <v>82.53</v>
      </c>
      <c r="BB422">
        <v>86.441000000000003</v>
      </c>
      <c r="BC422">
        <v>88.010999999999996</v>
      </c>
      <c r="BD422">
        <v>88.578999999999994</v>
      </c>
      <c r="BE422">
        <v>89.393000000000001</v>
      </c>
      <c r="BF422">
        <v>90.058000000000007</v>
      </c>
      <c r="BG422">
        <v>90.513999999999996</v>
      </c>
      <c r="BH422">
        <v>2023</v>
      </c>
    </row>
    <row r="423" spans="1:60" ht="15" hidden="1">
      <c r="A423">
        <v>132</v>
      </c>
      <c r="B423" t="s">
        <v>2033</v>
      </c>
      <c r="C423" t="s">
        <v>1528</v>
      </c>
      <c r="D423" t="s">
        <v>2034</v>
      </c>
      <c r="E423" t="s">
        <v>2035</v>
      </c>
      <c r="F423" t="s">
        <v>973</v>
      </c>
      <c r="G423" t="s">
        <v>969</v>
      </c>
      <c r="H423" t="s">
        <v>2036</v>
      </c>
      <c r="I423">
        <v>21.298999999999999</v>
      </c>
      <c r="J423">
        <v>22.64</v>
      </c>
      <c r="K423">
        <v>26.201000000000001</v>
      </c>
      <c r="L423">
        <v>27.733000000000001</v>
      </c>
      <c r="M423">
        <v>30.190999999999999</v>
      </c>
      <c r="N423">
        <v>31.850999999999999</v>
      </c>
      <c r="O423">
        <v>32.396000000000001</v>
      </c>
      <c r="P423">
        <v>34.755000000000003</v>
      </c>
      <c r="Q423">
        <v>34.667000000000002</v>
      </c>
      <c r="R423">
        <v>35.526000000000003</v>
      </c>
      <c r="S423">
        <v>36.790999999999997</v>
      </c>
      <c r="T423">
        <v>37.771999999999998</v>
      </c>
      <c r="U423">
        <v>41.704999999999998</v>
      </c>
      <c r="V423">
        <v>48.158000000000001</v>
      </c>
      <c r="W423">
        <v>51.58</v>
      </c>
      <c r="X423">
        <v>57.802</v>
      </c>
      <c r="Y423">
        <v>60.594999999999999</v>
      </c>
      <c r="Z423">
        <v>61.984999999999999</v>
      </c>
      <c r="AA423">
        <v>62.103000000000002</v>
      </c>
      <c r="AB423">
        <v>61.42</v>
      </c>
      <c r="AC423">
        <v>59.720999999999997</v>
      </c>
      <c r="AD423">
        <v>59.323999999999998</v>
      </c>
      <c r="AE423">
        <v>61.255000000000003</v>
      </c>
      <c r="AF423">
        <v>65.363</v>
      </c>
      <c r="AG423">
        <v>66.876999999999995</v>
      </c>
      <c r="AH423">
        <v>68.188000000000002</v>
      </c>
      <c r="AI423">
        <v>65.400000000000006</v>
      </c>
      <c r="AJ423">
        <v>65.478999999999999</v>
      </c>
      <c r="AK423">
        <v>69.819000000000003</v>
      </c>
      <c r="AL423">
        <v>84.057000000000002</v>
      </c>
      <c r="AM423">
        <v>86.278999999999996</v>
      </c>
      <c r="AN423">
        <v>88.748000000000005</v>
      </c>
      <c r="AO423">
        <v>91.74</v>
      </c>
      <c r="AP423">
        <v>94.546000000000006</v>
      </c>
      <c r="AQ423">
        <v>96.14</v>
      </c>
      <c r="AR423">
        <v>96.942999999999998</v>
      </c>
      <c r="AS423">
        <v>98.126000000000005</v>
      </c>
      <c r="AT423">
        <v>98.721999999999994</v>
      </c>
      <c r="AU423">
        <v>98.49</v>
      </c>
      <c r="AV423">
        <v>98.103999999999999</v>
      </c>
      <c r="AW423">
        <v>114.831</v>
      </c>
      <c r="AX423">
        <v>112.703</v>
      </c>
      <c r="AY423">
        <v>111.286</v>
      </c>
      <c r="AZ423">
        <v>109.733</v>
      </c>
      <c r="BA423">
        <v>113.105</v>
      </c>
      <c r="BB423">
        <v>116.301</v>
      </c>
      <c r="BC423">
        <v>119.122</v>
      </c>
      <c r="BD423">
        <v>121.58499999999999</v>
      </c>
      <c r="BE423">
        <v>123.916</v>
      </c>
      <c r="BF423">
        <v>126.137</v>
      </c>
      <c r="BG423">
        <v>128.38999999999999</v>
      </c>
      <c r="BH423">
        <v>2023</v>
      </c>
    </row>
    <row r="424" spans="1:60" ht="15" hidden="1">
      <c r="A424">
        <v>134</v>
      </c>
      <c r="B424" t="s">
        <v>2033</v>
      </c>
      <c r="C424" t="s">
        <v>1484</v>
      </c>
      <c r="D424" t="s">
        <v>2034</v>
      </c>
      <c r="E424" t="s">
        <v>2035</v>
      </c>
      <c r="F424" t="s">
        <v>973</v>
      </c>
      <c r="G424" t="s">
        <v>969</v>
      </c>
      <c r="H424" t="s">
        <v>2036</v>
      </c>
      <c r="I424" t="s">
        <v>1918</v>
      </c>
      <c r="J424" t="s">
        <v>1918</v>
      </c>
      <c r="K424" t="s">
        <v>1918</v>
      </c>
      <c r="L424" t="s">
        <v>1918</v>
      </c>
      <c r="M424" t="s">
        <v>1918</v>
      </c>
      <c r="N424" t="s">
        <v>1918</v>
      </c>
      <c r="O424" t="s">
        <v>1918</v>
      </c>
      <c r="P424" t="s">
        <v>1918</v>
      </c>
      <c r="Q424" t="s">
        <v>1918</v>
      </c>
      <c r="R424" t="s">
        <v>1918</v>
      </c>
      <c r="S424" t="s">
        <v>1918</v>
      </c>
      <c r="T424">
        <v>39.484999999999999</v>
      </c>
      <c r="U424">
        <v>41.863</v>
      </c>
      <c r="V424">
        <v>45.512</v>
      </c>
      <c r="W424">
        <v>47.875</v>
      </c>
      <c r="X424">
        <v>55.287999999999997</v>
      </c>
      <c r="Y424">
        <v>58.11</v>
      </c>
      <c r="Z424">
        <v>59.207000000000001</v>
      </c>
      <c r="AA424">
        <v>59.808999999999997</v>
      </c>
      <c r="AB424">
        <v>60.348999999999997</v>
      </c>
      <c r="AC424">
        <v>59.238999999999997</v>
      </c>
      <c r="AD424">
        <v>58.061999999999998</v>
      </c>
      <c r="AE424">
        <v>59.823</v>
      </c>
      <c r="AF424">
        <v>63.344000000000001</v>
      </c>
      <c r="AG424">
        <v>64.965000000000003</v>
      </c>
      <c r="AH424">
        <v>67.12</v>
      </c>
      <c r="AI424">
        <v>66.397000000000006</v>
      </c>
      <c r="AJ424">
        <v>63.686999999999998</v>
      </c>
      <c r="AK424">
        <v>65.16</v>
      </c>
      <c r="AL424">
        <v>72.335999999999999</v>
      </c>
      <c r="AM424">
        <v>81.009</v>
      </c>
      <c r="AN424">
        <v>78.457999999999998</v>
      </c>
      <c r="AO424">
        <v>79.804000000000002</v>
      </c>
      <c r="AP424">
        <v>77.435000000000002</v>
      </c>
      <c r="AQ424">
        <v>74.52</v>
      </c>
      <c r="AR424">
        <v>71.215999999999994</v>
      </c>
      <c r="AS424">
        <v>68.281999999999996</v>
      </c>
      <c r="AT424">
        <v>64.025999999999996</v>
      </c>
      <c r="AU424">
        <v>60.808999999999997</v>
      </c>
      <c r="AV424">
        <v>58.701000000000001</v>
      </c>
      <c r="AW424">
        <v>68.034999999999997</v>
      </c>
      <c r="AX424">
        <v>68.076999999999998</v>
      </c>
      <c r="AY424">
        <v>64.997</v>
      </c>
      <c r="AZ424">
        <v>62.878</v>
      </c>
      <c r="BA424">
        <v>63.887999999999998</v>
      </c>
      <c r="BB424">
        <v>65.381</v>
      </c>
      <c r="BC424">
        <v>66.975999999999999</v>
      </c>
      <c r="BD424">
        <v>68.528999999999996</v>
      </c>
      <c r="BE424">
        <v>70.384</v>
      </c>
      <c r="BF424">
        <v>72.494</v>
      </c>
      <c r="BG424">
        <v>74.849999999999994</v>
      </c>
      <c r="BH424">
        <v>2024</v>
      </c>
    </row>
    <row r="425" spans="1:60" ht="15" hidden="1">
      <c r="A425">
        <v>174</v>
      </c>
      <c r="B425" t="s">
        <v>2033</v>
      </c>
      <c r="C425" t="s">
        <v>1552</v>
      </c>
      <c r="D425" t="s">
        <v>2034</v>
      </c>
      <c r="E425" t="s">
        <v>2035</v>
      </c>
      <c r="F425" t="s">
        <v>973</v>
      </c>
      <c r="G425" t="s">
        <v>969</v>
      </c>
      <c r="H425" t="s">
        <v>2036</v>
      </c>
      <c r="I425">
        <v>22.844000000000001</v>
      </c>
      <c r="J425">
        <v>27.058</v>
      </c>
      <c r="K425">
        <v>29.722999999999999</v>
      </c>
      <c r="L425">
        <v>34.064999999999998</v>
      </c>
      <c r="M425">
        <v>40.625999999999998</v>
      </c>
      <c r="N425">
        <v>47.279000000000003</v>
      </c>
      <c r="O425">
        <v>47.807000000000002</v>
      </c>
      <c r="P425">
        <v>53.152000000000001</v>
      </c>
      <c r="Q425">
        <v>57.874000000000002</v>
      </c>
      <c r="R425">
        <v>60.664999999999999</v>
      </c>
      <c r="S425">
        <v>74.186000000000007</v>
      </c>
      <c r="T425">
        <v>75.736000000000004</v>
      </c>
      <c r="U425">
        <v>81.096000000000004</v>
      </c>
      <c r="V425">
        <v>101.703</v>
      </c>
      <c r="W425">
        <v>99.682000000000002</v>
      </c>
      <c r="X425">
        <v>100.387</v>
      </c>
      <c r="Y425">
        <v>103.724</v>
      </c>
      <c r="Z425">
        <v>102.599</v>
      </c>
      <c r="AA425">
        <v>100.785</v>
      </c>
      <c r="AB425">
        <v>102.843</v>
      </c>
      <c r="AC425">
        <v>108.854</v>
      </c>
      <c r="AD425">
        <v>110.535</v>
      </c>
      <c r="AE425">
        <v>107.871</v>
      </c>
      <c r="AF425">
        <v>104.259</v>
      </c>
      <c r="AG425">
        <v>105.49299999999999</v>
      </c>
      <c r="AH425">
        <v>109.85899999999999</v>
      </c>
      <c r="AI425">
        <v>105.334</v>
      </c>
      <c r="AJ425">
        <v>104.637</v>
      </c>
      <c r="AK425">
        <v>110.907</v>
      </c>
      <c r="AL425">
        <v>128.482</v>
      </c>
      <c r="AM425">
        <v>147.846</v>
      </c>
      <c r="AN425">
        <v>175.07599999999999</v>
      </c>
      <c r="AO425">
        <v>164.27799999999999</v>
      </c>
      <c r="AP425">
        <v>180.51</v>
      </c>
      <c r="AQ425">
        <v>182.82400000000001</v>
      </c>
      <c r="AR425">
        <v>180.001</v>
      </c>
      <c r="AS425">
        <v>183.67500000000001</v>
      </c>
      <c r="AT425">
        <v>182.62299999999999</v>
      </c>
      <c r="AU425">
        <v>189.553</v>
      </c>
      <c r="AV425">
        <v>183.691</v>
      </c>
      <c r="AW425">
        <v>209.92699999999999</v>
      </c>
      <c r="AX425">
        <v>197.80600000000001</v>
      </c>
      <c r="AY425">
        <v>178.441</v>
      </c>
      <c r="AZ425">
        <v>165.154</v>
      </c>
      <c r="BA425">
        <v>150.89099999999999</v>
      </c>
      <c r="BB425">
        <v>142.16900000000001</v>
      </c>
      <c r="BC425">
        <v>137.92599999999999</v>
      </c>
      <c r="BD425">
        <v>134.54400000000001</v>
      </c>
      <c r="BE425">
        <v>131.43899999999999</v>
      </c>
      <c r="BF425">
        <v>128.369</v>
      </c>
      <c r="BG425">
        <v>125.068</v>
      </c>
      <c r="BH425">
        <v>2023</v>
      </c>
    </row>
    <row r="426" spans="1:60" ht="15" hidden="1">
      <c r="A426">
        <v>532</v>
      </c>
      <c r="B426" t="s">
        <v>2033</v>
      </c>
      <c r="C426" t="s">
        <v>1933</v>
      </c>
      <c r="D426" t="s">
        <v>2034</v>
      </c>
      <c r="E426" t="s">
        <v>2035</v>
      </c>
      <c r="F426" t="s">
        <v>973</v>
      </c>
      <c r="G426" t="s">
        <v>969</v>
      </c>
      <c r="H426" t="s">
        <v>2036</v>
      </c>
      <c r="I426" t="s">
        <v>1918</v>
      </c>
      <c r="J426" t="s">
        <v>1918</v>
      </c>
      <c r="K426" t="s">
        <v>1918</v>
      </c>
      <c r="L426" t="s">
        <v>1918</v>
      </c>
      <c r="M426" t="s">
        <v>1918</v>
      </c>
      <c r="N426" t="s">
        <v>1918</v>
      </c>
      <c r="O426" t="s">
        <v>1918</v>
      </c>
      <c r="P426" t="s">
        <v>1918</v>
      </c>
      <c r="Q426" t="s">
        <v>1918</v>
      </c>
      <c r="R426" t="s">
        <v>1918</v>
      </c>
      <c r="S426" t="s">
        <v>1918</v>
      </c>
      <c r="T426" t="s">
        <v>1918</v>
      </c>
      <c r="U426" t="s">
        <v>1918</v>
      </c>
      <c r="V426" t="s">
        <v>1918</v>
      </c>
      <c r="W426" t="s">
        <v>1918</v>
      </c>
      <c r="X426" t="s">
        <v>1918</v>
      </c>
      <c r="Y426" t="s">
        <v>1918</v>
      </c>
      <c r="Z426" t="s">
        <v>1918</v>
      </c>
      <c r="AA426" t="s">
        <v>1918</v>
      </c>
      <c r="AB426" t="s">
        <v>1918</v>
      </c>
      <c r="AC426" t="s">
        <v>1918</v>
      </c>
      <c r="AD426" t="s">
        <v>1918</v>
      </c>
      <c r="AE426" t="s">
        <v>1918</v>
      </c>
      <c r="AF426" t="s">
        <v>1918</v>
      </c>
      <c r="AG426">
        <v>1.925</v>
      </c>
      <c r="AH426">
        <v>1.7090000000000001</v>
      </c>
      <c r="AI426">
        <v>1.417</v>
      </c>
      <c r="AJ426">
        <v>1.19</v>
      </c>
      <c r="AK426">
        <v>0.99099999999999999</v>
      </c>
      <c r="AL426">
        <v>0.66200000000000003</v>
      </c>
      <c r="AM426">
        <v>0.61799999999999999</v>
      </c>
      <c r="AN426">
        <v>0.57299999999999995</v>
      </c>
      <c r="AO426">
        <v>0.54300000000000004</v>
      </c>
      <c r="AP426">
        <v>0.51700000000000002</v>
      </c>
      <c r="AQ426">
        <v>6.5000000000000002E-2</v>
      </c>
      <c r="AR426">
        <v>6.2E-2</v>
      </c>
      <c r="AS426">
        <v>5.8999999999999997E-2</v>
      </c>
      <c r="AT426">
        <v>5.5E-2</v>
      </c>
      <c r="AU426">
        <v>5.1999999999999998E-2</v>
      </c>
      <c r="AV426">
        <v>0.26700000000000002</v>
      </c>
      <c r="AW426">
        <v>0.997</v>
      </c>
      <c r="AX426">
        <v>1.9379999999999999</v>
      </c>
      <c r="AY426">
        <v>4.2759999999999998</v>
      </c>
      <c r="AZ426">
        <v>6.3280000000000003</v>
      </c>
      <c r="BA426">
        <v>9.2739999999999991</v>
      </c>
      <c r="BB426">
        <v>11.805999999999999</v>
      </c>
      <c r="BC426">
        <v>14.314</v>
      </c>
      <c r="BD426">
        <v>14.308999999999999</v>
      </c>
      <c r="BE426">
        <v>14.693</v>
      </c>
      <c r="BF426">
        <v>14.692</v>
      </c>
      <c r="BG426">
        <v>14.65</v>
      </c>
      <c r="BH426">
        <v>2024</v>
      </c>
    </row>
    <row r="427" spans="1:60" ht="15" hidden="1">
      <c r="A427">
        <v>176</v>
      </c>
      <c r="B427" t="s">
        <v>2033</v>
      </c>
      <c r="C427" t="s">
        <v>1602</v>
      </c>
      <c r="D427" t="s">
        <v>2034</v>
      </c>
      <c r="E427" t="s">
        <v>2035</v>
      </c>
      <c r="F427" t="s">
        <v>973</v>
      </c>
      <c r="G427" t="s">
        <v>969</v>
      </c>
      <c r="H427" t="s">
        <v>2036</v>
      </c>
      <c r="I427" t="s">
        <v>1918</v>
      </c>
      <c r="J427" t="s">
        <v>1918</v>
      </c>
      <c r="K427">
        <v>28.948</v>
      </c>
      <c r="L427">
        <v>30.751000000000001</v>
      </c>
      <c r="M427">
        <v>32.424999999999997</v>
      </c>
      <c r="N427">
        <v>32.017000000000003</v>
      </c>
      <c r="O427">
        <v>29.866</v>
      </c>
      <c r="P427">
        <v>27.326000000000001</v>
      </c>
      <c r="Q427">
        <v>30.588000000000001</v>
      </c>
      <c r="R427">
        <v>35.286000000000001</v>
      </c>
      <c r="S427">
        <v>35.49</v>
      </c>
      <c r="T427">
        <v>37.607999999999997</v>
      </c>
      <c r="U427">
        <v>45.401000000000003</v>
      </c>
      <c r="V427">
        <v>52.293999999999997</v>
      </c>
      <c r="W427">
        <v>54.808</v>
      </c>
      <c r="X427">
        <v>58.07</v>
      </c>
      <c r="Y427">
        <v>55.575000000000003</v>
      </c>
      <c r="Z427">
        <v>52.048000000000002</v>
      </c>
      <c r="AA427">
        <v>43.953000000000003</v>
      </c>
      <c r="AB427">
        <v>76.593000000000004</v>
      </c>
      <c r="AC427">
        <v>75.796000000000006</v>
      </c>
      <c r="AD427">
        <v>83.382999999999996</v>
      </c>
      <c r="AE427">
        <v>82.16</v>
      </c>
      <c r="AF427">
        <v>85.067999999999998</v>
      </c>
      <c r="AG427">
        <v>80.861000000000004</v>
      </c>
      <c r="AH427">
        <v>68.930999999999997</v>
      </c>
      <c r="AI427">
        <v>70.650999999999996</v>
      </c>
      <c r="AJ427">
        <v>68.403999999999996</v>
      </c>
      <c r="AK427">
        <v>110.357</v>
      </c>
      <c r="AL427">
        <v>128.773</v>
      </c>
      <c r="AM427">
        <v>133.14099999999999</v>
      </c>
      <c r="AN427">
        <v>138.17599999999999</v>
      </c>
      <c r="AO427">
        <v>133.92500000000001</v>
      </c>
      <c r="AP427">
        <v>121.96</v>
      </c>
      <c r="AQ427">
        <v>115.29900000000001</v>
      </c>
      <c r="AR427">
        <v>97.322999999999993</v>
      </c>
      <c r="AS427">
        <v>82.471000000000004</v>
      </c>
      <c r="AT427">
        <v>71.742000000000004</v>
      </c>
      <c r="AU427">
        <v>63.247</v>
      </c>
      <c r="AV427">
        <v>66.528000000000006</v>
      </c>
      <c r="AW427">
        <v>77.512</v>
      </c>
      <c r="AX427">
        <v>74.915000000000006</v>
      </c>
      <c r="AY427">
        <v>67.534000000000006</v>
      </c>
      <c r="AZ427">
        <v>61.991</v>
      </c>
      <c r="BA427">
        <v>59.076999999999998</v>
      </c>
      <c r="BB427">
        <v>52.853999999999999</v>
      </c>
      <c r="BC427">
        <v>49.798999999999999</v>
      </c>
      <c r="BD427">
        <v>47.289000000000001</v>
      </c>
      <c r="BE427">
        <v>44.954000000000001</v>
      </c>
      <c r="BF427">
        <v>42.701999999999998</v>
      </c>
      <c r="BG427">
        <v>40.485999999999997</v>
      </c>
      <c r="BH427">
        <v>2023</v>
      </c>
    </row>
    <row r="428" spans="1:60" ht="15" hidden="1">
      <c r="A428">
        <v>178</v>
      </c>
      <c r="B428" t="s">
        <v>2033</v>
      </c>
      <c r="C428" t="s">
        <v>1596</v>
      </c>
      <c r="D428" t="s">
        <v>2034</v>
      </c>
      <c r="E428" t="s">
        <v>2035</v>
      </c>
      <c r="F428" t="s">
        <v>973</v>
      </c>
      <c r="G428" t="s">
        <v>969</v>
      </c>
      <c r="H428" t="s">
        <v>2036</v>
      </c>
      <c r="I428" t="s">
        <v>1918</v>
      </c>
      <c r="J428" t="s">
        <v>1918</v>
      </c>
      <c r="K428" t="s">
        <v>1918</v>
      </c>
      <c r="L428" t="s">
        <v>1918</v>
      </c>
      <c r="M428" t="s">
        <v>1918</v>
      </c>
      <c r="N428" t="s">
        <v>1918</v>
      </c>
      <c r="O428" t="s">
        <v>1918</v>
      </c>
      <c r="P428" t="s">
        <v>1918</v>
      </c>
      <c r="Q428" t="s">
        <v>1918</v>
      </c>
      <c r="R428" t="s">
        <v>1918</v>
      </c>
      <c r="S428" t="s">
        <v>1918</v>
      </c>
      <c r="T428" t="s">
        <v>1918</v>
      </c>
      <c r="U428" t="s">
        <v>1918</v>
      </c>
      <c r="V428" t="s">
        <v>1918</v>
      </c>
      <c r="W428" t="s">
        <v>1918</v>
      </c>
      <c r="X428">
        <v>78.522000000000006</v>
      </c>
      <c r="Y428">
        <v>69.832999999999998</v>
      </c>
      <c r="Z428">
        <v>61.578000000000003</v>
      </c>
      <c r="AA428">
        <v>51.414000000000001</v>
      </c>
      <c r="AB428">
        <v>46.57</v>
      </c>
      <c r="AC428">
        <v>36.411999999999999</v>
      </c>
      <c r="AD428">
        <v>33.578000000000003</v>
      </c>
      <c r="AE428">
        <v>30.89</v>
      </c>
      <c r="AF428">
        <v>29.832000000000001</v>
      </c>
      <c r="AG428">
        <v>28.103000000000002</v>
      </c>
      <c r="AH428">
        <v>26.06</v>
      </c>
      <c r="AI428">
        <v>23.652999999999999</v>
      </c>
      <c r="AJ428">
        <v>23.948</v>
      </c>
      <c r="AK428">
        <v>42.514000000000003</v>
      </c>
      <c r="AL428">
        <v>61.765000000000001</v>
      </c>
      <c r="AM428">
        <v>86.135000000000005</v>
      </c>
      <c r="AN428">
        <v>109.428</v>
      </c>
      <c r="AO428">
        <v>118.73</v>
      </c>
      <c r="AP428">
        <v>117.494</v>
      </c>
      <c r="AQ428">
        <v>101.276</v>
      </c>
      <c r="AR428">
        <v>73.962000000000003</v>
      </c>
      <c r="AS428">
        <v>72.64</v>
      </c>
      <c r="AT428">
        <v>65.233999999999995</v>
      </c>
      <c r="AU428">
        <v>61.472000000000001</v>
      </c>
      <c r="AV428">
        <v>55.923999999999999</v>
      </c>
      <c r="AW428">
        <v>57.006999999999998</v>
      </c>
      <c r="AX428">
        <v>52.564</v>
      </c>
      <c r="AY428">
        <v>43.149000000000001</v>
      </c>
      <c r="AZ428">
        <v>43.283000000000001</v>
      </c>
      <c r="BA428">
        <v>41.113</v>
      </c>
      <c r="BB428">
        <v>36.680999999999997</v>
      </c>
      <c r="BC428">
        <v>34.345999999999997</v>
      </c>
      <c r="BD428">
        <v>32.762999999999998</v>
      </c>
      <c r="BE428">
        <v>30.995999999999999</v>
      </c>
      <c r="BF428">
        <v>29.346</v>
      </c>
      <c r="BG428">
        <v>27.957999999999998</v>
      </c>
      <c r="BH428">
        <v>2023</v>
      </c>
    </row>
    <row r="429" spans="1:60" ht="15" hidden="1">
      <c r="A429">
        <v>436</v>
      </c>
      <c r="B429" t="s">
        <v>2033</v>
      </c>
      <c r="C429" t="s">
        <v>1604</v>
      </c>
      <c r="D429" t="s">
        <v>2034</v>
      </c>
      <c r="E429" t="s">
        <v>2035</v>
      </c>
      <c r="F429" t="s">
        <v>973</v>
      </c>
      <c r="G429" t="s">
        <v>969</v>
      </c>
      <c r="H429" t="s">
        <v>2036</v>
      </c>
      <c r="I429" t="s">
        <v>1918</v>
      </c>
      <c r="J429" t="s">
        <v>1918</v>
      </c>
      <c r="K429" t="s">
        <v>1918</v>
      </c>
      <c r="L429" t="s">
        <v>1918</v>
      </c>
      <c r="M429" t="s">
        <v>1918</v>
      </c>
      <c r="N429" t="s">
        <v>1918</v>
      </c>
      <c r="O429" t="s">
        <v>1918</v>
      </c>
      <c r="P429" t="s">
        <v>1918</v>
      </c>
      <c r="Q429" t="s">
        <v>1918</v>
      </c>
      <c r="R429" t="s">
        <v>1918</v>
      </c>
      <c r="S429" t="s">
        <v>1918</v>
      </c>
      <c r="T429" t="s">
        <v>1918</v>
      </c>
      <c r="U429" t="s">
        <v>1918</v>
      </c>
      <c r="V429" t="s">
        <v>1918</v>
      </c>
      <c r="W429" t="s">
        <v>1918</v>
      </c>
      <c r="X429" t="s">
        <v>1918</v>
      </c>
      <c r="Y429" t="s">
        <v>1918</v>
      </c>
      <c r="Z429" t="s">
        <v>1918</v>
      </c>
      <c r="AA429" t="s">
        <v>1918</v>
      </c>
      <c r="AB429" t="s">
        <v>1918</v>
      </c>
      <c r="AC429">
        <v>77.146000000000001</v>
      </c>
      <c r="AD429">
        <v>81.046999999999997</v>
      </c>
      <c r="AE429">
        <v>87.128</v>
      </c>
      <c r="AF429">
        <v>89.542000000000002</v>
      </c>
      <c r="AG429">
        <v>88.182000000000002</v>
      </c>
      <c r="AH429">
        <v>85.174999999999997</v>
      </c>
      <c r="AI429">
        <v>77.474000000000004</v>
      </c>
      <c r="AJ429">
        <v>70.686000000000007</v>
      </c>
      <c r="AK429">
        <v>70.150000000000006</v>
      </c>
      <c r="AL429">
        <v>72.468000000000004</v>
      </c>
      <c r="AM429">
        <v>68.94</v>
      </c>
      <c r="AN429">
        <v>67.097999999999999</v>
      </c>
      <c r="AO429">
        <v>66.787999999999997</v>
      </c>
      <c r="AP429">
        <v>65.930000000000007</v>
      </c>
      <c r="AQ429">
        <v>64.724000000000004</v>
      </c>
      <c r="AR429">
        <v>63.03</v>
      </c>
      <c r="AS429">
        <v>61.564999999999998</v>
      </c>
      <c r="AT429">
        <v>59.642000000000003</v>
      </c>
      <c r="AU429">
        <v>59.948</v>
      </c>
      <c r="AV429">
        <v>59.091999999999999</v>
      </c>
      <c r="AW429">
        <v>71.105999999999995</v>
      </c>
      <c r="AX429">
        <v>67.8</v>
      </c>
      <c r="AY429">
        <v>60.47</v>
      </c>
      <c r="AZ429">
        <v>61.613999999999997</v>
      </c>
      <c r="BA429">
        <v>67.878</v>
      </c>
      <c r="BB429">
        <v>69.082999999999998</v>
      </c>
      <c r="BC429">
        <v>69.340999999999994</v>
      </c>
      <c r="BD429">
        <v>69.558000000000007</v>
      </c>
      <c r="BE429">
        <v>69.816000000000003</v>
      </c>
      <c r="BF429">
        <v>70.010000000000005</v>
      </c>
      <c r="BG429">
        <v>70.171000000000006</v>
      </c>
      <c r="BH429">
        <v>2024</v>
      </c>
    </row>
    <row r="430" spans="1:60" ht="15" hidden="1">
      <c r="A430">
        <v>136</v>
      </c>
      <c r="B430" t="s">
        <v>2033</v>
      </c>
      <c r="C430" t="s">
        <v>1606</v>
      </c>
      <c r="D430" t="s">
        <v>2034</v>
      </c>
      <c r="E430" t="s">
        <v>2035</v>
      </c>
      <c r="F430" t="s">
        <v>973</v>
      </c>
      <c r="G430" t="s">
        <v>969</v>
      </c>
      <c r="H430" t="s">
        <v>2036</v>
      </c>
      <c r="I430" t="s">
        <v>1918</v>
      </c>
      <c r="J430" t="s">
        <v>1918</v>
      </c>
      <c r="K430" t="s">
        <v>1918</v>
      </c>
      <c r="L430" t="s">
        <v>1918</v>
      </c>
      <c r="M430" t="s">
        <v>1918</v>
      </c>
      <c r="N430" t="s">
        <v>1918</v>
      </c>
      <c r="O430" t="s">
        <v>1918</v>
      </c>
      <c r="P430" t="s">
        <v>1918</v>
      </c>
      <c r="Q430">
        <v>95.721999999999994</v>
      </c>
      <c r="R430">
        <v>98.4</v>
      </c>
      <c r="S430">
        <v>101.71</v>
      </c>
      <c r="T430">
        <v>105.309</v>
      </c>
      <c r="U430">
        <v>112.967</v>
      </c>
      <c r="V430">
        <v>124.107</v>
      </c>
      <c r="W430">
        <v>130.83099999999999</v>
      </c>
      <c r="X430">
        <v>119.08799999999999</v>
      </c>
      <c r="Y430">
        <v>118.896</v>
      </c>
      <c r="Z430">
        <v>116.491</v>
      </c>
      <c r="AA430">
        <v>113.887</v>
      </c>
      <c r="AB430">
        <v>113.059</v>
      </c>
      <c r="AC430">
        <v>108.74299999999999</v>
      </c>
      <c r="AD430">
        <v>108.51300000000001</v>
      </c>
      <c r="AE430">
        <v>105.947</v>
      </c>
      <c r="AF430">
        <v>105.14100000000001</v>
      </c>
      <c r="AG430">
        <v>104.742</v>
      </c>
      <c r="AH430">
        <v>106.176</v>
      </c>
      <c r="AI430">
        <v>106.253</v>
      </c>
      <c r="AJ430">
        <v>103.45399999999999</v>
      </c>
      <c r="AK430">
        <v>105.788</v>
      </c>
      <c r="AL430">
        <v>116.121</v>
      </c>
      <c r="AM430">
        <v>118.73699999999999</v>
      </c>
      <c r="AN430">
        <v>119.10599999999999</v>
      </c>
      <c r="AO430">
        <v>125.87</v>
      </c>
      <c r="AP430">
        <v>131.816</v>
      </c>
      <c r="AQ430">
        <v>134.755</v>
      </c>
      <c r="AR430">
        <v>134.74600000000001</v>
      </c>
      <c r="AS430">
        <v>134.19499999999999</v>
      </c>
      <c r="AT430">
        <v>133.68899999999999</v>
      </c>
      <c r="AU430">
        <v>134.13800000000001</v>
      </c>
      <c r="AV430">
        <v>133.82300000000001</v>
      </c>
      <c r="AW430">
        <v>154.28800000000001</v>
      </c>
      <c r="AX430">
        <v>145.73500000000001</v>
      </c>
      <c r="AY430">
        <v>138.279</v>
      </c>
      <c r="AZ430">
        <v>134.57900000000001</v>
      </c>
      <c r="BA430">
        <v>135.286</v>
      </c>
      <c r="BB430">
        <v>137.28</v>
      </c>
      <c r="BC430">
        <v>138.47999999999999</v>
      </c>
      <c r="BD430">
        <v>138.59899999999999</v>
      </c>
      <c r="BE430">
        <v>138.17500000000001</v>
      </c>
      <c r="BF430">
        <v>137.738</v>
      </c>
      <c r="BG430">
        <v>137.69499999999999</v>
      </c>
      <c r="BH430">
        <v>2024</v>
      </c>
    </row>
    <row r="431" spans="1:60" ht="15" hidden="1">
      <c r="A431">
        <v>158</v>
      </c>
      <c r="B431" t="s">
        <v>2033</v>
      </c>
      <c r="C431" t="s">
        <v>1612</v>
      </c>
      <c r="D431" t="s">
        <v>2034</v>
      </c>
      <c r="E431" t="s">
        <v>2035</v>
      </c>
      <c r="F431" t="s">
        <v>973</v>
      </c>
      <c r="G431" t="s">
        <v>969</v>
      </c>
      <c r="H431" t="s">
        <v>2036</v>
      </c>
      <c r="I431">
        <v>47.776000000000003</v>
      </c>
      <c r="J431">
        <v>52.814999999999998</v>
      </c>
      <c r="K431">
        <v>57.73</v>
      </c>
      <c r="L431">
        <v>63.511000000000003</v>
      </c>
      <c r="M431">
        <v>65.602000000000004</v>
      </c>
      <c r="N431">
        <v>68.31</v>
      </c>
      <c r="O431">
        <v>74.078999999999994</v>
      </c>
      <c r="P431">
        <v>75.832999999999998</v>
      </c>
      <c r="Q431">
        <v>71.944000000000003</v>
      </c>
      <c r="R431">
        <v>65.674000000000007</v>
      </c>
      <c r="S431">
        <v>63.232999999999997</v>
      </c>
      <c r="T431">
        <v>62.384999999999998</v>
      </c>
      <c r="U431">
        <v>66.766000000000005</v>
      </c>
      <c r="V431">
        <v>72.837999999999994</v>
      </c>
      <c r="W431">
        <v>84.361000000000004</v>
      </c>
      <c r="X431">
        <v>92.525999999999996</v>
      </c>
      <c r="Y431">
        <v>98.054000000000002</v>
      </c>
      <c r="Z431">
        <v>104.971</v>
      </c>
      <c r="AA431">
        <v>116.02</v>
      </c>
      <c r="AB431">
        <v>129.501</v>
      </c>
      <c r="AC431">
        <v>135.60900000000001</v>
      </c>
      <c r="AD431">
        <v>145.124</v>
      </c>
      <c r="AE431">
        <v>154.096</v>
      </c>
      <c r="AF431">
        <v>160.02099999999999</v>
      </c>
      <c r="AG431">
        <v>169.49</v>
      </c>
      <c r="AH431">
        <v>174.595</v>
      </c>
      <c r="AI431">
        <v>174.143</v>
      </c>
      <c r="AJ431">
        <v>172.95099999999999</v>
      </c>
      <c r="AK431">
        <v>180.851</v>
      </c>
      <c r="AL431">
        <v>198.80699999999999</v>
      </c>
      <c r="AM431">
        <v>205.87899999999999</v>
      </c>
      <c r="AN431">
        <v>219.16200000000001</v>
      </c>
      <c r="AO431">
        <v>226.09299999999999</v>
      </c>
      <c r="AP431">
        <v>229.45099999999999</v>
      </c>
      <c r="AQ431">
        <v>233.28100000000001</v>
      </c>
      <c r="AR431">
        <v>228.27799999999999</v>
      </c>
      <c r="AS431">
        <v>232.42099999999999</v>
      </c>
      <c r="AT431">
        <v>231.321</v>
      </c>
      <c r="AU431">
        <v>232.38</v>
      </c>
      <c r="AV431">
        <v>236.381</v>
      </c>
      <c r="AW431">
        <v>258.36900000000003</v>
      </c>
      <c r="AX431">
        <v>253.65199999999999</v>
      </c>
      <c r="AY431">
        <v>248.309</v>
      </c>
      <c r="AZ431">
        <v>239.971</v>
      </c>
      <c r="BA431">
        <v>236.66</v>
      </c>
      <c r="BB431">
        <v>234.858</v>
      </c>
      <c r="BC431">
        <v>233.73</v>
      </c>
      <c r="BD431">
        <v>232.09899999999999</v>
      </c>
      <c r="BE431">
        <v>231.21199999999999</v>
      </c>
      <c r="BF431">
        <v>231.08500000000001</v>
      </c>
      <c r="BG431">
        <v>231.67599999999999</v>
      </c>
      <c r="BH431">
        <v>2023</v>
      </c>
    </row>
    <row r="432" spans="1:60" ht="15" hidden="1">
      <c r="A432">
        <v>542</v>
      </c>
      <c r="B432" t="s">
        <v>2033</v>
      </c>
      <c r="C432" t="s">
        <v>1940</v>
      </c>
      <c r="D432" t="s">
        <v>2034</v>
      </c>
      <c r="E432" t="s">
        <v>2035</v>
      </c>
      <c r="F432" t="s">
        <v>973</v>
      </c>
      <c r="G432" t="s">
        <v>969</v>
      </c>
      <c r="H432" t="s">
        <v>2036</v>
      </c>
      <c r="I432" t="s">
        <v>1918</v>
      </c>
      <c r="J432" t="s">
        <v>1918</v>
      </c>
      <c r="K432" t="s">
        <v>1918</v>
      </c>
      <c r="L432" t="s">
        <v>1918</v>
      </c>
      <c r="M432" t="s">
        <v>1918</v>
      </c>
      <c r="N432" t="s">
        <v>1918</v>
      </c>
      <c r="O432" t="s">
        <v>1918</v>
      </c>
      <c r="P432" t="s">
        <v>1918</v>
      </c>
      <c r="Q432" t="s">
        <v>1918</v>
      </c>
      <c r="R432" t="s">
        <v>1918</v>
      </c>
      <c r="S432">
        <v>12.787000000000001</v>
      </c>
      <c r="T432">
        <v>11.926</v>
      </c>
      <c r="U432">
        <v>11.645</v>
      </c>
      <c r="V432">
        <v>10.862</v>
      </c>
      <c r="W432">
        <v>9.6310000000000002</v>
      </c>
      <c r="X432">
        <v>8.4849999999999994</v>
      </c>
      <c r="Y432">
        <v>7.8109999999999999</v>
      </c>
      <c r="Z432">
        <v>9.6940000000000008</v>
      </c>
      <c r="AA432">
        <v>13.817</v>
      </c>
      <c r="AB432">
        <v>15.759</v>
      </c>
      <c r="AC432">
        <v>16.087</v>
      </c>
      <c r="AD432">
        <v>16.625</v>
      </c>
      <c r="AE432">
        <v>16.443999999999999</v>
      </c>
      <c r="AF432">
        <v>19.102</v>
      </c>
      <c r="AG432">
        <v>21.603000000000002</v>
      </c>
      <c r="AH432">
        <v>24.917000000000002</v>
      </c>
      <c r="AI432">
        <v>27.042999999999999</v>
      </c>
      <c r="AJ432">
        <v>26.346</v>
      </c>
      <c r="AK432">
        <v>25.856000000000002</v>
      </c>
      <c r="AL432">
        <v>28.791</v>
      </c>
      <c r="AM432">
        <v>28.274999999999999</v>
      </c>
      <c r="AN432">
        <v>31.7</v>
      </c>
      <c r="AO432">
        <v>33.536000000000001</v>
      </c>
      <c r="AP432">
        <v>36.003999999999998</v>
      </c>
      <c r="AQ432">
        <v>37.875999999999998</v>
      </c>
      <c r="AR432">
        <v>38.843000000000004</v>
      </c>
      <c r="AS432">
        <v>39.143999999999998</v>
      </c>
      <c r="AT432">
        <v>38.011000000000003</v>
      </c>
      <c r="AU432">
        <v>37.853999999999999</v>
      </c>
      <c r="AV432">
        <v>39.729999999999997</v>
      </c>
      <c r="AW432">
        <v>45.914999999999999</v>
      </c>
      <c r="AX432">
        <v>47.988</v>
      </c>
      <c r="AY432">
        <v>49.798000000000002</v>
      </c>
      <c r="AZ432">
        <v>50.697000000000003</v>
      </c>
      <c r="BA432">
        <v>52.488</v>
      </c>
      <c r="BB432">
        <v>54.453000000000003</v>
      </c>
      <c r="BC432">
        <v>55.731000000000002</v>
      </c>
      <c r="BD432">
        <v>56.567999999999998</v>
      </c>
      <c r="BE432">
        <v>57.484000000000002</v>
      </c>
      <c r="BF432">
        <v>58.406999999999996</v>
      </c>
      <c r="BG432">
        <v>59.19</v>
      </c>
      <c r="BH432">
        <v>2023</v>
      </c>
    </row>
    <row r="433" spans="1:60" ht="15" hidden="1">
      <c r="A433">
        <v>941</v>
      </c>
      <c r="B433" t="s">
        <v>2033</v>
      </c>
      <c r="C433" t="s">
        <v>1664</v>
      </c>
      <c r="D433" t="s">
        <v>2034</v>
      </c>
      <c r="E433" t="s">
        <v>2035</v>
      </c>
      <c r="F433" t="s">
        <v>973</v>
      </c>
      <c r="G433" t="s">
        <v>969</v>
      </c>
      <c r="H433" t="s">
        <v>2036</v>
      </c>
      <c r="I433" t="s">
        <v>1918</v>
      </c>
      <c r="J433" t="s">
        <v>1918</v>
      </c>
      <c r="K433" t="s">
        <v>1918</v>
      </c>
      <c r="L433" t="s">
        <v>1918</v>
      </c>
      <c r="M433" t="s">
        <v>1918</v>
      </c>
      <c r="N433" t="s">
        <v>1918</v>
      </c>
      <c r="O433" t="s">
        <v>1918</v>
      </c>
      <c r="P433" t="s">
        <v>1918</v>
      </c>
      <c r="Q433" t="s">
        <v>1918</v>
      </c>
      <c r="R433" t="s">
        <v>1918</v>
      </c>
      <c r="S433" t="s">
        <v>1918</v>
      </c>
      <c r="T433" t="s">
        <v>1918</v>
      </c>
      <c r="U433" t="s">
        <v>1918</v>
      </c>
      <c r="V433" t="s">
        <v>1918</v>
      </c>
      <c r="W433" t="s">
        <v>1918</v>
      </c>
      <c r="X433" t="s">
        <v>1918</v>
      </c>
      <c r="Y433" t="s">
        <v>1918</v>
      </c>
      <c r="Z433" t="s">
        <v>1918</v>
      </c>
      <c r="AA433">
        <v>9.8149999999999995</v>
      </c>
      <c r="AB433">
        <v>14.834</v>
      </c>
      <c r="AC433">
        <v>15.093999999999999</v>
      </c>
      <c r="AD433">
        <v>17.824999999999999</v>
      </c>
      <c r="AE433">
        <v>15.382999999999999</v>
      </c>
      <c r="AF433">
        <v>15.423999999999999</v>
      </c>
      <c r="AG433">
        <v>15.321999999999999</v>
      </c>
      <c r="AH433">
        <v>12.507</v>
      </c>
      <c r="AI433">
        <v>10.657</v>
      </c>
      <c r="AJ433">
        <v>8.9969999999999999</v>
      </c>
      <c r="AK433">
        <v>19.318999999999999</v>
      </c>
      <c r="AL433">
        <v>37.640999999999998</v>
      </c>
      <c r="AM433">
        <v>48.182000000000002</v>
      </c>
      <c r="AN433">
        <v>46.808</v>
      </c>
      <c r="AO433">
        <v>44.371000000000002</v>
      </c>
      <c r="AP433">
        <v>41.774000000000001</v>
      </c>
      <c r="AQ433">
        <v>43.079000000000001</v>
      </c>
      <c r="AR433">
        <v>38.279000000000003</v>
      </c>
      <c r="AS433">
        <v>41.734000000000002</v>
      </c>
      <c r="AT433">
        <v>40.33</v>
      </c>
      <c r="AU433">
        <v>38.304000000000002</v>
      </c>
      <c r="AV433">
        <v>37.911000000000001</v>
      </c>
      <c r="AW433">
        <v>44.036999999999999</v>
      </c>
      <c r="AX433">
        <v>45.874000000000002</v>
      </c>
      <c r="AY433">
        <v>44.429000000000002</v>
      </c>
      <c r="AZ433">
        <v>44.646999999999998</v>
      </c>
      <c r="BA433">
        <v>47.363</v>
      </c>
      <c r="BB433">
        <v>48.322000000000003</v>
      </c>
      <c r="BC433">
        <v>48.31</v>
      </c>
      <c r="BD433">
        <v>48.52</v>
      </c>
      <c r="BE433">
        <v>48.643000000000001</v>
      </c>
      <c r="BF433">
        <v>48.515999999999998</v>
      </c>
      <c r="BG433">
        <v>48.442</v>
      </c>
      <c r="BH433">
        <v>2024</v>
      </c>
    </row>
    <row r="434" spans="1:60" ht="15" hidden="1">
      <c r="A434">
        <v>946</v>
      </c>
      <c r="B434" t="s">
        <v>2033</v>
      </c>
      <c r="C434" t="s">
        <v>1660</v>
      </c>
      <c r="D434" t="s">
        <v>2034</v>
      </c>
      <c r="E434" t="s">
        <v>2035</v>
      </c>
      <c r="F434" t="s">
        <v>973</v>
      </c>
      <c r="G434" t="s">
        <v>969</v>
      </c>
      <c r="H434" t="s">
        <v>2036</v>
      </c>
      <c r="I434" t="s">
        <v>1918</v>
      </c>
      <c r="J434" t="s">
        <v>1918</v>
      </c>
      <c r="K434" t="s">
        <v>1918</v>
      </c>
      <c r="L434" t="s">
        <v>1918</v>
      </c>
      <c r="M434" t="s">
        <v>1918</v>
      </c>
      <c r="N434" t="s">
        <v>1918</v>
      </c>
      <c r="O434" t="s">
        <v>1918</v>
      </c>
      <c r="P434" t="s">
        <v>1918</v>
      </c>
      <c r="Q434" t="s">
        <v>1918</v>
      </c>
      <c r="R434" t="s">
        <v>1918</v>
      </c>
      <c r="S434" t="s">
        <v>1918</v>
      </c>
      <c r="T434" t="s">
        <v>1918</v>
      </c>
      <c r="U434" t="s">
        <v>1918</v>
      </c>
      <c r="V434" t="s">
        <v>1918</v>
      </c>
      <c r="W434" t="s">
        <v>1918</v>
      </c>
      <c r="X434" t="s">
        <v>1918</v>
      </c>
      <c r="Y434" t="s">
        <v>1918</v>
      </c>
      <c r="Z434" t="s">
        <v>1918</v>
      </c>
      <c r="AA434">
        <v>21.695</v>
      </c>
      <c r="AB434">
        <v>28.001999999999999</v>
      </c>
      <c r="AC434">
        <v>23.484999999999999</v>
      </c>
      <c r="AD434">
        <v>22.882000000000001</v>
      </c>
      <c r="AE434">
        <v>22.126999999999999</v>
      </c>
      <c r="AF434">
        <v>20.367999999999999</v>
      </c>
      <c r="AG434">
        <v>18.614999999999998</v>
      </c>
      <c r="AH434">
        <v>17.643000000000001</v>
      </c>
      <c r="AI434">
        <v>17.297999999999998</v>
      </c>
      <c r="AJ434">
        <v>15.888999999999999</v>
      </c>
      <c r="AK434">
        <v>14.589</v>
      </c>
      <c r="AL434">
        <v>27.902999999999999</v>
      </c>
      <c r="AM434">
        <v>36.704999999999998</v>
      </c>
      <c r="AN434">
        <v>37.463000000000001</v>
      </c>
      <c r="AO434">
        <v>39.902000000000001</v>
      </c>
      <c r="AP434">
        <v>38.851999999999997</v>
      </c>
      <c r="AQ434">
        <v>40.713000000000001</v>
      </c>
      <c r="AR434">
        <v>42.57</v>
      </c>
      <c r="AS434">
        <v>39.972999999999999</v>
      </c>
      <c r="AT434">
        <v>39.335999999999999</v>
      </c>
      <c r="AU434">
        <v>33.341000000000001</v>
      </c>
      <c r="AV434">
        <v>35.585999999999999</v>
      </c>
      <c r="AW434">
        <v>45.889000000000003</v>
      </c>
      <c r="AX434">
        <v>43.296999999999997</v>
      </c>
      <c r="AY434">
        <v>38.063000000000002</v>
      </c>
      <c r="AZ434">
        <v>37.340000000000003</v>
      </c>
      <c r="BA434">
        <v>38.222999999999999</v>
      </c>
      <c r="BB434">
        <v>41.837000000000003</v>
      </c>
      <c r="BC434">
        <v>45.298000000000002</v>
      </c>
      <c r="BD434">
        <v>47.415999999999997</v>
      </c>
      <c r="BE434">
        <v>47.892000000000003</v>
      </c>
      <c r="BF434">
        <v>48.018999999999998</v>
      </c>
      <c r="BG434">
        <v>48.045999999999999</v>
      </c>
      <c r="BH434">
        <v>2023</v>
      </c>
    </row>
    <row r="435" spans="1:60" ht="15" hidden="1">
      <c r="A435">
        <v>137</v>
      </c>
      <c r="B435" t="s">
        <v>2033</v>
      </c>
      <c r="C435" t="s">
        <v>1662</v>
      </c>
      <c r="D435" t="s">
        <v>2034</v>
      </c>
      <c r="E435" t="s">
        <v>2035</v>
      </c>
      <c r="F435" t="s">
        <v>973</v>
      </c>
      <c r="G435" t="s">
        <v>969</v>
      </c>
      <c r="H435" t="s">
        <v>2036</v>
      </c>
      <c r="I435" t="s">
        <v>1918</v>
      </c>
      <c r="J435" t="s">
        <v>1918</v>
      </c>
      <c r="K435" t="s">
        <v>1918</v>
      </c>
      <c r="L435" t="s">
        <v>1918</v>
      </c>
      <c r="M435" t="s">
        <v>1918</v>
      </c>
      <c r="N435" t="s">
        <v>1918</v>
      </c>
      <c r="O435" t="s">
        <v>1918</v>
      </c>
      <c r="P435" t="s">
        <v>1918</v>
      </c>
      <c r="Q435" t="s">
        <v>1918</v>
      </c>
      <c r="R435" t="s">
        <v>1918</v>
      </c>
      <c r="S435" t="s">
        <v>1918</v>
      </c>
      <c r="T435" t="s">
        <v>1918</v>
      </c>
      <c r="U435" t="s">
        <v>1918</v>
      </c>
      <c r="V435" t="s">
        <v>1918</v>
      </c>
      <c r="W435" t="s">
        <v>1918</v>
      </c>
      <c r="X435">
        <v>10.282</v>
      </c>
      <c r="Y435">
        <v>10.167999999999999</v>
      </c>
      <c r="Z435">
        <v>10.061999999999999</v>
      </c>
      <c r="AA435">
        <v>9.51</v>
      </c>
      <c r="AB435">
        <v>8.3940000000000001</v>
      </c>
      <c r="AC435">
        <v>7.4939999999999998</v>
      </c>
      <c r="AD435">
        <v>7.6230000000000002</v>
      </c>
      <c r="AE435">
        <v>7.4480000000000004</v>
      </c>
      <c r="AF435">
        <v>7.4349999999999996</v>
      </c>
      <c r="AG435">
        <v>7.83</v>
      </c>
      <c r="AH435">
        <v>7.95</v>
      </c>
      <c r="AI435">
        <v>8.2050000000000001</v>
      </c>
      <c r="AJ435">
        <v>8.0920000000000005</v>
      </c>
      <c r="AK435">
        <v>14.627000000000001</v>
      </c>
      <c r="AL435">
        <v>15.285</v>
      </c>
      <c r="AM435">
        <v>19.09</v>
      </c>
      <c r="AN435">
        <v>18.503</v>
      </c>
      <c r="AO435">
        <v>20.849</v>
      </c>
      <c r="AP435">
        <v>22.407</v>
      </c>
      <c r="AQ435">
        <v>21.863</v>
      </c>
      <c r="AR435">
        <v>21.132999999999999</v>
      </c>
      <c r="AS435">
        <v>19.597999999999999</v>
      </c>
      <c r="AT435">
        <v>21.802</v>
      </c>
      <c r="AU435">
        <v>20.87</v>
      </c>
      <c r="AV435">
        <v>22.338999999999999</v>
      </c>
      <c r="AW435">
        <v>24.533000000000001</v>
      </c>
      <c r="AX435">
        <v>24.184999999999999</v>
      </c>
      <c r="AY435">
        <v>24.902000000000001</v>
      </c>
      <c r="AZ435">
        <v>25.024000000000001</v>
      </c>
      <c r="BA435">
        <v>25.981000000000002</v>
      </c>
      <c r="BB435">
        <v>26.353000000000002</v>
      </c>
      <c r="BC435">
        <v>27.183</v>
      </c>
      <c r="BD435">
        <v>27.594999999999999</v>
      </c>
      <c r="BE435">
        <v>28.283999999999999</v>
      </c>
      <c r="BF435">
        <v>28.832000000000001</v>
      </c>
      <c r="BG435">
        <v>29.21</v>
      </c>
      <c r="BH435">
        <v>2023</v>
      </c>
    </row>
    <row r="436" spans="1:60" ht="15" hidden="1">
      <c r="A436">
        <v>546</v>
      </c>
      <c r="B436" t="s">
        <v>2033</v>
      </c>
      <c r="C436" t="s">
        <v>1945</v>
      </c>
      <c r="D436" t="s">
        <v>2034</v>
      </c>
      <c r="E436" t="s">
        <v>2035</v>
      </c>
      <c r="F436" t="s">
        <v>973</v>
      </c>
      <c r="G436" t="s">
        <v>969</v>
      </c>
      <c r="H436" t="s">
        <v>2036</v>
      </c>
      <c r="I436" t="s">
        <v>1918</v>
      </c>
      <c r="J436" t="s">
        <v>1918</v>
      </c>
      <c r="K436" t="s">
        <v>1918</v>
      </c>
      <c r="L436" t="s">
        <v>1918</v>
      </c>
      <c r="M436" t="s">
        <v>1918</v>
      </c>
      <c r="N436" t="s">
        <v>1918</v>
      </c>
      <c r="O436" t="s">
        <v>1918</v>
      </c>
      <c r="P436" t="s">
        <v>1918</v>
      </c>
      <c r="Q436" t="s">
        <v>1918</v>
      </c>
      <c r="R436" t="s">
        <v>1918</v>
      </c>
      <c r="S436" t="s">
        <v>1918</v>
      </c>
      <c r="T436" t="s">
        <v>1918</v>
      </c>
      <c r="U436" t="s">
        <v>1918</v>
      </c>
      <c r="V436" t="s">
        <v>1918</v>
      </c>
      <c r="W436" t="s">
        <v>1918</v>
      </c>
      <c r="X436" t="s">
        <v>1918</v>
      </c>
      <c r="Y436" t="s">
        <v>1918</v>
      </c>
      <c r="Z436" t="s">
        <v>1918</v>
      </c>
      <c r="AA436" t="s">
        <v>1918</v>
      </c>
      <c r="AB436" t="s">
        <v>1918</v>
      </c>
      <c r="AC436" t="s">
        <v>1918</v>
      </c>
      <c r="AD436">
        <v>0</v>
      </c>
      <c r="AE436">
        <v>0</v>
      </c>
      <c r="AF436">
        <v>0</v>
      </c>
      <c r="AG436">
        <v>0</v>
      </c>
      <c r="AH436">
        <v>0</v>
      </c>
      <c r="AI436">
        <v>0</v>
      </c>
      <c r="AJ436">
        <v>0</v>
      </c>
      <c r="AK436">
        <v>0</v>
      </c>
      <c r="AL436">
        <v>0</v>
      </c>
      <c r="AM436">
        <v>0</v>
      </c>
      <c r="AN436">
        <v>0</v>
      </c>
      <c r="AO436">
        <v>0</v>
      </c>
      <c r="AP436">
        <v>0</v>
      </c>
      <c r="AQ436">
        <v>0</v>
      </c>
      <c r="AR436">
        <v>0</v>
      </c>
      <c r="AS436">
        <v>0</v>
      </c>
      <c r="AT436">
        <v>0</v>
      </c>
      <c r="AU436">
        <v>0</v>
      </c>
      <c r="AV436">
        <v>0</v>
      </c>
      <c r="AW436">
        <v>0</v>
      </c>
      <c r="AX436">
        <v>0</v>
      </c>
      <c r="AY436">
        <v>0</v>
      </c>
      <c r="AZ436">
        <v>0</v>
      </c>
      <c r="BA436">
        <v>0</v>
      </c>
      <c r="BB436">
        <v>0</v>
      </c>
      <c r="BC436">
        <v>0</v>
      </c>
      <c r="BD436">
        <v>0</v>
      </c>
      <c r="BE436">
        <v>0</v>
      </c>
      <c r="BF436">
        <v>0</v>
      </c>
      <c r="BG436">
        <v>0</v>
      </c>
      <c r="BH436">
        <v>2023</v>
      </c>
    </row>
    <row r="437" spans="1:60" ht="15" hidden="1">
      <c r="A437">
        <v>181</v>
      </c>
      <c r="B437" t="s">
        <v>2033</v>
      </c>
      <c r="C437" t="s">
        <v>1692</v>
      </c>
      <c r="D437" t="s">
        <v>2034</v>
      </c>
      <c r="E437" t="s">
        <v>2035</v>
      </c>
      <c r="F437" t="s">
        <v>973</v>
      </c>
      <c r="G437" t="s">
        <v>969</v>
      </c>
      <c r="H437" t="s">
        <v>2036</v>
      </c>
      <c r="I437" t="s">
        <v>1918</v>
      </c>
      <c r="J437" t="s">
        <v>1918</v>
      </c>
      <c r="K437" t="s">
        <v>1918</v>
      </c>
      <c r="L437" t="s">
        <v>1918</v>
      </c>
      <c r="M437" t="s">
        <v>1918</v>
      </c>
      <c r="N437" t="s">
        <v>1918</v>
      </c>
      <c r="O437" t="s">
        <v>1918</v>
      </c>
      <c r="P437" t="s">
        <v>1918</v>
      </c>
      <c r="Q437" t="s">
        <v>1918</v>
      </c>
      <c r="R437" t="s">
        <v>1918</v>
      </c>
      <c r="S437" t="s">
        <v>1918</v>
      </c>
      <c r="T437" t="s">
        <v>1918</v>
      </c>
      <c r="U437" t="s">
        <v>1918</v>
      </c>
      <c r="V437" t="s">
        <v>1918</v>
      </c>
      <c r="W437" t="s">
        <v>1918</v>
      </c>
      <c r="X437">
        <v>45.302999999999997</v>
      </c>
      <c r="Y437">
        <v>51.462000000000003</v>
      </c>
      <c r="Z437">
        <v>60.795000000000002</v>
      </c>
      <c r="AA437">
        <v>66.361999999999995</v>
      </c>
      <c r="AB437">
        <v>69.768000000000001</v>
      </c>
      <c r="AC437">
        <v>64.417000000000002</v>
      </c>
      <c r="AD437">
        <v>70.046000000000006</v>
      </c>
      <c r="AE437">
        <v>65.051000000000002</v>
      </c>
      <c r="AF437">
        <v>68.626000000000005</v>
      </c>
      <c r="AG437">
        <v>70.39</v>
      </c>
      <c r="AH437">
        <v>70.150999999999996</v>
      </c>
      <c r="AI437">
        <v>64.545000000000002</v>
      </c>
      <c r="AJ437">
        <v>62.036999999999999</v>
      </c>
      <c r="AK437">
        <v>61.526000000000003</v>
      </c>
      <c r="AL437">
        <v>66.045000000000002</v>
      </c>
      <c r="AM437">
        <v>65.033000000000001</v>
      </c>
      <c r="AN437">
        <v>68.938000000000002</v>
      </c>
      <c r="AO437">
        <v>65.611000000000004</v>
      </c>
      <c r="AP437">
        <v>64.944999999999993</v>
      </c>
      <c r="AQ437">
        <v>60.744999999999997</v>
      </c>
      <c r="AR437">
        <v>55.048000000000002</v>
      </c>
      <c r="AS437">
        <v>53.149000000000001</v>
      </c>
      <c r="AT437">
        <v>45.558</v>
      </c>
      <c r="AU437">
        <v>41.442999999999998</v>
      </c>
      <c r="AV437">
        <v>39.249000000000002</v>
      </c>
      <c r="AW437">
        <v>48.595999999999997</v>
      </c>
      <c r="AX437">
        <v>49.601999999999997</v>
      </c>
      <c r="AY437">
        <v>49.314999999999998</v>
      </c>
      <c r="AZ437">
        <v>47.661000000000001</v>
      </c>
      <c r="BA437">
        <v>48.584000000000003</v>
      </c>
      <c r="BB437">
        <v>49.34</v>
      </c>
      <c r="BC437">
        <v>49.985999999999997</v>
      </c>
      <c r="BD437">
        <v>50.106000000000002</v>
      </c>
      <c r="BE437">
        <v>50.113999999999997</v>
      </c>
      <c r="BF437">
        <v>50.036000000000001</v>
      </c>
      <c r="BG437">
        <v>49.923000000000002</v>
      </c>
      <c r="BH437">
        <v>2023</v>
      </c>
    </row>
    <row r="438" spans="1:60" ht="15" hidden="1">
      <c r="A438">
        <v>138</v>
      </c>
      <c r="B438" t="s">
        <v>2033</v>
      </c>
      <c r="C438" t="s">
        <v>1726</v>
      </c>
      <c r="D438" t="s">
        <v>2034</v>
      </c>
      <c r="E438" t="s">
        <v>2035</v>
      </c>
      <c r="F438" t="s">
        <v>973</v>
      </c>
      <c r="G438" t="s">
        <v>969</v>
      </c>
      <c r="H438" t="s">
        <v>2036</v>
      </c>
      <c r="I438">
        <v>43.557000000000002</v>
      </c>
      <c r="J438">
        <v>46.877000000000002</v>
      </c>
      <c r="K438">
        <v>52.444000000000003</v>
      </c>
      <c r="L438">
        <v>58.402000000000001</v>
      </c>
      <c r="M438">
        <v>61.917999999999999</v>
      </c>
      <c r="N438">
        <v>67.093000000000004</v>
      </c>
      <c r="O438">
        <v>68.948999999999998</v>
      </c>
      <c r="P438">
        <v>71.292000000000002</v>
      </c>
      <c r="Q438">
        <v>73.694999999999993</v>
      </c>
      <c r="R438">
        <v>73.739999999999995</v>
      </c>
      <c r="S438">
        <v>75.02</v>
      </c>
      <c r="T438">
        <v>74.813999999999993</v>
      </c>
      <c r="U438">
        <v>75.59</v>
      </c>
      <c r="V438">
        <v>76.665000000000006</v>
      </c>
      <c r="W438">
        <v>73.497</v>
      </c>
      <c r="X438">
        <v>73.03</v>
      </c>
      <c r="Y438">
        <v>71.245999999999995</v>
      </c>
      <c r="Z438">
        <v>65.695999999999998</v>
      </c>
      <c r="AA438">
        <v>62.68</v>
      </c>
      <c r="AB438">
        <v>58.600999999999999</v>
      </c>
      <c r="AC438">
        <v>52.155000000000001</v>
      </c>
      <c r="AD438">
        <v>49.414000000000001</v>
      </c>
      <c r="AE438">
        <v>48.692999999999998</v>
      </c>
      <c r="AF438">
        <v>49.804000000000002</v>
      </c>
      <c r="AG438">
        <v>50.094999999999999</v>
      </c>
      <c r="AH438">
        <v>49.58</v>
      </c>
      <c r="AI438">
        <v>44.96</v>
      </c>
      <c r="AJ438">
        <v>42.741</v>
      </c>
      <c r="AK438">
        <v>54.351999999999997</v>
      </c>
      <c r="AL438">
        <v>56.29</v>
      </c>
      <c r="AM438">
        <v>58.896999999999998</v>
      </c>
      <c r="AN438">
        <v>61.167000000000002</v>
      </c>
      <c r="AO438">
        <v>65.69</v>
      </c>
      <c r="AP438">
        <v>67.161000000000001</v>
      </c>
      <c r="AQ438">
        <v>67.165999999999997</v>
      </c>
      <c r="AR438">
        <v>63.798999999999999</v>
      </c>
      <c r="AS438">
        <v>60.883000000000003</v>
      </c>
      <c r="AT438">
        <v>55.985999999999997</v>
      </c>
      <c r="AU438">
        <v>51.521999999999998</v>
      </c>
      <c r="AV438">
        <v>47.597000000000001</v>
      </c>
      <c r="AW438">
        <v>53.347999999999999</v>
      </c>
      <c r="AX438">
        <v>50.430999999999997</v>
      </c>
      <c r="AY438">
        <v>48.344999999999999</v>
      </c>
      <c r="AZ438">
        <v>45.097999999999999</v>
      </c>
      <c r="BA438">
        <v>43.234999999999999</v>
      </c>
      <c r="BB438">
        <v>43.292000000000002</v>
      </c>
      <c r="BC438">
        <v>44.386000000000003</v>
      </c>
      <c r="BD438">
        <v>44.802</v>
      </c>
      <c r="BE438">
        <v>45.398000000000003</v>
      </c>
      <c r="BF438">
        <v>46.540999999999997</v>
      </c>
      <c r="BG438">
        <v>47.723999999999997</v>
      </c>
      <c r="BH438">
        <v>2023</v>
      </c>
    </row>
    <row r="439" spans="1:60" ht="15" hidden="1">
      <c r="A439">
        <v>196</v>
      </c>
      <c r="B439" t="s">
        <v>2033</v>
      </c>
      <c r="C439" t="s">
        <v>1734</v>
      </c>
      <c r="D439" t="s">
        <v>2034</v>
      </c>
      <c r="E439" t="s">
        <v>2035</v>
      </c>
      <c r="F439" t="s">
        <v>973</v>
      </c>
      <c r="G439" t="s">
        <v>969</v>
      </c>
      <c r="H439" t="s">
        <v>2036</v>
      </c>
      <c r="I439" t="s">
        <v>1918</v>
      </c>
      <c r="J439" t="s">
        <v>1918</v>
      </c>
      <c r="K439" t="s">
        <v>1918</v>
      </c>
      <c r="L439" t="s">
        <v>1918</v>
      </c>
      <c r="M439" t="s">
        <v>1918</v>
      </c>
      <c r="N439">
        <v>64.132000000000005</v>
      </c>
      <c r="O439">
        <v>68.483999999999995</v>
      </c>
      <c r="P439">
        <v>62.887</v>
      </c>
      <c r="Q439">
        <v>54.703000000000003</v>
      </c>
      <c r="R439">
        <v>54.902000000000001</v>
      </c>
      <c r="S439">
        <v>55.512</v>
      </c>
      <c r="T439">
        <v>58.005000000000003</v>
      </c>
      <c r="U439">
        <v>58.679000000000002</v>
      </c>
      <c r="V439">
        <v>54.584000000000003</v>
      </c>
      <c r="W439">
        <v>48.917000000000002</v>
      </c>
      <c r="X439">
        <v>43.481999999999999</v>
      </c>
      <c r="Y439">
        <v>37.258000000000003</v>
      </c>
      <c r="Z439">
        <v>34.643000000000001</v>
      </c>
      <c r="AA439">
        <v>34.475999999999999</v>
      </c>
      <c r="AB439">
        <v>31.995999999999999</v>
      </c>
      <c r="AC439">
        <v>30.024999999999999</v>
      </c>
      <c r="AD439">
        <v>28.16</v>
      </c>
      <c r="AE439">
        <v>26.396000000000001</v>
      </c>
      <c r="AF439">
        <v>24.718</v>
      </c>
      <c r="AG439">
        <v>22.504999999999999</v>
      </c>
      <c r="AH439">
        <v>20.780999999999999</v>
      </c>
      <c r="AI439">
        <v>18.401</v>
      </c>
      <c r="AJ439">
        <v>16.309999999999999</v>
      </c>
      <c r="AK439">
        <v>18.97</v>
      </c>
      <c r="AL439">
        <v>24.274000000000001</v>
      </c>
      <c r="AM439">
        <v>29.600999999999999</v>
      </c>
      <c r="AN439">
        <v>34.677</v>
      </c>
      <c r="AO439">
        <v>35.661999999999999</v>
      </c>
      <c r="AP439">
        <v>34.546999999999997</v>
      </c>
      <c r="AQ439">
        <v>34.151000000000003</v>
      </c>
      <c r="AR439">
        <v>34.167000000000002</v>
      </c>
      <c r="AS439">
        <v>33.341000000000001</v>
      </c>
      <c r="AT439">
        <v>31.097999999999999</v>
      </c>
      <c r="AU439">
        <v>28.08</v>
      </c>
      <c r="AV439">
        <v>31.814</v>
      </c>
      <c r="AW439">
        <v>43.241</v>
      </c>
      <c r="AX439">
        <v>47.523000000000003</v>
      </c>
      <c r="AY439">
        <v>46.887</v>
      </c>
      <c r="AZ439">
        <v>46.982999999999997</v>
      </c>
      <c r="BA439">
        <v>51.154000000000003</v>
      </c>
      <c r="BB439">
        <v>55.292000000000002</v>
      </c>
      <c r="BC439">
        <v>58.43</v>
      </c>
      <c r="BD439">
        <v>59.786000000000001</v>
      </c>
      <c r="BE439">
        <v>59.021999999999998</v>
      </c>
      <c r="BF439">
        <v>57.122</v>
      </c>
      <c r="BG439">
        <v>54.805999999999997</v>
      </c>
      <c r="BH439">
        <v>2023</v>
      </c>
    </row>
    <row r="440" spans="1:60" ht="15" hidden="1">
      <c r="A440">
        <v>142</v>
      </c>
      <c r="B440" t="s">
        <v>2033</v>
      </c>
      <c r="C440" t="s">
        <v>1728</v>
      </c>
      <c r="D440" t="s">
        <v>2034</v>
      </c>
      <c r="E440" t="s">
        <v>2035</v>
      </c>
      <c r="F440" t="s">
        <v>973</v>
      </c>
      <c r="G440" t="s">
        <v>969</v>
      </c>
      <c r="H440" t="s">
        <v>2036</v>
      </c>
      <c r="I440">
        <v>47.683</v>
      </c>
      <c r="J440">
        <v>43.395000000000003</v>
      </c>
      <c r="K440">
        <v>38.488</v>
      </c>
      <c r="L440">
        <v>35.405000000000001</v>
      </c>
      <c r="M440">
        <v>35.212000000000003</v>
      </c>
      <c r="N440">
        <v>36.920999999999999</v>
      </c>
      <c r="O440">
        <v>45.996000000000002</v>
      </c>
      <c r="P440">
        <v>38.518999999999998</v>
      </c>
      <c r="Q440">
        <v>32.43</v>
      </c>
      <c r="R440">
        <v>32.338000000000001</v>
      </c>
      <c r="S440">
        <v>28.943999999999999</v>
      </c>
      <c r="T440">
        <v>39.241999999999997</v>
      </c>
      <c r="U440">
        <v>44.994999999999997</v>
      </c>
      <c r="V440">
        <v>53.652000000000001</v>
      </c>
      <c r="W440">
        <v>50.643000000000001</v>
      </c>
      <c r="X440">
        <v>32.738</v>
      </c>
      <c r="Y440">
        <v>28.446000000000002</v>
      </c>
      <c r="Z440">
        <v>25.757000000000001</v>
      </c>
      <c r="AA440">
        <v>23.574000000000002</v>
      </c>
      <c r="AB440">
        <v>24.959</v>
      </c>
      <c r="AC440">
        <v>28.667999999999999</v>
      </c>
      <c r="AD440">
        <v>27.233000000000001</v>
      </c>
      <c r="AE440">
        <v>33.945</v>
      </c>
      <c r="AF440">
        <v>43.078000000000003</v>
      </c>
      <c r="AG440">
        <v>43.829000000000001</v>
      </c>
      <c r="AH440">
        <v>42.326999999999998</v>
      </c>
      <c r="AI440">
        <v>52.587000000000003</v>
      </c>
      <c r="AJ440">
        <v>49.515000000000001</v>
      </c>
      <c r="AK440">
        <v>47.545000000000002</v>
      </c>
      <c r="AL440">
        <v>42.543999999999997</v>
      </c>
      <c r="AM440">
        <v>42.951999999999998</v>
      </c>
      <c r="AN440">
        <v>29.611000000000001</v>
      </c>
      <c r="AO440">
        <v>30.908000000000001</v>
      </c>
      <c r="AP440">
        <v>31.427</v>
      </c>
      <c r="AQ440">
        <v>29.661000000000001</v>
      </c>
      <c r="AR440">
        <v>34.334000000000003</v>
      </c>
      <c r="AS440">
        <v>37.938000000000002</v>
      </c>
      <c r="AT440">
        <v>38.256999999999998</v>
      </c>
      <c r="AU440">
        <v>39.412999999999997</v>
      </c>
      <c r="AV440">
        <v>40.558</v>
      </c>
      <c r="AW440">
        <v>46.112000000000002</v>
      </c>
      <c r="AX440">
        <v>41.640999999999998</v>
      </c>
      <c r="AY440">
        <v>36.110999999999997</v>
      </c>
      <c r="AZ440">
        <v>44.212000000000003</v>
      </c>
      <c r="BA440">
        <v>42.719000000000001</v>
      </c>
      <c r="BB440">
        <v>42.72</v>
      </c>
      <c r="BC440">
        <v>42.523000000000003</v>
      </c>
      <c r="BD440">
        <v>42.024999999999999</v>
      </c>
      <c r="BE440">
        <v>41.387</v>
      </c>
      <c r="BF440">
        <v>39.252000000000002</v>
      </c>
      <c r="BG440">
        <v>40.003999999999998</v>
      </c>
      <c r="BH440">
        <v>2023</v>
      </c>
    </row>
    <row r="441" spans="1:60" ht="15" hidden="1">
      <c r="A441">
        <v>182</v>
      </c>
      <c r="B441" t="s">
        <v>2033</v>
      </c>
      <c r="C441" t="s">
        <v>1762</v>
      </c>
      <c r="D441" t="s">
        <v>2034</v>
      </c>
      <c r="E441" t="s">
        <v>2035</v>
      </c>
      <c r="F441" t="s">
        <v>973</v>
      </c>
      <c r="G441" t="s">
        <v>969</v>
      </c>
      <c r="H441" t="s">
        <v>2036</v>
      </c>
      <c r="I441" t="s">
        <v>1918</v>
      </c>
      <c r="J441" t="s">
        <v>1918</v>
      </c>
      <c r="K441" t="s">
        <v>1918</v>
      </c>
      <c r="L441" t="s">
        <v>1918</v>
      </c>
      <c r="M441" t="s">
        <v>1918</v>
      </c>
      <c r="N441" t="s">
        <v>1918</v>
      </c>
      <c r="O441" t="s">
        <v>1918</v>
      </c>
      <c r="P441" t="s">
        <v>1918</v>
      </c>
      <c r="Q441" t="s">
        <v>1918</v>
      </c>
      <c r="R441" t="s">
        <v>1918</v>
      </c>
      <c r="S441">
        <v>60.213000000000001</v>
      </c>
      <c r="T441">
        <v>63.914999999999999</v>
      </c>
      <c r="U441">
        <v>58.095999999999997</v>
      </c>
      <c r="V441">
        <v>57.231000000000002</v>
      </c>
      <c r="W441">
        <v>60.420999999999999</v>
      </c>
      <c r="X441">
        <v>62.215000000000003</v>
      </c>
      <c r="Y441">
        <v>63.311999999999998</v>
      </c>
      <c r="Z441">
        <v>58.716000000000001</v>
      </c>
      <c r="AA441">
        <v>55.616</v>
      </c>
      <c r="AB441">
        <v>55.405999999999999</v>
      </c>
      <c r="AC441">
        <v>54.192999999999998</v>
      </c>
      <c r="AD441">
        <v>57.38</v>
      </c>
      <c r="AE441">
        <v>60.043999999999997</v>
      </c>
      <c r="AF441">
        <v>63.896999999999998</v>
      </c>
      <c r="AG441">
        <v>67.099000000000004</v>
      </c>
      <c r="AH441">
        <v>72.248999999999995</v>
      </c>
      <c r="AI441">
        <v>73.679000000000002</v>
      </c>
      <c r="AJ441">
        <v>72.727999999999994</v>
      </c>
      <c r="AK441">
        <v>75.643000000000001</v>
      </c>
      <c r="AL441">
        <v>87.799000000000007</v>
      </c>
      <c r="AM441">
        <v>100.075</v>
      </c>
      <c r="AN441">
        <v>114.024</v>
      </c>
      <c r="AO441">
        <v>128.60400000000001</v>
      </c>
      <c r="AP441">
        <v>130.84100000000001</v>
      </c>
      <c r="AQ441">
        <v>132.453</v>
      </c>
      <c r="AR441">
        <v>131.023</v>
      </c>
      <c r="AS441">
        <v>131.18</v>
      </c>
      <c r="AT441">
        <v>126.029</v>
      </c>
      <c r="AU441">
        <v>121.11199999999999</v>
      </c>
      <c r="AV441">
        <v>116.11</v>
      </c>
      <c r="AW441">
        <v>134.096</v>
      </c>
      <c r="AX441">
        <v>123.878</v>
      </c>
      <c r="AY441">
        <v>111.232</v>
      </c>
      <c r="AZ441">
        <v>97.733000000000004</v>
      </c>
      <c r="BA441">
        <v>94.927000000000007</v>
      </c>
      <c r="BB441">
        <v>91.790999999999997</v>
      </c>
      <c r="BC441">
        <v>87.938999999999993</v>
      </c>
      <c r="BD441">
        <v>84.685000000000002</v>
      </c>
      <c r="BE441">
        <v>81.603999999999999</v>
      </c>
      <c r="BF441">
        <v>78.704999999999998</v>
      </c>
      <c r="BG441">
        <v>75.846000000000004</v>
      </c>
      <c r="BH441">
        <v>2023</v>
      </c>
    </row>
    <row r="442" spans="1:60" ht="15" hidden="1">
      <c r="A442">
        <v>359</v>
      </c>
      <c r="B442" t="s">
        <v>2033</v>
      </c>
      <c r="C442" t="s">
        <v>1758</v>
      </c>
      <c r="D442" t="s">
        <v>2034</v>
      </c>
      <c r="E442" t="s">
        <v>2035</v>
      </c>
      <c r="F442" t="s">
        <v>973</v>
      </c>
      <c r="G442" t="s">
        <v>969</v>
      </c>
      <c r="H442" t="s">
        <v>2036</v>
      </c>
      <c r="I442" t="s">
        <v>1918</v>
      </c>
      <c r="J442" t="s">
        <v>1918</v>
      </c>
      <c r="K442" t="s">
        <v>1918</v>
      </c>
      <c r="L442" t="s">
        <v>1918</v>
      </c>
      <c r="M442" t="s">
        <v>1918</v>
      </c>
      <c r="N442" t="s">
        <v>1918</v>
      </c>
      <c r="O442" t="s">
        <v>1918</v>
      </c>
      <c r="P442" t="s">
        <v>1918</v>
      </c>
      <c r="Q442" t="s">
        <v>1918</v>
      </c>
      <c r="R442" t="s">
        <v>1918</v>
      </c>
      <c r="S442" t="s">
        <v>1918</v>
      </c>
      <c r="T442" t="s">
        <v>1918</v>
      </c>
      <c r="U442" t="s">
        <v>1918</v>
      </c>
      <c r="V442" t="s">
        <v>1918</v>
      </c>
      <c r="W442" t="s">
        <v>1918</v>
      </c>
      <c r="X442" t="s">
        <v>1918</v>
      </c>
      <c r="Y442" t="s">
        <v>1918</v>
      </c>
      <c r="Z442" t="s">
        <v>1918</v>
      </c>
      <c r="AA442" t="s">
        <v>1918</v>
      </c>
      <c r="AB442" t="s">
        <v>1918</v>
      </c>
      <c r="AC442" t="s">
        <v>1918</v>
      </c>
      <c r="AD442" t="s">
        <v>1918</v>
      </c>
      <c r="AE442" t="s">
        <v>1918</v>
      </c>
      <c r="AF442" t="s">
        <v>1918</v>
      </c>
      <c r="AG442" t="s">
        <v>1918</v>
      </c>
      <c r="AH442" t="s">
        <v>1918</v>
      </c>
      <c r="AI442">
        <v>33.447000000000003</v>
      </c>
      <c r="AJ442">
        <v>36.896999999999998</v>
      </c>
      <c r="AK442">
        <v>40.764000000000003</v>
      </c>
      <c r="AL442">
        <v>46.508000000000003</v>
      </c>
      <c r="AM442">
        <v>48.338999999999999</v>
      </c>
      <c r="AN442">
        <v>49.997</v>
      </c>
      <c r="AO442">
        <v>53.731999999999999</v>
      </c>
      <c r="AP442">
        <v>52.308</v>
      </c>
      <c r="AQ442">
        <v>54.545999999999999</v>
      </c>
      <c r="AR442">
        <v>52.735999999999997</v>
      </c>
      <c r="AS442">
        <v>49.877000000000002</v>
      </c>
      <c r="AT442">
        <v>51.210999999999999</v>
      </c>
      <c r="AU442">
        <v>52.453000000000003</v>
      </c>
      <c r="AV442">
        <v>48.835999999999999</v>
      </c>
      <c r="AW442">
        <v>50.225999999999999</v>
      </c>
      <c r="AX442">
        <v>48.878999999999998</v>
      </c>
      <c r="AY442">
        <v>16.728000000000002</v>
      </c>
      <c r="AZ442">
        <v>16.663</v>
      </c>
      <c r="BA442">
        <v>17.745000000000001</v>
      </c>
      <c r="BB442">
        <v>18.724</v>
      </c>
      <c r="BC442">
        <v>19.545999999999999</v>
      </c>
      <c r="BD442">
        <v>20.222000000000001</v>
      </c>
      <c r="BE442">
        <v>21.167000000000002</v>
      </c>
      <c r="BF442">
        <v>21.675999999999998</v>
      </c>
      <c r="BG442">
        <v>22.157</v>
      </c>
      <c r="BH442">
        <v>2023</v>
      </c>
    </row>
    <row r="443" spans="1:60" ht="15" hidden="1">
      <c r="A443">
        <v>135</v>
      </c>
      <c r="B443" t="s">
        <v>2033</v>
      </c>
      <c r="C443" t="s">
        <v>1798</v>
      </c>
      <c r="D443" t="s">
        <v>2034</v>
      </c>
      <c r="E443" t="s">
        <v>2035</v>
      </c>
      <c r="F443" t="s">
        <v>973</v>
      </c>
      <c r="G443" t="s">
        <v>969</v>
      </c>
      <c r="H443" t="s">
        <v>2036</v>
      </c>
      <c r="I443" t="s">
        <v>1918</v>
      </c>
      <c r="J443" t="s">
        <v>1918</v>
      </c>
      <c r="K443" t="s">
        <v>1918</v>
      </c>
      <c r="L443" t="s">
        <v>1918</v>
      </c>
      <c r="M443" t="s">
        <v>1918</v>
      </c>
      <c r="N443" t="s">
        <v>1918</v>
      </c>
      <c r="O443" t="s">
        <v>1918</v>
      </c>
      <c r="P443" t="s">
        <v>1918</v>
      </c>
      <c r="Q443" t="s">
        <v>1918</v>
      </c>
      <c r="R443" t="s">
        <v>1918</v>
      </c>
      <c r="S443" t="s">
        <v>1918</v>
      </c>
      <c r="T443" t="s">
        <v>1918</v>
      </c>
      <c r="U443" t="s">
        <v>1918</v>
      </c>
      <c r="V443" t="s">
        <v>1918</v>
      </c>
      <c r="W443" t="s">
        <v>1918</v>
      </c>
      <c r="X443" t="s">
        <v>1918</v>
      </c>
      <c r="Y443" t="s">
        <v>1918</v>
      </c>
      <c r="Z443" t="s">
        <v>1918</v>
      </c>
      <c r="AA443" t="s">
        <v>1918</v>
      </c>
      <c r="AB443" t="s">
        <v>1918</v>
      </c>
      <c r="AC443" t="s">
        <v>1918</v>
      </c>
      <c r="AD443">
        <v>11.557</v>
      </c>
      <c r="AE443">
        <v>17.210999999999999</v>
      </c>
      <c r="AF443">
        <v>16.062000000000001</v>
      </c>
      <c r="AG443">
        <v>16.914000000000001</v>
      </c>
      <c r="AH443">
        <v>14.478</v>
      </c>
      <c r="AI443">
        <v>14.154</v>
      </c>
      <c r="AJ443">
        <v>12.628</v>
      </c>
      <c r="AK443">
        <v>15.489000000000001</v>
      </c>
      <c r="AL443">
        <v>20.065999999999999</v>
      </c>
      <c r="AM443">
        <v>19.963999999999999</v>
      </c>
      <c r="AN443">
        <v>16.620999999999999</v>
      </c>
      <c r="AO443">
        <v>17.242000000000001</v>
      </c>
      <c r="AP443">
        <v>23.16</v>
      </c>
      <c r="AQ443">
        <v>21.01</v>
      </c>
      <c r="AR443">
        <v>19.306999999999999</v>
      </c>
      <c r="AS443">
        <v>21.385000000000002</v>
      </c>
      <c r="AT443">
        <v>56.585000000000001</v>
      </c>
      <c r="AU443">
        <v>56.671999999999997</v>
      </c>
      <c r="AV443">
        <v>56.213999999999999</v>
      </c>
      <c r="AW443">
        <v>69.789000000000001</v>
      </c>
      <c r="AX443">
        <v>77.188999999999993</v>
      </c>
      <c r="AY443">
        <v>71.338999999999999</v>
      </c>
      <c r="AZ443">
        <v>69.881</v>
      </c>
      <c r="BA443">
        <v>65.194999999999993</v>
      </c>
      <c r="BB443">
        <v>64.138000000000005</v>
      </c>
      <c r="BC443">
        <v>62.777999999999999</v>
      </c>
      <c r="BD443">
        <v>61.438000000000002</v>
      </c>
      <c r="BE443">
        <v>59.337000000000003</v>
      </c>
      <c r="BF443">
        <v>57.226999999999997</v>
      </c>
      <c r="BG443">
        <v>55.134999999999998</v>
      </c>
      <c r="BH443">
        <v>2022</v>
      </c>
    </row>
    <row r="444" spans="1:60" ht="15" hidden="1">
      <c r="A444">
        <v>576</v>
      </c>
      <c r="B444" t="s">
        <v>2033</v>
      </c>
      <c r="C444" t="s">
        <v>1790</v>
      </c>
      <c r="D444" t="s">
        <v>2034</v>
      </c>
      <c r="E444" t="s">
        <v>2035</v>
      </c>
      <c r="F444" t="s">
        <v>973</v>
      </c>
      <c r="G444" t="s">
        <v>969</v>
      </c>
      <c r="H444" t="s">
        <v>2036</v>
      </c>
      <c r="I444" t="s">
        <v>1918</v>
      </c>
      <c r="J444" t="s">
        <v>1918</v>
      </c>
      <c r="K444" t="s">
        <v>1918</v>
      </c>
      <c r="L444" t="s">
        <v>1918</v>
      </c>
      <c r="M444" t="s">
        <v>1918</v>
      </c>
      <c r="N444" t="s">
        <v>1918</v>
      </c>
      <c r="O444" t="s">
        <v>1918</v>
      </c>
      <c r="P444" t="s">
        <v>1918</v>
      </c>
      <c r="Q444" t="s">
        <v>1918</v>
      </c>
      <c r="R444" t="s">
        <v>1918</v>
      </c>
      <c r="S444">
        <v>73.507999999999996</v>
      </c>
      <c r="T444">
        <v>76.350999999999999</v>
      </c>
      <c r="U444">
        <v>79.022999999999996</v>
      </c>
      <c r="V444">
        <v>71.192999999999998</v>
      </c>
      <c r="W444">
        <v>70.691000000000003</v>
      </c>
      <c r="X444">
        <v>69.822999999999993</v>
      </c>
      <c r="Y444">
        <v>71.272000000000006</v>
      </c>
      <c r="Z444">
        <v>70.787000000000006</v>
      </c>
      <c r="AA444">
        <v>84.646000000000001</v>
      </c>
      <c r="AB444">
        <v>85.32</v>
      </c>
      <c r="AC444">
        <v>82.256</v>
      </c>
      <c r="AD444">
        <v>94.471000000000004</v>
      </c>
      <c r="AE444">
        <v>96.31</v>
      </c>
      <c r="AF444">
        <v>99.131</v>
      </c>
      <c r="AG444">
        <v>95.691000000000003</v>
      </c>
      <c r="AH444">
        <v>92.662999999999997</v>
      </c>
      <c r="AI444">
        <v>86.524000000000001</v>
      </c>
      <c r="AJ444">
        <v>87.789000000000001</v>
      </c>
      <c r="AK444">
        <v>97.852999999999994</v>
      </c>
      <c r="AL444">
        <v>101.68899999999999</v>
      </c>
      <c r="AM444">
        <v>98.674000000000007</v>
      </c>
      <c r="AN444">
        <v>103.13</v>
      </c>
      <c r="AO444">
        <v>106.72499999999999</v>
      </c>
      <c r="AP444">
        <v>98.185000000000002</v>
      </c>
      <c r="AQ444">
        <v>97.748999999999995</v>
      </c>
      <c r="AR444">
        <v>102.16500000000001</v>
      </c>
      <c r="AS444">
        <v>106.306</v>
      </c>
      <c r="AT444">
        <v>107.646</v>
      </c>
      <c r="AU444">
        <v>109.373</v>
      </c>
      <c r="AV444">
        <v>127.911</v>
      </c>
      <c r="AW444">
        <v>148.20500000000001</v>
      </c>
      <c r="AX444">
        <v>141.72999999999999</v>
      </c>
      <c r="AY444">
        <v>154.303</v>
      </c>
      <c r="AZ444">
        <v>172.798</v>
      </c>
      <c r="BA444">
        <v>174.29900000000001</v>
      </c>
      <c r="BB444">
        <v>174.94</v>
      </c>
      <c r="BC444">
        <v>175.62</v>
      </c>
      <c r="BD444">
        <v>176.34299999999999</v>
      </c>
      <c r="BE444">
        <v>177.113</v>
      </c>
      <c r="BF444">
        <v>177.55500000000001</v>
      </c>
      <c r="BG444">
        <v>177.999</v>
      </c>
      <c r="BH444">
        <v>2025</v>
      </c>
    </row>
    <row r="445" spans="1:60" ht="15" hidden="1">
      <c r="A445">
        <v>936</v>
      </c>
      <c r="B445" t="s">
        <v>2033</v>
      </c>
      <c r="C445" t="s">
        <v>1816</v>
      </c>
      <c r="D445" t="s">
        <v>2034</v>
      </c>
      <c r="E445" t="s">
        <v>2035</v>
      </c>
      <c r="F445" t="s">
        <v>973</v>
      </c>
      <c r="G445" t="s">
        <v>969</v>
      </c>
      <c r="H445" t="s">
        <v>2036</v>
      </c>
      <c r="I445" t="s">
        <v>1918</v>
      </c>
      <c r="J445" t="s">
        <v>1918</v>
      </c>
      <c r="K445" t="s">
        <v>1918</v>
      </c>
      <c r="L445" t="s">
        <v>1918</v>
      </c>
      <c r="M445" t="s">
        <v>1918</v>
      </c>
      <c r="N445" t="s">
        <v>1918</v>
      </c>
      <c r="O445" t="s">
        <v>1918</v>
      </c>
      <c r="P445" t="s">
        <v>1918</v>
      </c>
      <c r="Q445" t="s">
        <v>1918</v>
      </c>
      <c r="R445" t="s">
        <v>1918</v>
      </c>
      <c r="S445" t="s">
        <v>1918</v>
      </c>
      <c r="T445" t="s">
        <v>1918</v>
      </c>
      <c r="U445" t="s">
        <v>1918</v>
      </c>
      <c r="V445" t="s">
        <v>1918</v>
      </c>
      <c r="W445" t="s">
        <v>1918</v>
      </c>
      <c r="X445">
        <v>21.312000000000001</v>
      </c>
      <c r="Y445">
        <v>30.338999999999999</v>
      </c>
      <c r="Z445">
        <v>32.825000000000003</v>
      </c>
      <c r="AA445">
        <v>33.780999999999999</v>
      </c>
      <c r="AB445">
        <v>47</v>
      </c>
      <c r="AC445">
        <v>50.497999999999998</v>
      </c>
      <c r="AD445">
        <v>51.198999999999998</v>
      </c>
      <c r="AE445">
        <v>45.366999999999997</v>
      </c>
      <c r="AF445">
        <v>43.524000000000001</v>
      </c>
      <c r="AG445">
        <v>41.877000000000002</v>
      </c>
      <c r="AH445">
        <v>34.877000000000002</v>
      </c>
      <c r="AI445">
        <v>31.434000000000001</v>
      </c>
      <c r="AJ445">
        <v>30.337</v>
      </c>
      <c r="AK445">
        <v>28.613</v>
      </c>
      <c r="AL445">
        <v>36.384</v>
      </c>
      <c r="AM445">
        <v>40.637</v>
      </c>
      <c r="AN445">
        <v>43.25</v>
      </c>
      <c r="AO445">
        <v>51.673999999999999</v>
      </c>
      <c r="AP445">
        <v>54.582999999999998</v>
      </c>
      <c r="AQ445">
        <v>53.347000000000001</v>
      </c>
      <c r="AR445">
        <v>51.524000000000001</v>
      </c>
      <c r="AS445">
        <v>52.046999999999997</v>
      </c>
      <c r="AT445">
        <v>51.286000000000001</v>
      </c>
      <c r="AU445">
        <v>49.188000000000002</v>
      </c>
      <c r="AV445">
        <v>47.917999999999999</v>
      </c>
      <c r="AW445">
        <v>58.305</v>
      </c>
      <c r="AX445">
        <v>60.061</v>
      </c>
      <c r="AY445">
        <v>57.570999999999998</v>
      </c>
      <c r="AZ445">
        <v>55.997</v>
      </c>
      <c r="BA445">
        <v>58.017000000000003</v>
      </c>
      <c r="BB445">
        <v>60.103999999999999</v>
      </c>
      <c r="BC445">
        <v>64.260000000000005</v>
      </c>
      <c r="BD445">
        <v>67.768000000000001</v>
      </c>
      <c r="BE445">
        <v>70.959999999999994</v>
      </c>
      <c r="BF445">
        <v>74.180000000000007</v>
      </c>
      <c r="BG445">
        <v>77.426000000000002</v>
      </c>
      <c r="BH445">
        <v>2023</v>
      </c>
    </row>
    <row r="446" spans="1:60" ht="15" hidden="1">
      <c r="A446">
        <v>961</v>
      </c>
      <c r="B446" t="s">
        <v>2033</v>
      </c>
      <c r="C446" t="s">
        <v>1818</v>
      </c>
      <c r="D446" t="s">
        <v>2034</v>
      </c>
      <c r="E446" t="s">
        <v>2035</v>
      </c>
      <c r="F446" t="s">
        <v>973</v>
      </c>
      <c r="G446" t="s">
        <v>969</v>
      </c>
      <c r="H446" t="s">
        <v>2036</v>
      </c>
      <c r="I446" t="s">
        <v>1918</v>
      </c>
      <c r="J446" t="s">
        <v>1918</v>
      </c>
      <c r="K446" t="s">
        <v>1918</v>
      </c>
      <c r="L446" t="s">
        <v>1918</v>
      </c>
      <c r="M446" t="s">
        <v>1918</v>
      </c>
      <c r="N446" t="s">
        <v>1918</v>
      </c>
      <c r="O446" t="s">
        <v>1918</v>
      </c>
      <c r="P446" t="s">
        <v>1918</v>
      </c>
      <c r="Q446" t="s">
        <v>1918</v>
      </c>
      <c r="R446" t="s">
        <v>1918</v>
      </c>
      <c r="S446" t="s">
        <v>1918</v>
      </c>
      <c r="T446" t="s">
        <v>1918</v>
      </c>
      <c r="U446" t="s">
        <v>1918</v>
      </c>
      <c r="V446" t="s">
        <v>1918</v>
      </c>
      <c r="W446" t="s">
        <v>1918</v>
      </c>
      <c r="X446">
        <v>18.228000000000002</v>
      </c>
      <c r="Y446">
        <v>21.597999999999999</v>
      </c>
      <c r="Z446">
        <v>22.097000000000001</v>
      </c>
      <c r="AA446">
        <v>22.821000000000002</v>
      </c>
      <c r="AB446">
        <v>23.817</v>
      </c>
      <c r="AC446">
        <v>26.085000000000001</v>
      </c>
      <c r="AD446">
        <v>26.324000000000002</v>
      </c>
      <c r="AE446">
        <v>27.681999999999999</v>
      </c>
      <c r="AF446">
        <v>27.027999999999999</v>
      </c>
      <c r="AG446">
        <v>27.1</v>
      </c>
      <c r="AH446">
        <v>26.588999999999999</v>
      </c>
      <c r="AI446">
        <v>26.207999999999998</v>
      </c>
      <c r="AJ446">
        <v>22.943000000000001</v>
      </c>
      <c r="AK446">
        <v>21.893999999999998</v>
      </c>
      <c r="AL446">
        <v>34.941000000000003</v>
      </c>
      <c r="AM446">
        <v>38.606999999999999</v>
      </c>
      <c r="AN446">
        <v>46.814999999999998</v>
      </c>
      <c r="AO446">
        <v>54.073999999999998</v>
      </c>
      <c r="AP446">
        <v>70.835999999999999</v>
      </c>
      <c r="AQ446">
        <v>81.132999999999996</v>
      </c>
      <c r="AR446">
        <v>83.418000000000006</v>
      </c>
      <c r="AS446">
        <v>79.430000000000007</v>
      </c>
      <c r="AT446">
        <v>74.89</v>
      </c>
      <c r="AU446">
        <v>71.007000000000005</v>
      </c>
      <c r="AV446">
        <v>66.02</v>
      </c>
      <c r="AW446">
        <v>80.17</v>
      </c>
      <c r="AX446">
        <v>74.831999999999994</v>
      </c>
      <c r="AY446">
        <v>72.739000000000004</v>
      </c>
      <c r="AZ446">
        <v>68.394000000000005</v>
      </c>
      <c r="BA446">
        <v>67.039000000000001</v>
      </c>
      <c r="BB446">
        <v>67.986999999999995</v>
      </c>
      <c r="BC446">
        <v>66.682000000000002</v>
      </c>
      <c r="BD446">
        <v>65.513999999999996</v>
      </c>
      <c r="BE446">
        <v>64.751999999999995</v>
      </c>
      <c r="BF446">
        <v>64.125</v>
      </c>
      <c r="BG446">
        <v>63.768000000000001</v>
      </c>
      <c r="BH446">
        <v>2024</v>
      </c>
    </row>
    <row r="447" spans="1:60" ht="15" hidden="1">
      <c r="A447">
        <v>184</v>
      </c>
      <c r="B447" t="s">
        <v>2033</v>
      </c>
      <c r="C447" t="s">
        <v>1514</v>
      </c>
      <c r="D447" t="s">
        <v>2034</v>
      </c>
      <c r="E447" t="s">
        <v>2035</v>
      </c>
      <c r="F447" t="s">
        <v>973</v>
      </c>
      <c r="G447" t="s">
        <v>969</v>
      </c>
      <c r="H447" t="s">
        <v>2036</v>
      </c>
      <c r="I447">
        <v>16.106999999999999</v>
      </c>
      <c r="J447">
        <v>19.45</v>
      </c>
      <c r="K447">
        <v>24.428000000000001</v>
      </c>
      <c r="L447">
        <v>29.515999999999998</v>
      </c>
      <c r="M447">
        <v>36.023000000000003</v>
      </c>
      <c r="N447">
        <v>40.866</v>
      </c>
      <c r="O447">
        <v>42.073</v>
      </c>
      <c r="P447">
        <v>41.914999999999999</v>
      </c>
      <c r="Q447">
        <v>38.502000000000002</v>
      </c>
      <c r="R447">
        <v>39.869999999999997</v>
      </c>
      <c r="S447">
        <v>41.304000000000002</v>
      </c>
      <c r="T447">
        <v>41.863999999999997</v>
      </c>
      <c r="U447">
        <v>44.133000000000003</v>
      </c>
      <c r="V447">
        <v>54.567</v>
      </c>
      <c r="W447">
        <v>57.018999999999998</v>
      </c>
      <c r="X447">
        <v>61.585999999999999</v>
      </c>
      <c r="Y447">
        <v>65.441999999999993</v>
      </c>
      <c r="Z447">
        <v>64.286000000000001</v>
      </c>
      <c r="AA447">
        <v>62.354999999999997</v>
      </c>
      <c r="AB447">
        <v>60.853000000000002</v>
      </c>
      <c r="AC447">
        <v>57.841000000000001</v>
      </c>
      <c r="AD447">
        <v>54.052</v>
      </c>
      <c r="AE447">
        <v>51.237000000000002</v>
      </c>
      <c r="AF447">
        <v>47.686999999999998</v>
      </c>
      <c r="AG447">
        <v>45.332999999999998</v>
      </c>
      <c r="AH447">
        <v>42.395000000000003</v>
      </c>
      <c r="AI447">
        <v>39.018999999999998</v>
      </c>
      <c r="AJ447">
        <v>35.698</v>
      </c>
      <c r="AK447">
        <v>39.609000000000002</v>
      </c>
      <c r="AL447">
        <v>53.079000000000001</v>
      </c>
      <c r="AM447">
        <v>60.265999999999998</v>
      </c>
      <c r="AN447">
        <v>69.528000000000006</v>
      </c>
      <c r="AO447">
        <v>89.56</v>
      </c>
      <c r="AP447">
        <v>100</v>
      </c>
      <c r="AQ447">
        <v>104.41800000000001</v>
      </c>
      <c r="AR447">
        <v>102.44199999999999</v>
      </c>
      <c r="AS447">
        <v>101.967</v>
      </c>
      <c r="AT447">
        <v>101.14400000000001</v>
      </c>
      <c r="AU447">
        <v>99.718000000000004</v>
      </c>
      <c r="AV447">
        <v>97.578999999999994</v>
      </c>
      <c r="AW447">
        <v>119.179</v>
      </c>
      <c r="AX447">
        <v>115.59399999999999</v>
      </c>
      <c r="AY447">
        <v>109.404</v>
      </c>
      <c r="AZ447">
        <v>105.03400000000001</v>
      </c>
      <c r="BA447">
        <v>101.82</v>
      </c>
      <c r="BB447">
        <v>100.571</v>
      </c>
      <c r="BC447">
        <v>99.016999999999996</v>
      </c>
      <c r="BD447">
        <v>97.578000000000003</v>
      </c>
      <c r="BE447">
        <v>96.043999999999997</v>
      </c>
      <c r="BF447">
        <v>94.516999999999996</v>
      </c>
      <c r="BG447">
        <v>92.97</v>
      </c>
      <c r="BH447">
        <v>2023</v>
      </c>
    </row>
    <row r="448" spans="1:60" ht="15" hidden="1">
      <c r="A448">
        <v>144</v>
      </c>
      <c r="B448" t="s">
        <v>2033</v>
      </c>
      <c r="C448" t="s">
        <v>1820</v>
      </c>
      <c r="D448" t="s">
        <v>2034</v>
      </c>
      <c r="E448" t="s">
        <v>2035</v>
      </c>
      <c r="F448" t="s">
        <v>973</v>
      </c>
      <c r="G448" t="s">
        <v>969</v>
      </c>
      <c r="H448" t="s">
        <v>2036</v>
      </c>
      <c r="I448" t="s">
        <v>1918</v>
      </c>
      <c r="J448" t="s">
        <v>1918</v>
      </c>
      <c r="K448" t="s">
        <v>1918</v>
      </c>
      <c r="L448" t="s">
        <v>1918</v>
      </c>
      <c r="M448" t="s">
        <v>1918</v>
      </c>
      <c r="N448" t="s">
        <v>1918</v>
      </c>
      <c r="O448" t="s">
        <v>1918</v>
      </c>
      <c r="P448" t="s">
        <v>1918</v>
      </c>
      <c r="Q448" t="s">
        <v>1918</v>
      </c>
      <c r="R448" t="s">
        <v>1918</v>
      </c>
      <c r="S448" t="s">
        <v>1918</v>
      </c>
      <c r="T448" t="s">
        <v>1918</v>
      </c>
      <c r="U448" t="s">
        <v>1918</v>
      </c>
      <c r="V448">
        <v>66.096000000000004</v>
      </c>
      <c r="W448">
        <v>68.551000000000002</v>
      </c>
      <c r="X448">
        <v>68.692999999999998</v>
      </c>
      <c r="Y448">
        <v>68.933999999999997</v>
      </c>
      <c r="Z448">
        <v>67.700999999999993</v>
      </c>
      <c r="AA448">
        <v>65.400000000000006</v>
      </c>
      <c r="AB448">
        <v>60.279000000000003</v>
      </c>
      <c r="AC448">
        <v>50.438000000000002</v>
      </c>
      <c r="AD448">
        <v>51.985999999999997</v>
      </c>
      <c r="AE448">
        <v>49.84</v>
      </c>
      <c r="AF448">
        <v>49.445</v>
      </c>
      <c r="AG448">
        <v>48.665999999999997</v>
      </c>
      <c r="AH448">
        <v>48.896999999999998</v>
      </c>
      <c r="AI448">
        <v>43.84</v>
      </c>
      <c r="AJ448">
        <v>39.198999999999998</v>
      </c>
      <c r="AK448">
        <v>37.951999999999998</v>
      </c>
      <c r="AL448">
        <v>41.192</v>
      </c>
      <c r="AM448">
        <v>38.593000000000004</v>
      </c>
      <c r="AN448">
        <v>37.67</v>
      </c>
      <c r="AO448">
        <v>37.991999999999997</v>
      </c>
      <c r="AP448">
        <v>40.777000000000001</v>
      </c>
      <c r="AQ448">
        <v>45.686</v>
      </c>
      <c r="AR448">
        <v>44.456000000000003</v>
      </c>
      <c r="AS448">
        <v>42.786000000000001</v>
      </c>
      <c r="AT448">
        <v>41.558</v>
      </c>
      <c r="AU448">
        <v>39.81</v>
      </c>
      <c r="AV448">
        <v>35.694000000000003</v>
      </c>
      <c r="AW448">
        <v>40.139000000000003</v>
      </c>
      <c r="AX448">
        <v>36.685000000000002</v>
      </c>
      <c r="AY448">
        <v>33.628999999999998</v>
      </c>
      <c r="AZ448">
        <v>31.460999999999999</v>
      </c>
      <c r="BA448">
        <v>32.642000000000003</v>
      </c>
      <c r="BB448">
        <v>33.726999999999997</v>
      </c>
      <c r="BC448">
        <v>33.859000000000002</v>
      </c>
      <c r="BD448">
        <v>33.247999999999998</v>
      </c>
      <c r="BE448">
        <v>32.549999999999997</v>
      </c>
      <c r="BF448">
        <v>31.785</v>
      </c>
      <c r="BG448">
        <v>30.927</v>
      </c>
      <c r="BH448">
        <v>2023</v>
      </c>
    </row>
    <row r="449" spans="1:60" ht="15" hidden="1">
      <c r="A449">
        <v>146</v>
      </c>
      <c r="B449" t="s">
        <v>2033</v>
      </c>
      <c r="C449" t="s">
        <v>1448</v>
      </c>
      <c r="D449" t="s">
        <v>2034</v>
      </c>
      <c r="E449" t="s">
        <v>2035</v>
      </c>
      <c r="F449" t="s">
        <v>973</v>
      </c>
      <c r="G449" t="s">
        <v>969</v>
      </c>
      <c r="H449" t="s">
        <v>2036</v>
      </c>
      <c r="I449" t="s">
        <v>1918</v>
      </c>
      <c r="J449" t="s">
        <v>1918</v>
      </c>
      <c r="K449" t="s">
        <v>1918</v>
      </c>
      <c r="L449" t="s">
        <v>1918</v>
      </c>
      <c r="M449" t="s">
        <v>1918</v>
      </c>
      <c r="N449" t="s">
        <v>1918</v>
      </c>
      <c r="O449" t="s">
        <v>1918</v>
      </c>
      <c r="P449" t="s">
        <v>1918</v>
      </c>
      <c r="Q449" t="s">
        <v>1918</v>
      </c>
      <c r="R449" t="s">
        <v>1918</v>
      </c>
      <c r="S449">
        <v>33.331000000000003</v>
      </c>
      <c r="T449">
        <v>35.091999999999999</v>
      </c>
      <c r="U449">
        <v>39.487000000000002</v>
      </c>
      <c r="V449">
        <v>44.372</v>
      </c>
      <c r="W449">
        <v>47.079000000000001</v>
      </c>
      <c r="X449">
        <v>49.994</v>
      </c>
      <c r="Y449">
        <v>51.338999999999999</v>
      </c>
      <c r="Z449">
        <v>53.670999999999999</v>
      </c>
      <c r="AA449">
        <v>55.938000000000002</v>
      </c>
      <c r="AB449">
        <v>52.685000000000002</v>
      </c>
      <c r="AC449">
        <v>52.225000000000001</v>
      </c>
      <c r="AD449">
        <v>51.076999999999998</v>
      </c>
      <c r="AE449">
        <v>57.7</v>
      </c>
      <c r="AF449">
        <v>56.877000000000002</v>
      </c>
      <c r="AG449">
        <v>57.802999999999997</v>
      </c>
      <c r="AH449">
        <v>54.884</v>
      </c>
      <c r="AI449">
        <v>48.463000000000001</v>
      </c>
      <c r="AJ449">
        <v>44.750999999999998</v>
      </c>
      <c r="AK449">
        <v>44.817</v>
      </c>
      <c r="AL449">
        <v>43.091000000000001</v>
      </c>
      <c r="AM449">
        <v>41.457000000000001</v>
      </c>
      <c r="AN449">
        <v>41.883000000000003</v>
      </c>
      <c r="AO449">
        <v>42.569000000000003</v>
      </c>
      <c r="AP449">
        <v>41.948</v>
      </c>
      <c r="AQ449">
        <v>42.07</v>
      </c>
      <c r="AR449">
        <v>42.16</v>
      </c>
      <c r="AS449">
        <v>40.933999999999997</v>
      </c>
      <c r="AT449">
        <v>41.750999999999998</v>
      </c>
      <c r="AU449">
        <v>39.783000000000001</v>
      </c>
      <c r="AV449">
        <v>39.637</v>
      </c>
      <c r="AW449">
        <v>43.2</v>
      </c>
      <c r="AX449">
        <v>40.98</v>
      </c>
      <c r="AY449">
        <v>37.191000000000003</v>
      </c>
      <c r="AZ449">
        <v>38.679000000000002</v>
      </c>
      <c r="BA449">
        <v>37.578000000000003</v>
      </c>
      <c r="BB449">
        <v>36.896999999999998</v>
      </c>
      <c r="BC449">
        <v>35.963000000000001</v>
      </c>
      <c r="BD449">
        <v>35.094000000000001</v>
      </c>
      <c r="BE449">
        <v>34.018000000000001</v>
      </c>
      <c r="BF449">
        <v>33.296999999999997</v>
      </c>
      <c r="BG449">
        <v>32.381</v>
      </c>
      <c r="BH449">
        <v>2024</v>
      </c>
    </row>
    <row r="450" spans="1:60" ht="15" hidden="1">
      <c r="A450">
        <v>528</v>
      </c>
      <c r="B450" t="s">
        <v>2033</v>
      </c>
      <c r="C450" t="s">
        <v>1960</v>
      </c>
      <c r="D450" t="s">
        <v>2034</v>
      </c>
      <c r="E450" t="s">
        <v>2035</v>
      </c>
      <c r="F450" t="s">
        <v>973</v>
      </c>
      <c r="G450" t="s">
        <v>969</v>
      </c>
      <c r="H450" t="s">
        <v>2036</v>
      </c>
      <c r="I450" t="s">
        <v>1918</v>
      </c>
      <c r="J450" t="s">
        <v>1918</v>
      </c>
      <c r="K450" t="s">
        <v>1918</v>
      </c>
      <c r="L450" t="s">
        <v>1918</v>
      </c>
      <c r="M450" t="s">
        <v>1918</v>
      </c>
      <c r="N450" t="s">
        <v>1918</v>
      </c>
      <c r="O450" t="s">
        <v>1918</v>
      </c>
      <c r="P450" t="s">
        <v>1918</v>
      </c>
      <c r="Q450" t="s">
        <v>1918</v>
      </c>
      <c r="R450" t="s">
        <v>1918</v>
      </c>
      <c r="S450" t="s">
        <v>1918</v>
      </c>
      <c r="T450" t="s">
        <v>1918</v>
      </c>
      <c r="U450" t="s">
        <v>1918</v>
      </c>
      <c r="V450" t="s">
        <v>1918</v>
      </c>
      <c r="W450" t="s">
        <v>1918</v>
      </c>
      <c r="X450" t="s">
        <v>1918</v>
      </c>
      <c r="Y450" t="s">
        <v>1918</v>
      </c>
      <c r="Z450">
        <v>24.981999999999999</v>
      </c>
      <c r="AA450">
        <v>23.687000000000001</v>
      </c>
      <c r="AB450">
        <v>23.69</v>
      </c>
      <c r="AC450">
        <v>26.227</v>
      </c>
      <c r="AD450">
        <v>30.126000000000001</v>
      </c>
      <c r="AE450">
        <v>29.779</v>
      </c>
      <c r="AF450">
        <v>32.15</v>
      </c>
      <c r="AG450">
        <v>33.445999999999998</v>
      </c>
      <c r="AH450">
        <v>34.067999999999998</v>
      </c>
      <c r="AI450">
        <v>33.296999999999997</v>
      </c>
      <c r="AJ450">
        <v>32.156999999999996</v>
      </c>
      <c r="AK450">
        <v>33.353000000000002</v>
      </c>
      <c r="AL450">
        <v>36.710999999999999</v>
      </c>
      <c r="AM450">
        <v>36.89</v>
      </c>
      <c r="AN450">
        <v>38.343000000000004</v>
      </c>
      <c r="AO450">
        <v>39.204999999999998</v>
      </c>
      <c r="AP450">
        <v>38.895000000000003</v>
      </c>
      <c r="AQ450">
        <v>37.488</v>
      </c>
      <c r="AR450">
        <v>35.941000000000003</v>
      </c>
      <c r="AS450">
        <v>35.363999999999997</v>
      </c>
      <c r="AT450">
        <v>34.457999999999998</v>
      </c>
      <c r="AU450">
        <v>33.831000000000003</v>
      </c>
      <c r="AV450">
        <v>32.612000000000002</v>
      </c>
      <c r="AW450">
        <v>31.957999999999998</v>
      </c>
      <c r="AX450">
        <v>30.085999999999999</v>
      </c>
      <c r="AY450">
        <v>29.483000000000001</v>
      </c>
      <c r="AZ450">
        <v>29.044</v>
      </c>
      <c r="BA450">
        <v>26.164999999999999</v>
      </c>
      <c r="BB450">
        <v>23.951000000000001</v>
      </c>
      <c r="BC450">
        <v>22.036000000000001</v>
      </c>
      <c r="BD450">
        <v>20.292000000000002</v>
      </c>
      <c r="BE450">
        <v>18.709</v>
      </c>
      <c r="BF450">
        <v>17.251999999999999</v>
      </c>
      <c r="BG450">
        <v>15.957000000000001</v>
      </c>
      <c r="BH450">
        <v>2023</v>
      </c>
    </row>
    <row r="451" spans="1:60" ht="15" hidden="1">
      <c r="A451">
        <v>112</v>
      </c>
      <c r="B451" t="s">
        <v>2033</v>
      </c>
      <c r="C451" t="s">
        <v>1536</v>
      </c>
      <c r="D451" t="s">
        <v>2034</v>
      </c>
      <c r="E451" t="s">
        <v>2035</v>
      </c>
      <c r="F451" t="s">
        <v>973</v>
      </c>
      <c r="G451" t="s">
        <v>969</v>
      </c>
      <c r="H451" t="s">
        <v>2036</v>
      </c>
      <c r="I451">
        <v>42.517000000000003</v>
      </c>
      <c r="J451">
        <v>44.725000000000001</v>
      </c>
      <c r="K451">
        <v>43.003</v>
      </c>
      <c r="L451">
        <v>41.817</v>
      </c>
      <c r="M451">
        <v>42.212000000000003</v>
      </c>
      <c r="N451">
        <v>41.284999999999997</v>
      </c>
      <c r="O451">
        <v>41.277000000000001</v>
      </c>
      <c r="P451">
        <v>39.281999999999996</v>
      </c>
      <c r="Q451">
        <v>37.075000000000003</v>
      </c>
      <c r="R451">
        <v>32.533000000000001</v>
      </c>
      <c r="S451">
        <v>28.48</v>
      </c>
      <c r="T451">
        <v>28.481000000000002</v>
      </c>
      <c r="U451">
        <v>33.226999999999997</v>
      </c>
      <c r="V451">
        <v>37.96</v>
      </c>
      <c r="W451">
        <v>40.723999999999997</v>
      </c>
      <c r="X451">
        <v>43.652999999999999</v>
      </c>
      <c r="Y451">
        <v>43.713999999999999</v>
      </c>
      <c r="Z451">
        <v>44.131999999999998</v>
      </c>
      <c r="AA451">
        <v>41.97</v>
      </c>
      <c r="AB451">
        <v>40.409999999999997</v>
      </c>
      <c r="AC451">
        <v>37.686</v>
      </c>
      <c r="AD451">
        <v>34.957999999999998</v>
      </c>
      <c r="AE451">
        <v>35.433999999999997</v>
      </c>
      <c r="AF451">
        <v>36.764000000000003</v>
      </c>
      <c r="AG451">
        <v>39.802</v>
      </c>
      <c r="AH451">
        <v>41</v>
      </c>
      <c r="AI451">
        <v>42.058</v>
      </c>
      <c r="AJ451">
        <v>43.173999999999999</v>
      </c>
      <c r="AK451">
        <v>50.826999999999998</v>
      </c>
      <c r="AL451">
        <v>64.915000000000006</v>
      </c>
      <c r="AM451">
        <v>75.86</v>
      </c>
      <c r="AN451">
        <v>81.424999999999997</v>
      </c>
      <c r="AO451">
        <v>84.483000000000004</v>
      </c>
      <c r="AP451">
        <v>85.316000000000003</v>
      </c>
      <c r="AQ451">
        <v>87.093999999999994</v>
      </c>
      <c r="AR451">
        <v>87.867000000000004</v>
      </c>
      <c r="AS451">
        <v>87.825000000000003</v>
      </c>
      <c r="AT451">
        <v>86.722999999999999</v>
      </c>
      <c r="AU451">
        <v>86.344999999999999</v>
      </c>
      <c r="AV451">
        <v>85.656999999999996</v>
      </c>
      <c r="AW451">
        <v>105.84</v>
      </c>
      <c r="AX451">
        <v>105.131</v>
      </c>
      <c r="AY451">
        <v>99.614000000000004</v>
      </c>
      <c r="AZ451">
        <v>100.354</v>
      </c>
      <c r="BA451">
        <v>101.227</v>
      </c>
      <c r="BB451">
        <v>103.89400000000001</v>
      </c>
      <c r="BC451">
        <v>105.399</v>
      </c>
      <c r="BD451">
        <v>106.133</v>
      </c>
      <c r="BE451">
        <v>106.517</v>
      </c>
      <c r="BF451">
        <v>106.45</v>
      </c>
      <c r="BG451">
        <v>106.062</v>
      </c>
      <c r="BH451">
        <v>2024</v>
      </c>
    </row>
    <row r="452" spans="1:60" ht="15" hidden="1">
      <c r="A452">
        <v>111</v>
      </c>
      <c r="B452" t="s">
        <v>2033</v>
      </c>
      <c r="C452" t="s">
        <v>971</v>
      </c>
      <c r="D452" t="s">
        <v>2034</v>
      </c>
      <c r="E452" t="s">
        <v>2035</v>
      </c>
      <c r="F452" t="s">
        <v>973</v>
      </c>
      <c r="G452" t="s">
        <v>969</v>
      </c>
      <c r="H452" t="s">
        <v>2036</v>
      </c>
      <c r="I452" t="s">
        <v>1918</v>
      </c>
      <c r="J452" t="s">
        <v>1918</v>
      </c>
      <c r="K452" t="s">
        <v>1918</v>
      </c>
      <c r="L452" t="s">
        <v>1918</v>
      </c>
      <c r="M452" t="s">
        <v>1918</v>
      </c>
      <c r="N452" t="s">
        <v>1918</v>
      </c>
      <c r="O452" t="s">
        <v>1918</v>
      </c>
      <c r="P452" t="s">
        <v>1918</v>
      </c>
      <c r="Q452" t="s">
        <v>1918</v>
      </c>
      <c r="R452" t="s">
        <v>1918</v>
      </c>
      <c r="S452" t="s">
        <v>1918</v>
      </c>
      <c r="T452" t="s">
        <v>1918</v>
      </c>
      <c r="U452" t="s">
        <v>1918</v>
      </c>
      <c r="V452" t="s">
        <v>1918</v>
      </c>
      <c r="W452" t="s">
        <v>1918</v>
      </c>
      <c r="X452" t="s">
        <v>1918</v>
      </c>
      <c r="Y452" t="s">
        <v>1918</v>
      </c>
      <c r="Z452" t="s">
        <v>1918</v>
      </c>
      <c r="AA452" t="s">
        <v>1918</v>
      </c>
      <c r="AB452" t="s">
        <v>1918</v>
      </c>
      <c r="AC452" t="s">
        <v>1918</v>
      </c>
      <c r="AD452">
        <v>53.331000000000003</v>
      </c>
      <c r="AE452">
        <v>55.722999999999999</v>
      </c>
      <c r="AF452">
        <v>58.802999999999997</v>
      </c>
      <c r="AG452">
        <v>66.277000000000001</v>
      </c>
      <c r="AH452">
        <v>65.608000000000004</v>
      </c>
      <c r="AI452">
        <v>64.343000000000004</v>
      </c>
      <c r="AJ452">
        <v>64.739000000000004</v>
      </c>
      <c r="AK452">
        <v>73.59</v>
      </c>
      <c r="AL452">
        <v>86.787000000000006</v>
      </c>
      <c r="AM452">
        <v>95.346999999999994</v>
      </c>
      <c r="AN452">
        <v>99.680999999999997</v>
      </c>
      <c r="AO452">
        <v>103.244</v>
      </c>
      <c r="AP452">
        <v>104.52200000000001</v>
      </c>
      <c r="AQ452">
        <v>104.429</v>
      </c>
      <c r="AR452">
        <v>104.854</v>
      </c>
      <c r="AS452">
        <v>106.78</v>
      </c>
      <c r="AT452">
        <v>105.72799999999999</v>
      </c>
      <c r="AU452">
        <v>107.041</v>
      </c>
      <c r="AV452">
        <v>108.197</v>
      </c>
      <c r="AW452">
        <v>132.03200000000001</v>
      </c>
      <c r="AX452">
        <v>124.71599999999999</v>
      </c>
      <c r="AY452">
        <v>118.806</v>
      </c>
      <c r="AZ452">
        <v>118.998</v>
      </c>
      <c r="BA452">
        <v>120.786</v>
      </c>
      <c r="BB452">
        <v>122.464</v>
      </c>
      <c r="BC452">
        <v>123.69199999999999</v>
      </c>
      <c r="BD452">
        <v>124.925</v>
      </c>
      <c r="BE452">
        <v>125.90600000000001</v>
      </c>
      <c r="BF452">
        <v>127.012</v>
      </c>
      <c r="BG452">
        <v>128.154</v>
      </c>
      <c r="BH452">
        <v>2024</v>
      </c>
    </row>
    <row r="453" spans="1:60" ht="15" hidden="1">
      <c r="A453">
        <v>171</v>
      </c>
      <c r="B453" t="s">
        <v>2037</v>
      </c>
      <c r="C453" t="s">
        <v>1386</v>
      </c>
      <c r="D453" t="s">
        <v>2038</v>
      </c>
      <c r="E453" t="s">
        <v>2039</v>
      </c>
      <c r="F453" t="s">
        <v>973</v>
      </c>
      <c r="G453" t="s">
        <v>969</v>
      </c>
      <c r="H453" t="s">
        <v>2040</v>
      </c>
      <c r="I453" t="s">
        <v>1918</v>
      </c>
      <c r="J453" t="s">
        <v>1918</v>
      </c>
      <c r="K453" t="s">
        <v>1918</v>
      </c>
      <c r="L453" t="s">
        <v>1918</v>
      </c>
      <c r="M453" t="s">
        <v>1918</v>
      </c>
      <c r="N453" t="s">
        <v>1918</v>
      </c>
      <c r="O453" t="s">
        <v>1918</v>
      </c>
      <c r="P453" t="s">
        <v>1918</v>
      </c>
      <c r="Q453" t="s">
        <v>1918</v>
      </c>
      <c r="R453" t="s">
        <v>1918</v>
      </c>
      <c r="S453" t="s">
        <v>1918</v>
      </c>
      <c r="T453" t="s">
        <v>1918</v>
      </c>
      <c r="U453" t="s">
        <v>1918</v>
      </c>
      <c r="V453" t="s">
        <v>1918</v>
      </c>
      <c r="W453" t="s">
        <v>1918</v>
      </c>
      <c r="X453" t="s">
        <v>1918</v>
      </c>
      <c r="Y453" t="s">
        <v>1918</v>
      </c>
      <c r="Z453" t="s">
        <v>1918</v>
      </c>
      <c r="AA453" t="s">
        <v>1918</v>
      </c>
      <c r="AB453" t="s">
        <v>1918</v>
      </c>
      <c r="AC453" t="s">
        <v>1918</v>
      </c>
      <c r="AD453" t="s">
        <v>1918</v>
      </c>
      <c r="AE453" t="s">
        <v>1918</v>
      </c>
      <c r="AF453" t="s">
        <v>1918</v>
      </c>
      <c r="AG453" t="s">
        <v>1918</v>
      </c>
      <c r="AH453" t="s">
        <v>1918</v>
      </c>
      <c r="AI453" t="s">
        <v>1918</v>
      </c>
      <c r="AJ453" t="s">
        <v>1918</v>
      </c>
      <c r="AK453" t="s">
        <v>1918</v>
      </c>
      <c r="AL453" t="s">
        <v>1918</v>
      </c>
      <c r="AM453" t="s">
        <v>1918</v>
      </c>
      <c r="AN453" t="s">
        <v>1918</v>
      </c>
      <c r="AO453" t="s">
        <v>1918</v>
      </c>
      <c r="AP453" t="s">
        <v>1918</v>
      </c>
      <c r="AQ453" t="s">
        <v>1918</v>
      </c>
      <c r="AR453" t="s">
        <v>1918</v>
      </c>
      <c r="AS453" t="s">
        <v>1918</v>
      </c>
      <c r="AT453" t="s">
        <v>1918</v>
      </c>
      <c r="AU453" t="s">
        <v>1918</v>
      </c>
      <c r="AV453">
        <v>18.010000000000002</v>
      </c>
      <c r="AW453">
        <v>15.526</v>
      </c>
      <c r="AX453">
        <v>15.022</v>
      </c>
      <c r="AY453">
        <v>11.643000000000001</v>
      </c>
      <c r="AZ453">
        <v>14.221</v>
      </c>
      <c r="BA453">
        <v>15.074</v>
      </c>
      <c r="BB453">
        <v>16.893000000000001</v>
      </c>
      <c r="BC453">
        <v>16.931000000000001</v>
      </c>
      <c r="BD453">
        <v>16.969000000000001</v>
      </c>
      <c r="BE453">
        <v>16.998999999999999</v>
      </c>
      <c r="BF453">
        <v>17.045000000000002</v>
      </c>
      <c r="BG453">
        <v>17.042000000000002</v>
      </c>
      <c r="BH453">
        <v>2023</v>
      </c>
    </row>
    <row r="454" spans="1:60" ht="15" hidden="1">
      <c r="A454">
        <v>193</v>
      </c>
      <c r="B454" t="s">
        <v>2037</v>
      </c>
      <c r="C454" t="s">
        <v>1400</v>
      </c>
      <c r="D454" t="s">
        <v>2038</v>
      </c>
      <c r="E454" t="s">
        <v>2039</v>
      </c>
      <c r="F454" t="s">
        <v>973</v>
      </c>
      <c r="G454" t="s">
        <v>969</v>
      </c>
      <c r="H454" t="s">
        <v>2040</v>
      </c>
      <c r="I454">
        <v>-2.367</v>
      </c>
      <c r="J454">
        <v>-4.056</v>
      </c>
      <c r="K454">
        <v>-4.1059999999999999</v>
      </c>
      <c r="L454">
        <v>-3.1469999999999998</v>
      </c>
      <c r="M454">
        <v>-4.1470000000000002</v>
      </c>
      <c r="N454">
        <v>-4.8620000000000001</v>
      </c>
      <c r="O454">
        <v>-5.0490000000000004</v>
      </c>
      <c r="P454">
        <v>-3.39</v>
      </c>
      <c r="Q454">
        <v>-3.8260000000000001</v>
      </c>
      <c r="R454">
        <v>-5.9740000000000002</v>
      </c>
      <c r="S454">
        <v>-4.859</v>
      </c>
      <c r="T454">
        <v>-3.2869999999999999</v>
      </c>
      <c r="U454">
        <v>-3.2829999999999999</v>
      </c>
      <c r="V454">
        <v>-3.036</v>
      </c>
      <c r="W454">
        <v>-4.4909999999999997</v>
      </c>
      <c r="X454">
        <v>-4.9569999999999999</v>
      </c>
      <c r="Y454">
        <v>-3.4990000000000001</v>
      </c>
      <c r="Z454">
        <v>-2.9260000000000002</v>
      </c>
      <c r="AA454">
        <v>-4.9080000000000004</v>
      </c>
      <c r="AB454">
        <v>-5.4790000000000001</v>
      </c>
      <c r="AC454">
        <v>-4.0460000000000003</v>
      </c>
      <c r="AD454">
        <v>-2.2490000000000001</v>
      </c>
      <c r="AE454">
        <v>-3.7989999999999999</v>
      </c>
      <c r="AF454">
        <v>-5.3239999999999998</v>
      </c>
      <c r="AG454">
        <v>-6.3070000000000004</v>
      </c>
      <c r="AH454">
        <v>-5.952</v>
      </c>
      <c r="AI454">
        <v>-5.875</v>
      </c>
      <c r="AJ454">
        <v>-6.7460000000000004</v>
      </c>
      <c r="AK454">
        <v>-4.8540000000000001</v>
      </c>
      <c r="AL454">
        <v>-4.5140000000000002</v>
      </c>
      <c r="AM454">
        <v>-3.6930000000000001</v>
      </c>
      <c r="AN454">
        <v>-2.9790000000000001</v>
      </c>
      <c r="AO454">
        <v>-4.3579999999999997</v>
      </c>
      <c r="AP454">
        <v>-3.3879999999999999</v>
      </c>
      <c r="AQ454">
        <v>-3.0859999999999999</v>
      </c>
      <c r="AR454">
        <v>-4.7140000000000004</v>
      </c>
      <c r="AS454">
        <v>-3.4550000000000001</v>
      </c>
      <c r="AT454">
        <v>-2.835</v>
      </c>
      <c r="AU454">
        <v>-2.569</v>
      </c>
      <c r="AV454">
        <v>-2.1000000000000001E-2</v>
      </c>
      <c r="AW454">
        <v>1.734</v>
      </c>
      <c r="AX454">
        <v>2.3959999999999999</v>
      </c>
      <c r="AY454">
        <v>0.372</v>
      </c>
      <c r="AZ454">
        <v>-0.29499999999999998</v>
      </c>
      <c r="BA454">
        <v>-1.927</v>
      </c>
      <c r="BB454">
        <v>-3.069</v>
      </c>
      <c r="BC454">
        <v>-3.4369999999999998</v>
      </c>
      <c r="BD454">
        <v>-3.383</v>
      </c>
      <c r="BE454">
        <v>-3.363</v>
      </c>
      <c r="BF454">
        <v>-3.38</v>
      </c>
      <c r="BG454">
        <v>-3.5019999999999998</v>
      </c>
      <c r="BH454">
        <v>2024</v>
      </c>
    </row>
    <row r="455" spans="1:60" ht="15" hidden="1">
      <c r="A455">
        <v>122</v>
      </c>
      <c r="B455" t="s">
        <v>2037</v>
      </c>
      <c r="C455" t="s">
        <v>1402</v>
      </c>
      <c r="D455" t="s">
        <v>2038</v>
      </c>
      <c r="E455" t="s">
        <v>2039</v>
      </c>
      <c r="F455" t="s">
        <v>973</v>
      </c>
      <c r="G455" t="s">
        <v>969</v>
      </c>
      <c r="H455" t="s">
        <v>2040</v>
      </c>
      <c r="I455">
        <v>-4.8019999999999996</v>
      </c>
      <c r="J455">
        <v>-4.3620000000000001</v>
      </c>
      <c r="K455">
        <v>1.0089999999999999</v>
      </c>
      <c r="L455">
        <v>0.39100000000000001</v>
      </c>
      <c r="M455">
        <v>-0.26700000000000002</v>
      </c>
      <c r="N455">
        <v>-0.23200000000000001</v>
      </c>
      <c r="O455">
        <v>0.21099999999999999</v>
      </c>
      <c r="P455">
        <v>-0.217</v>
      </c>
      <c r="Q455">
        <v>-0.182</v>
      </c>
      <c r="R455">
        <v>0.187</v>
      </c>
      <c r="S455">
        <v>0.70299999999999996</v>
      </c>
      <c r="T455">
        <v>3.5000000000000003E-2</v>
      </c>
      <c r="U455">
        <v>-0.38700000000000001</v>
      </c>
      <c r="V455">
        <v>-0.53500000000000003</v>
      </c>
      <c r="W455">
        <v>-1.4750000000000001</v>
      </c>
      <c r="X455">
        <v>-2.8759999999999999</v>
      </c>
      <c r="Y455">
        <v>-2.8540000000000001</v>
      </c>
      <c r="Z455">
        <v>-2.5590000000000002</v>
      </c>
      <c r="AA455">
        <v>-1.863</v>
      </c>
      <c r="AB455">
        <v>-2.27</v>
      </c>
      <c r="AC455">
        <v>-0.71</v>
      </c>
      <c r="AD455">
        <v>-0.8</v>
      </c>
      <c r="AE455">
        <v>2.1179999999999999</v>
      </c>
      <c r="AF455">
        <v>1.5569999999999999</v>
      </c>
      <c r="AG455">
        <v>2.0920000000000001</v>
      </c>
      <c r="AH455">
        <v>2.274</v>
      </c>
      <c r="AI455">
        <v>3.3180000000000001</v>
      </c>
      <c r="AJ455">
        <v>3.8260000000000001</v>
      </c>
      <c r="AK455">
        <v>4.5199999999999996</v>
      </c>
      <c r="AL455">
        <v>2.613</v>
      </c>
      <c r="AM455">
        <v>2.8730000000000002</v>
      </c>
      <c r="AN455">
        <v>1.641</v>
      </c>
      <c r="AO455">
        <v>1.492</v>
      </c>
      <c r="AP455">
        <v>1.748</v>
      </c>
      <c r="AQ455">
        <v>2.3969999999999998</v>
      </c>
      <c r="AR455">
        <v>1.577</v>
      </c>
      <c r="AS455">
        <v>2.5739999999999998</v>
      </c>
      <c r="AT455">
        <v>1.264</v>
      </c>
      <c r="AU455">
        <v>0.84599999999999997</v>
      </c>
      <c r="AV455">
        <v>2.3759999999999999</v>
      </c>
      <c r="AW455">
        <v>3.367</v>
      </c>
      <c r="AX455">
        <v>1.7350000000000001</v>
      </c>
      <c r="AY455">
        <v>-0.86199999999999999</v>
      </c>
      <c r="AZ455">
        <v>1.339</v>
      </c>
      <c r="BA455">
        <v>2.4209999999999998</v>
      </c>
      <c r="BB455">
        <v>2.6309999999999998</v>
      </c>
      <c r="BC455">
        <v>2.7679999999999998</v>
      </c>
      <c r="BD455">
        <v>2.5030000000000001</v>
      </c>
      <c r="BE455">
        <v>2.4319999999999999</v>
      </c>
      <c r="BF455">
        <v>2.4260000000000002</v>
      </c>
      <c r="BG455">
        <v>2.3820000000000001</v>
      </c>
      <c r="BH455">
        <v>2024</v>
      </c>
    </row>
    <row r="456" spans="1:60" ht="15" hidden="1">
      <c r="A456">
        <v>124</v>
      </c>
      <c r="B456" t="s">
        <v>2037</v>
      </c>
      <c r="C456" t="s">
        <v>1408</v>
      </c>
      <c r="D456" t="s">
        <v>2038</v>
      </c>
      <c r="E456" t="s">
        <v>2039</v>
      </c>
      <c r="F456" t="s">
        <v>973</v>
      </c>
      <c r="G456" t="s">
        <v>969</v>
      </c>
      <c r="H456" t="s">
        <v>2040</v>
      </c>
      <c r="I456">
        <v>-3.9990000000000001</v>
      </c>
      <c r="J456">
        <v>-4.0940000000000003</v>
      </c>
      <c r="K456">
        <v>-2.8980000000000001</v>
      </c>
      <c r="L456">
        <v>-0.58399999999999996</v>
      </c>
      <c r="M456">
        <v>-6.7000000000000004E-2</v>
      </c>
      <c r="N456">
        <v>0.79900000000000004</v>
      </c>
      <c r="O456">
        <v>2.6219999999999999</v>
      </c>
      <c r="P456">
        <v>1.9259999999999999</v>
      </c>
      <c r="Q456">
        <v>2.2770000000000001</v>
      </c>
      <c r="R456">
        <v>2.2549999999999999</v>
      </c>
      <c r="S456">
        <v>1.8169999999999999</v>
      </c>
      <c r="T456">
        <v>2.319</v>
      </c>
      <c r="U456">
        <v>2.9129999999999998</v>
      </c>
      <c r="V456">
        <v>5.1440000000000001</v>
      </c>
      <c r="W456">
        <v>5.28</v>
      </c>
      <c r="X456">
        <v>5.3380000000000001</v>
      </c>
      <c r="Y456">
        <v>4.9539999999999997</v>
      </c>
      <c r="Z456">
        <v>5.4710000000000001</v>
      </c>
      <c r="AA456">
        <v>5.12</v>
      </c>
      <c r="AB456">
        <v>7.7640000000000002</v>
      </c>
      <c r="AC456">
        <v>3.9649999999999999</v>
      </c>
      <c r="AD456">
        <v>3.335</v>
      </c>
      <c r="AE456">
        <v>4.5010000000000003</v>
      </c>
      <c r="AF456">
        <v>3.3980000000000001</v>
      </c>
      <c r="AG456">
        <v>3.0979999999999999</v>
      </c>
      <c r="AH456">
        <v>1.9950000000000001</v>
      </c>
      <c r="AI456">
        <v>1.85</v>
      </c>
      <c r="AJ456">
        <v>1.496</v>
      </c>
      <c r="AK456">
        <v>-1.006</v>
      </c>
      <c r="AL456">
        <v>1.651</v>
      </c>
      <c r="AM456">
        <v>1.623</v>
      </c>
      <c r="AN456">
        <v>-1.9259999999999999</v>
      </c>
      <c r="AO456">
        <v>-8.1000000000000003E-2</v>
      </c>
      <c r="AP456">
        <v>0.95099999999999996</v>
      </c>
      <c r="AQ456">
        <v>0.76800000000000002</v>
      </c>
      <c r="AR456">
        <v>1.387</v>
      </c>
      <c r="AS456">
        <v>0.55400000000000005</v>
      </c>
      <c r="AT456">
        <v>0.70099999999999996</v>
      </c>
      <c r="AU456">
        <v>-0.91500000000000004</v>
      </c>
      <c r="AV456">
        <v>0.124</v>
      </c>
      <c r="AW456">
        <v>0.88700000000000001</v>
      </c>
      <c r="AX456">
        <v>1.8340000000000001</v>
      </c>
      <c r="AY456">
        <v>-1.3140000000000001</v>
      </c>
      <c r="AZ456">
        <v>-0.68799999999999994</v>
      </c>
      <c r="BA456">
        <v>-0.85299999999999998</v>
      </c>
      <c r="BB456">
        <v>-1.077</v>
      </c>
      <c r="BC456">
        <v>-1.304</v>
      </c>
      <c r="BD456">
        <v>-1.4370000000000001</v>
      </c>
      <c r="BE456">
        <v>-1.272</v>
      </c>
      <c r="BF456">
        <v>-1.1619999999999999</v>
      </c>
      <c r="BG456">
        <v>-1.079</v>
      </c>
      <c r="BH456">
        <v>2024</v>
      </c>
    </row>
    <row r="457" spans="1:60" ht="15" hidden="1">
      <c r="A457">
        <v>156</v>
      </c>
      <c r="B457" t="s">
        <v>2037</v>
      </c>
      <c r="C457" t="s">
        <v>1444</v>
      </c>
      <c r="D457" t="s">
        <v>2038</v>
      </c>
      <c r="E457" t="s">
        <v>2039</v>
      </c>
      <c r="F457" t="s">
        <v>973</v>
      </c>
      <c r="G457" t="s">
        <v>969</v>
      </c>
      <c r="H457" t="s">
        <v>2040</v>
      </c>
      <c r="I457">
        <v>-2.2050000000000001</v>
      </c>
      <c r="J457">
        <v>-4.18</v>
      </c>
      <c r="K457">
        <v>0.48499999999999999</v>
      </c>
      <c r="L457">
        <v>-0.83799999999999997</v>
      </c>
      <c r="M457">
        <v>-0.45700000000000002</v>
      </c>
      <c r="N457">
        <v>-1.659</v>
      </c>
      <c r="O457">
        <v>-3.06</v>
      </c>
      <c r="P457">
        <v>-3.2229999999999999</v>
      </c>
      <c r="Q457">
        <v>-3.06</v>
      </c>
      <c r="R457">
        <v>-3.956</v>
      </c>
      <c r="S457">
        <v>-3.4319999999999999</v>
      </c>
      <c r="T457">
        <v>-3.7290000000000001</v>
      </c>
      <c r="U457">
        <v>-3.6070000000000002</v>
      </c>
      <c r="V457">
        <v>-3.8370000000000002</v>
      </c>
      <c r="W457">
        <v>-2.3759999999999999</v>
      </c>
      <c r="X457">
        <v>-0.82299999999999995</v>
      </c>
      <c r="Y457">
        <v>0.41499999999999998</v>
      </c>
      <c r="Z457">
        <v>-1.337</v>
      </c>
      <c r="AA457">
        <v>-1.3380000000000001</v>
      </c>
      <c r="AB457">
        <v>0.17899999999999999</v>
      </c>
      <c r="AC457">
        <v>2.5499999999999998</v>
      </c>
      <c r="AD457">
        <v>2.2130000000000001</v>
      </c>
      <c r="AE457">
        <v>1.7350000000000001</v>
      </c>
      <c r="AF457">
        <v>1.2310000000000001</v>
      </c>
      <c r="AG457">
        <v>2.3450000000000002</v>
      </c>
      <c r="AH457">
        <v>1.927</v>
      </c>
      <c r="AI457">
        <v>1.4450000000000001</v>
      </c>
      <c r="AJ457">
        <v>0.82299999999999995</v>
      </c>
      <c r="AK457">
        <v>0.14699999999999999</v>
      </c>
      <c r="AL457">
        <v>-2.9089999999999998</v>
      </c>
      <c r="AM457">
        <v>-3.5619999999999998</v>
      </c>
      <c r="AN457">
        <v>-2.7120000000000002</v>
      </c>
      <c r="AO457">
        <v>-3.5339999999999998</v>
      </c>
      <c r="AP457">
        <v>-3.141</v>
      </c>
      <c r="AQ457">
        <v>-2.3199999999999998</v>
      </c>
      <c r="AR457">
        <v>-3.4950000000000001</v>
      </c>
      <c r="AS457">
        <v>-3.0880000000000001</v>
      </c>
      <c r="AT457">
        <v>-2.8029999999999999</v>
      </c>
      <c r="AU457">
        <v>-2.3769999999999998</v>
      </c>
      <c r="AV457">
        <v>-1.9530000000000001</v>
      </c>
      <c r="AW457">
        <v>-2.0169999999999999</v>
      </c>
      <c r="AX457">
        <v>-1.9E-2</v>
      </c>
      <c r="AY457">
        <v>-0.30399999999999999</v>
      </c>
      <c r="AZ457">
        <v>-0.627</v>
      </c>
      <c r="BA457">
        <v>-0.50800000000000001</v>
      </c>
      <c r="BB457">
        <v>-0.13900000000000001</v>
      </c>
      <c r="BC457">
        <v>-0.27400000000000002</v>
      </c>
      <c r="BD457">
        <v>-0.56000000000000005</v>
      </c>
      <c r="BE457">
        <v>-0.89300000000000002</v>
      </c>
      <c r="BF457">
        <v>-1.1930000000000001</v>
      </c>
      <c r="BG457">
        <v>-0.90200000000000002</v>
      </c>
      <c r="BH457">
        <v>2024</v>
      </c>
    </row>
    <row r="458" spans="1:60" ht="15" hidden="1">
      <c r="A458">
        <v>960</v>
      </c>
      <c r="B458" t="s">
        <v>2037</v>
      </c>
      <c r="C458" t="s">
        <v>1572</v>
      </c>
      <c r="D458" t="s">
        <v>2038</v>
      </c>
      <c r="E458" t="s">
        <v>2039</v>
      </c>
      <c r="F458" t="s">
        <v>973</v>
      </c>
      <c r="G458" t="s">
        <v>969</v>
      </c>
      <c r="H458" t="s">
        <v>2040</v>
      </c>
      <c r="I458" t="s">
        <v>1918</v>
      </c>
      <c r="J458" t="s">
        <v>1918</v>
      </c>
      <c r="K458" t="s">
        <v>1918</v>
      </c>
      <c r="L458" t="s">
        <v>1918</v>
      </c>
      <c r="M458" t="s">
        <v>1918</v>
      </c>
      <c r="N458" t="s">
        <v>1918</v>
      </c>
      <c r="O458" t="s">
        <v>1918</v>
      </c>
      <c r="P458" t="s">
        <v>1918</v>
      </c>
      <c r="Q458" t="s">
        <v>1918</v>
      </c>
      <c r="R458" t="s">
        <v>1918</v>
      </c>
      <c r="S458" t="s">
        <v>1918</v>
      </c>
      <c r="T458" t="s">
        <v>1918</v>
      </c>
      <c r="U458">
        <v>55.37</v>
      </c>
      <c r="V458">
        <v>8.4380000000000006</v>
      </c>
      <c r="W458">
        <v>4.101</v>
      </c>
      <c r="X458">
        <v>-6.3239999999999998</v>
      </c>
      <c r="Y458">
        <v>-4.2610000000000001</v>
      </c>
      <c r="Z458">
        <v>-11.250999999999999</v>
      </c>
      <c r="AA458">
        <v>-6.101</v>
      </c>
      <c r="AB458">
        <v>-6.3120000000000003</v>
      </c>
      <c r="AC458">
        <v>-1.4079999999999999</v>
      </c>
      <c r="AD458">
        <v>-2.177</v>
      </c>
      <c r="AE458">
        <v>-6.3869999999999996</v>
      </c>
      <c r="AF458">
        <v>-8.94</v>
      </c>
      <c r="AG458">
        <v>-5.9610000000000003</v>
      </c>
      <c r="AH458">
        <v>-7.3029999999999999</v>
      </c>
      <c r="AI458">
        <v>-7.9290000000000003</v>
      </c>
      <c r="AJ458">
        <v>-7.94</v>
      </c>
      <c r="AK458">
        <v>-10.968</v>
      </c>
      <c r="AL458">
        <v>-6.4909999999999997</v>
      </c>
      <c r="AM458">
        <v>-2.1560000000000001</v>
      </c>
      <c r="AN458">
        <v>-1.7230000000000001</v>
      </c>
      <c r="AO458">
        <v>-1.7629999999999999</v>
      </c>
      <c r="AP458">
        <v>-1.0489999999999999</v>
      </c>
      <c r="AQ458">
        <v>0.29399999999999998</v>
      </c>
      <c r="AR458">
        <v>2.5499999999999998</v>
      </c>
      <c r="AS458">
        <v>2.0939999999999999</v>
      </c>
      <c r="AT458">
        <v>3.3639999999999999</v>
      </c>
      <c r="AU458">
        <v>1.117</v>
      </c>
      <c r="AV458">
        <v>2.456</v>
      </c>
      <c r="AW458">
        <v>-1.3280000000000001</v>
      </c>
      <c r="AX458">
        <v>0.54500000000000004</v>
      </c>
      <c r="AY458">
        <v>-3.468</v>
      </c>
      <c r="AZ458">
        <v>0.41099999999999998</v>
      </c>
      <c r="BA458">
        <v>-1.2390000000000001</v>
      </c>
      <c r="BB458">
        <v>-0.67700000000000005</v>
      </c>
      <c r="BC458">
        <v>-0.64800000000000002</v>
      </c>
      <c r="BD458">
        <v>-0.46100000000000002</v>
      </c>
      <c r="BE458">
        <v>-0.13600000000000001</v>
      </c>
      <c r="BF458">
        <v>0.193</v>
      </c>
      <c r="BG458">
        <v>0.248</v>
      </c>
      <c r="BH458">
        <v>2024</v>
      </c>
    </row>
    <row r="459" spans="1:60" ht="15" hidden="1">
      <c r="A459">
        <v>423</v>
      </c>
      <c r="B459" t="s">
        <v>2037</v>
      </c>
      <c r="C459" t="s">
        <v>1480</v>
      </c>
      <c r="D459" t="s">
        <v>2038</v>
      </c>
      <c r="E459" t="s">
        <v>2039</v>
      </c>
      <c r="F459" t="s">
        <v>973</v>
      </c>
      <c r="G459" t="s">
        <v>969</v>
      </c>
      <c r="H459" t="s">
        <v>2040</v>
      </c>
      <c r="I459">
        <v>-11.164</v>
      </c>
      <c r="J459">
        <v>-7.6639999999999997</v>
      </c>
      <c r="K459">
        <v>-7.6829999999999998</v>
      </c>
      <c r="L459">
        <v>-8.8360000000000003</v>
      </c>
      <c r="M459">
        <v>-9.0570000000000004</v>
      </c>
      <c r="N459">
        <v>-6.9039999999999999</v>
      </c>
      <c r="O459">
        <v>-0.56999999999999995</v>
      </c>
      <c r="P459">
        <v>-0.193</v>
      </c>
      <c r="Q459">
        <v>-2.3450000000000002</v>
      </c>
      <c r="R459">
        <v>-5.0739999999999998</v>
      </c>
      <c r="S459">
        <v>-2.5710000000000002</v>
      </c>
      <c r="T459">
        <v>-6.7839999999999998</v>
      </c>
      <c r="U459">
        <v>-8.5960000000000001</v>
      </c>
      <c r="V459">
        <v>1.546</v>
      </c>
      <c r="W459">
        <v>0.92900000000000005</v>
      </c>
      <c r="X459">
        <v>-2.0649999999999999</v>
      </c>
      <c r="Y459">
        <v>-4.67</v>
      </c>
      <c r="Z459">
        <v>-4.3840000000000003</v>
      </c>
      <c r="AA459">
        <v>2.8460000000000001</v>
      </c>
      <c r="AB459">
        <v>-1.6220000000000001</v>
      </c>
      <c r="AC459">
        <v>-4.899</v>
      </c>
      <c r="AD459">
        <v>-3.0369999999999999</v>
      </c>
      <c r="AE459">
        <v>-3.444</v>
      </c>
      <c r="AF459">
        <v>-2.0419999999999998</v>
      </c>
      <c r="AG459">
        <v>-4.548</v>
      </c>
      <c r="AH459">
        <v>-5.3150000000000004</v>
      </c>
      <c r="AI459">
        <v>-6.2869999999999999</v>
      </c>
      <c r="AJ459">
        <v>-10.65</v>
      </c>
      <c r="AK459">
        <v>-14.741</v>
      </c>
      <c r="AL459">
        <v>-6.6879999999999997</v>
      </c>
      <c r="AM459">
        <v>-10.622</v>
      </c>
      <c r="AN459">
        <v>-2.2050000000000001</v>
      </c>
      <c r="AO459">
        <v>-3.7410000000000001</v>
      </c>
      <c r="AP459">
        <v>-1.514</v>
      </c>
      <c r="AQ459">
        <v>-4.0010000000000003</v>
      </c>
      <c r="AR459">
        <v>-0.26900000000000002</v>
      </c>
      <c r="AS459">
        <v>-3.9510000000000001</v>
      </c>
      <c r="AT459">
        <v>-5.016</v>
      </c>
      <c r="AU459">
        <v>-3.8809999999999998</v>
      </c>
      <c r="AV459">
        <v>-5.5129999999999999</v>
      </c>
      <c r="AW459">
        <v>-9.6980000000000004</v>
      </c>
      <c r="AX459">
        <v>-5.3680000000000003</v>
      </c>
      <c r="AY459">
        <v>-5.3849999999999998</v>
      </c>
      <c r="AZ459">
        <v>-9.4649999999999999</v>
      </c>
      <c r="BA459">
        <v>-6.83</v>
      </c>
      <c r="BB459">
        <v>-7.2649999999999997</v>
      </c>
      <c r="BC459">
        <v>-7.8390000000000004</v>
      </c>
      <c r="BD459">
        <v>-8.359</v>
      </c>
      <c r="BE459">
        <v>-8.7910000000000004</v>
      </c>
      <c r="BF459">
        <v>-9.1809999999999992</v>
      </c>
      <c r="BG459">
        <v>-9.4179999999999993</v>
      </c>
      <c r="BH459">
        <v>2024</v>
      </c>
    </row>
    <row r="460" spans="1:60" ht="15" hidden="1">
      <c r="A460">
        <v>935</v>
      </c>
      <c r="B460" t="s">
        <v>2037</v>
      </c>
      <c r="C460" t="s">
        <v>1925</v>
      </c>
      <c r="D460" t="s">
        <v>2038</v>
      </c>
      <c r="E460" t="s">
        <v>2039</v>
      </c>
      <c r="F460" t="s">
        <v>973</v>
      </c>
      <c r="G460" t="s">
        <v>969</v>
      </c>
      <c r="H460" t="s">
        <v>2040</v>
      </c>
      <c r="I460" t="s">
        <v>1918</v>
      </c>
      <c r="J460" t="s">
        <v>1918</v>
      </c>
      <c r="K460" t="s">
        <v>1918</v>
      </c>
      <c r="L460" t="s">
        <v>1918</v>
      </c>
      <c r="M460" t="s">
        <v>1918</v>
      </c>
      <c r="N460" t="s">
        <v>1918</v>
      </c>
      <c r="O460" t="s">
        <v>1918</v>
      </c>
      <c r="P460" t="s">
        <v>1918</v>
      </c>
      <c r="Q460" t="s">
        <v>1918</v>
      </c>
      <c r="R460" t="s">
        <v>1918</v>
      </c>
      <c r="S460" t="s">
        <v>1918</v>
      </c>
      <c r="T460" t="s">
        <v>1918</v>
      </c>
      <c r="U460" t="s">
        <v>1918</v>
      </c>
      <c r="V460" t="s">
        <v>1918</v>
      </c>
      <c r="W460" t="s">
        <v>1918</v>
      </c>
      <c r="X460">
        <v>-2.2599999999999998</v>
      </c>
      <c r="Y460">
        <v>-6.0780000000000003</v>
      </c>
      <c r="Z460">
        <v>-5.702</v>
      </c>
      <c r="AA460">
        <v>-1.867</v>
      </c>
      <c r="AB460">
        <v>-2.2320000000000002</v>
      </c>
      <c r="AC460">
        <v>-4.37</v>
      </c>
      <c r="AD460">
        <v>-4.8029999999999999</v>
      </c>
      <c r="AE460">
        <v>-5.0430000000000001</v>
      </c>
      <c r="AF460">
        <v>-5.6689999999999996</v>
      </c>
      <c r="AG460">
        <v>-3.7050000000000001</v>
      </c>
      <c r="AH460">
        <v>-2.09</v>
      </c>
      <c r="AI460">
        <v>-2.4540000000000002</v>
      </c>
      <c r="AJ460">
        <v>-4.5919999999999996</v>
      </c>
      <c r="AK460">
        <v>-1.8640000000000001</v>
      </c>
      <c r="AL460">
        <v>-2.2610000000000001</v>
      </c>
      <c r="AM460">
        <v>-3.5150000000000001</v>
      </c>
      <c r="AN460">
        <v>-2.0710000000000002</v>
      </c>
      <c r="AO460">
        <v>-1.5369999999999999</v>
      </c>
      <c r="AP460">
        <v>-0.52200000000000002</v>
      </c>
      <c r="AQ460">
        <v>0.18</v>
      </c>
      <c r="AR460">
        <v>0.44600000000000001</v>
      </c>
      <c r="AS460">
        <v>1.7589999999999999</v>
      </c>
      <c r="AT460">
        <v>1.5409999999999999</v>
      </c>
      <c r="AU460">
        <v>0.39200000000000002</v>
      </c>
      <c r="AV460">
        <v>0.33200000000000002</v>
      </c>
      <c r="AW460">
        <v>1.7589999999999999</v>
      </c>
      <c r="AX460">
        <v>-2.056</v>
      </c>
      <c r="AY460">
        <v>-4.6849999999999996</v>
      </c>
      <c r="AZ460">
        <v>-0.111</v>
      </c>
      <c r="BA460">
        <v>1.7549999999999999</v>
      </c>
      <c r="BB460">
        <v>-7.4999999999999997E-2</v>
      </c>
      <c r="BC460">
        <v>-0.61</v>
      </c>
      <c r="BD460">
        <v>-0.51400000000000001</v>
      </c>
      <c r="BE460">
        <v>-0.42299999999999999</v>
      </c>
      <c r="BF460">
        <v>-0.40100000000000002</v>
      </c>
      <c r="BG460">
        <v>-0.39</v>
      </c>
      <c r="BH460">
        <v>2024</v>
      </c>
    </row>
    <row r="461" spans="1:60" ht="15" hidden="1">
      <c r="A461">
        <v>128</v>
      </c>
      <c r="B461" t="s">
        <v>2037</v>
      </c>
      <c r="C461" t="s">
        <v>1490</v>
      </c>
      <c r="D461" t="s">
        <v>2038</v>
      </c>
      <c r="E461" t="s">
        <v>2039</v>
      </c>
      <c r="F461" t="s">
        <v>973</v>
      </c>
      <c r="G461" t="s">
        <v>969</v>
      </c>
      <c r="H461" t="s">
        <v>2040</v>
      </c>
      <c r="I461">
        <v>-3.3740000000000001</v>
      </c>
      <c r="J461">
        <v>-3.0510000000000002</v>
      </c>
      <c r="K461">
        <v>-3.76</v>
      </c>
      <c r="L461">
        <v>-2.29</v>
      </c>
      <c r="M461">
        <v>-2.919</v>
      </c>
      <c r="N461">
        <v>-4.431</v>
      </c>
      <c r="O461">
        <v>-5.117</v>
      </c>
      <c r="P461">
        <v>-2.7490000000000001</v>
      </c>
      <c r="Q461">
        <v>-1.1599999999999999</v>
      </c>
      <c r="R461">
        <v>-0.995</v>
      </c>
      <c r="S461">
        <v>0.99199999999999999</v>
      </c>
      <c r="T461">
        <v>1.425</v>
      </c>
      <c r="U461">
        <v>2.7450000000000001</v>
      </c>
      <c r="V461">
        <v>3.3759999999999999</v>
      </c>
      <c r="W461">
        <v>2.044</v>
      </c>
      <c r="X461">
        <v>1.0029999999999999</v>
      </c>
      <c r="Y461">
        <v>1.6479999999999999</v>
      </c>
      <c r="Z461">
        <v>1.3149999999999999</v>
      </c>
      <c r="AA461">
        <v>-0.14899999999999999</v>
      </c>
      <c r="AB461">
        <v>2.5299999999999998</v>
      </c>
      <c r="AC461">
        <v>1.9910000000000001</v>
      </c>
      <c r="AD461">
        <v>3.6440000000000001</v>
      </c>
      <c r="AE461">
        <v>2.9969999999999999</v>
      </c>
      <c r="AF461">
        <v>3.9249999999999998</v>
      </c>
      <c r="AG461">
        <v>4.0350000000000001</v>
      </c>
      <c r="AH461">
        <v>4.0519999999999996</v>
      </c>
      <c r="AI461">
        <v>3.18</v>
      </c>
      <c r="AJ461">
        <v>1.292</v>
      </c>
      <c r="AK461">
        <v>2.8650000000000002</v>
      </c>
      <c r="AL461">
        <v>3.5859999999999999</v>
      </c>
      <c r="AM461">
        <v>6.415</v>
      </c>
      <c r="AN461">
        <v>6.3460000000000001</v>
      </c>
      <c r="AO461">
        <v>6.0640000000000001</v>
      </c>
      <c r="AP461">
        <v>7.3680000000000003</v>
      </c>
      <c r="AQ461">
        <v>8.4019999999999992</v>
      </c>
      <c r="AR461">
        <v>7.9569999999999999</v>
      </c>
      <c r="AS461">
        <v>7.0880000000000001</v>
      </c>
      <c r="AT461">
        <v>7.3230000000000004</v>
      </c>
      <c r="AU461">
        <v>6.3070000000000004</v>
      </c>
      <c r="AV461">
        <v>7.4459999999999997</v>
      </c>
      <c r="AW461">
        <v>7.226</v>
      </c>
      <c r="AX461">
        <v>8.6780000000000008</v>
      </c>
      <c r="AY461">
        <v>11.657999999999999</v>
      </c>
      <c r="AZ461">
        <v>9.8360000000000003</v>
      </c>
      <c r="BA461">
        <v>13.022</v>
      </c>
      <c r="BB461">
        <v>12.581</v>
      </c>
      <c r="BC461">
        <v>12.425000000000001</v>
      </c>
      <c r="BD461">
        <v>12.262</v>
      </c>
      <c r="BE461">
        <v>11.897</v>
      </c>
      <c r="BF461">
        <v>11.625999999999999</v>
      </c>
      <c r="BG461">
        <v>11.407999999999999</v>
      </c>
      <c r="BH461">
        <v>2023</v>
      </c>
    </row>
    <row r="462" spans="1:60" ht="15" hidden="1">
      <c r="A462">
        <v>939</v>
      </c>
      <c r="B462" t="s">
        <v>2037</v>
      </c>
      <c r="C462" t="s">
        <v>1516</v>
      </c>
      <c r="D462" t="s">
        <v>2038</v>
      </c>
      <c r="E462" t="s">
        <v>2039</v>
      </c>
      <c r="F462" t="s">
        <v>973</v>
      </c>
      <c r="G462" t="s">
        <v>969</v>
      </c>
      <c r="H462" t="s">
        <v>2040</v>
      </c>
      <c r="I462" t="s">
        <v>1918</v>
      </c>
      <c r="J462" t="s">
        <v>1918</v>
      </c>
      <c r="K462" t="s">
        <v>1918</v>
      </c>
      <c r="L462" t="s">
        <v>1918</v>
      </c>
      <c r="M462" t="s">
        <v>1918</v>
      </c>
      <c r="N462" t="s">
        <v>1918</v>
      </c>
      <c r="O462" t="s">
        <v>1918</v>
      </c>
      <c r="P462" t="s">
        <v>1918</v>
      </c>
      <c r="Q462" t="s">
        <v>1918</v>
      </c>
      <c r="R462" t="s">
        <v>1918</v>
      </c>
      <c r="S462" t="s">
        <v>1918</v>
      </c>
      <c r="T462" t="s">
        <v>1918</v>
      </c>
      <c r="U462" t="s">
        <v>1918</v>
      </c>
      <c r="V462">
        <v>1.1779999999999999</v>
      </c>
      <c r="W462">
        <v>-6.5869999999999997</v>
      </c>
      <c r="X462">
        <v>-4.04</v>
      </c>
      <c r="Y462">
        <v>-8.3460000000000001</v>
      </c>
      <c r="Z462">
        <v>-10.904</v>
      </c>
      <c r="AA462">
        <v>-8.4589999999999996</v>
      </c>
      <c r="AB462">
        <v>-4.2670000000000003</v>
      </c>
      <c r="AC462">
        <v>-5.41</v>
      </c>
      <c r="AD462">
        <v>-7.1050000000000004</v>
      </c>
      <c r="AE462">
        <v>-11.063000000000001</v>
      </c>
      <c r="AF462">
        <v>-12.867000000000001</v>
      </c>
      <c r="AG462">
        <v>-11.92</v>
      </c>
      <c r="AH462">
        <v>-8.6769999999999996</v>
      </c>
      <c r="AI462">
        <v>-14.925000000000001</v>
      </c>
      <c r="AJ462">
        <v>-14.859</v>
      </c>
      <c r="AK462">
        <v>-8.6560000000000006</v>
      </c>
      <c r="AL462">
        <v>2.5499999999999998</v>
      </c>
      <c r="AM462">
        <v>1.7829999999999999</v>
      </c>
      <c r="AN462">
        <v>1.31</v>
      </c>
      <c r="AO462">
        <v>-1.879</v>
      </c>
      <c r="AP462">
        <v>-0.14000000000000001</v>
      </c>
      <c r="AQ462">
        <v>0.58299999999999996</v>
      </c>
      <c r="AR462">
        <v>1.4750000000000001</v>
      </c>
      <c r="AS462">
        <v>0.97799999999999998</v>
      </c>
      <c r="AT462">
        <v>1.6850000000000001</v>
      </c>
      <c r="AU462">
        <v>0.55300000000000005</v>
      </c>
      <c r="AV462">
        <v>2.0110000000000001</v>
      </c>
      <c r="AW462">
        <v>-2.5259999999999998</v>
      </c>
      <c r="AX462">
        <v>-3.6080000000000001</v>
      </c>
      <c r="AY462">
        <v>-3.8940000000000001</v>
      </c>
      <c r="AZ462">
        <v>-1.7370000000000001</v>
      </c>
      <c r="BA462">
        <v>-1.131</v>
      </c>
      <c r="BB462">
        <v>-2.569</v>
      </c>
      <c r="BC462">
        <v>-2.3620000000000001</v>
      </c>
      <c r="BD462">
        <v>-2.089</v>
      </c>
      <c r="BE462">
        <v>-1.7010000000000001</v>
      </c>
      <c r="BF462">
        <v>-1.325</v>
      </c>
      <c r="BG462">
        <v>-1.212</v>
      </c>
      <c r="BH462">
        <v>2024</v>
      </c>
    </row>
    <row r="463" spans="1:60" ht="15" hidden="1">
      <c r="A463">
        <v>172</v>
      </c>
      <c r="B463" t="s">
        <v>2037</v>
      </c>
      <c r="C463" t="s">
        <v>1524</v>
      </c>
      <c r="D463" t="s">
        <v>2038</v>
      </c>
      <c r="E463" t="s">
        <v>2039</v>
      </c>
      <c r="F463" t="s">
        <v>973</v>
      </c>
      <c r="G463" t="s">
        <v>969</v>
      </c>
      <c r="H463" t="s">
        <v>2040</v>
      </c>
      <c r="I463">
        <v>-2.6120000000000001</v>
      </c>
      <c r="J463">
        <v>-0.90900000000000003</v>
      </c>
      <c r="K463">
        <v>-1.738</v>
      </c>
      <c r="L463">
        <v>-2.202</v>
      </c>
      <c r="M463">
        <v>-3.9E-2</v>
      </c>
      <c r="N463">
        <v>-1.4339999999999999</v>
      </c>
      <c r="O463">
        <v>-0.94099999999999995</v>
      </c>
      <c r="P463">
        <v>-1.887</v>
      </c>
      <c r="Q463">
        <v>-2.4660000000000002</v>
      </c>
      <c r="R463">
        <v>-4.867</v>
      </c>
      <c r="S463">
        <v>-5.0510000000000002</v>
      </c>
      <c r="T463">
        <v>-5.3550000000000004</v>
      </c>
      <c r="U463">
        <v>-4.6619999999999999</v>
      </c>
      <c r="V463">
        <v>-1.462</v>
      </c>
      <c r="W463">
        <v>0.82199999999999995</v>
      </c>
      <c r="X463">
        <v>3.8319999999999999</v>
      </c>
      <c r="Y463">
        <v>3.5179999999999998</v>
      </c>
      <c r="Z463">
        <v>4.7530000000000001</v>
      </c>
      <c r="AA463">
        <v>4.7080000000000002</v>
      </c>
      <c r="AB463">
        <v>4.8460000000000001</v>
      </c>
      <c r="AC463">
        <v>7.1609999999999996</v>
      </c>
      <c r="AD463">
        <v>7.6760000000000002</v>
      </c>
      <c r="AE463">
        <v>7.8209999999999997</v>
      </c>
      <c r="AF463">
        <v>4.3150000000000004</v>
      </c>
      <c r="AG463">
        <v>5.6040000000000001</v>
      </c>
      <c r="AH463">
        <v>2.8769999999999998</v>
      </c>
      <c r="AI463">
        <v>3.931</v>
      </c>
      <c r="AJ463">
        <v>4.0289999999999999</v>
      </c>
      <c r="AK463">
        <v>2.5430000000000001</v>
      </c>
      <c r="AL463">
        <v>1.996</v>
      </c>
      <c r="AM463">
        <v>1.3620000000000001</v>
      </c>
      <c r="AN463">
        <v>-1.5509999999999999</v>
      </c>
      <c r="AO463">
        <v>-2.23</v>
      </c>
      <c r="AP463">
        <v>-1.883</v>
      </c>
      <c r="AQ463">
        <v>-1.357</v>
      </c>
      <c r="AR463">
        <v>-0.90800000000000003</v>
      </c>
      <c r="AS463">
        <v>-1.9690000000000001</v>
      </c>
      <c r="AT463">
        <v>-0.65600000000000003</v>
      </c>
      <c r="AU463">
        <v>-1.611</v>
      </c>
      <c r="AV463">
        <v>-0.13800000000000001</v>
      </c>
      <c r="AW463">
        <v>0.42299999999999999</v>
      </c>
      <c r="AX463">
        <v>0.33</v>
      </c>
      <c r="AY463">
        <v>-2.4159999999999999</v>
      </c>
      <c r="AZ463">
        <v>-0.52500000000000002</v>
      </c>
      <c r="BA463">
        <v>0.30499999999999999</v>
      </c>
      <c r="BB463">
        <v>-0.505</v>
      </c>
      <c r="BC463">
        <v>-0.55700000000000005</v>
      </c>
      <c r="BD463">
        <v>-0.66300000000000003</v>
      </c>
      <c r="BE463">
        <v>-0.69299999999999995</v>
      </c>
      <c r="BF463">
        <v>-0.73699999999999999</v>
      </c>
      <c r="BG463">
        <v>-0.65800000000000003</v>
      </c>
      <c r="BH463">
        <v>2024</v>
      </c>
    </row>
    <row r="464" spans="1:60" ht="15" hidden="1">
      <c r="A464">
        <v>132</v>
      </c>
      <c r="B464" t="s">
        <v>2037</v>
      </c>
      <c r="C464" t="s">
        <v>1528</v>
      </c>
      <c r="D464" t="s">
        <v>2038</v>
      </c>
      <c r="E464" t="s">
        <v>2039</v>
      </c>
      <c r="F464" t="s">
        <v>973</v>
      </c>
      <c r="G464" t="s">
        <v>969</v>
      </c>
      <c r="H464" t="s">
        <v>2040</v>
      </c>
      <c r="I464">
        <v>-0.6</v>
      </c>
      <c r="J464">
        <v>-0.77900000000000003</v>
      </c>
      <c r="K464">
        <v>-2.0859999999999999</v>
      </c>
      <c r="L464">
        <v>-0.84799999999999998</v>
      </c>
      <c r="M464">
        <v>-0.14399999999999999</v>
      </c>
      <c r="N464">
        <v>-6.4000000000000001E-2</v>
      </c>
      <c r="O464">
        <v>0.307</v>
      </c>
      <c r="P464">
        <v>-0.48</v>
      </c>
      <c r="Q464">
        <v>-0.46100000000000002</v>
      </c>
      <c r="R464">
        <v>-0.45500000000000002</v>
      </c>
      <c r="S464">
        <v>-0.78300000000000003</v>
      </c>
      <c r="T464">
        <v>-0.49</v>
      </c>
      <c r="U464">
        <v>0.27500000000000002</v>
      </c>
      <c r="V464">
        <v>0.69799999999999995</v>
      </c>
      <c r="W464">
        <v>0.58799999999999997</v>
      </c>
      <c r="X464">
        <v>0.46</v>
      </c>
      <c r="Y464">
        <v>1.2110000000000001</v>
      </c>
      <c r="Z464">
        <v>3.157</v>
      </c>
      <c r="AA464">
        <v>3.1259999999999999</v>
      </c>
      <c r="AB464">
        <v>3.895</v>
      </c>
      <c r="AC464">
        <v>1.103</v>
      </c>
      <c r="AD464">
        <v>1.583</v>
      </c>
      <c r="AE464">
        <v>1.155</v>
      </c>
      <c r="AF464">
        <v>0.84</v>
      </c>
      <c r="AG464">
        <v>0.53500000000000003</v>
      </c>
      <c r="AH464">
        <v>0.104</v>
      </c>
      <c r="AI464">
        <v>0.254</v>
      </c>
      <c r="AJ464">
        <v>-0.10199999999999999</v>
      </c>
      <c r="AK464">
        <v>-0.69699999999999995</v>
      </c>
      <c r="AL464">
        <v>-0.55000000000000004</v>
      </c>
      <c r="AM464">
        <v>-0.629</v>
      </c>
      <c r="AN464">
        <v>-0.85799999999999998</v>
      </c>
      <c r="AO464">
        <v>-2.1320000000000001</v>
      </c>
      <c r="AP464">
        <v>-0.60899999999999999</v>
      </c>
      <c r="AQ464">
        <v>-0.91300000000000003</v>
      </c>
      <c r="AR464">
        <v>-0.32500000000000001</v>
      </c>
      <c r="AS464">
        <v>-0.52800000000000002</v>
      </c>
      <c r="AT464">
        <v>-0.54700000000000004</v>
      </c>
      <c r="AU464">
        <v>-0.69799999999999995</v>
      </c>
      <c r="AV464">
        <v>0.59699999999999998</v>
      </c>
      <c r="AW464">
        <v>-2.0529999999999999</v>
      </c>
      <c r="AX464">
        <v>0.27700000000000002</v>
      </c>
      <c r="AY464">
        <v>-1.1719999999999999</v>
      </c>
      <c r="AZ464">
        <v>-0.995</v>
      </c>
      <c r="BA464">
        <v>0.39600000000000002</v>
      </c>
      <c r="BB464">
        <v>0.19</v>
      </c>
      <c r="BC464">
        <v>-0.183</v>
      </c>
      <c r="BD464">
        <v>-0.42399999999999999</v>
      </c>
      <c r="BE464">
        <v>-0.33900000000000002</v>
      </c>
      <c r="BF464">
        <v>-0.13900000000000001</v>
      </c>
      <c r="BG464">
        <v>-0.115</v>
      </c>
      <c r="BH464">
        <v>2024</v>
      </c>
    </row>
    <row r="465" spans="1:60" ht="15" hidden="1">
      <c r="A465">
        <v>134</v>
      </c>
      <c r="B465" t="s">
        <v>2037</v>
      </c>
      <c r="C465" t="s">
        <v>1484</v>
      </c>
      <c r="D465" t="s">
        <v>2038</v>
      </c>
      <c r="E465" t="s">
        <v>2039</v>
      </c>
      <c r="F465" t="s">
        <v>973</v>
      </c>
      <c r="G465" t="s">
        <v>969</v>
      </c>
      <c r="H465" t="s">
        <v>2040</v>
      </c>
      <c r="I465">
        <v>-1.776</v>
      </c>
      <c r="J465">
        <v>-0.68100000000000005</v>
      </c>
      <c r="K465">
        <v>0.86299999999999999</v>
      </c>
      <c r="L465">
        <v>0.66400000000000003</v>
      </c>
      <c r="M465">
        <v>1.4179999999999999</v>
      </c>
      <c r="N465">
        <v>2.6520000000000001</v>
      </c>
      <c r="O465">
        <v>4.0090000000000003</v>
      </c>
      <c r="P465">
        <v>3.6949999999999998</v>
      </c>
      <c r="Q465">
        <v>4.3010000000000002</v>
      </c>
      <c r="R465">
        <v>4.6719999999999997</v>
      </c>
      <c r="S465">
        <v>3.12</v>
      </c>
      <c r="T465">
        <v>-1.194</v>
      </c>
      <c r="U465">
        <v>-0.98299999999999998</v>
      </c>
      <c r="V465">
        <v>-0.78100000000000003</v>
      </c>
      <c r="W465">
        <v>-1.31</v>
      </c>
      <c r="X465">
        <v>-1.069</v>
      </c>
      <c r="Y465">
        <v>-0.48499999999999999</v>
      </c>
      <c r="Z465">
        <v>-0.34399999999999997</v>
      </c>
      <c r="AA465">
        <v>-0.498</v>
      </c>
      <c r="AB465">
        <v>-1.157</v>
      </c>
      <c r="AC465">
        <v>-1.524</v>
      </c>
      <c r="AD465">
        <v>-0.17299999999999999</v>
      </c>
      <c r="AE465">
        <v>1.954</v>
      </c>
      <c r="AF465">
        <v>1.4990000000000001</v>
      </c>
      <c r="AG465">
        <v>4.5140000000000002</v>
      </c>
      <c r="AH465">
        <v>4.6509999999999998</v>
      </c>
      <c r="AI465">
        <v>5.81</v>
      </c>
      <c r="AJ465">
        <v>6.6719999999999997</v>
      </c>
      <c r="AK465">
        <v>5.6</v>
      </c>
      <c r="AL465">
        <v>5.8029999999999999</v>
      </c>
      <c r="AM465">
        <v>5.742</v>
      </c>
      <c r="AN465">
        <v>6.29</v>
      </c>
      <c r="AO465">
        <v>7.1879999999999997</v>
      </c>
      <c r="AP465">
        <v>6.7080000000000002</v>
      </c>
      <c r="AQ465">
        <v>7.2329999999999997</v>
      </c>
      <c r="AR465">
        <v>8.1050000000000004</v>
      </c>
      <c r="AS465">
        <v>8.907</v>
      </c>
      <c r="AT465">
        <v>8.0670000000000002</v>
      </c>
      <c r="AU465">
        <v>8.4280000000000008</v>
      </c>
      <c r="AV465">
        <v>7.8780000000000001</v>
      </c>
      <c r="AW465">
        <v>6.32</v>
      </c>
      <c r="AX465">
        <v>6.92</v>
      </c>
      <c r="AY465">
        <v>3.8450000000000002</v>
      </c>
      <c r="AZ465">
        <v>5.5620000000000003</v>
      </c>
      <c r="BA465">
        <v>5.7290000000000001</v>
      </c>
      <c r="BB465">
        <v>5.2469999999999999</v>
      </c>
      <c r="BC465">
        <v>4.9720000000000004</v>
      </c>
      <c r="BD465">
        <v>4.8559999999999999</v>
      </c>
      <c r="BE465">
        <v>4.6059999999999999</v>
      </c>
      <c r="BF465">
        <v>4.5060000000000002</v>
      </c>
      <c r="BG465">
        <v>4.3890000000000002</v>
      </c>
      <c r="BH465">
        <v>2024</v>
      </c>
    </row>
    <row r="466" spans="1:60" ht="15" hidden="1">
      <c r="A466">
        <v>174</v>
      </c>
      <c r="B466" t="s">
        <v>2037</v>
      </c>
      <c r="C466" t="s">
        <v>1552</v>
      </c>
      <c r="D466" t="s">
        <v>2038</v>
      </c>
      <c r="E466" t="s">
        <v>2039</v>
      </c>
      <c r="F466" t="s">
        <v>973</v>
      </c>
      <c r="G466" t="s">
        <v>969</v>
      </c>
      <c r="H466" t="s">
        <v>2040</v>
      </c>
      <c r="I466">
        <v>-3.899</v>
      </c>
      <c r="J466">
        <v>-4.6109999999999998</v>
      </c>
      <c r="K466">
        <v>-3.49</v>
      </c>
      <c r="L466">
        <v>-3.84</v>
      </c>
      <c r="M466">
        <v>-4.4740000000000002</v>
      </c>
      <c r="N466">
        <v>-6.931</v>
      </c>
      <c r="O466">
        <v>-3.012</v>
      </c>
      <c r="P466">
        <v>-1.8879999999999999</v>
      </c>
      <c r="Q466">
        <v>-1.2709999999999999</v>
      </c>
      <c r="R466">
        <v>-3.2770000000000001</v>
      </c>
      <c r="S466">
        <v>-3.661</v>
      </c>
      <c r="T466">
        <v>-1.5109999999999999</v>
      </c>
      <c r="U466">
        <v>-1.8660000000000001</v>
      </c>
      <c r="V466">
        <v>-0.69499999999999995</v>
      </c>
      <c r="W466">
        <v>-0.127</v>
      </c>
      <c r="X466">
        <v>-2.38</v>
      </c>
      <c r="Y466">
        <v>-3.5739999999999998</v>
      </c>
      <c r="Z466">
        <v>-3.8370000000000002</v>
      </c>
      <c r="AA466">
        <v>-2.714</v>
      </c>
      <c r="AB466">
        <v>-3.7210000000000001</v>
      </c>
      <c r="AC466">
        <v>-6.149</v>
      </c>
      <c r="AD466">
        <v>-7.109</v>
      </c>
      <c r="AE466">
        <v>-6.4329999999999998</v>
      </c>
      <c r="AF466">
        <v>-6.47</v>
      </c>
      <c r="AG466">
        <v>-5.673</v>
      </c>
      <c r="AH466">
        <v>-7.5149999999999997</v>
      </c>
      <c r="AI466">
        <v>-11.041</v>
      </c>
      <c r="AJ466">
        <v>-14.128</v>
      </c>
      <c r="AK466">
        <v>-14.679</v>
      </c>
      <c r="AL466">
        <v>-11.018000000000001</v>
      </c>
      <c r="AM466">
        <v>-10.066000000000001</v>
      </c>
      <c r="AN466">
        <v>-10.141</v>
      </c>
      <c r="AO466">
        <v>-2.5950000000000002</v>
      </c>
      <c r="AP466">
        <v>-2.609</v>
      </c>
      <c r="AQ466">
        <v>-2.5099999999999998</v>
      </c>
      <c r="AR466">
        <v>-1.4870000000000001</v>
      </c>
      <c r="AS466">
        <v>-2.3740000000000001</v>
      </c>
      <c r="AT466">
        <v>-2.5680000000000001</v>
      </c>
      <c r="AU466">
        <v>-3.556</v>
      </c>
      <c r="AV466">
        <v>-2.2109999999999999</v>
      </c>
      <c r="AW466">
        <v>-7.2380000000000004</v>
      </c>
      <c r="AX466">
        <v>-6.984</v>
      </c>
      <c r="AY466">
        <v>-10.678000000000001</v>
      </c>
      <c r="AZ466">
        <v>-6.7009999999999996</v>
      </c>
      <c r="BA466">
        <v>-6.9320000000000004</v>
      </c>
      <c r="BB466">
        <v>-6.5380000000000003</v>
      </c>
      <c r="BC466">
        <v>-5.9020000000000001</v>
      </c>
      <c r="BD466">
        <v>-5.4160000000000004</v>
      </c>
      <c r="BE466">
        <v>-4.8280000000000003</v>
      </c>
      <c r="BF466">
        <v>-4.1150000000000002</v>
      </c>
      <c r="BG466">
        <v>-3.38</v>
      </c>
      <c r="BH466">
        <v>2024</v>
      </c>
    </row>
    <row r="467" spans="1:60" ht="15" hidden="1">
      <c r="A467">
        <v>532</v>
      </c>
      <c r="B467" t="s">
        <v>2037</v>
      </c>
      <c r="C467" t="s">
        <v>1933</v>
      </c>
      <c r="D467" t="s">
        <v>2038</v>
      </c>
      <c r="E467" t="s">
        <v>2039</v>
      </c>
      <c r="F467" t="s">
        <v>973</v>
      </c>
      <c r="G467" t="s">
        <v>969</v>
      </c>
      <c r="H467" t="s">
        <v>2040</v>
      </c>
      <c r="I467">
        <v>-4.9619999999999997</v>
      </c>
      <c r="J467">
        <v>-2.492</v>
      </c>
      <c r="K467">
        <v>-0.54600000000000004</v>
      </c>
      <c r="L467">
        <v>0.56200000000000006</v>
      </c>
      <c r="M467">
        <v>6.8419999999999996</v>
      </c>
      <c r="N467">
        <v>7.3179999999999996</v>
      </c>
      <c r="O467">
        <v>6.4560000000000004</v>
      </c>
      <c r="P467">
        <v>7.6619999999999999</v>
      </c>
      <c r="Q467">
        <v>6.4359999999999999</v>
      </c>
      <c r="R467">
        <v>9.1549999999999994</v>
      </c>
      <c r="S467">
        <v>6.1929999999999996</v>
      </c>
      <c r="T467">
        <v>4.3120000000000003</v>
      </c>
      <c r="U467">
        <v>3.0070000000000001</v>
      </c>
      <c r="V467">
        <v>4.7450000000000001</v>
      </c>
      <c r="W467">
        <v>-0.82499999999999996</v>
      </c>
      <c r="X467">
        <v>-6.266</v>
      </c>
      <c r="Y467">
        <v>-2.5049999999999999</v>
      </c>
      <c r="Z467">
        <v>-4.3579999999999997</v>
      </c>
      <c r="AA467">
        <v>1.4850000000000001</v>
      </c>
      <c r="AB467">
        <v>6.4260000000000002</v>
      </c>
      <c r="AC467">
        <v>4.391</v>
      </c>
      <c r="AD467">
        <v>6.1360000000000001</v>
      </c>
      <c r="AE467">
        <v>7.8929999999999998</v>
      </c>
      <c r="AF467">
        <v>10.82</v>
      </c>
      <c r="AG467">
        <v>9.9649999999999999</v>
      </c>
      <c r="AH467">
        <v>11.917999999999999</v>
      </c>
      <c r="AI467">
        <v>12.68</v>
      </c>
      <c r="AJ467">
        <v>13.022</v>
      </c>
      <c r="AK467">
        <v>15.053000000000001</v>
      </c>
      <c r="AL467">
        <v>9.8800000000000008</v>
      </c>
      <c r="AM467">
        <v>6.9960000000000004</v>
      </c>
      <c r="AN467">
        <v>5.5709999999999997</v>
      </c>
      <c r="AO467">
        <v>1.579</v>
      </c>
      <c r="AP467">
        <v>1.5189999999999999</v>
      </c>
      <c r="AQ467">
        <v>1.391</v>
      </c>
      <c r="AR467">
        <v>3.3170000000000002</v>
      </c>
      <c r="AS467">
        <v>3.9580000000000002</v>
      </c>
      <c r="AT467">
        <v>4.569</v>
      </c>
      <c r="AU467">
        <v>3.7389999999999999</v>
      </c>
      <c r="AV467">
        <v>5.8879999999999999</v>
      </c>
      <c r="AW467">
        <v>6.9930000000000003</v>
      </c>
      <c r="AX467">
        <v>11.798</v>
      </c>
      <c r="AY467">
        <v>10.215</v>
      </c>
      <c r="AZ467">
        <v>8.5030000000000001</v>
      </c>
      <c r="BA467">
        <v>12.955</v>
      </c>
      <c r="BB467">
        <v>11.427</v>
      </c>
      <c r="BC467">
        <v>10.961</v>
      </c>
      <c r="BD467">
        <v>10.608000000000001</v>
      </c>
      <c r="BE467">
        <v>10.000999999999999</v>
      </c>
      <c r="BF467">
        <v>9.6639999999999997</v>
      </c>
      <c r="BG467">
        <v>9.5169999999999995</v>
      </c>
      <c r="BH467">
        <v>2023</v>
      </c>
    </row>
    <row r="468" spans="1:60" ht="15" hidden="1">
      <c r="A468">
        <v>176</v>
      </c>
      <c r="B468" t="s">
        <v>2037</v>
      </c>
      <c r="C468" t="s">
        <v>1602</v>
      </c>
      <c r="D468" t="s">
        <v>2038</v>
      </c>
      <c r="E468" t="s">
        <v>2039</v>
      </c>
      <c r="F468" t="s">
        <v>973</v>
      </c>
      <c r="G468" t="s">
        <v>969</v>
      </c>
      <c r="H468" t="s">
        <v>2040</v>
      </c>
      <c r="I468">
        <v>-2.0219999999999998</v>
      </c>
      <c r="J468">
        <v>-4.0869999999999997</v>
      </c>
      <c r="K468">
        <v>-7.8840000000000003</v>
      </c>
      <c r="L468">
        <v>-1.881</v>
      </c>
      <c r="M468">
        <v>-4.4779999999999998</v>
      </c>
      <c r="N468">
        <v>-3.8490000000000002</v>
      </c>
      <c r="O468">
        <v>0.53</v>
      </c>
      <c r="P468">
        <v>-3.3039999999999998</v>
      </c>
      <c r="Q468">
        <v>-3.3780000000000001</v>
      </c>
      <c r="R468">
        <v>-1.325</v>
      </c>
      <c r="S468">
        <v>-2.0369999999999999</v>
      </c>
      <c r="T468">
        <v>-3.9079999999999999</v>
      </c>
      <c r="U468">
        <v>-2.3380000000000001</v>
      </c>
      <c r="V468">
        <v>0.69299999999999995</v>
      </c>
      <c r="W468">
        <v>1.907</v>
      </c>
      <c r="X468">
        <v>0.182</v>
      </c>
      <c r="Y468">
        <v>-2.452</v>
      </c>
      <c r="Z468">
        <v>-2.3530000000000002</v>
      </c>
      <c r="AA468">
        <v>-7.1989999999999998</v>
      </c>
      <c r="AB468">
        <v>-7.1159999999999997</v>
      </c>
      <c r="AC468">
        <v>-10.196999999999999</v>
      </c>
      <c r="AD468">
        <v>-4.2549999999999999</v>
      </c>
      <c r="AE468">
        <v>1.2090000000000001</v>
      </c>
      <c r="AF468">
        <v>-4.8879999999999999</v>
      </c>
      <c r="AG468">
        <v>-10.048</v>
      </c>
      <c r="AH468">
        <v>-15.708</v>
      </c>
      <c r="AI468">
        <v>-22.710999999999999</v>
      </c>
      <c r="AJ468">
        <v>-13.576000000000001</v>
      </c>
      <c r="AK468">
        <v>-20.791</v>
      </c>
      <c r="AL468">
        <v>-8.9130000000000003</v>
      </c>
      <c r="AM468">
        <v>-6.0949999999999998</v>
      </c>
      <c r="AN468">
        <v>-4.7270000000000003</v>
      </c>
      <c r="AO468">
        <v>-3.5790000000000002</v>
      </c>
      <c r="AP468">
        <v>6.2519999999999998</v>
      </c>
      <c r="AQ468">
        <v>4.4029999999999996</v>
      </c>
      <c r="AR468">
        <v>5.6260000000000003</v>
      </c>
      <c r="AS468">
        <v>8.0969999999999995</v>
      </c>
      <c r="AT468">
        <v>4.2210000000000001</v>
      </c>
      <c r="AU468">
        <v>4.258</v>
      </c>
      <c r="AV468">
        <v>6.5469999999999997</v>
      </c>
      <c r="AW468">
        <v>1.0960000000000001</v>
      </c>
      <c r="AX468">
        <v>-2.819</v>
      </c>
      <c r="AY468">
        <v>-2.3769999999999998</v>
      </c>
      <c r="AZ468">
        <v>0.84</v>
      </c>
      <c r="BA468">
        <v>-2.5299999999999998</v>
      </c>
      <c r="BB468">
        <v>-1.9490000000000001</v>
      </c>
      <c r="BC468">
        <v>-1.161</v>
      </c>
      <c r="BD468">
        <v>-0.53600000000000003</v>
      </c>
      <c r="BE468">
        <v>0.01</v>
      </c>
      <c r="BF468">
        <v>0.52900000000000003</v>
      </c>
      <c r="BG468">
        <v>1.0740000000000001</v>
      </c>
      <c r="BH468">
        <v>2024</v>
      </c>
    </row>
    <row r="469" spans="1:60" ht="15" hidden="1">
      <c r="A469">
        <v>178</v>
      </c>
      <c r="B469" t="s">
        <v>2037</v>
      </c>
      <c r="C469" t="s">
        <v>1596</v>
      </c>
      <c r="D469" t="s">
        <v>2038</v>
      </c>
      <c r="E469" t="s">
        <v>2039</v>
      </c>
      <c r="F469" t="s">
        <v>973</v>
      </c>
      <c r="G469" t="s">
        <v>969</v>
      </c>
      <c r="H469" t="s">
        <v>2040</v>
      </c>
      <c r="I469">
        <v>-10.557</v>
      </c>
      <c r="J469">
        <v>-12.631</v>
      </c>
      <c r="K469">
        <v>-8.782</v>
      </c>
      <c r="L469">
        <v>-5.6020000000000003</v>
      </c>
      <c r="M469">
        <v>-5.1630000000000003</v>
      </c>
      <c r="N469">
        <v>-3.2709999999999999</v>
      </c>
      <c r="O469">
        <v>-2.875</v>
      </c>
      <c r="P469">
        <v>-0.26100000000000001</v>
      </c>
      <c r="Q469">
        <v>0.254</v>
      </c>
      <c r="R469">
        <v>-1.2989999999999999</v>
      </c>
      <c r="S469">
        <v>-0.77200000000000002</v>
      </c>
      <c r="T469">
        <v>0.69599999999999995</v>
      </c>
      <c r="U469">
        <v>0.99299999999999999</v>
      </c>
      <c r="V469">
        <v>3.5630000000000002</v>
      </c>
      <c r="W469">
        <v>2.6779999999999999</v>
      </c>
      <c r="X469">
        <v>2.4780000000000002</v>
      </c>
      <c r="Y469">
        <v>2.6659999999999999</v>
      </c>
      <c r="Z469">
        <v>2.3479999999999999</v>
      </c>
      <c r="AA469">
        <v>0.36299999999999999</v>
      </c>
      <c r="AB469">
        <v>-0.115</v>
      </c>
      <c r="AC469">
        <v>0.61399999999999999</v>
      </c>
      <c r="AD469">
        <v>0.17899999999999999</v>
      </c>
      <c r="AE469">
        <v>0.247</v>
      </c>
      <c r="AF469">
        <v>0.49199999999999999</v>
      </c>
      <c r="AG469">
        <v>-9.8000000000000004E-2</v>
      </c>
      <c r="AH469">
        <v>-3.54</v>
      </c>
      <c r="AI469">
        <v>-5.3529999999999998</v>
      </c>
      <c r="AJ469">
        <v>-6.5110000000000001</v>
      </c>
      <c r="AK469">
        <v>-6.2549999999999999</v>
      </c>
      <c r="AL469">
        <v>-4.6669999999999998</v>
      </c>
      <c r="AM469">
        <v>-1.2869999999999999</v>
      </c>
      <c r="AN469">
        <v>-1.681</v>
      </c>
      <c r="AO469">
        <v>-3.355</v>
      </c>
      <c r="AP469">
        <v>2.395</v>
      </c>
      <c r="AQ469">
        <v>2.0619999999999998</v>
      </c>
      <c r="AR469">
        <v>6.133</v>
      </c>
      <c r="AS469">
        <v>-1.2430000000000001</v>
      </c>
      <c r="AT469">
        <v>1.143</v>
      </c>
      <c r="AU469">
        <v>4.2910000000000004</v>
      </c>
      <c r="AV469">
        <v>-20.724</v>
      </c>
      <c r="AW469">
        <v>-7.07</v>
      </c>
      <c r="AX469">
        <v>12.164999999999999</v>
      </c>
      <c r="AY469">
        <v>8.7620000000000005</v>
      </c>
      <c r="AZ469">
        <v>8.0920000000000005</v>
      </c>
      <c r="BA469">
        <v>17.158000000000001</v>
      </c>
      <c r="BB469">
        <v>11.598000000000001</v>
      </c>
      <c r="BC469">
        <v>11.042</v>
      </c>
      <c r="BD469">
        <v>10.478999999999999</v>
      </c>
      <c r="BE469">
        <v>10.068</v>
      </c>
      <c r="BF469">
        <v>9.3460000000000001</v>
      </c>
      <c r="BG469">
        <v>8.673</v>
      </c>
      <c r="BH469">
        <v>2024</v>
      </c>
    </row>
    <row r="470" spans="1:60" ht="15" hidden="1">
      <c r="A470">
        <v>436</v>
      </c>
      <c r="B470" t="s">
        <v>2037</v>
      </c>
      <c r="C470" t="s">
        <v>1604</v>
      </c>
      <c r="D470" t="s">
        <v>2038</v>
      </c>
      <c r="E470" t="s">
        <v>2039</v>
      </c>
      <c r="F470" t="s">
        <v>973</v>
      </c>
      <c r="G470" t="s">
        <v>969</v>
      </c>
      <c r="H470" t="s">
        <v>2040</v>
      </c>
      <c r="I470">
        <v>-3.5059999999999998</v>
      </c>
      <c r="J470">
        <v>-5.1349999999999998</v>
      </c>
      <c r="K470">
        <v>-7.931</v>
      </c>
      <c r="L470">
        <v>-7.4610000000000003</v>
      </c>
      <c r="M470">
        <v>-5.2329999999999997</v>
      </c>
      <c r="N470">
        <v>3.5470000000000002</v>
      </c>
      <c r="O470">
        <v>3.722</v>
      </c>
      <c r="P470">
        <v>-3.423</v>
      </c>
      <c r="Q470">
        <v>-1.635</v>
      </c>
      <c r="R470">
        <v>0.41299999999999998</v>
      </c>
      <c r="S470">
        <v>0.27700000000000002</v>
      </c>
      <c r="T470">
        <v>-1.837</v>
      </c>
      <c r="U470">
        <v>-1.123</v>
      </c>
      <c r="V470">
        <v>-3.1869999999999998</v>
      </c>
      <c r="W470">
        <v>-3.8370000000000002</v>
      </c>
      <c r="X470">
        <v>-4.7030000000000003</v>
      </c>
      <c r="Y470">
        <v>-4.6459999999999999</v>
      </c>
      <c r="Z470">
        <v>-3.048</v>
      </c>
      <c r="AA470">
        <v>-0.97099999999999997</v>
      </c>
      <c r="AB470">
        <v>-1.2669999999999999</v>
      </c>
      <c r="AC470">
        <v>-1.4570000000000001</v>
      </c>
      <c r="AD470">
        <v>-1.43</v>
      </c>
      <c r="AE470">
        <v>-0.86299999999999999</v>
      </c>
      <c r="AF470">
        <v>0.58199999999999996</v>
      </c>
      <c r="AG470">
        <v>1.45</v>
      </c>
      <c r="AH470">
        <v>2.9569999999999999</v>
      </c>
      <c r="AI470">
        <v>3.9550000000000001</v>
      </c>
      <c r="AJ470">
        <v>3.0419999999999998</v>
      </c>
      <c r="AK470">
        <v>0.999</v>
      </c>
      <c r="AL470">
        <v>3.1629999999999998</v>
      </c>
      <c r="AM470">
        <v>3.3809999999999998</v>
      </c>
      <c r="AN470">
        <v>1.5409999999999999</v>
      </c>
      <c r="AO470">
        <v>0.379</v>
      </c>
      <c r="AP470">
        <v>2.9750000000000001</v>
      </c>
      <c r="AQ470">
        <v>4.2130000000000001</v>
      </c>
      <c r="AR470">
        <v>5.2220000000000004</v>
      </c>
      <c r="AS470">
        <v>3.76</v>
      </c>
      <c r="AT470">
        <v>3.6360000000000001</v>
      </c>
      <c r="AU470">
        <v>3.0019999999999998</v>
      </c>
      <c r="AV470">
        <v>3.2050000000000001</v>
      </c>
      <c r="AW470">
        <v>4.024</v>
      </c>
      <c r="AX470">
        <v>3.274</v>
      </c>
      <c r="AY470">
        <v>3.3290000000000002</v>
      </c>
      <c r="AZ470">
        <v>3.7480000000000002</v>
      </c>
      <c r="BA470">
        <v>3.1349999999999998</v>
      </c>
      <c r="BB470">
        <v>2.7789999999999999</v>
      </c>
      <c r="BC470">
        <v>2.9119999999999999</v>
      </c>
      <c r="BD470">
        <v>2.9470000000000001</v>
      </c>
      <c r="BE470">
        <v>2.7949999999999999</v>
      </c>
      <c r="BF470">
        <v>2.8090000000000002</v>
      </c>
      <c r="BG470">
        <v>2.835</v>
      </c>
      <c r="BH470">
        <v>2024</v>
      </c>
    </row>
    <row r="471" spans="1:60" ht="15" hidden="1">
      <c r="A471">
        <v>136</v>
      </c>
      <c r="B471" t="s">
        <v>2037</v>
      </c>
      <c r="C471" t="s">
        <v>1606</v>
      </c>
      <c r="D471" t="s">
        <v>2038</v>
      </c>
      <c r="E471" t="s">
        <v>2039</v>
      </c>
      <c r="F471" t="s">
        <v>973</v>
      </c>
      <c r="G471" t="s">
        <v>969</v>
      </c>
      <c r="H471" t="s">
        <v>2040</v>
      </c>
      <c r="I471">
        <v>-3.532</v>
      </c>
      <c r="J471">
        <v>-3.5449999999999999</v>
      </c>
      <c r="K471">
        <v>-2.3839999999999999</v>
      </c>
      <c r="L471">
        <v>0.30599999999999999</v>
      </c>
      <c r="M471">
        <v>-0.91300000000000003</v>
      </c>
      <c r="N471">
        <v>-1.222</v>
      </c>
      <c r="O471">
        <v>0.42699999999999999</v>
      </c>
      <c r="P471">
        <v>-0.36099999999999999</v>
      </c>
      <c r="Q471">
        <v>-0.89800000000000002</v>
      </c>
      <c r="R471">
        <v>-1.611</v>
      </c>
      <c r="S471">
        <v>-1.863</v>
      </c>
      <c r="T471">
        <v>-2.4350000000000001</v>
      </c>
      <c r="U471">
        <v>-2.6150000000000002</v>
      </c>
      <c r="V471">
        <v>1.135</v>
      </c>
      <c r="W471">
        <v>1.1679999999999999</v>
      </c>
      <c r="X471">
        <v>2.073</v>
      </c>
      <c r="Y471">
        <v>2.9390000000000001</v>
      </c>
      <c r="Z471">
        <v>2.5960000000000001</v>
      </c>
      <c r="AA471">
        <v>1.651</v>
      </c>
      <c r="AB471">
        <v>0.8</v>
      </c>
      <c r="AC471">
        <v>-0.27200000000000002</v>
      </c>
      <c r="AD471">
        <v>0.154</v>
      </c>
      <c r="AE471">
        <v>-0.496</v>
      </c>
      <c r="AF471">
        <v>-0.78500000000000003</v>
      </c>
      <c r="AG471">
        <v>-0.48</v>
      </c>
      <c r="AH471">
        <v>-0.88</v>
      </c>
      <c r="AI471">
        <v>-1.4690000000000001</v>
      </c>
      <c r="AJ471">
        <v>-1.3620000000000001</v>
      </c>
      <c r="AK471">
        <v>-2.7229999999999999</v>
      </c>
      <c r="AL471">
        <v>-1.8220000000000001</v>
      </c>
      <c r="AM471">
        <v>-3.2229999999999999</v>
      </c>
      <c r="AN471">
        <v>-2.742</v>
      </c>
      <c r="AO471">
        <v>-0.20100000000000001</v>
      </c>
      <c r="AP471">
        <v>1.03</v>
      </c>
      <c r="AQ471">
        <v>1.754</v>
      </c>
      <c r="AR471">
        <v>1.2430000000000001</v>
      </c>
      <c r="AS471">
        <v>2.4609999999999999</v>
      </c>
      <c r="AT471">
        <v>2.4390000000000001</v>
      </c>
      <c r="AU471">
        <v>2.5009999999999999</v>
      </c>
      <c r="AV471">
        <v>3.157</v>
      </c>
      <c r="AW471">
        <v>3.7610000000000001</v>
      </c>
      <c r="AX471">
        <v>2.1</v>
      </c>
      <c r="AY471">
        <v>-1.7250000000000001</v>
      </c>
      <c r="AZ471">
        <v>0.13800000000000001</v>
      </c>
      <c r="BA471">
        <v>1.1299999999999999</v>
      </c>
      <c r="BB471">
        <v>0.90700000000000003</v>
      </c>
      <c r="BC471">
        <v>0.88200000000000001</v>
      </c>
      <c r="BD471">
        <v>1.2629999999999999</v>
      </c>
      <c r="BE471">
        <v>1.3740000000000001</v>
      </c>
      <c r="BF471">
        <v>1.482</v>
      </c>
      <c r="BG471">
        <v>1.978</v>
      </c>
      <c r="BH471">
        <v>2024</v>
      </c>
    </row>
    <row r="472" spans="1:60" ht="15" hidden="1">
      <c r="A472">
        <v>158</v>
      </c>
      <c r="B472" t="s">
        <v>2037</v>
      </c>
      <c r="C472" t="s">
        <v>1612</v>
      </c>
      <c r="D472" t="s">
        <v>2038</v>
      </c>
      <c r="E472" t="s">
        <v>2039</v>
      </c>
      <c r="F472" t="s">
        <v>973</v>
      </c>
      <c r="G472" t="s">
        <v>969</v>
      </c>
      <c r="H472" t="s">
        <v>2040</v>
      </c>
      <c r="I472">
        <v>-0.95199999999999996</v>
      </c>
      <c r="J472">
        <v>0.38200000000000001</v>
      </c>
      <c r="K472">
        <v>0.59099999999999997</v>
      </c>
      <c r="L472">
        <v>1.637</v>
      </c>
      <c r="M472">
        <v>2.601</v>
      </c>
      <c r="N472">
        <v>3.516</v>
      </c>
      <c r="O472">
        <v>3.9870000000000001</v>
      </c>
      <c r="P472">
        <v>3.2650000000000001</v>
      </c>
      <c r="Q472">
        <v>2.5329999999999999</v>
      </c>
      <c r="R472">
        <v>2.0310000000000001</v>
      </c>
      <c r="S472">
        <v>1.403</v>
      </c>
      <c r="T472">
        <v>1.867</v>
      </c>
      <c r="U472">
        <v>2.823</v>
      </c>
      <c r="V472">
        <v>2.9079999999999999</v>
      </c>
      <c r="W472">
        <v>2.6110000000000002</v>
      </c>
      <c r="X472">
        <v>1.9910000000000001</v>
      </c>
      <c r="Y472">
        <v>1.4</v>
      </c>
      <c r="Z472">
        <v>2.117</v>
      </c>
      <c r="AA472">
        <v>2.8090000000000002</v>
      </c>
      <c r="AB472">
        <v>2.4649999999999999</v>
      </c>
      <c r="AC472">
        <v>2.6280000000000001</v>
      </c>
      <c r="AD472">
        <v>1.97</v>
      </c>
      <c r="AE472">
        <v>2.609</v>
      </c>
      <c r="AF472">
        <v>3.085</v>
      </c>
      <c r="AG472">
        <v>3.7210000000000001</v>
      </c>
      <c r="AH472">
        <v>3.5209999999999999</v>
      </c>
      <c r="AI472">
        <v>3.7919999999999998</v>
      </c>
      <c r="AJ472">
        <v>4.633</v>
      </c>
      <c r="AK472">
        <v>2.7919999999999998</v>
      </c>
      <c r="AL472">
        <v>2.7450000000000001</v>
      </c>
      <c r="AM472">
        <v>3.8380000000000001</v>
      </c>
      <c r="AN472">
        <v>2.0840000000000001</v>
      </c>
      <c r="AO472">
        <v>0.95099999999999996</v>
      </c>
      <c r="AP472">
        <v>0.88200000000000001</v>
      </c>
      <c r="AQ472">
        <v>0.751</v>
      </c>
      <c r="AR472">
        <v>3.07</v>
      </c>
      <c r="AS472">
        <v>3.9529999999999998</v>
      </c>
      <c r="AT472">
        <v>4.1280000000000001</v>
      </c>
      <c r="AU472">
        <v>3.528</v>
      </c>
      <c r="AV472">
        <v>3.4460000000000002</v>
      </c>
      <c r="AW472">
        <v>2.9670000000000001</v>
      </c>
      <c r="AX472">
        <v>3.8940000000000001</v>
      </c>
      <c r="AY472">
        <v>2.1080000000000001</v>
      </c>
      <c r="AZ472">
        <v>3.762</v>
      </c>
      <c r="BA472">
        <v>4.7930000000000001</v>
      </c>
      <c r="BB472">
        <v>3.39</v>
      </c>
      <c r="BC472">
        <v>3.31</v>
      </c>
      <c r="BD472">
        <v>3.3420000000000001</v>
      </c>
      <c r="BE472">
        <v>3.3220000000000001</v>
      </c>
      <c r="BF472">
        <v>3.22</v>
      </c>
      <c r="BG472">
        <v>3.032</v>
      </c>
      <c r="BH472">
        <v>2024</v>
      </c>
    </row>
    <row r="473" spans="1:60" ht="15" hidden="1">
      <c r="A473">
        <v>542</v>
      </c>
      <c r="B473" t="s">
        <v>2037</v>
      </c>
      <c r="C473" t="s">
        <v>1940</v>
      </c>
      <c r="D473" t="s">
        <v>2038</v>
      </c>
      <c r="E473" t="s">
        <v>2039</v>
      </c>
      <c r="F473" t="s">
        <v>973</v>
      </c>
      <c r="G473" t="s">
        <v>969</v>
      </c>
      <c r="H473" t="s">
        <v>2040</v>
      </c>
      <c r="I473">
        <v>-10.367000000000001</v>
      </c>
      <c r="J473">
        <v>-8.7319999999999993</v>
      </c>
      <c r="K473">
        <v>-7.0460000000000003</v>
      </c>
      <c r="L473">
        <v>-4.01</v>
      </c>
      <c r="M473">
        <v>-1.8520000000000001</v>
      </c>
      <c r="N473">
        <v>-2.0990000000000002</v>
      </c>
      <c r="O473">
        <v>2.173</v>
      </c>
      <c r="P473">
        <v>5.6689999999999996</v>
      </c>
      <c r="Q473">
        <v>6.2089999999999996</v>
      </c>
      <c r="R473">
        <v>1.4810000000000001</v>
      </c>
      <c r="S473">
        <v>-0.96</v>
      </c>
      <c r="T473">
        <v>-2.3570000000000002</v>
      </c>
      <c r="U473">
        <v>-0.79100000000000004</v>
      </c>
      <c r="V473">
        <v>0.41599999999999998</v>
      </c>
      <c r="W473">
        <v>-1.0009999999999999</v>
      </c>
      <c r="X473">
        <v>-1.7450000000000001</v>
      </c>
      <c r="Y473">
        <v>-3.875</v>
      </c>
      <c r="Z473">
        <v>-1.8320000000000001</v>
      </c>
      <c r="AA473">
        <v>10.109</v>
      </c>
      <c r="AB473">
        <v>4.2270000000000003</v>
      </c>
      <c r="AC473">
        <v>1.7030000000000001</v>
      </c>
      <c r="AD473">
        <v>0.38100000000000001</v>
      </c>
      <c r="AE473">
        <v>0.626</v>
      </c>
      <c r="AF473">
        <v>1.552</v>
      </c>
      <c r="AG473">
        <v>3.5609999999999999</v>
      </c>
      <c r="AH473">
        <v>1.2569999999999999</v>
      </c>
      <c r="AI473">
        <v>0.191</v>
      </c>
      <c r="AJ473">
        <v>0.85799999999999998</v>
      </c>
      <c r="AK473">
        <v>0.16</v>
      </c>
      <c r="AL473">
        <v>3.3660000000000001</v>
      </c>
      <c r="AM473">
        <v>2.343</v>
      </c>
      <c r="AN473">
        <v>1.2729999999999999</v>
      </c>
      <c r="AO473">
        <v>3.6539999999999999</v>
      </c>
      <c r="AP473">
        <v>5.3849999999999998</v>
      </c>
      <c r="AQ473">
        <v>5.335</v>
      </c>
      <c r="AR473">
        <v>6.8289999999999997</v>
      </c>
      <c r="AS473">
        <v>6.202</v>
      </c>
      <c r="AT473">
        <v>4.399</v>
      </c>
      <c r="AU473">
        <v>4.2460000000000004</v>
      </c>
      <c r="AV473">
        <v>3.4079999999999999</v>
      </c>
      <c r="AW473">
        <v>4.351</v>
      </c>
      <c r="AX473">
        <v>4.3879999999999999</v>
      </c>
      <c r="AY473">
        <v>1.4350000000000001</v>
      </c>
      <c r="AZ473">
        <v>1.7849999999999999</v>
      </c>
      <c r="BA473">
        <v>5.2969999999999997</v>
      </c>
      <c r="BB473">
        <v>3.5</v>
      </c>
      <c r="BC473">
        <v>3.63</v>
      </c>
      <c r="BD473">
        <v>3.6880000000000002</v>
      </c>
      <c r="BE473">
        <v>3.7829999999999999</v>
      </c>
      <c r="BF473">
        <v>3.87</v>
      </c>
      <c r="BG473">
        <v>3.9609999999999999</v>
      </c>
      <c r="BH473">
        <v>2024</v>
      </c>
    </row>
    <row r="474" spans="1:60" ht="15" hidden="1">
      <c r="A474">
        <v>941</v>
      </c>
      <c r="B474" t="s">
        <v>2037</v>
      </c>
      <c r="C474" t="s">
        <v>1664</v>
      </c>
      <c r="D474" t="s">
        <v>2038</v>
      </c>
      <c r="E474" t="s">
        <v>2039</v>
      </c>
      <c r="F474" t="s">
        <v>973</v>
      </c>
      <c r="G474" t="s">
        <v>969</v>
      </c>
      <c r="H474" t="s">
        <v>2040</v>
      </c>
      <c r="I474" t="s">
        <v>1918</v>
      </c>
      <c r="J474" t="s">
        <v>1918</v>
      </c>
      <c r="K474" t="s">
        <v>1918</v>
      </c>
      <c r="L474" t="s">
        <v>1918</v>
      </c>
      <c r="M474" t="s">
        <v>1918</v>
      </c>
      <c r="N474" t="s">
        <v>1918</v>
      </c>
      <c r="O474" t="s">
        <v>1918</v>
      </c>
      <c r="P474" t="s">
        <v>1918</v>
      </c>
      <c r="Q474" t="s">
        <v>1918</v>
      </c>
      <c r="R474" t="s">
        <v>1918</v>
      </c>
      <c r="S474" t="s">
        <v>1918</v>
      </c>
      <c r="T474" t="s">
        <v>1918</v>
      </c>
      <c r="U474">
        <v>11.663</v>
      </c>
      <c r="V474">
        <v>15.77</v>
      </c>
      <c r="W474">
        <v>4.5819999999999999</v>
      </c>
      <c r="X474">
        <v>-0.308</v>
      </c>
      <c r="Y474">
        <v>-4.8239999999999998</v>
      </c>
      <c r="Z474">
        <v>-5.4329999999999998</v>
      </c>
      <c r="AA474">
        <v>-9.3089999999999993</v>
      </c>
      <c r="AB474">
        <v>-7.4260000000000002</v>
      </c>
      <c r="AC474">
        <v>-4.8220000000000001</v>
      </c>
      <c r="AD474">
        <v>-7.6660000000000004</v>
      </c>
      <c r="AE474">
        <v>-6.6870000000000003</v>
      </c>
      <c r="AF474">
        <v>-8.1379999999999999</v>
      </c>
      <c r="AG474">
        <v>-12.776999999999999</v>
      </c>
      <c r="AH474">
        <v>-12.288</v>
      </c>
      <c r="AI474">
        <v>-21.920999999999999</v>
      </c>
      <c r="AJ474">
        <v>-21.809000000000001</v>
      </c>
      <c r="AK474">
        <v>-12.877000000000001</v>
      </c>
      <c r="AL474">
        <v>7.8719999999999999</v>
      </c>
      <c r="AM474">
        <v>1.7330000000000001</v>
      </c>
      <c r="AN474">
        <v>-3.52</v>
      </c>
      <c r="AO474">
        <v>-3.871</v>
      </c>
      <c r="AP474">
        <v>-2.8919999999999999</v>
      </c>
      <c r="AQ474">
        <v>-1.466</v>
      </c>
      <c r="AR474">
        <v>-0.105</v>
      </c>
      <c r="AS474">
        <v>1.78</v>
      </c>
      <c r="AT474">
        <v>1.472</v>
      </c>
      <c r="AU474">
        <v>-0.39400000000000002</v>
      </c>
      <c r="AV474">
        <v>-0.17199999999999999</v>
      </c>
      <c r="AW474">
        <v>3.0390000000000001</v>
      </c>
      <c r="AX474">
        <v>-4.0670000000000002</v>
      </c>
      <c r="AY474">
        <v>-5.468</v>
      </c>
      <c r="AZ474">
        <v>-3.9009999999999998</v>
      </c>
      <c r="BA474">
        <v>-2.1070000000000002</v>
      </c>
      <c r="BB474">
        <v>-2.5190000000000001</v>
      </c>
      <c r="BC474">
        <v>-2.4449999999999998</v>
      </c>
      <c r="BD474">
        <v>-2.448</v>
      </c>
      <c r="BE474">
        <v>-2.363</v>
      </c>
      <c r="BF474">
        <v>-2.3330000000000002</v>
      </c>
      <c r="BG474">
        <v>-2.3239999999999998</v>
      </c>
      <c r="BH474">
        <v>2024</v>
      </c>
    </row>
    <row r="475" spans="1:60" ht="15" hidden="1">
      <c r="A475">
        <v>946</v>
      </c>
      <c r="B475" t="s">
        <v>2037</v>
      </c>
      <c r="C475" t="s">
        <v>1660</v>
      </c>
      <c r="D475" t="s">
        <v>2038</v>
      </c>
      <c r="E475" t="s">
        <v>2039</v>
      </c>
      <c r="F475" t="s">
        <v>973</v>
      </c>
      <c r="G475" t="s">
        <v>969</v>
      </c>
      <c r="H475" t="s">
        <v>2040</v>
      </c>
      <c r="I475" t="s">
        <v>1918</v>
      </c>
      <c r="J475" t="s">
        <v>1918</v>
      </c>
      <c r="K475" t="s">
        <v>1918</v>
      </c>
      <c r="L475" t="s">
        <v>1918</v>
      </c>
      <c r="M475" t="s">
        <v>1918</v>
      </c>
      <c r="N475" t="s">
        <v>1918</v>
      </c>
      <c r="O475" t="s">
        <v>1918</v>
      </c>
      <c r="P475" t="s">
        <v>1918</v>
      </c>
      <c r="Q475" t="s">
        <v>1918</v>
      </c>
      <c r="R475" t="s">
        <v>1918</v>
      </c>
      <c r="S475" t="s">
        <v>1918</v>
      </c>
      <c r="T475" t="s">
        <v>1918</v>
      </c>
      <c r="U475" t="s">
        <v>1918</v>
      </c>
      <c r="V475" t="s">
        <v>1918</v>
      </c>
      <c r="W475" t="s">
        <v>1918</v>
      </c>
      <c r="X475">
        <v>-9.1129999999999995</v>
      </c>
      <c r="Y475">
        <v>-8.5619999999999994</v>
      </c>
      <c r="Z475">
        <v>-9.6609999999999996</v>
      </c>
      <c r="AA475">
        <v>-11.505000000000001</v>
      </c>
      <c r="AB475">
        <v>-10.839</v>
      </c>
      <c r="AC475">
        <v>-5.8470000000000004</v>
      </c>
      <c r="AD475">
        <v>-4.6790000000000003</v>
      </c>
      <c r="AE475">
        <v>-5.1379999999999999</v>
      </c>
      <c r="AF475">
        <v>-6.8</v>
      </c>
      <c r="AG475">
        <v>-7.593</v>
      </c>
      <c r="AH475">
        <v>-7.3869999999999996</v>
      </c>
      <c r="AI475">
        <v>-10.641999999999999</v>
      </c>
      <c r="AJ475">
        <v>-15.329000000000001</v>
      </c>
      <c r="AK475">
        <v>-13.234</v>
      </c>
      <c r="AL475">
        <v>2.0310000000000001</v>
      </c>
      <c r="AM475">
        <v>0.22</v>
      </c>
      <c r="AN475">
        <v>-3.7029999999999998</v>
      </c>
      <c r="AO475">
        <v>-1.579</v>
      </c>
      <c r="AP475">
        <v>1.6930000000000001</v>
      </c>
      <c r="AQ475">
        <v>3.5960000000000001</v>
      </c>
      <c r="AR475">
        <v>-2.5059999999999998</v>
      </c>
      <c r="AS475">
        <v>-1.008</v>
      </c>
      <c r="AT475">
        <v>1.0269999999999999</v>
      </c>
      <c r="AU475">
        <v>0.35599999999999998</v>
      </c>
      <c r="AV475">
        <v>3.7559999999999998</v>
      </c>
      <c r="AW475">
        <v>7.2080000000000002</v>
      </c>
      <c r="AX475">
        <v>1.4490000000000001</v>
      </c>
      <c r="AY475">
        <v>-6.0990000000000002</v>
      </c>
      <c r="AZ475">
        <v>1.099</v>
      </c>
      <c r="BA475">
        <v>2.4729999999999999</v>
      </c>
      <c r="BB475">
        <v>1.966</v>
      </c>
      <c r="BC475">
        <v>1.72</v>
      </c>
      <c r="BD475">
        <v>1.7230000000000001</v>
      </c>
      <c r="BE475">
        <v>1.639</v>
      </c>
      <c r="BF475">
        <v>1.601</v>
      </c>
      <c r="BG475">
        <v>1.583</v>
      </c>
      <c r="BH475">
        <v>2024</v>
      </c>
    </row>
    <row r="476" spans="1:60" ht="15" hidden="1">
      <c r="A476">
        <v>137</v>
      </c>
      <c r="B476" t="s">
        <v>2037</v>
      </c>
      <c r="C476" t="s">
        <v>1662</v>
      </c>
      <c r="D476" t="s">
        <v>2038</v>
      </c>
      <c r="E476" t="s">
        <v>2039</v>
      </c>
      <c r="F476" t="s">
        <v>973</v>
      </c>
      <c r="G476" t="s">
        <v>969</v>
      </c>
      <c r="H476" t="s">
        <v>2040</v>
      </c>
      <c r="I476" t="s">
        <v>1918</v>
      </c>
      <c r="J476" t="s">
        <v>1918</v>
      </c>
      <c r="K476" t="s">
        <v>1918</v>
      </c>
      <c r="L476" t="s">
        <v>1918</v>
      </c>
      <c r="M476" t="s">
        <v>1918</v>
      </c>
      <c r="N476" t="s">
        <v>1918</v>
      </c>
      <c r="O476" t="s">
        <v>1918</v>
      </c>
      <c r="P476" t="s">
        <v>1918</v>
      </c>
      <c r="Q476" t="s">
        <v>1918</v>
      </c>
      <c r="R476" t="s">
        <v>1918</v>
      </c>
      <c r="S476" t="s">
        <v>1918</v>
      </c>
      <c r="T476" t="s">
        <v>1918</v>
      </c>
      <c r="U476" t="s">
        <v>1918</v>
      </c>
      <c r="V476" t="s">
        <v>1918</v>
      </c>
      <c r="W476" t="s">
        <v>1918</v>
      </c>
      <c r="X476">
        <v>12.022</v>
      </c>
      <c r="Y476">
        <v>11.566000000000001</v>
      </c>
      <c r="Z476">
        <v>9.9779999999999998</v>
      </c>
      <c r="AA476">
        <v>8.5559999999999992</v>
      </c>
      <c r="AB476">
        <v>10.771000000000001</v>
      </c>
      <c r="AC476">
        <v>12.654</v>
      </c>
      <c r="AD476">
        <v>8.2750000000000004</v>
      </c>
      <c r="AE476">
        <v>7.609</v>
      </c>
      <c r="AF476">
        <v>7.1449999999999996</v>
      </c>
      <c r="AG476">
        <v>7.0739999999999998</v>
      </c>
      <c r="AH476">
        <v>6.9379999999999997</v>
      </c>
      <c r="AI476">
        <v>6.6420000000000003</v>
      </c>
      <c r="AJ476">
        <v>6.5490000000000004</v>
      </c>
      <c r="AK476">
        <v>6.1289999999999996</v>
      </c>
      <c r="AL476">
        <v>5.7850000000000001</v>
      </c>
      <c r="AM476">
        <v>5.7779999999999996</v>
      </c>
      <c r="AN476">
        <v>5.64</v>
      </c>
      <c r="AO476">
        <v>4.9909999999999997</v>
      </c>
      <c r="AP476">
        <v>3.9350000000000001</v>
      </c>
      <c r="AQ476">
        <v>4.0949999999999998</v>
      </c>
      <c r="AR476">
        <v>5.6040000000000001</v>
      </c>
      <c r="AS476">
        <v>7.4009999999999998</v>
      </c>
      <c r="AT476">
        <v>6.4429999999999996</v>
      </c>
      <c r="AU476">
        <v>8.3130000000000006</v>
      </c>
      <c r="AV476">
        <v>8.5280000000000005</v>
      </c>
      <c r="AW476">
        <v>4.9180000000000001</v>
      </c>
      <c r="AX476">
        <v>6.4160000000000004</v>
      </c>
      <c r="AY476">
        <v>9.5139999999999993</v>
      </c>
      <c r="AZ476">
        <v>11.234</v>
      </c>
      <c r="BA476">
        <v>13.776</v>
      </c>
      <c r="BB476">
        <v>8.7590000000000003</v>
      </c>
      <c r="BC476">
        <v>7.774</v>
      </c>
      <c r="BD476">
        <v>7.7569999999999997</v>
      </c>
      <c r="BE476">
        <v>7.8170000000000002</v>
      </c>
      <c r="BF476">
        <v>7.7320000000000002</v>
      </c>
      <c r="BG476">
        <v>7.7809999999999997</v>
      </c>
      <c r="BH476">
        <v>2023</v>
      </c>
    </row>
    <row r="477" spans="1:60" ht="15" hidden="1">
      <c r="A477">
        <v>546</v>
      </c>
      <c r="B477" t="s">
        <v>2037</v>
      </c>
      <c r="C477" t="s">
        <v>1945</v>
      </c>
      <c r="D477" t="s">
        <v>2038</v>
      </c>
      <c r="E477" t="s">
        <v>2039</v>
      </c>
      <c r="F477" t="s">
        <v>973</v>
      </c>
      <c r="G477" t="s">
        <v>969</v>
      </c>
      <c r="H477" t="s">
        <v>2040</v>
      </c>
      <c r="I477" t="s">
        <v>1918</v>
      </c>
      <c r="J477" t="s">
        <v>1918</v>
      </c>
      <c r="K477" t="s">
        <v>1918</v>
      </c>
      <c r="L477" t="s">
        <v>1918</v>
      </c>
      <c r="M477" t="s">
        <v>1918</v>
      </c>
      <c r="N477" t="s">
        <v>1918</v>
      </c>
      <c r="O477" t="s">
        <v>1918</v>
      </c>
      <c r="P477" t="s">
        <v>1918</v>
      </c>
      <c r="Q477" t="s">
        <v>1918</v>
      </c>
      <c r="R477" t="s">
        <v>1918</v>
      </c>
      <c r="S477" t="s">
        <v>1918</v>
      </c>
      <c r="T477" t="s">
        <v>1918</v>
      </c>
      <c r="U477" t="s">
        <v>1918</v>
      </c>
      <c r="V477" t="s">
        <v>1918</v>
      </c>
      <c r="W477" t="s">
        <v>1918</v>
      </c>
      <c r="X477" t="s">
        <v>1918</v>
      </c>
      <c r="Y477" t="s">
        <v>1918</v>
      </c>
      <c r="Z477" t="s">
        <v>1918</v>
      </c>
      <c r="AA477" t="s">
        <v>1918</v>
      </c>
      <c r="AB477" t="s">
        <v>1918</v>
      </c>
      <c r="AC477" t="s">
        <v>1918</v>
      </c>
      <c r="AD477" t="s">
        <v>1918</v>
      </c>
      <c r="AE477">
        <v>31.529</v>
      </c>
      <c r="AF477">
        <v>30.617000000000001</v>
      </c>
      <c r="AG477">
        <v>32.954999999999998</v>
      </c>
      <c r="AH477">
        <v>23.652999999999999</v>
      </c>
      <c r="AI477">
        <v>14.893000000000001</v>
      </c>
      <c r="AJ477">
        <v>21.684999999999999</v>
      </c>
      <c r="AK477">
        <v>15.561999999999999</v>
      </c>
      <c r="AL477">
        <v>27.547000000000001</v>
      </c>
      <c r="AM477">
        <v>38.92</v>
      </c>
      <c r="AN477">
        <v>40.383000000000003</v>
      </c>
      <c r="AO477">
        <v>38.834000000000003</v>
      </c>
      <c r="AP477">
        <v>39.335000000000001</v>
      </c>
      <c r="AQ477">
        <v>32.706000000000003</v>
      </c>
      <c r="AR477">
        <v>23.341999999999999</v>
      </c>
      <c r="AS477">
        <v>26.524000000000001</v>
      </c>
      <c r="AT477">
        <v>30.765000000000001</v>
      </c>
      <c r="AU477">
        <v>32.878</v>
      </c>
      <c r="AV477">
        <v>33.542000000000002</v>
      </c>
      <c r="AW477">
        <v>14.805</v>
      </c>
      <c r="AX477">
        <v>8.734</v>
      </c>
      <c r="AY477">
        <v>13.904</v>
      </c>
      <c r="AZ477">
        <v>31.395</v>
      </c>
      <c r="BA477">
        <v>31.72</v>
      </c>
      <c r="BB477">
        <v>30.01</v>
      </c>
      <c r="BC477">
        <v>28.888999999999999</v>
      </c>
      <c r="BD477">
        <v>28.748999999999999</v>
      </c>
      <c r="BE477">
        <v>29.003</v>
      </c>
      <c r="BF477">
        <v>29.062999999999999</v>
      </c>
      <c r="BG477">
        <v>28.911000000000001</v>
      </c>
      <c r="BH477">
        <v>2023</v>
      </c>
    </row>
    <row r="478" spans="1:60" ht="15" hidden="1">
      <c r="A478">
        <v>181</v>
      </c>
      <c r="B478" t="s">
        <v>2037</v>
      </c>
      <c r="C478" t="s">
        <v>1692</v>
      </c>
      <c r="D478" t="s">
        <v>2038</v>
      </c>
      <c r="E478" t="s">
        <v>2039</v>
      </c>
      <c r="F478" t="s">
        <v>973</v>
      </c>
      <c r="G478" t="s">
        <v>969</v>
      </c>
      <c r="H478" t="s">
        <v>2040</v>
      </c>
      <c r="I478" t="s">
        <v>1918</v>
      </c>
      <c r="J478" t="s">
        <v>1918</v>
      </c>
      <c r="K478" t="s">
        <v>1918</v>
      </c>
      <c r="L478" t="s">
        <v>1918</v>
      </c>
      <c r="M478" t="s">
        <v>1918</v>
      </c>
      <c r="N478" t="s">
        <v>1918</v>
      </c>
      <c r="O478" t="s">
        <v>1918</v>
      </c>
      <c r="P478" t="s">
        <v>1918</v>
      </c>
      <c r="Q478" t="s">
        <v>1918</v>
      </c>
      <c r="R478" t="s">
        <v>1918</v>
      </c>
      <c r="S478" t="s">
        <v>1918</v>
      </c>
      <c r="T478" t="s">
        <v>1918</v>
      </c>
      <c r="U478" t="s">
        <v>1918</v>
      </c>
      <c r="V478" t="s">
        <v>1918</v>
      </c>
      <c r="W478" t="s">
        <v>1918</v>
      </c>
      <c r="X478">
        <v>-4.8890000000000002</v>
      </c>
      <c r="Y478">
        <v>-5.2939999999999996</v>
      </c>
      <c r="Z478">
        <v>-2.758</v>
      </c>
      <c r="AA478">
        <v>-2.6850000000000001</v>
      </c>
      <c r="AB478">
        <v>-1.518</v>
      </c>
      <c r="AC478">
        <v>-5.1820000000000004</v>
      </c>
      <c r="AD478">
        <v>-1.5620000000000001</v>
      </c>
      <c r="AE478">
        <v>0.999</v>
      </c>
      <c r="AF478">
        <v>-1.2310000000000001</v>
      </c>
      <c r="AG478">
        <v>-5.4340000000000002</v>
      </c>
      <c r="AH478">
        <v>-8.1760000000000002</v>
      </c>
      <c r="AI478">
        <v>-9.3629999999999995</v>
      </c>
      <c r="AJ478">
        <v>-3.8559999999999999</v>
      </c>
      <c r="AK478">
        <v>-1.034</v>
      </c>
      <c r="AL478">
        <v>-6.423</v>
      </c>
      <c r="AM478">
        <v>-4.4790000000000001</v>
      </c>
      <c r="AN478">
        <v>-0.19500000000000001</v>
      </c>
      <c r="AO478">
        <v>1.631</v>
      </c>
      <c r="AP478">
        <v>2.5049999999999999</v>
      </c>
      <c r="AQ478">
        <v>8.3149999999999995</v>
      </c>
      <c r="AR478">
        <v>2.6389999999999998</v>
      </c>
      <c r="AS478">
        <v>-0.55100000000000005</v>
      </c>
      <c r="AT478">
        <v>18.928999999999998</v>
      </c>
      <c r="AU478">
        <v>13.340999999999999</v>
      </c>
      <c r="AV478">
        <v>17.896999999999998</v>
      </c>
      <c r="AW478">
        <v>16.010000000000002</v>
      </c>
      <c r="AX478">
        <v>9.3770000000000007</v>
      </c>
      <c r="AY478">
        <v>-0.755</v>
      </c>
      <c r="AZ478">
        <v>6.4029999999999996</v>
      </c>
      <c r="BA478">
        <v>6.0830000000000002</v>
      </c>
      <c r="BB478">
        <v>6.1909999999999998</v>
      </c>
      <c r="BC478">
        <v>6.0540000000000003</v>
      </c>
      <c r="BD478">
        <v>5.5540000000000003</v>
      </c>
      <c r="BE478">
        <v>5.2789999999999999</v>
      </c>
      <c r="BF478">
        <v>5.0010000000000003</v>
      </c>
      <c r="BG478">
        <v>4.8019999999999996</v>
      </c>
      <c r="BH478">
        <v>2023</v>
      </c>
    </row>
    <row r="479" spans="1:60" ht="15" hidden="1">
      <c r="A479">
        <v>138</v>
      </c>
      <c r="B479" t="s">
        <v>2037</v>
      </c>
      <c r="C479" t="s">
        <v>1726</v>
      </c>
      <c r="D479" t="s">
        <v>2038</v>
      </c>
      <c r="E479" t="s">
        <v>2039</v>
      </c>
      <c r="F479" t="s">
        <v>973</v>
      </c>
      <c r="G479" t="s">
        <v>969</v>
      </c>
      <c r="H479" t="s">
        <v>2040</v>
      </c>
      <c r="I479">
        <v>-0.441</v>
      </c>
      <c r="J479">
        <v>2.3530000000000002</v>
      </c>
      <c r="K479">
        <v>3.1890000000000001</v>
      </c>
      <c r="L479">
        <v>3.3170000000000002</v>
      </c>
      <c r="M479">
        <v>4.4690000000000003</v>
      </c>
      <c r="N479">
        <v>2.9319999999999999</v>
      </c>
      <c r="O479">
        <v>2.1389999999999998</v>
      </c>
      <c r="P479">
        <v>1.6930000000000001</v>
      </c>
      <c r="Q479">
        <v>2.6949999999999998</v>
      </c>
      <c r="R479">
        <v>3.8479999999999999</v>
      </c>
      <c r="S479">
        <v>2.5129999999999999</v>
      </c>
      <c r="T479">
        <v>2.2519999999999998</v>
      </c>
      <c r="U479">
        <v>1.8680000000000001</v>
      </c>
      <c r="V479">
        <v>3.7040000000000002</v>
      </c>
      <c r="W479">
        <v>4.5140000000000002</v>
      </c>
      <c r="X479">
        <v>5.6849999999999996</v>
      </c>
      <c r="Y479">
        <v>4.7619999999999996</v>
      </c>
      <c r="Z479">
        <v>5.9989999999999997</v>
      </c>
      <c r="AA479">
        <v>2.9670000000000001</v>
      </c>
      <c r="AB479">
        <v>3.4990000000000001</v>
      </c>
      <c r="AC479">
        <v>1.7370000000000001</v>
      </c>
      <c r="AD479">
        <v>2.2690000000000001</v>
      </c>
      <c r="AE479">
        <v>2.3220000000000001</v>
      </c>
      <c r="AF479">
        <v>5.1340000000000003</v>
      </c>
      <c r="AG479">
        <v>7.6319999999999997</v>
      </c>
      <c r="AH479">
        <v>6.6310000000000002</v>
      </c>
      <c r="AI479">
        <v>8.14</v>
      </c>
      <c r="AJ479">
        <v>5.3140000000000001</v>
      </c>
      <c r="AK479">
        <v>3.9369999999999998</v>
      </c>
      <c r="AL479">
        <v>3.5419999999999998</v>
      </c>
      <c r="AM479">
        <v>6.6340000000000003</v>
      </c>
      <c r="AN479">
        <v>7.26</v>
      </c>
      <c r="AO479">
        <v>7.8090000000000002</v>
      </c>
      <c r="AP479">
        <v>8.2690000000000001</v>
      </c>
      <c r="AQ479">
        <v>8.8620000000000001</v>
      </c>
      <c r="AR479">
        <v>4.8789999999999996</v>
      </c>
      <c r="AS479">
        <v>7.3159999999999998</v>
      </c>
      <c r="AT479">
        <v>8.1289999999999996</v>
      </c>
      <c r="AU479">
        <v>8.9949999999999992</v>
      </c>
      <c r="AV479">
        <v>6.8410000000000002</v>
      </c>
      <c r="AW479">
        <v>5.5839999999999996</v>
      </c>
      <c r="AX479">
        <v>10.018000000000001</v>
      </c>
      <c r="AY479">
        <v>6.6150000000000002</v>
      </c>
      <c r="AZ479">
        <v>9.8539999999999992</v>
      </c>
      <c r="BA479">
        <v>9.94</v>
      </c>
      <c r="BB479">
        <v>10.353999999999999</v>
      </c>
      <c r="BC479">
        <v>10.46</v>
      </c>
      <c r="BD479">
        <v>10.589</v>
      </c>
      <c r="BE479">
        <v>10.647</v>
      </c>
      <c r="BF479">
        <v>10.778</v>
      </c>
      <c r="BG479">
        <v>10.91</v>
      </c>
      <c r="BH479">
        <v>2024</v>
      </c>
    </row>
    <row r="480" spans="1:60" ht="15" hidden="1">
      <c r="A480">
        <v>196</v>
      </c>
      <c r="B480" t="s">
        <v>2037</v>
      </c>
      <c r="C480" t="s">
        <v>1734</v>
      </c>
      <c r="D480" t="s">
        <v>2038</v>
      </c>
      <c r="E480" t="s">
        <v>2039</v>
      </c>
      <c r="F480" t="s">
        <v>973</v>
      </c>
      <c r="G480" t="s">
        <v>969</v>
      </c>
      <c r="H480" t="s">
        <v>2040</v>
      </c>
      <c r="I480">
        <v>-4.0039999999999996</v>
      </c>
      <c r="J480">
        <v>-4.9260000000000002</v>
      </c>
      <c r="K480">
        <v>-7.3579999999999997</v>
      </c>
      <c r="L480">
        <v>-4.3520000000000003</v>
      </c>
      <c r="M480">
        <v>-8.8379999999999992</v>
      </c>
      <c r="N480">
        <v>-6.6159999999999997</v>
      </c>
      <c r="O480">
        <v>-5.6139999999999999</v>
      </c>
      <c r="P480">
        <v>-4.0179999999999998</v>
      </c>
      <c r="Q480">
        <v>-0.33</v>
      </c>
      <c r="R480">
        <v>-3.0049999999999999</v>
      </c>
      <c r="S480">
        <v>-2.8580000000000001</v>
      </c>
      <c r="T480">
        <v>-2.3940000000000001</v>
      </c>
      <c r="U480">
        <v>-3.6760000000000002</v>
      </c>
      <c r="V480">
        <v>-3.3140000000000001</v>
      </c>
      <c r="W480">
        <v>-3.1539999999999999</v>
      </c>
      <c r="X480">
        <v>-3.952</v>
      </c>
      <c r="Y480">
        <v>-4.7210000000000001</v>
      </c>
      <c r="Z480">
        <v>-5.2039999999999997</v>
      </c>
      <c r="AA480">
        <v>-2.782</v>
      </c>
      <c r="AB480">
        <v>-5.0019999999999998</v>
      </c>
      <c r="AC480">
        <v>-3.3420000000000001</v>
      </c>
      <c r="AD480">
        <v>-0.82199999999999995</v>
      </c>
      <c r="AE480">
        <v>-2.1269999999999998</v>
      </c>
      <c r="AF480">
        <v>-2.4830000000000001</v>
      </c>
      <c r="AG480">
        <v>-4.5940000000000003</v>
      </c>
      <c r="AH480">
        <v>-7.1420000000000003</v>
      </c>
      <c r="AI480">
        <v>-7.1890000000000001</v>
      </c>
      <c r="AJ480">
        <v>-6.8540000000000001</v>
      </c>
      <c r="AK480">
        <v>-7.7489999999999997</v>
      </c>
      <c r="AL480">
        <v>-2.1720000000000002</v>
      </c>
      <c r="AM480">
        <v>-2.2829999999999999</v>
      </c>
      <c r="AN480">
        <v>-2.794</v>
      </c>
      <c r="AO480">
        <v>-3.9260000000000002</v>
      </c>
      <c r="AP480">
        <v>-3.1680000000000001</v>
      </c>
      <c r="AQ480">
        <v>-3.129</v>
      </c>
      <c r="AR480">
        <v>-2.8180000000000001</v>
      </c>
      <c r="AS480">
        <v>-2.052</v>
      </c>
      <c r="AT480">
        <v>-2.867</v>
      </c>
      <c r="AU480">
        <v>-4.2359999999999998</v>
      </c>
      <c r="AV480">
        <v>-2.859</v>
      </c>
      <c r="AW480">
        <v>-1.07</v>
      </c>
      <c r="AX480">
        <v>-6.0250000000000004</v>
      </c>
      <c r="AY480">
        <v>-9.2449999999999992</v>
      </c>
      <c r="AZ480">
        <v>-6.9359999999999999</v>
      </c>
      <c r="BA480">
        <v>-6.03</v>
      </c>
      <c r="BB480">
        <v>-4.9160000000000004</v>
      </c>
      <c r="BC480">
        <v>-4.7039999999999997</v>
      </c>
      <c r="BD480">
        <v>-4.3620000000000001</v>
      </c>
      <c r="BE480">
        <v>-4.016</v>
      </c>
      <c r="BF480">
        <v>-3.7290000000000001</v>
      </c>
      <c r="BG480">
        <v>-3.5459999999999998</v>
      </c>
      <c r="BH480">
        <v>2024</v>
      </c>
    </row>
    <row r="481" spans="1:60" ht="15" hidden="1">
      <c r="A481">
        <v>142</v>
      </c>
      <c r="B481" t="s">
        <v>2037</v>
      </c>
      <c r="C481" t="s">
        <v>1728</v>
      </c>
      <c r="D481" t="s">
        <v>2038</v>
      </c>
      <c r="E481" t="s">
        <v>2039</v>
      </c>
      <c r="F481" t="s">
        <v>973</v>
      </c>
      <c r="G481" t="s">
        <v>969</v>
      </c>
      <c r="H481" t="s">
        <v>2040</v>
      </c>
      <c r="I481">
        <v>1.6739999999999999</v>
      </c>
      <c r="J481">
        <v>3.1739999999999999</v>
      </c>
      <c r="K481">
        <v>0.63900000000000001</v>
      </c>
      <c r="L481">
        <v>3.7570000000000001</v>
      </c>
      <c r="M481">
        <v>5.0570000000000004</v>
      </c>
      <c r="N481">
        <v>4.4180000000000001</v>
      </c>
      <c r="O481">
        <v>-6.2110000000000003</v>
      </c>
      <c r="P481">
        <v>-4.8440000000000003</v>
      </c>
      <c r="Q481">
        <v>-4.2160000000000002</v>
      </c>
      <c r="R481">
        <v>-0.36</v>
      </c>
      <c r="S481">
        <v>2.1619999999999999</v>
      </c>
      <c r="T481">
        <v>3.3029999999999999</v>
      </c>
      <c r="U481">
        <v>3.137</v>
      </c>
      <c r="V481">
        <v>2.6230000000000002</v>
      </c>
      <c r="W481">
        <v>2.6920000000000002</v>
      </c>
      <c r="X481">
        <v>3.194</v>
      </c>
      <c r="Y481">
        <v>6.4530000000000003</v>
      </c>
      <c r="Z481">
        <v>5.8719999999999999</v>
      </c>
      <c r="AA481">
        <v>-0.39400000000000002</v>
      </c>
      <c r="AB481">
        <v>5.3390000000000004</v>
      </c>
      <c r="AC481">
        <v>14.631</v>
      </c>
      <c r="AD481">
        <v>15.771000000000001</v>
      </c>
      <c r="AE481">
        <v>12.43</v>
      </c>
      <c r="AF481">
        <v>12.166</v>
      </c>
      <c r="AG481">
        <v>12.644</v>
      </c>
      <c r="AH481">
        <v>16.446999999999999</v>
      </c>
      <c r="AI481">
        <v>16.609000000000002</v>
      </c>
      <c r="AJ481">
        <v>12.566000000000001</v>
      </c>
      <c r="AK481">
        <v>16.137</v>
      </c>
      <c r="AL481">
        <v>11.314</v>
      </c>
      <c r="AM481">
        <v>11.635999999999999</v>
      </c>
      <c r="AN481">
        <v>13.227</v>
      </c>
      <c r="AO481">
        <v>13.532999999999999</v>
      </c>
      <c r="AP481">
        <v>11.222</v>
      </c>
      <c r="AQ481">
        <v>11.823</v>
      </c>
      <c r="AR481">
        <v>8.9939999999999998</v>
      </c>
      <c r="AS481">
        <v>5.2190000000000003</v>
      </c>
      <c r="AT481">
        <v>6.3129999999999997</v>
      </c>
      <c r="AU481">
        <v>8.9540000000000006</v>
      </c>
      <c r="AV481">
        <v>3.7919999999999998</v>
      </c>
      <c r="AW481">
        <v>1.103</v>
      </c>
      <c r="AX481">
        <v>14.885</v>
      </c>
      <c r="AY481">
        <v>29.631</v>
      </c>
      <c r="AZ481">
        <v>17.38</v>
      </c>
      <c r="BA481">
        <v>17.126999999999999</v>
      </c>
      <c r="BB481">
        <v>15.898</v>
      </c>
      <c r="BC481">
        <v>15.076000000000001</v>
      </c>
      <c r="BD481">
        <v>14.253</v>
      </c>
      <c r="BE481">
        <v>13.414999999999999</v>
      </c>
      <c r="BF481">
        <v>12.57</v>
      </c>
      <c r="BG481">
        <v>11.756</v>
      </c>
      <c r="BH481">
        <v>2024</v>
      </c>
    </row>
    <row r="482" spans="1:60" ht="15" hidden="1">
      <c r="A482">
        <v>182</v>
      </c>
      <c r="B482" t="s">
        <v>2037</v>
      </c>
      <c r="C482" t="s">
        <v>1762</v>
      </c>
      <c r="D482" t="s">
        <v>2038</v>
      </c>
      <c r="E482" t="s">
        <v>2039</v>
      </c>
      <c r="F482" t="s">
        <v>973</v>
      </c>
      <c r="G482" t="s">
        <v>969</v>
      </c>
      <c r="H482" t="s">
        <v>2040</v>
      </c>
      <c r="I482">
        <v>-3.2629999999999999</v>
      </c>
      <c r="J482">
        <v>-14.428000000000001</v>
      </c>
      <c r="K482">
        <v>-10.621</v>
      </c>
      <c r="L482">
        <v>-5.7750000000000004</v>
      </c>
      <c r="M482">
        <v>-2.4009999999999998</v>
      </c>
      <c r="N482">
        <v>1.395</v>
      </c>
      <c r="O482">
        <v>3.0779999999999998</v>
      </c>
      <c r="P482">
        <v>0.91800000000000004</v>
      </c>
      <c r="Q482">
        <v>-1.923</v>
      </c>
      <c r="R482">
        <v>0.25600000000000001</v>
      </c>
      <c r="S482">
        <v>-0.22800000000000001</v>
      </c>
      <c r="T482">
        <v>-0.79700000000000004</v>
      </c>
      <c r="U482">
        <v>-0.17</v>
      </c>
      <c r="V482">
        <v>0.245</v>
      </c>
      <c r="W482">
        <v>-2.2029999999999998</v>
      </c>
      <c r="X482">
        <v>-0.112</v>
      </c>
      <c r="Y482">
        <v>-4.49</v>
      </c>
      <c r="Z482">
        <v>-6.109</v>
      </c>
      <c r="AA482">
        <v>-7.548</v>
      </c>
      <c r="AB482">
        <v>-8.8680000000000003</v>
      </c>
      <c r="AC482">
        <v>-10.795999999999999</v>
      </c>
      <c r="AD482">
        <v>-10.449</v>
      </c>
      <c r="AE482">
        <v>-8.3829999999999991</v>
      </c>
      <c r="AF482">
        <v>-6.6340000000000003</v>
      </c>
      <c r="AG482">
        <v>-7.9569999999999999</v>
      </c>
      <c r="AH482">
        <v>-9.5850000000000009</v>
      </c>
      <c r="AI482">
        <v>-10.26</v>
      </c>
      <c r="AJ482">
        <v>-9.6199999999999992</v>
      </c>
      <c r="AK482">
        <v>-11.837999999999999</v>
      </c>
      <c r="AL482">
        <v>-10.356</v>
      </c>
      <c r="AM482">
        <v>-10.257</v>
      </c>
      <c r="AN482">
        <v>-6.1029999999999998</v>
      </c>
      <c r="AO482">
        <v>-1.4890000000000001</v>
      </c>
      <c r="AP482">
        <v>1.534</v>
      </c>
      <c r="AQ482">
        <v>0.34300000000000003</v>
      </c>
      <c r="AR482">
        <v>0.505</v>
      </c>
      <c r="AS482">
        <v>1.421</v>
      </c>
      <c r="AT482">
        <v>1.484</v>
      </c>
      <c r="AU482">
        <v>0.752</v>
      </c>
      <c r="AV482">
        <v>0.78</v>
      </c>
      <c r="AW482">
        <v>-0.68899999999999995</v>
      </c>
      <c r="AX482">
        <v>-0.66300000000000003</v>
      </c>
      <c r="AY482">
        <v>-2.024</v>
      </c>
      <c r="AZ482">
        <v>0.55300000000000005</v>
      </c>
      <c r="BA482">
        <v>2.1539999999999999</v>
      </c>
      <c r="BB482">
        <v>1.6990000000000001</v>
      </c>
      <c r="BC482">
        <v>1.546</v>
      </c>
      <c r="BD482">
        <v>1.5589999999999999</v>
      </c>
      <c r="BE482">
        <v>1.375</v>
      </c>
      <c r="BF482">
        <v>1.5169999999999999</v>
      </c>
      <c r="BG482">
        <v>1.272</v>
      </c>
      <c r="BH482">
        <v>2024</v>
      </c>
    </row>
    <row r="483" spans="1:60" ht="15" hidden="1">
      <c r="A483">
        <v>359</v>
      </c>
      <c r="B483" t="s">
        <v>2037</v>
      </c>
      <c r="C483" t="s">
        <v>1758</v>
      </c>
      <c r="D483" t="s">
        <v>2038</v>
      </c>
      <c r="E483" t="s">
        <v>2039</v>
      </c>
      <c r="F483" t="s">
        <v>973</v>
      </c>
      <c r="G483" t="s">
        <v>969</v>
      </c>
    </row>
    <row r="484" spans="1:60" ht="15" hidden="1">
      <c r="A484">
        <v>135</v>
      </c>
      <c r="B484" t="s">
        <v>2037</v>
      </c>
      <c r="C484" t="s">
        <v>1798</v>
      </c>
      <c r="D484" t="s">
        <v>2038</v>
      </c>
      <c r="E484" t="s">
        <v>2039</v>
      </c>
      <c r="F484" t="s">
        <v>973</v>
      </c>
      <c r="G484" t="s">
        <v>969</v>
      </c>
      <c r="H484" t="s">
        <v>2040</v>
      </c>
      <c r="I484" t="s">
        <v>1918</v>
      </c>
      <c r="J484" t="s">
        <v>1918</v>
      </c>
      <c r="K484" t="s">
        <v>1918</v>
      </c>
      <c r="L484" t="s">
        <v>1918</v>
      </c>
      <c r="M484" t="s">
        <v>1918</v>
      </c>
      <c r="N484" t="s">
        <v>1918</v>
      </c>
      <c r="O484" t="s">
        <v>1918</v>
      </c>
      <c r="P484" t="s">
        <v>1918</v>
      </c>
      <c r="Q484" t="s">
        <v>1918</v>
      </c>
      <c r="R484" t="s">
        <v>1918</v>
      </c>
      <c r="S484" t="s">
        <v>1918</v>
      </c>
      <c r="T484" t="s">
        <v>1918</v>
      </c>
      <c r="U484" t="s">
        <v>1918</v>
      </c>
      <c r="V484" t="s">
        <v>1918</v>
      </c>
      <c r="W484" t="s">
        <v>1918</v>
      </c>
      <c r="X484" t="s">
        <v>1918</v>
      </c>
      <c r="Y484" t="s">
        <v>1918</v>
      </c>
      <c r="Z484" t="s">
        <v>1918</v>
      </c>
      <c r="AA484" t="s">
        <v>1918</v>
      </c>
      <c r="AB484" t="s">
        <v>1918</v>
      </c>
      <c r="AC484" t="s">
        <v>1918</v>
      </c>
      <c r="AD484" t="s">
        <v>1918</v>
      </c>
      <c r="AE484" t="s">
        <v>1918</v>
      </c>
      <c r="AF484" t="s">
        <v>1918</v>
      </c>
      <c r="AG484" t="s">
        <v>1918</v>
      </c>
      <c r="AH484" t="s">
        <v>1918</v>
      </c>
      <c r="AI484" t="s">
        <v>1918</v>
      </c>
      <c r="AJ484" t="s">
        <v>1918</v>
      </c>
      <c r="AK484" t="s">
        <v>1918</v>
      </c>
      <c r="AL484" t="s">
        <v>1918</v>
      </c>
      <c r="AM484" t="s">
        <v>1918</v>
      </c>
      <c r="AN484" t="s">
        <v>1918</v>
      </c>
      <c r="AO484" t="s">
        <v>1918</v>
      </c>
      <c r="AP484" t="s">
        <v>1918</v>
      </c>
      <c r="AQ484" t="s">
        <v>1918</v>
      </c>
      <c r="AR484" t="s">
        <v>1918</v>
      </c>
      <c r="AS484" t="s">
        <v>1918</v>
      </c>
      <c r="AT484">
        <v>-0.39100000000000001</v>
      </c>
      <c r="AU484">
        <v>-1.887</v>
      </c>
      <c r="AV484">
        <v>2.0339999999999998</v>
      </c>
      <c r="AW484">
        <v>2.782</v>
      </c>
      <c r="AX484">
        <v>5.4039999999999999</v>
      </c>
      <c r="AY484">
        <v>15.519</v>
      </c>
      <c r="AZ484">
        <v>13.553000000000001</v>
      </c>
      <c r="BA484">
        <v>6.3090000000000002</v>
      </c>
      <c r="BB484">
        <v>4.0220000000000002</v>
      </c>
      <c r="BC484">
        <v>3.2559999999999998</v>
      </c>
      <c r="BD484">
        <v>2.548</v>
      </c>
      <c r="BE484">
        <v>2.4020000000000001</v>
      </c>
      <c r="BF484">
        <v>2.4630000000000001</v>
      </c>
      <c r="BG484">
        <v>2.42</v>
      </c>
      <c r="BH484">
        <v>2022</v>
      </c>
    </row>
    <row r="485" spans="1:60" ht="15" hidden="1">
      <c r="A485">
        <v>576</v>
      </c>
      <c r="B485" t="s">
        <v>2037</v>
      </c>
      <c r="C485" t="s">
        <v>1790</v>
      </c>
      <c r="D485" t="s">
        <v>2038</v>
      </c>
      <c r="E485" t="s">
        <v>2039</v>
      </c>
      <c r="F485" t="s">
        <v>973</v>
      </c>
      <c r="G485" t="s">
        <v>969</v>
      </c>
      <c r="H485" t="s">
        <v>2040</v>
      </c>
      <c r="I485">
        <v>-13.35</v>
      </c>
      <c r="J485">
        <v>-10.733000000000001</v>
      </c>
      <c r="K485">
        <v>-8.4890000000000008</v>
      </c>
      <c r="L485">
        <v>-3.625</v>
      </c>
      <c r="M485">
        <v>-2.0579999999999998</v>
      </c>
      <c r="N485">
        <v>0.109</v>
      </c>
      <c r="O485">
        <v>1.792</v>
      </c>
      <c r="P485">
        <v>-0.47599999999999998</v>
      </c>
      <c r="Q485">
        <v>7.3330000000000002</v>
      </c>
      <c r="R485">
        <v>9.4740000000000002</v>
      </c>
      <c r="S485">
        <v>8.08</v>
      </c>
      <c r="T485">
        <v>10.72</v>
      </c>
      <c r="U485">
        <v>11.228999999999999</v>
      </c>
      <c r="V485">
        <v>6.7770000000000001</v>
      </c>
      <c r="W485">
        <v>15.286</v>
      </c>
      <c r="X485">
        <v>16.497</v>
      </c>
      <c r="Y485">
        <v>14.627000000000001</v>
      </c>
      <c r="Z485">
        <v>15.57</v>
      </c>
      <c r="AA485">
        <v>21.792000000000002</v>
      </c>
      <c r="AB485">
        <v>17.204000000000001</v>
      </c>
      <c r="AC485">
        <v>11.071999999999999</v>
      </c>
      <c r="AD485">
        <v>14.433</v>
      </c>
      <c r="AE485">
        <v>14.877000000000001</v>
      </c>
      <c r="AF485">
        <v>24.302</v>
      </c>
      <c r="AG485">
        <v>19.311</v>
      </c>
      <c r="AH485">
        <v>23.26</v>
      </c>
      <c r="AI485">
        <v>26.893000000000001</v>
      </c>
      <c r="AJ485">
        <v>27.143000000000001</v>
      </c>
      <c r="AK485">
        <v>15.083</v>
      </c>
      <c r="AL485">
        <v>16.393000000000001</v>
      </c>
      <c r="AM485">
        <v>22.933</v>
      </c>
      <c r="AN485">
        <v>22.218</v>
      </c>
      <c r="AO485">
        <v>17.643000000000001</v>
      </c>
      <c r="AP485">
        <v>15.707000000000001</v>
      </c>
      <c r="AQ485">
        <v>17.95</v>
      </c>
      <c r="AR485">
        <v>18.693000000000001</v>
      </c>
      <c r="AS485">
        <v>18.006</v>
      </c>
      <c r="AT485">
        <v>18.603999999999999</v>
      </c>
      <c r="AU485">
        <v>15.693</v>
      </c>
      <c r="AV485">
        <v>15.384</v>
      </c>
      <c r="AW485">
        <v>17.501000000000001</v>
      </c>
      <c r="AX485">
        <v>19.797999999999998</v>
      </c>
      <c r="AY485">
        <v>18.422000000000001</v>
      </c>
      <c r="AZ485">
        <v>17.687999999999999</v>
      </c>
      <c r="BA485">
        <v>17.541</v>
      </c>
      <c r="BB485">
        <v>17.149999999999999</v>
      </c>
      <c r="BC485">
        <v>17</v>
      </c>
      <c r="BD485">
        <v>16.882999999999999</v>
      </c>
      <c r="BE485">
        <v>16.395</v>
      </c>
      <c r="BF485">
        <v>16.105</v>
      </c>
      <c r="BG485">
        <v>15.73</v>
      </c>
      <c r="BH485">
        <v>2024</v>
      </c>
    </row>
    <row r="486" spans="1:60" ht="15" hidden="1">
      <c r="A486">
        <v>936</v>
      </c>
      <c r="B486" t="s">
        <v>2037</v>
      </c>
      <c r="C486" t="s">
        <v>1816</v>
      </c>
      <c r="D486" t="s">
        <v>2038</v>
      </c>
      <c r="E486" t="s">
        <v>2039</v>
      </c>
      <c r="F486" t="s">
        <v>973</v>
      </c>
      <c r="G486" t="s">
        <v>969</v>
      </c>
      <c r="H486" t="s">
        <v>2040</v>
      </c>
      <c r="I486" t="s">
        <v>1918</v>
      </c>
      <c r="J486" t="s">
        <v>1918</v>
      </c>
      <c r="K486" t="s">
        <v>1918</v>
      </c>
      <c r="L486" t="s">
        <v>1918</v>
      </c>
      <c r="M486" t="s">
        <v>1918</v>
      </c>
      <c r="N486" t="s">
        <v>1918</v>
      </c>
      <c r="O486" t="s">
        <v>1918</v>
      </c>
      <c r="P486" t="s">
        <v>1918</v>
      </c>
      <c r="Q486" t="s">
        <v>1918</v>
      </c>
      <c r="R486" t="s">
        <v>1918</v>
      </c>
      <c r="S486" t="s">
        <v>1918</v>
      </c>
      <c r="T486" t="s">
        <v>1918</v>
      </c>
      <c r="U486" t="s">
        <v>1918</v>
      </c>
      <c r="V486">
        <v>-4.6840000000000002</v>
      </c>
      <c r="W486">
        <v>4.1379999999999999</v>
      </c>
      <c r="X486">
        <v>2.6509999999999998</v>
      </c>
      <c r="Y486">
        <v>-9.5730000000000004</v>
      </c>
      <c r="Z486">
        <v>-8.7569999999999997</v>
      </c>
      <c r="AA486">
        <v>-9.5350000000000001</v>
      </c>
      <c r="AB486">
        <v>-4.4610000000000003</v>
      </c>
      <c r="AC486">
        <v>-3.085</v>
      </c>
      <c r="AD486">
        <v>-7.9930000000000003</v>
      </c>
      <c r="AE486">
        <v>-7.6150000000000002</v>
      </c>
      <c r="AF486">
        <v>-4.9249999999999998</v>
      </c>
      <c r="AG486">
        <v>-5.8719999999999999</v>
      </c>
      <c r="AH486">
        <v>-7.3170000000000002</v>
      </c>
      <c r="AI486">
        <v>-7.0270000000000001</v>
      </c>
      <c r="AJ486">
        <v>-4.798</v>
      </c>
      <c r="AK486">
        <v>-6.3609999999999998</v>
      </c>
      <c r="AL486">
        <v>-3.4449999999999998</v>
      </c>
      <c r="AM486">
        <v>-4.6319999999999997</v>
      </c>
      <c r="AN486">
        <v>-4.8819999999999997</v>
      </c>
      <c r="AO486">
        <v>0.92800000000000005</v>
      </c>
      <c r="AP486">
        <v>2.9350000000000001</v>
      </c>
      <c r="AQ486">
        <v>1.7390000000000001</v>
      </c>
      <c r="AR486">
        <v>-2.0630000000000002</v>
      </c>
      <c r="AS486">
        <v>-1.454</v>
      </c>
      <c r="AT486">
        <v>-1.7350000000000001</v>
      </c>
      <c r="AU486">
        <v>-1.633</v>
      </c>
      <c r="AV486">
        <v>-3.5270000000000001</v>
      </c>
      <c r="AW486">
        <v>-0.46600000000000003</v>
      </c>
      <c r="AX486">
        <v>-4.8310000000000004</v>
      </c>
      <c r="AY486">
        <v>-9.6180000000000003</v>
      </c>
      <c r="AZ486">
        <v>-1.6850000000000001</v>
      </c>
      <c r="BA486">
        <v>-2.7759999999999998</v>
      </c>
      <c r="BB486">
        <v>-1.9059999999999999</v>
      </c>
      <c r="BC486">
        <v>-1.5469999999999999</v>
      </c>
      <c r="BD486">
        <v>-1.4339999999999999</v>
      </c>
      <c r="BE486">
        <v>-1.462</v>
      </c>
      <c r="BF486">
        <v>-1.474</v>
      </c>
      <c r="BG486">
        <v>-1.556</v>
      </c>
      <c r="BH486">
        <v>2024</v>
      </c>
    </row>
    <row r="487" spans="1:60" ht="15" hidden="1">
      <c r="A487">
        <v>961</v>
      </c>
      <c r="B487" t="s">
        <v>2037</v>
      </c>
      <c r="C487" t="s">
        <v>1818</v>
      </c>
      <c r="D487" t="s">
        <v>2038</v>
      </c>
      <c r="E487" t="s">
        <v>2039</v>
      </c>
      <c r="F487" t="s">
        <v>973</v>
      </c>
      <c r="G487" t="s">
        <v>969</v>
      </c>
      <c r="H487" t="s">
        <v>2040</v>
      </c>
      <c r="I487" t="s">
        <v>1918</v>
      </c>
      <c r="J487" t="s">
        <v>1918</v>
      </c>
      <c r="K487" t="s">
        <v>1918</v>
      </c>
      <c r="L487" t="s">
        <v>1918</v>
      </c>
      <c r="M487" t="s">
        <v>1918</v>
      </c>
      <c r="N487" t="s">
        <v>1918</v>
      </c>
      <c r="O487" t="s">
        <v>1918</v>
      </c>
      <c r="P487" t="s">
        <v>1918</v>
      </c>
      <c r="Q487" t="s">
        <v>1918</v>
      </c>
      <c r="R487" t="s">
        <v>1918</v>
      </c>
      <c r="S487" t="s">
        <v>1918</v>
      </c>
      <c r="T487" t="s">
        <v>1918</v>
      </c>
      <c r="U487">
        <v>5.6379999999999999</v>
      </c>
      <c r="V487">
        <v>1.6950000000000001</v>
      </c>
      <c r="W487">
        <v>3.35</v>
      </c>
      <c r="X487">
        <v>-0.45300000000000001</v>
      </c>
      <c r="Y487">
        <v>6.8000000000000005E-2</v>
      </c>
      <c r="Z487">
        <v>0.109</v>
      </c>
      <c r="AA487">
        <v>-0.66400000000000003</v>
      </c>
      <c r="AB487">
        <v>-3.2450000000000001</v>
      </c>
      <c r="AC487">
        <v>-2.7839999999999998</v>
      </c>
      <c r="AD487">
        <v>0.04</v>
      </c>
      <c r="AE487">
        <v>0.88500000000000001</v>
      </c>
      <c r="AF487">
        <v>-0.81699999999999995</v>
      </c>
      <c r="AG487">
        <v>-2.7120000000000002</v>
      </c>
      <c r="AH487">
        <v>-1.8129999999999999</v>
      </c>
      <c r="AI487">
        <v>-1.8460000000000001</v>
      </c>
      <c r="AJ487">
        <v>-4.1539999999999999</v>
      </c>
      <c r="AK487">
        <v>-5.3449999999999998</v>
      </c>
      <c r="AL487">
        <v>-1.032</v>
      </c>
      <c r="AM487">
        <v>-0.69699999999999995</v>
      </c>
      <c r="AN487">
        <v>-0.77200000000000002</v>
      </c>
      <c r="AO487">
        <v>1.41</v>
      </c>
      <c r="AP487">
        <v>3.5270000000000001</v>
      </c>
      <c r="AQ487">
        <v>5.327</v>
      </c>
      <c r="AR487">
        <v>4.1159999999999997</v>
      </c>
      <c r="AS487">
        <v>5.2839999999999998</v>
      </c>
      <c r="AT487">
        <v>6.7930000000000001</v>
      </c>
      <c r="AU487">
        <v>6.51</v>
      </c>
      <c r="AV487">
        <v>6.4489999999999998</v>
      </c>
      <c r="AW487">
        <v>7.673</v>
      </c>
      <c r="AX487">
        <v>3.75</v>
      </c>
      <c r="AY487">
        <v>-1.119</v>
      </c>
      <c r="AZ487">
        <v>4.47</v>
      </c>
      <c r="BA487">
        <v>4.4480000000000004</v>
      </c>
      <c r="BB487">
        <v>3.63</v>
      </c>
      <c r="BC487">
        <v>3.3220000000000001</v>
      </c>
      <c r="BD487">
        <v>3.1120000000000001</v>
      </c>
      <c r="BE487">
        <v>2.7709999999999999</v>
      </c>
      <c r="BF487">
        <v>2.65</v>
      </c>
      <c r="BG487">
        <v>2.4900000000000002</v>
      </c>
      <c r="BH487">
        <v>2024</v>
      </c>
    </row>
    <row r="488" spans="1:60" ht="15" hidden="1">
      <c r="A488">
        <v>184</v>
      </c>
      <c r="B488" t="s">
        <v>2037</v>
      </c>
      <c r="C488" t="s">
        <v>1514</v>
      </c>
      <c r="D488" t="s">
        <v>2038</v>
      </c>
      <c r="E488" t="s">
        <v>2039</v>
      </c>
      <c r="F488" t="s">
        <v>973</v>
      </c>
      <c r="G488" t="s">
        <v>969</v>
      </c>
      <c r="H488" t="s">
        <v>2040</v>
      </c>
      <c r="I488">
        <v>-2.294</v>
      </c>
      <c r="J488">
        <v>-2.496</v>
      </c>
      <c r="K488">
        <v>-2.3769999999999998</v>
      </c>
      <c r="L488">
        <v>-1.4179999999999999</v>
      </c>
      <c r="M488">
        <v>1.208</v>
      </c>
      <c r="N488">
        <v>1.1479999999999999</v>
      </c>
      <c r="O488">
        <v>1.4610000000000001</v>
      </c>
      <c r="P488">
        <v>-1.2E-2</v>
      </c>
      <c r="Q488">
        <v>-0.98399999999999999</v>
      </c>
      <c r="R488">
        <v>-2.786</v>
      </c>
      <c r="S488">
        <v>-3.3660000000000001</v>
      </c>
      <c r="T488">
        <v>-3.4750000000000001</v>
      </c>
      <c r="U488">
        <v>-3.3959999999999999</v>
      </c>
      <c r="V488">
        <v>-1.9650000000000001</v>
      </c>
      <c r="W488">
        <v>-2.1419999999999999</v>
      </c>
      <c r="X488">
        <v>-1.194</v>
      </c>
      <c r="Y488">
        <v>-0.79600000000000004</v>
      </c>
      <c r="Z488">
        <v>-0.66700000000000004</v>
      </c>
      <c r="AA488">
        <v>-1.623</v>
      </c>
      <c r="AB488">
        <v>-3.2029999999999998</v>
      </c>
      <c r="AC488">
        <v>-4.2359999999999998</v>
      </c>
      <c r="AD488">
        <v>-4.3159999999999998</v>
      </c>
      <c r="AE488">
        <v>-3.661</v>
      </c>
      <c r="AF488">
        <v>-3.8210000000000002</v>
      </c>
      <c r="AG488">
        <v>-5.4180000000000001</v>
      </c>
      <c r="AH488">
        <v>-7.1950000000000003</v>
      </c>
      <c r="AI488">
        <v>-8.7959999999999994</v>
      </c>
      <c r="AJ488">
        <v>-9.3510000000000009</v>
      </c>
      <c r="AK488">
        <v>-8.7910000000000004</v>
      </c>
      <c r="AL488">
        <v>-3.9769999999999999</v>
      </c>
      <c r="AM488">
        <v>-3.5579999999999998</v>
      </c>
      <c r="AN488">
        <v>-2.6139999999999999</v>
      </c>
      <c r="AO488">
        <v>0.156</v>
      </c>
      <c r="AP488">
        <v>2.081</v>
      </c>
      <c r="AQ488">
        <v>1.78</v>
      </c>
      <c r="AR488">
        <v>2.0459999999999998</v>
      </c>
      <c r="AS488">
        <v>3.1469999999999998</v>
      </c>
      <c r="AT488">
        <v>2.7930000000000001</v>
      </c>
      <c r="AU488">
        <v>1.877</v>
      </c>
      <c r="AV488">
        <v>2.129</v>
      </c>
      <c r="AW488">
        <v>0.78900000000000003</v>
      </c>
      <c r="AX488">
        <v>0.77300000000000002</v>
      </c>
      <c r="AY488">
        <v>0.35</v>
      </c>
      <c r="AZ488">
        <v>2.6549999999999998</v>
      </c>
      <c r="BA488">
        <v>3.024</v>
      </c>
      <c r="BB488">
        <v>2.419</v>
      </c>
      <c r="BC488">
        <v>2.2290000000000001</v>
      </c>
      <c r="BD488">
        <v>2.0099999999999998</v>
      </c>
      <c r="BE488">
        <v>1.7070000000000001</v>
      </c>
      <c r="BF488">
        <v>1.462</v>
      </c>
      <c r="BG488">
        <v>1.252</v>
      </c>
      <c r="BH488">
        <v>2024</v>
      </c>
    </row>
    <row r="489" spans="1:60" ht="15" hidden="1">
      <c r="A489">
        <v>144</v>
      </c>
      <c r="B489" t="s">
        <v>2037</v>
      </c>
      <c r="C489" t="s">
        <v>1820</v>
      </c>
      <c r="D489" t="s">
        <v>2038</v>
      </c>
      <c r="E489" t="s">
        <v>2039</v>
      </c>
      <c r="F489" t="s">
        <v>973</v>
      </c>
      <c r="G489" t="s">
        <v>969</v>
      </c>
      <c r="H489" t="s">
        <v>2040</v>
      </c>
      <c r="I489">
        <v>-3.1030000000000002</v>
      </c>
      <c r="J489">
        <v>-2.1800000000000002</v>
      </c>
      <c r="K489">
        <v>-3.016</v>
      </c>
      <c r="L489">
        <v>-0.70699999999999996</v>
      </c>
      <c r="M489">
        <v>0.68500000000000005</v>
      </c>
      <c r="N489">
        <v>-1.022</v>
      </c>
      <c r="O489">
        <v>0.61299999999999999</v>
      </c>
      <c r="P489">
        <v>0.17399999999999999</v>
      </c>
      <c r="Q489">
        <v>-0.23899999999999999</v>
      </c>
      <c r="R489">
        <v>-1.4470000000000001</v>
      </c>
      <c r="S489">
        <v>-2.4129999999999998</v>
      </c>
      <c r="T489">
        <v>-1.7410000000000001</v>
      </c>
      <c r="U489">
        <v>-2.6589999999999998</v>
      </c>
      <c r="V489">
        <v>-1.2569999999999999</v>
      </c>
      <c r="W489">
        <v>0.997</v>
      </c>
      <c r="X489">
        <v>3.1230000000000002</v>
      </c>
      <c r="Y489">
        <v>3.2589999999999999</v>
      </c>
      <c r="Z489">
        <v>3.794</v>
      </c>
      <c r="AA489">
        <v>3.5009999999999999</v>
      </c>
      <c r="AB489">
        <v>3.8159999999999998</v>
      </c>
      <c r="AC489">
        <v>3.8149999999999999</v>
      </c>
      <c r="AD489">
        <v>4.5990000000000002</v>
      </c>
      <c r="AE489">
        <v>4.3520000000000003</v>
      </c>
      <c r="AF489">
        <v>5.8010000000000002</v>
      </c>
      <c r="AG489">
        <v>5.9340000000000002</v>
      </c>
      <c r="AH489">
        <v>5.9509999999999996</v>
      </c>
      <c r="AI489">
        <v>8.08</v>
      </c>
      <c r="AJ489">
        <v>8.07</v>
      </c>
      <c r="AK489">
        <v>7.7539999999999996</v>
      </c>
      <c r="AL489">
        <v>5.9260000000000002</v>
      </c>
      <c r="AM489">
        <v>5.8760000000000003</v>
      </c>
      <c r="AN489">
        <v>5.4660000000000002</v>
      </c>
      <c r="AO489">
        <v>5.4960000000000004</v>
      </c>
      <c r="AP489">
        <v>4.3339999999999996</v>
      </c>
      <c r="AQ489">
        <v>3.2869999999999999</v>
      </c>
      <c r="AR489">
        <v>2.5990000000000002</v>
      </c>
      <c r="AS489">
        <v>1.8759999999999999</v>
      </c>
      <c r="AT489">
        <v>2.0640000000000001</v>
      </c>
      <c r="AU489">
        <v>2.2240000000000002</v>
      </c>
      <c r="AV489">
        <v>5.3239999999999998</v>
      </c>
      <c r="AW489">
        <v>5.8390000000000004</v>
      </c>
      <c r="AX489">
        <v>6.6879999999999997</v>
      </c>
      <c r="AY489">
        <v>4.7009999999999996</v>
      </c>
      <c r="AZ489">
        <v>6.9729999999999999</v>
      </c>
      <c r="BA489">
        <v>7.431</v>
      </c>
      <c r="BB489">
        <v>6.7610000000000001</v>
      </c>
      <c r="BC489">
        <v>6.02</v>
      </c>
      <c r="BD489">
        <v>5.57</v>
      </c>
      <c r="BE489">
        <v>5.0940000000000003</v>
      </c>
      <c r="BF489">
        <v>4.843</v>
      </c>
      <c r="BG489">
        <v>4.5449999999999999</v>
      </c>
      <c r="BH489">
        <v>2024</v>
      </c>
    </row>
    <row r="490" spans="1:60" ht="15" hidden="1">
      <c r="A490">
        <v>146</v>
      </c>
      <c r="B490" t="s">
        <v>2037</v>
      </c>
      <c r="C490" t="s">
        <v>1448</v>
      </c>
      <c r="D490" t="s">
        <v>2038</v>
      </c>
      <c r="E490" t="s">
        <v>2039</v>
      </c>
      <c r="F490" t="s">
        <v>973</v>
      </c>
      <c r="G490" t="s">
        <v>969</v>
      </c>
      <c r="H490" t="s">
        <v>2040</v>
      </c>
      <c r="I490">
        <v>-0.52100000000000002</v>
      </c>
      <c r="J490">
        <v>2.3639999999999999</v>
      </c>
      <c r="K490">
        <v>3.35</v>
      </c>
      <c r="L490">
        <v>0.71799999999999997</v>
      </c>
      <c r="M490">
        <v>5.6020000000000003</v>
      </c>
      <c r="N490">
        <v>5.4710000000000001</v>
      </c>
      <c r="O490">
        <v>2.9849999999999999</v>
      </c>
      <c r="P490">
        <v>3.3410000000000002</v>
      </c>
      <c r="Q490">
        <v>4.2309999999999999</v>
      </c>
      <c r="R490">
        <v>3.9630000000000001</v>
      </c>
      <c r="S490">
        <v>2.956</v>
      </c>
      <c r="T490">
        <v>4.181</v>
      </c>
      <c r="U490">
        <v>4.6909999999999998</v>
      </c>
      <c r="V490">
        <v>6.4169999999999998</v>
      </c>
      <c r="W490">
        <v>5.5949999999999998</v>
      </c>
      <c r="X490">
        <v>4.8570000000000002</v>
      </c>
      <c r="Y490">
        <v>5.33</v>
      </c>
      <c r="Z490">
        <v>8.4269999999999996</v>
      </c>
      <c r="AA490">
        <v>7.5910000000000002</v>
      </c>
      <c r="AB490">
        <v>8.5250000000000004</v>
      </c>
      <c r="AC490">
        <v>10.492000000000001</v>
      </c>
      <c r="AD490">
        <v>6.6289999999999996</v>
      </c>
      <c r="AE490">
        <v>6.73</v>
      </c>
      <c r="AF490">
        <v>10.755000000000001</v>
      </c>
      <c r="AG490">
        <v>12.521000000000001</v>
      </c>
      <c r="AH490">
        <v>11.304</v>
      </c>
      <c r="AI490">
        <v>12.47</v>
      </c>
      <c r="AJ490">
        <v>8.3780000000000001</v>
      </c>
      <c r="AK490">
        <v>1.232</v>
      </c>
      <c r="AL490">
        <v>5.6479999999999997</v>
      </c>
      <c r="AM490">
        <v>12.984999999999999</v>
      </c>
      <c r="AN490">
        <v>6.2309999999999999</v>
      </c>
      <c r="AO490">
        <v>8.8770000000000007</v>
      </c>
      <c r="AP490">
        <v>9.6319999999999997</v>
      </c>
      <c r="AQ490">
        <v>6.9379999999999997</v>
      </c>
      <c r="AR490">
        <v>8.8770000000000007</v>
      </c>
      <c r="AS490">
        <v>7.2759999999999998</v>
      </c>
      <c r="AT490">
        <v>5.3129999999999997</v>
      </c>
      <c r="AU490">
        <v>5.5979999999999999</v>
      </c>
      <c r="AV490">
        <v>3.5059999999999998</v>
      </c>
      <c r="AW490">
        <v>0.49299999999999999</v>
      </c>
      <c r="AX490">
        <v>7.0490000000000004</v>
      </c>
      <c r="AY490">
        <v>8.7219999999999995</v>
      </c>
      <c r="AZ490">
        <v>5.2480000000000002</v>
      </c>
      <c r="BA490">
        <v>5.0659999999999998</v>
      </c>
      <c r="BB490">
        <v>5.0410000000000004</v>
      </c>
      <c r="BC490">
        <v>5.2389999999999999</v>
      </c>
      <c r="BD490">
        <v>5.0350000000000001</v>
      </c>
      <c r="BE490">
        <v>5.0419999999999998</v>
      </c>
      <c r="BF490">
        <v>4.9660000000000002</v>
      </c>
      <c r="BG490">
        <v>4.9889999999999999</v>
      </c>
      <c r="BH490">
        <v>2023</v>
      </c>
    </row>
    <row r="491" spans="1:60" ht="15" hidden="1">
      <c r="A491">
        <v>528</v>
      </c>
      <c r="B491" t="s">
        <v>2037</v>
      </c>
      <c r="C491" t="s">
        <v>1960</v>
      </c>
      <c r="D491" t="s">
        <v>2038</v>
      </c>
      <c r="E491" t="s">
        <v>2039</v>
      </c>
      <c r="F491" t="s">
        <v>973</v>
      </c>
      <c r="G491" t="s">
        <v>969</v>
      </c>
      <c r="H491" t="s">
        <v>2040</v>
      </c>
      <c r="I491" t="s">
        <v>1918</v>
      </c>
      <c r="J491" t="s">
        <v>1918</v>
      </c>
      <c r="K491" t="s">
        <v>1918</v>
      </c>
      <c r="L491" t="s">
        <v>1918</v>
      </c>
      <c r="M491">
        <v>11.429</v>
      </c>
      <c r="N491">
        <v>14.471</v>
      </c>
      <c r="O491">
        <v>20.821999999999999</v>
      </c>
      <c r="P491">
        <v>17.178999999999998</v>
      </c>
      <c r="Q491">
        <v>8.1170000000000009</v>
      </c>
      <c r="R491">
        <v>7.5330000000000004</v>
      </c>
      <c r="S491">
        <v>6.55</v>
      </c>
      <c r="T491">
        <v>6.6619999999999999</v>
      </c>
      <c r="U491">
        <v>3.8359999999999999</v>
      </c>
      <c r="V491">
        <v>2.98</v>
      </c>
      <c r="W491">
        <v>2.536</v>
      </c>
      <c r="X491">
        <v>1.962</v>
      </c>
      <c r="Y491">
        <v>3.734</v>
      </c>
      <c r="Z491">
        <v>2.234</v>
      </c>
      <c r="AA491">
        <v>1.1180000000000001</v>
      </c>
      <c r="AB491">
        <v>2.4940000000000002</v>
      </c>
      <c r="AC491">
        <v>2.4849999999999999</v>
      </c>
      <c r="AD491">
        <v>5.7080000000000002</v>
      </c>
      <c r="AE491">
        <v>7.9189999999999996</v>
      </c>
      <c r="AF491">
        <v>8.9039999999999999</v>
      </c>
      <c r="AG491">
        <v>4.976</v>
      </c>
      <c r="AH491">
        <v>3.996</v>
      </c>
      <c r="AI491">
        <v>5.992</v>
      </c>
      <c r="AJ491">
        <v>7.875</v>
      </c>
      <c r="AK491">
        <v>5.9619999999999997</v>
      </c>
      <c r="AL491">
        <v>10.404</v>
      </c>
      <c r="AM491">
        <v>8.266</v>
      </c>
      <c r="AN491">
        <v>7.8339999999999996</v>
      </c>
      <c r="AO491">
        <v>8.6609999999999996</v>
      </c>
      <c r="AP491">
        <v>9.7349999999999994</v>
      </c>
      <c r="AQ491">
        <v>11.321</v>
      </c>
      <c r="AR491">
        <v>13.614000000000001</v>
      </c>
      <c r="AS491">
        <v>13.121</v>
      </c>
      <c r="AT491">
        <v>14.04</v>
      </c>
      <c r="AU491">
        <v>11.606999999999999</v>
      </c>
      <c r="AV491">
        <v>10.71</v>
      </c>
      <c r="AW491">
        <v>14.414</v>
      </c>
      <c r="AX491">
        <v>15.226000000000001</v>
      </c>
      <c r="AY491">
        <v>13.257</v>
      </c>
      <c r="AZ491">
        <v>13.977</v>
      </c>
      <c r="BA491">
        <v>15.711</v>
      </c>
      <c r="BB491">
        <v>18.459</v>
      </c>
      <c r="BC491">
        <v>19.562999999999999</v>
      </c>
      <c r="BD491">
        <v>19.390999999999998</v>
      </c>
      <c r="BE491">
        <v>19.952999999999999</v>
      </c>
      <c r="BF491">
        <v>20.91</v>
      </c>
      <c r="BG491">
        <v>21.155999999999999</v>
      </c>
      <c r="BH491">
        <v>2023</v>
      </c>
    </row>
    <row r="492" spans="1:60" ht="15" hidden="1">
      <c r="A492">
        <v>112</v>
      </c>
      <c r="B492" t="s">
        <v>2037</v>
      </c>
      <c r="C492" t="s">
        <v>1536</v>
      </c>
      <c r="D492" t="s">
        <v>2038</v>
      </c>
      <c r="E492" t="s">
        <v>2039</v>
      </c>
      <c r="F492" t="s">
        <v>973</v>
      </c>
      <c r="G492" t="s">
        <v>969</v>
      </c>
      <c r="H492" t="s">
        <v>2040</v>
      </c>
      <c r="I492">
        <v>0.69399999999999995</v>
      </c>
      <c r="J492">
        <v>1.6930000000000001</v>
      </c>
      <c r="K492">
        <v>0.73399999999999999</v>
      </c>
      <c r="L492">
        <v>0.40799999999999997</v>
      </c>
      <c r="M492">
        <v>-0.28399999999999997</v>
      </c>
      <c r="N492">
        <v>-6.0999999999999999E-2</v>
      </c>
      <c r="O492">
        <v>-0.73599999999999999</v>
      </c>
      <c r="P492">
        <v>-1.329</v>
      </c>
      <c r="Q492">
        <v>-3.2879999999999998</v>
      </c>
      <c r="R492">
        <v>-3.8149999999999999</v>
      </c>
      <c r="S492">
        <v>-2.8290000000000002</v>
      </c>
      <c r="T492">
        <v>-1.0900000000000001</v>
      </c>
      <c r="U492">
        <v>-1.284</v>
      </c>
      <c r="V492">
        <v>-1.052</v>
      </c>
      <c r="W492">
        <v>-0.187</v>
      </c>
      <c r="X492">
        <v>-0.38100000000000001</v>
      </c>
      <c r="Y492">
        <v>-0.26400000000000001</v>
      </c>
      <c r="Z492">
        <v>-0.14000000000000001</v>
      </c>
      <c r="AA492">
        <v>-0.28199999999999997</v>
      </c>
      <c r="AB492">
        <v>-2.1150000000000002</v>
      </c>
      <c r="AC492">
        <v>-1.831</v>
      </c>
      <c r="AD492">
        <v>-1.7729999999999999</v>
      </c>
      <c r="AE492">
        <v>-1.9730000000000001</v>
      </c>
      <c r="AF492">
        <v>-1.823</v>
      </c>
      <c r="AG492">
        <v>-2.302</v>
      </c>
      <c r="AH492">
        <v>-1.998</v>
      </c>
      <c r="AI492">
        <v>-3.12</v>
      </c>
      <c r="AJ492">
        <v>-3.7290000000000001</v>
      </c>
      <c r="AK492">
        <v>-3.8620000000000001</v>
      </c>
      <c r="AL492">
        <v>-3.0680000000000001</v>
      </c>
      <c r="AM492">
        <v>-2.7610000000000001</v>
      </c>
      <c r="AN492">
        <v>-1.63</v>
      </c>
      <c r="AO492">
        <v>-3.1459999999999999</v>
      </c>
      <c r="AP492">
        <v>-4.6440000000000001</v>
      </c>
      <c r="AQ492">
        <v>-5.0220000000000002</v>
      </c>
      <c r="AR492">
        <v>-4.9480000000000004</v>
      </c>
      <c r="AS492">
        <v>-5.4480000000000004</v>
      </c>
      <c r="AT492">
        <v>-3.4929999999999999</v>
      </c>
      <c r="AU492">
        <v>-3.927</v>
      </c>
      <c r="AV492">
        <v>-2.6880000000000002</v>
      </c>
      <c r="AW492">
        <v>-2.9340000000000002</v>
      </c>
      <c r="AX492">
        <v>-0.437</v>
      </c>
      <c r="AY492">
        <v>-2.1019999999999999</v>
      </c>
      <c r="AZ492">
        <v>-3.5089999999999999</v>
      </c>
      <c r="BA492">
        <v>-3.3660000000000001</v>
      </c>
      <c r="BB492">
        <v>-3.6840000000000002</v>
      </c>
      <c r="BC492">
        <v>-3.6829999999999998</v>
      </c>
      <c r="BD492">
        <v>-3.548</v>
      </c>
      <c r="BE492">
        <v>-3.4209999999999998</v>
      </c>
      <c r="BF492">
        <v>-3.1240000000000001</v>
      </c>
      <c r="BG492">
        <v>-2.95</v>
      </c>
      <c r="BH492">
        <v>2024</v>
      </c>
    </row>
    <row r="493" spans="1:60" ht="15" hidden="1">
      <c r="A493">
        <v>111</v>
      </c>
      <c r="B493" t="s">
        <v>2037</v>
      </c>
      <c r="C493" t="s">
        <v>971</v>
      </c>
      <c r="D493" t="s">
        <v>2038</v>
      </c>
      <c r="E493" t="s">
        <v>2039</v>
      </c>
      <c r="F493" t="s">
        <v>973</v>
      </c>
      <c r="G493" t="s">
        <v>969</v>
      </c>
      <c r="H493" t="s">
        <v>2040</v>
      </c>
      <c r="I493">
        <v>8.1000000000000003E-2</v>
      </c>
      <c r="J493">
        <v>0.157</v>
      </c>
      <c r="K493">
        <v>-0.16500000000000001</v>
      </c>
      <c r="L493">
        <v>-1.0649999999999999</v>
      </c>
      <c r="M493">
        <v>-2.3370000000000002</v>
      </c>
      <c r="N493">
        <v>-2.7229999999999999</v>
      </c>
      <c r="O493">
        <v>-3.214</v>
      </c>
      <c r="P493">
        <v>-3.3090000000000002</v>
      </c>
      <c r="Q493">
        <v>-2.3140000000000001</v>
      </c>
      <c r="R493">
        <v>-1.7629999999999999</v>
      </c>
      <c r="S493">
        <v>-1.3240000000000001</v>
      </c>
      <c r="T493">
        <v>4.7E-2</v>
      </c>
      <c r="U493">
        <v>-0.79200000000000004</v>
      </c>
      <c r="V493">
        <v>-1.2370000000000001</v>
      </c>
      <c r="W493">
        <v>-1.669</v>
      </c>
      <c r="X493">
        <v>-1.4870000000000001</v>
      </c>
      <c r="Y493">
        <v>-1.546</v>
      </c>
      <c r="Z493">
        <v>-1.641</v>
      </c>
      <c r="AA493">
        <v>-2.3730000000000002</v>
      </c>
      <c r="AB493">
        <v>-2.976</v>
      </c>
      <c r="AC493">
        <v>-3.9209999999999998</v>
      </c>
      <c r="AD493">
        <v>-3.7240000000000002</v>
      </c>
      <c r="AE493">
        <v>-4.173</v>
      </c>
      <c r="AF493">
        <v>-4.5590000000000002</v>
      </c>
      <c r="AG493">
        <v>-5.2050000000000001</v>
      </c>
      <c r="AH493">
        <v>-5.7460000000000004</v>
      </c>
      <c r="AI493">
        <v>-5.9109999999999996</v>
      </c>
      <c r="AJ493">
        <v>-5.0890000000000004</v>
      </c>
      <c r="AK493">
        <v>-4.7160000000000002</v>
      </c>
      <c r="AL493">
        <v>-2.6230000000000002</v>
      </c>
      <c r="AM493">
        <v>-2.871</v>
      </c>
      <c r="AN493">
        <v>-2.919</v>
      </c>
      <c r="AO493">
        <v>-2.573</v>
      </c>
      <c r="AP493">
        <v>-2.0110000000000001</v>
      </c>
      <c r="AQ493">
        <v>-2.1019999999999999</v>
      </c>
      <c r="AR493">
        <v>-2.2330000000000001</v>
      </c>
      <c r="AS493">
        <v>-2.1070000000000002</v>
      </c>
      <c r="AT493">
        <v>-1.8740000000000001</v>
      </c>
      <c r="AU493">
        <v>-2.129</v>
      </c>
      <c r="AV493">
        <v>-2.0510000000000002</v>
      </c>
      <c r="AW493">
        <v>-2.8149999999999999</v>
      </c>
      <c r="AX493">
        <v>-3.665</v>
      </c>
      <c r="AY493">
        <v>-3.8919999999999999</v>
      </c>
      <c r="AZ493">
        <v>-3.266</v>
      </c>
      <c r="BA493">
        <v>-3.8839999999999999</v>
      </c>
      <c r="BB493">
        <v>-3.7290000000000001</v>
      </c>
      <c r="BC493">
        <v>-3.173</v>
      </c>
      <c r="BD493">
        <v>-3.0449999999999999</v>
      </c>
      <c r="BE493">
        <v>-2.6230000000000002</v>
      </c>
      <c r="BF493">
        <v>-2.5499999999999998</v>
      </c>
      <c r="BG493">
        <v>-2.4049999999999998</v>
      </c>
      <c r="BH493">
        <v>2023</v>
      </c>
    </row>
    <row r="495" spans="1:60">
      <c r="A495" t="s">
        <v>2041</v>
      </c>
    </row>
  </sheetData>
  <autoFilter ref="A1:BH493" xr:uid="{029942D2-792C-4AE3-AED5-C2B4D64AED2A}">
    <filterColumn colId="3">
      <filters>
        <filter val="Gross domestic product based on purchasing-power-parity (PPP) share of world total"/>
        <filter val="Gross domestic product, current prices"/>
        <filter val="Gross national savings"/>
        <filter val="Implied PPP conversion rate"/>
        <filter val="Total investment"/>
      </filters>
    </filterColumn>
  </autoFilter>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7E36AD-0C49-4F06-98C1-435F7DD36C69}">
  <dimension ref="A1:BH500"/>
  <sheetViews>
    <sheetView topLeftCell="AL471" workbookViewId="0">
      <selection activeCell="BG498" sqref="BG498"/>
    </sheetView>
  </sheetViews>
  <sheetFormatPr defaultColWidth="8.69921875" defaultRowHeight="13.8"/>
  <cols>
    <col min="2" max="2" width="15.3984375" customWidth="1"/>
  </cols>
  <sheetData>
    <row r="1" spans="1:60">
      <c r="A1" t="s">
        <v>1907</v>
      </c>
      <c r="B1" t="s">
        <v>1908</v>
      </c>
      <c r="C1" t="s">
        <v>967</v>
      </c>
      <c r="D1" t="s">
        <v>968</v>
      </c>
      <c r="E1" t="s">
        <v>1909</v>
      </c>
      <c r="F1" t="s">
        <v>969</v>
      </c>
      <c r="G1" t="s">
        <v>970</v>
      </c>
      <c r="H1" t="s">
        <v>1910</v>
      </c>
      <c r="I1">
        <v>1980</v>
      </c>
      <c r="J1">
        <v>1981</v>
      </c>
      <c r="K1">
        <v>1982</v>
      </c>
      <c r="L1">
        <v>1983</v>
      </c>
      <c r="M1">
        <v>1984</v>
      </c>
      <c r="N1">
        <v>1985</v>
      </c>
      <c r="O1">
        <v>1986</v>
      </c>
      <c r="P1">
        <v>1987</v>
      </c>
      <c r="Q1">
        <v>1988</v>
      </c>
      <c r="R1">
        <v>1989</v>
      </c>
      <c r="S1">
        <v>1990</v>
      </c>
      <c r="T1">
        <v>1991</v>
      </c>
      <c r="U1">
        <v>1992</v>
      </c>
      <c r="V1">
        <v>1993</v>
      </c>
      <c r="W1">
        <v>1994</v>
      </c>
      <c r="X1">
        <v>1995</v>
      </c>
      <c r="Y1">
        <v>1996</v>
      </c>
      <c r="Z1">
        <v>1997</v>
      </c>
      <c r="AA1">
        <v>1998</v>
      </c>
      <c r="AB1">
        <v>1999</v>
      </c>
      <c r="AC1">
        <v>2000</v>
      </c>
      <c r="AD1">
        <v>2001</v>
      </c>
      <c r="AE1">
        <v>2002</v>
      </c>
      <c r="AF1">
        <v>2003</v>
      </c>
      <c r="AG1">
        <v>2004</v>
      </c>
      <c r="AH1">
        <v>2005</v>
      </c>
      <c r="AI1">
        <v>2006</v>
      </c>
      <c r="AJ1">
        <v>2007</v>
      </c>
      <c r="AK1">
        <v>2008</v>
      </c>
      <c r="AL1">
        <v>2009</v>
      </c>
      <c r="AM1">
        <v>2010</v>
      </c>
      <c r="AN1">
        <v>2011</v>
      </c>
      <c r="AO1">
        <v>2012</v>
      </c>
      <c r="AP1">
        <v>2013</v>
      </c>
      <c r="AQ1">
        <v>2014</v>
      </c>
      <c r="AR1">
        <v>2015</v>
      </c>
      <c r="AS1">
        <v>2016</v>
      </c>
      <c r="AT1">
        <v>2017</v>
      </c>
      <c r="AU1">
        <v>2018</v>
      </c>
      <c r="AV1">
        <v>2019</v>
      </c>
      <c r="AW1">
        <v>2020</v>
      </c>
      <c r="AX1">
        <v>2021</v>
      </c>
      <c r="AY1">
        <v>2022</v>
      </c>
      <c r="AZ1">
        <v>2023</v>
      </c>
      <c r="BA1">
        <v>2024</v>
      </c>
      <c r="BB1">
        <v>2025</v>
      </c>
      <c r="BC1">
        <v>2026</v>
      </c>
      <c r="BD1">
        <v>2027</v>
      </c>
      <c r="BE1">
        <v>2028</v>
      </c>
      <c r="BF1">
        <v>2029</v>
      </c>
      <c r="BG1">
        <v>2030</v>
      </c>
      <c r="BH1" t="s">
        <v>1911</v>
      </c>
    </row>
    <row r="2" spans="1:60">
      <c r="A2">
        <v>171</v>
      </c>
      <c r="B2" t="s">
        <v>1912</v>
      </c>
      <c r="C2" t="s">
        <v>1386</v>
      </c>
      <c r="D2" t="s">
        <v>1913</v>
      </c>
      <c r="E2" t="s">
        <v>1914</v>
      </c>
      <c r="F2" t="s">
        <v>1915</v>
      </c>
      <c r="G2" t="s">
        <v>1916</v>
      </c>
      <c r="H2" t="s">
        <v>1917</v>
      </c>
      <c r="I2" t="s">
        <v>1918</v>
      </c>
      <c r="J2" t="s">
        <v>1918</v>
      </c>
      <c r="K2" t="s">
        <v>1918</v>
      </c>
      <c r="L2" t="s">
        <v>1918</v>
      </c>
      <c r="M2" t="s">
        <v>1918</v>
      </c>
      <c r="N2" t="s">
        <v>1918</v>
      </c>
      <c r="O2" t="s">
        <v>1918</v>
      </c>
      <c r="P2" t="s">
        <v>1918</v>
      </c>
      <c r="Q2" t="s">
        <v>1918</v>
      </c>
      <c r="R2" t="s">
        <v>1918</v>
      </c>
      <c r="S2" t="s">
        <v>1918</v>
      </c>
      <c r="T2" t="s">
        <v>1918</v>
      </c>
      <c r="U2" t="s">
        <v>1918</v>
      </c>
      <c r="V2" t="s">
        <v>1918</v>
      </c>
      <c r="W2" t="s">
        <v>1918</v>
      </c>
      <c r="X2" t="s">
        <v>1918</v>
      </c>
      <c r="Y2" t="s">
        <v>1918</v>
      </c>
      <c r="Z2" t="s">
        <v>1918</v>
      </c>
      <c r="AA2" t="s">
        <v>1918</v>
      </c>
      <c r="AB2" t="s">
        <v>1918</v>
      </c>
      <c r="AC2">
        <v>1.5509999999999999</v>
      </c>
      <c r="AD2">
        <v>1.7290000000000001</v>
      </c>
      <c r="AE2">
        <v>1.8660000000000001</v>
      </c>
      <c r="AF2">
        <v>2.0920000000000001</v>
      </c>
      <c r="AG2">
        <v>2.3319999999999999</v>
      </c>
      <c r="AH2">
        <v>2.5409999999999999</v>
      </c>
      <c r="AI2">
        <v>2.7549999999999999</v>
      </c>
      <c r="AJ2">
        <v>2.8879999999999999</v>
      </c>
      <c r="AK2">
        <v>2.7890000000000001</v>
      </c>
      <c r="AL2">
        <v>2.645</v>
      </c>
      <c r="AM2">
        <v>2.6019999999999999</v>
      </c>
      <c r="AN2">
        <v>2.6070000000000002</v>
      </c>
      <c r="AO2">
        <v>2.4820000000000002</v>
      </c>
      <c r="AP2">
        <v>2.4049999999999998</v>
      </c>
      <c r="AQ2">
        <v>2.4630000000000001</v>
      </c>
      <c r="AR2">
        <v>2.5150000000000001</v>
      </c>
      <c r="AS2">
        <v>2.617</v>
      </c>
      <c r="AT2">
        <v>2.6560000000000001</v>
      </c>
      <c r="AU2">
        <v>2.7250000000000001</v>
      </c>
      <c r="AV2">
        <v>2.8180000000000001</v>
      </c>
      <c r="AW2">
        <v>2.5310000000000001</v>
      </c>
      <c r="AX2">
        <v>2.8109999999999999</v>
      </c>
      <c r="AY2">
        <v>3.21</v>
      </c>
      <c r="AZ2">
        <v>3.5009999999999999</v>
      </c>
      <c r="BA2">
        <v>3.7320000000000002</v>
      </c>
      <c r="BB2">
        <v>3.8769999999999998</v>
      </c>
      <c r="BC2">
        <v>4.01</v>
      </c>
      <c r="BD2">
        <v>4.1399999999999997</v>
      </c>
      <c r="BE2">
        <v>4.274</v>
      </c>
      <c r="BF2">
        <v>4.4119999999999999</v>
      </c>
      <c r="BG2">
        <v>4.5549999999999997</v>
      </c>
      <c r="BH2">
        <v>2024</v>
      </c>
    </row>
    <row r="3" spans="1:60">
      <c r="A3">
        <v>193</v>
      </c>
      <c r="B3" t="s">
        <v>1912</v>
      </c>
      <c r="C3" t="s">
        <v>1400</v>
      </c>
      <c r="D3" t="s">
        <v>1913</v>
      </c>
      <c r="E3" t="s">
        <v>1914</v>
      </c>
      <c r="F3" t="s">
        <v>1915</v>
      </c>
      <c r="G3" t="s">
        <v>1916</v>
      </c>
      <c r="H3" t="s">
        <v>1919</v>
      </c>
      <c r="I3">
        <v>142.977</v>
      </c>
      <c r="J3">
        <v>163.93299999999999</v>
      </c>
      <c r="K3">
        <v>183.852</v>
      </c>
      <c r="L3">
        <v>198.89400000000001</v>
      </c>
      <c r="M3">
        <v>224.12700000000001</v>
      </c>
      <c r="N3">
        <v>248.83699999999999</v>
      </c>
      <c r="O3">
        <v>270.50900000000001</v>
      </c>
      <c r="P3">
        <v>304.05599999999998</v>
      </c>
      <c r="Q3">
        <v>345.73500000000001</v>
      </c>
      <c r="R3">
        <v>389.24</v>
      </c>
      <c r="S3">
        <v>414.93700000000001</v>
      </c>
      <c r="T3">
        <v>416.43900000000002</v>
      </c>
      <c r="U3">
        <v>432.49799999999999</v>
      </c>
      <c r="V3">
        <v>454.57799999999997</v>
      </c>
      <c r="W3">
        <v>482.971</v>
      </c>
      <c r="X3">
        <v>511.43400000000003</v>
      </c>
      <c r="Y3">
        <v>542.39800000000002</v>
      </c>
      <c r="Z3">
        <v>573.07399999999996</v>
      </c>
      <c r="AA3">
        <v>606.13199999999995</v>
      </c>
      <c r="AB3">
        <v>638.38400000000001</v>
      </c>
      <c r="AC3">
        <v>687.428</v>
      </c>
      <c r="AD3">
        <v>730.48900000000003</v>
      </c>
      <c r="AE3">
        <v>782.37099999999998</v>
      </c>
      <c r="AF3">
        <v>830.18600000000004</v>
      </c>
      <c r="AG3">
        <v>894.32600000000002</v>
      </c>
      <c r="AH3">
        <v>964.21</v>
      </c>
      <c r="AI3" s="41">
        <v>1039.95</v>
      </c>
      <c r="AJ3" s="41">
        <v>1133.0050000000001</v>
      </c>
      <c r="AK3" s="41">
        <v>1235.3589999999999</v>
      </c>
      <c r="AL3" s="41">
        <v>1264.7840000000001</v>
      </c>
      <c r="AM3" s="41">
        <v>1364.463</v>
      </c>
      <c r="AN3" s="41">
        <v>1468.212</v>
      </c>
      <c r="AO3" s="41">
        <v>1515.8710000000001</v>
      </c>
      <c r="AP3" s="41">
        <v>1569.453</v>
      </c>
      <c r="AQ3" s="41">
        <v>1613.9870000000001</v>
      </c>
      <c r="AR3" s="41">
        <v>1639.5170000000001</v>
      </c>
      <c r="AS3" s="41">
        <v>1697.37</v>
      </c>
      <c r="AT3" s="41">
        <v>1801.1980000000001</v>
      </c>
      <c r="AU3" s="41">
        <v>1894.2460000000001</v>
      </c>
      <c r="AV3" s="41">
        <v>1993.4259999999999</v>
      </c>
      <c r="AW3" s="41">
        <v>1973.5930000000001</v>
      </c>
      <c r="AX3" s="41">
        <v>2202.5650000000001</v>
      </c>
      <c r="AY3" s="41">
        <v>2482.8380000000002</v>
      </c>
      <c r="AZ3" s="41">
        <v>2620.9229999999998</v>
      </c>
      <c r="BA3" s="41">
        <v>2722.0650000000001</v>
      </c>
      <c r="BB3" s="41">
        <v>2818.239</v>
      </c>
      <c r="BC3" s="41">
        <v>2945.5650000000001</v>
      </c>
      <c r="BD3" s="41">
        <v>3085.038</v>
      </c>
      <c r="BE3" s="41">
        <v>3229.9830000000002</v>
      </c>
      <c r="BF3" s="41">
        <v>3380.6860000000001</v>
      </c>
      <c r="BG3" s="41">
        <v>3538.7429999999999</v>
      </c>
      <c r="BH3">
        <v>2024</v>
      </c>
    </row>
    <row r="4" spans="1:60">
      <c r="A4">
        <v>122</v>
      </c>
      <c r="B4" t="s">
        <v>1912</v>
      </c>
      <c r="C4" t="s">
        <v>1402</v>
      </c>
      <c r="D4" t="s">
        <v>1913</v>
      </c>
      <c r="E4" t="s">
        <v>1914</v>
      </c>
      <c r="F4" t="s">
        <v>1915</v>
      </c>
      <c r="G4" t="s">
        <v>1916</v>
      </c>
      <c r="H4" t="s">
        <v>1920</v>
      </c>
      <c r="I4">
        <v>75.564999999999998</v>
      </c>
      <c r="J4">
        <v>80.442999999999998</v>
      </c>
      <c r="K4">
        <v>86.349000000000004</v>
      </c>
      <c r="L4">
        <v>92.016999999999996</v>
      </c>
      <c r="M4">
        <v>96.6</v>
      </c>
      <c r="N4">
        <v>101.812</v>
      </c>
      <c r="O4">
        <v>107.01300000000001</v>
      </c>
      <c r="P4">
        <v>111.11</v>
      </c>
      <c r="Q4">
        <v>118.97</v>
      </c>
      <c r="R4">
        <v>127.259</v>
      </c>
      <c r="S4">
        <v>136.77199999999999</v>
      </c>
      <c r="T4">
        <v>146.63200000000001</v>
      </c>
      <c r="U4">
        <v>154.91</v>
      </c>
      <c r="V4">
        <v>160.01900000000001</v>
      </c>
      <c r="W4">
        <v>168.001</v>
      </c>
      <c r="X4">
        <v>175.61199999999999</v>
      </c>
      <c r="Y4">
        <v>181.542</v>
      </c>
      <c r="Z4">
        <v>187.779</v>
      </c>
      <c r="AA4">
        <v>195.27500000000001</v>
      </c>
      <c r="AB4">
        <v>203.065</v>
      </c>
      <c r="AC4">
        <v>212.40700000000001</v>
      </c>
      <c r="AD4">
        <v>219.37299999999999</v>
      </c>
      <c r="AE4">
        <v>225.08799999999999</v>
      </c>
      <c r="AF4">
        <v>230.542</v>
      </c>
      <c r="AG4">
        <v>240.542</v>
      </c>
      <c r="AH4">
        <v>252.35499999999999</v>
      </c>
      <c r="AI4">
        <v>265.93400000000003</v>
      </c>
      <c r="AJ4">
        <v>282.20800000000003</v>
      </c>
      <c r="AK4">
        <v>291.846</v>
      </c>
      <c r="AL4">
        <v>286.274</v>
      </c>
      <c r="AM4">
        <v>294.05099999999999</v>
      </c>
      <c r="AN4">
        <v>308.16699999999997</v>
      </c>
      <c r="AO4">
        <v>316.589</v>
      </c>
      <c r="AP4">
        <v>321.19200000000001</v>
      </c>
      <c r="AQ4">
        <v>330.113</v>
      </c>
      <c r="AR4">
        <v>342.084</v>
      </c>
      <c r="AS4">
        <v>355.666</v>
      </c>
      <c r="AT4">
        <v>367.29500000000002</v>
      </c>
      <c r="AU4">
        <v>383.23399999999998</v>
      </c>
      <c r="AV4">
        <v>395.70699999999999</v>
      </c>
      <c r="AW4">
        <v>380.31799999999998</v>
      </c>
      <c r="AX4">
        <v>406.23200000000003</v>
      </c>
      <c r="AY4">
        <v>448.19200000000001</v>
      </c>
      <c r="AZ4">
        <v>473.85199999999998</v>
      </c>
      <c r="BA4">
        <v>481.74</v>
      </c>
      <c r="BB4">
        <v>496.14499999999998</v>
      </c>
      <c r="BC4">
        <v>509.71300000000002</v>
      </c>
      <c r="BD4">
        <v>529.23099999999999</v>
      </c>
      <c r="BE4">
        <v>546.93799999999999</v>
      </c>
      <c r="BF4">
        <v>564.21799999999996</v>
      </c>
      <c r="BG4">
        <v>581.08299999999997</v>
      </c>
      <c r="BH4">
        <v>2024</v>
      </c>
    </row>
    <row r="5" spans="1:60">
      <c r="A5">
        <v>124</v>
      </c>
      <c r="B5" t="s">
        <v>1912</v>
      </c>
      <c r="C5" t="s">
        <v>1408</v>
      </c>
      <c r="D5" t="s">
        <v>1913</v>
      </c>
      <c r="E5" t="s">
        <v>1914</v>
      </c>
      <c r="F5" t="s">
        <v>1915</v>
      </c>
      <c r="G5" t="s">
        <v>1916</v>
      </c>
      <c r="H5" t="s">
        <v>1921</v>
      </c>
      <c r="I5">
        <v>89.375</v>
      </c>
      <c r="J5">
        <v>93.706000000000003</v>
      </c>
      <c r="K5">
        <v>101.4</v>
      </c>
      <c r="L5">
        <v>107.425</v>
      </c>
      <c r="M5">
        <v>116.06100000000001</v>
      </c>
      <c r="N5">
        <v>123.437</v>
      </c>
      <c r="O5">
        <v>129.202</v>
      </c>
      <c r="P5">
        <v>134.41</v>
      </c>
      <c r="Q5">
        <v>143.81100000000001</v>
      </c>
      <c r="R5">
        <v>155.93899999999999</v>
      </c>
      <c r="S5">
        <v>165.35300000000001</v>
      </c>
      <c r="T5">
        <v>173.22900000000001</v>
      </c>
      <c r="U5">
        <v>181.904</v>
      </c>
      <c r="V5">
        <v>187.34700000000001</v>
      </c>
      <c r="W5">
        <v>197.44300000000001</v>
      </c>
      <c r="X5">
        <v>210.49</v>
      </c>
      <c r="Y5">
        <v>214.28800000000001</v>
      </c>
      <c r="Z5">
        <v>224.101</v>
      </c>
      <c r="AA5">
        <v>232.624</v>
      </c>
      <c r="AB5">
        <v>242.30799999999999</v>
      </c>
      <c r="AC5">
        <v>256.37599999999998</v>
      </c>
      <c r="AD5">
        <v>264.33499999999998</v>
      </c>
      <c r="AE5">
        <v>273.255</v>
      </c>
      <c r="AF5">
        <v>281.20100000000002</v>
      </c>
      <c r="AG5">
        <v>296.82</v>
      </c>
      <c r="AH5">
        <v>310.03699999999998</v>
      </c>
      <c r="AI5">
        <v>325.15100000000001</v>
      </c>
      <c r="AJ5">
        <v>343.61900000000003</v>
      </c>
      <c r="AK5">
        <v>351.74299999999999</v>
      </c>
      <c r="AL5">
        <v>347.73500000000001</v>
      </c>
      <c r="AM5">
        <v>363.24200000000002</v>
      </c>
      <c r="AN5">
        <v>378.74700000000001</v>
      </c>
      <c r="AO5">
        <v>387.93599999999998</v>
      </c>
      <c r="AP5">
        <v>394.61700000000002</v>
      </c>
      <c r="AQ5">
        <v>404.959</v>
      </c>
      <c r="AR5">
        <v>415.53800000000001</v>
      </c>
      <c r="AS5">
        <v>428.46699999999998</v>
      </c>
      <c r="AT5">
        <v>443.40800000000002</v>
      </c>
      <c r="AU5">
        <v>459.49200000000002</v>
      </c>
      <c r="AV5">
        <v>479.44600000000003</v>
      </c>
      <c r="AW5">
        <v>463.75</v>
      </c>
      <c r="AX5">
        <v>506.02300000000002</v>
      </c>
      <c r="AY5">
        <v>563.54399999999998</v>
      </c>
      <c r="AZ5">
        <v>596.32000000000005</v>
      </c>
      <c r="BA5">
        <v>614.53899999999999</v>
      </c>
      <c r="BB5">
        <v>635.95600000000002</v>
      </c>
      <c r="BC5">
        <v>652.78099999999995</v>
      </c>
      <c r="BD5">
        <v>670.63</v>
      </c>
      <c r="BE5">
        <v>690.70299999999997</v>
      </c>
      <c r="BF5">
        <v>711.01800000000003</v>
      </c>
      <c r="BG5">
        <v>731.98599999999999</v>
      </c>
      <c r="BH5">
        <v>2024</v>
      </c>
    </row>
    <row r="6" spans="1:60">
      <c r="A6">
        <v>156</v>
      </c>
      <c r="B6" t="s">
        <v>1912</v>
      </c>
      <c r="C6" t="s">
        <v>1444</v>
      </c>
      <c r="D6" t="s">
        <v>1913</v>
      </c>
      <c r="E6" t="s">
        <v>1914</v>
      </c>
      <c r="F6" t="s">
        <v>1915</v>
      </c>
      <c r="G6" t="s">
        <v>1916</v>
      </c>
      <c r="H6" t="s">
        <v>1922</v>
      </c>
      <c r="I6">
        <v>322.78199999999998</v>
      </c>
      <c r="J6">
        <v>368.358</v>
      </c>
      <c r="K6">
        <v>388.18099999999998</v>
      </c>
      <c r="L6">
        <v>421.31599999999997</v>
      </c>
      <c r="M6">
        <v>461.98599999999999</v>
      </c>
      <c r="N6">
        <v>500.02699999999999</v>
      </c>
      <c r="O6">
        <v>526.63</v>
      </c>
      <c r="P6">
        <v>574.33600000000001</v>
      </c>
      <c r="Q6">
        <v>626.89400000000001</v>
      </c>
      <c r="R6">
        <v>671.57899999999995</v>
      </c>
      <c r="S6">
        <v>695.50099999999998</v>
      </c>
      <c r="T6">
        <v>701.77300000000002</v>
      </c>
      <c r="U6">
        <v>718.43600000000004</v>
      </c>
      <c r="V6">
        <v>747.03700000000003</v>
      </c>
      <c r="W6">
        <v>791.97199999999998</v>
      </c>
      <c r="X6">
        <v>831.62099999999998</v>
      </c>
      <c r="Y6">
        <v>859.83399999999995</v>
      </c>
      <c r="Z6">
        <v>906.92600000000004</v>
      </c>
      <c r="AA6">
        <v>940.548</v>
      </c>
      <c r="AB6" s="41">
        <v>1007.927</v>
      </c>
      <c r="AC6" s="41">
        <v>1106.0709999999999</v>
      </c>
      <c r="AD6" s="41">
        <v>1144.5429999999999</v>
      </c>
      <c r="AE6" s="41">
        <v>1193.694</v>
      </c>
      <c r="AF6" s="41">
        <v>1254.7470000000001</v>
      </c>
      <c r="AG6" s="41">
        <v>1335.731</v>
      </c>
      <c r="AH6" s="41">
        <v>1421.59</v>
      </c>
      <c r="AI6" s="41">
        <v>1496.604</v>
      </c>
      <c r="AJ6" s="41">
        <v>1577.6610000000001</v>
      </c>
      <c r="AK6" s="41">
        <v>1657.0409999999999</v>
      </c>
      <c r="AL6" s="41">
        <v>1571.3340000000001</v>
      </c>
      <c r="AM6" s="41">
        <v>1666.048</v>
      </c>
      <c r="AN6" s="41">
        <v>1774.0630000000001</v>
      </c>
      <c r="AO6" s="41">
        <v>1827.201</v>
      </c>
      <c r="AP6" s="41">
        <v>1902.2470000000001</v>
      </c>
      <c r="AQ6" s="41">
        <v>1994.8979999999999</v>
      </c>
      <c r="AR6" s="41">
        <v>1990.441</v>
      </c>
      <c r="AS6" s="41">
        <v>2025.5350000000001</v>
      </c>
      <c r="AT6" s="41">
        <v>2140.6410000000001</v>
      </c>
      <c r="AU6" s="41">
        <v>2235.6750000000002</v>
      </c>
      <c r="AV6" s="41">
        <v>2313.5630000000001</v>
      </c>
      <c r="AW6" s="41">
        <v>2220.527</v>
      </c>
      <c r="AX6" s="41">
        <v>2535.8180000000002</v>
      </c>
      <c r="AY6" s="41">
        <v>2850.94</v>
      </c>
      <c r="AZ6" s="41">
        <v>2933.81</v>
      </c>
      <c r="BA6" s="41">
        <v>3069.0819999999999</v>
      </c>
      <c r="BB6" s="41">
        <v>3179.9830000000002</v>
      </c>
      <c r="BC6" s="41">
        <v>3306.03</v>
      </c>
      <c r="BD6" s="41">
        <v>3429.509</v>
      </c>
      <c r="BE6" s="41">
        <v>3556.6149999999998</v>
      </c>
      <c r="BF6" s="41">
        <v>3694.105</v>
      </c>
      <c r="BG6" s="41">
        <v>3855.7190000000001</v>
      </c>
      <c r="BH6">
        <v>2024</v>
      </c>
    </row>
    <row r="7" spans="1:60">
      <c r="A7">
        <v>960</v>
      </c>
      <c r="B7" t="s">
        <v>1912</v>
      </c>
      <c r="C7" t="s">
        <v>1572</v>
      </c>
      <c r="D7" t="s">
        <v>1913</v>
      </c>
      <c r="E7" t="s">
        <v>1914</v>
      </c>
      <c r="F7" t="s">
        <v>1915</v>
      </c>
      <c r="G7" t="s">
        <v>1916</v>
      </c>
      <c r="H7" t="s">
        <v>1923</v>
      </c>
      <c r="I7" t="s">
        <v>1918</v>
      </c>
      <c r="J7" t="s">
        <v>1918</v>
      </c>
      <c r="K7" t="s">
        <v>1918</v>
      </c>
      <c r="L7" t="s">
        <v>1918</v>
      </c>
      <c r="M7" t="s">
        <v>1918</v>
      </c>
      <c r="N7" t="s">
        <v>1918</v>
      </c>
      <c r="O7" t="s">
        <v>1918</v>
      </c>
      <c r="P7" t="s">
        <v>1918</v>
      </c>
      <c r="Q7" t="s">
        <v>1918</v>
      </c>
      <c r="R7" t="s">
        <v>1918</v>
      </c>
      <c r="S7" t="s">
        <v>1918</v>
      </c>
      <c r="T7" t="s">
        <v>1918</v>
      </c>
      <c r="U7">
        <v>0.42799999999999999</v>
      </c>
      <c r="V7">
        <v>6.1719999999999997</v>
      </c>
      <c r="W7">
        <v>13.836</v>
      </c>
      <c r="X7">
        <v>15.571</v>
      </c>
      <c r="Y7">
        <v>17.109000000000002</v>
      </c>
      <c r="Z7">
        <v>19.513999999999999</v>
      </c>
      <c r="AA7">
        <v>21.518000000000001</v>
      </c>
      <c r="AB7">
        <v>22.114999999999998</v>
      </c>
      <c r="AC7">
        <v>23.966000000000001</v>
      </c>
      <c r="AD7">
        <v>25.754999999999999</v>
      </c>
      <c r="AE7">
        <v>28.297999999999998</v>
      </c>
      <c r="AF7">
        <v>31.161000000000001</v>
      </c>
      <c r="AG7">
        <v>33.634999999999998</v>
      </c>
      <c r="AH7">
        <v>36.179000000000002</v>
      </c>
      <c r="AI7">
        <v>39.494999999999997</v>
      </c>
      <c r="AJ7">
        <v>43.267000000000003</v>
      </c>
      <c r="AK7">
        <v>46.558999999999997</v>
      </c>
      <c r="AL7">
        <v>44.683</v>
      </c>
      <c r="AM7">
        <v>44.491999999999997</v>
      </c>
      <c r="AN7">
        <v>45.188000000000002</v>
      </c>
      <c r="AO7">
        <v>44.792000000000002</v>
      </c>
      <c r="AP7">
        <v>45.066000000000003</v>
      </c>
      <c r="AQ7">
        <v>44.872</v>
      </c>
      <c r="AR7">
        <v>45.972000000000001</v>
      </c>
      <c r="AS7">
        <v>47.569000000000003</v>
      </c>
      <c r="AT7">
        <v>49.735999999999997</v>
      </c>
      <c r="AU7">
        <v>52.216999999999999</v>
      </c>
      <c r="AV7">
        <v>54.905000000000001</v>
      </c>
      <c r="AW7">
        <v>50.749000000000002</v>
      </c>
      <c r="AX7">
        <v>58.347000000000001</v>
      </c>
      <c r="AY7">
        <v>67.617000000000004</v>
      </c>
      <c r="AZ7">
        <v>78.049000000000007</v>
      </c>
      <c r="BA7">
        <v>85.491</v>
      </c>
      <c r="BB7">
        <v>91.885000000000005</v>
      </c>
      <c r="BC7">
        <v>96.881</v>
      </c>
      <c r="BD7">
        <v>101.642</v>
      </c>
      <c r="BE7">
        <v>106.61799999999999</v>
      </c>
      <c r="BF7">
        <v>111.645</v>
      </c>
      <c r="BG7">
        <v>116.96899999999999</v>
      </c>
      <c r="BH7">
        <v>2024</v>
      </c>
    </row>
    <row r="8" spans="1:60">
      <c r="A8">
        <v>423</v>
      </c>
      <c r="B8" t="s">
        <v>1912</v>
      </c>
      <c r="C8" t="s">
        <v>1480</v>
      </c>
      <c r="D8" t="s">
        <v>1913</v>
      </c>
      <c r="E8" t="s">
        <v>1914</v>
      </c>
      <c r="F8" t="s">
        <v>1915</v>
      </c>
      <c r="G8" t="s">
        <v>1916</v>
      </c>
      <c r="H8" t="s">
        <v>1924</v>
      </c>
      <c r="I8">
        <v>1.395</v>
      </c>
      <c r="J8">
        <v>1.607</v>
      </c>
      <c r="K8">
        <v>1.88</v>
      </c>
      <c r="L8">
        <v>2.0859999999999999</v>
      </c>
      <c r="M8">
        <v>2.4540000000000002</v>
      </c>
      <c r="N8">
        <v>2.7189999999999999</v>
      </c>
      <c r="O8">
        <v>2.9350000000000001</v>
      </c>
      <c r="P8">
        <v>3.2679999999999998</v>
      </c>
      <c r="Q8">
        <v>3.6549999999999998</v>
      </c>
      <c r="R8">
        <v>4.1390000000000002</v>
      </c>
      <c r="S8">
        <v>4.6890000000000001</v>
      </c>
      <c r="T8">
        <v>4.907</v>
      </c>
      <c r="U8">
        <v>5.6929999999999996</v>
      </c>
      <c r="V8">
        <v>6.0279999999999996</v>
      </c>
      <c r="W8">
        <v>6.7210000000000001</v>
      </c>
      <c r="X8">
        <v>7.6779999999999999</v>
      </c>
      <c r="Y8">
        <v>7.98</v>
      </c>
      <c r="Z8">
        <v>8.3740000000000006</v>
      </c>
      <c r="AA8">
        <v>9.06</v>
      </c>
      <c r="AB8">
        <v>9.7319999999999993</v>
      </c>
      <c r="AC8">
        <v>10.595000000000001</v>
      </c>
      <c r="AD8">
        <v>11.417</v>
      </c>
      <c r="AE8">
        <v>11.877000000000001</v>
      </c>
      <c r="AF8">
        <v>12.845000000000001</v>
      </c>
      <c r="AG8">
        <v>13.856999999999999</v>
      </c>
      <c r="AH8">
        <v>14.821999999999999</v>
      </c>
      <c r="AI8">
        <v>16</v>
      </c>
      <c r="AJ8">
        <v>17.510999999999999</v>
      </c>
      <c r="AK8">
        <v>19.010000000000002</v>
      </c>
      <c r="AL8">
        <v>18.675000000000001</v>
      </c>
      <c r="AM8">
        <v>19.460999999999999</v>
      </c>
      <c r="AN8">
        <v>19.858000000000001</v>
      </c>
      <c r="AO8">
        <v>19.495000000000001</v>
      </c>
      <c r="AP8">
        <v>18.04</v>
      </c>
      <c r="AQ8">
        <v>17.483000000000001</v>
      </c>
      <c r="AR8">
        <v>17.943999999999999</v>
      </c>
      <c r="AS8">
        <v>19.013999999999999</v>
      </c>
      <c r="AT8">
        <v>20.312000000000001</v>
      </c>
      <c r="AU8">
        <v>21.808</v>
      </c>
      <c r="AV8">
        <v>23.401</v>
      </c>
      <c r="AW8">
        <v>22.373999999999999</v>
      </c>
      <c r="AX8">
        <v>25.68</v>
      </c>
      <c r="AY8">
        <v>29.416</v>
      </c>
      <c r="AZ8">
        <v>31.34</v>
      </c>
      <c r="BA8">
        <v>33.414000000000001</v>
      </c>
      <c r="BB8">
        <v>35.97</v>
      </c>
      <c r="BC8">
        <v>37.521999999999998</v>
      </c>
      <c r="BD8">
        <v>39.234999999999999</v>
      </c>
      <c r="BE8">
        <v>41.011000000000003</v>
      </c>
      <c r="BF8">
        <v>42.911999999999999</v>
      </c>
      <c r="BG8">
        <v>44.884</v>
      </c>
      <c r="BH8">
        <v>2024</v>
      </c>
    </row>
    <row r="9" spans="1:60">
      <c r="A9">
        <v>935</v>
      </c>
      <c r="B9" t="s">
        <v>1912</v>
      </c>
      <c r="C9" t="s">
        <v>1925</v>
      </c>
      <c r="D9" t="s">
        <v>1913</v>
      </c>
      <c r="E9" t="s">
        <v>1914</v>
      </c>
      <c r="F9" t="s">
        <v>1915</v>
      </c>
      <c r="G9" t="s">
        <v>1916</v>
      </c>
      <c r="H9" t="s">
        <v>1926</v>
      </c>
      <c r="I9" t="s">
        <v>1918</v>
      </c>
      <c r="J9" t="s">
        <v>1918</v>
      </c>
      <c r="K9" t="s">
        <v>1918</v>
      </c>
      <c r="L9" t="s">
        <v>1918</v>
      </c>
      <c r="M9" t="s">
        <v>1918</v>
      </c>
      <c r="N9" t="s">
        <v>1918</v>
      </c>
      <c r="O9" t="s">
        <v>1918</v>
      </c>
      <c r="P9" t="s">
        <v>1918</v>
      </c>
      <c r="Q9" t="s">
        <v>1918</v>
      </c>
      <c r="R9" t="s">
        <v>1918</v>
      </c>
      <c r="S9" t="s">
        <v>1918</v>
      </c>
      <c r="T9" t="s">
        <v>1918</v>
      </c>
      <c r="U9" t="s">
        <v>1918</v>
      </c>
      <c r="V9" t="s">
        <v>1918</v>
      </c>
      <c r="W9" t="s">
        <v>1918</v>
      </c>
      <c r="X9" s="41">
        <v>1607.5909999999999</v>
      </c>
      <c r="Y9" s="41">
        <v>1840.556</v>
      </c>
      <c r="Z9" s="41">
        <v>1982.423</v>
      </c>
      <c r="AA9" s="41">
        <v>2168.884</v>
      </c>
      <c r="AB9" s="41">
        <v>2267.2750000000001</v>
      </c>
      <c r="AC9" s="41">
        <v>2399.6999999999998</v>
      </c>
      <c r="AD9" s="41">
        <v>2591.5740000000001</v>
      </c>
      <c r="AE9" s="41">
        <v>2704.4659999999999</v>
      </c>
      <c r="AF9" s="41">
        <v>2833.1970000000001</v>
      </c>
      <c r="AG9" s="41">
        <v>3087.777</v>
      </c>
      <c r="AH9" s="41">
        <v>3288.4929999999999</v>
      </c>
      <c r="AI9" s="41">
        <v>3530.252</v>
      </c>
      <c r="AJ9" s="41">
        <v>3856.6289999999999</v>
      </c>
      <c r="AK9" s="41">
        <v>4037.5639999999999</v>
      </c>
      <c r="AL9" s="41">
        <v>3945.5050000000001</v>
      </c>
      <c r="AM9" s="41">
        <v>4032.9520000000002</v>
      </c>
      <c r="AN9" s="41">
        <v>4095.355</v>
      </c>
      <c r="AO9" s="41">
        <v>4118.3860000000004</v>
      </c>
      <c r="AP9" s="41">
        <v>4169.0110000000004</v>
      </c>
      <c r="AQ9" s="41">
        <v>4377.991</v>
      </c>
      <c r="AR9" s="41">
        <v>4651.8130000000001</v>
      </c>
      <c r="AS9" s="41">
        <v>4843.03</v>
      </c>
      <c r="AT9" s="41">
        <v>5179.3440000000001</v>
      </c>
      <c r="AU9" s="41">
        <v>5475.7730000000001</v>
      </c>
      <c r="AV9" s="41">
        <v>5888.8689999999997</v>
      </c>
      <c r="AW9" s="41">
        <v>5828.3180000000002</v>
      </c>
      <c r="AX9" s="41">
        <v>6307.7550000000001</v>
      </c>
      <c r="AY9" s="41">
        <v>7049.8720000000003</v>
      </c>
      <c r="AZ9" s="41">
        <v>7618.5280000000002</v>
      </c>
      <c r="BA9" s="41">
        <v>8008.2060000000001</v>
      </c>
      <c r="BB9" s="41">
        <v>8369.0429999999997</v>
      </c>
      <c r="BC9" s="41">
        <v>8692.6409999999996</v>
      </c>
      <c r="BD9" s="41">
        <v>9028.0130000000008</v>
      </c>
      <c r="BE9" s="41">
        <v>9385.5429999999997</v>
      </c>
      <c r="BF9" s="41">
        <v>9758.0390000000007</v>
      </c>
      <c r="BG9" s="41">
        <v>10145.877</v>
      </c>
      <c r="BH9">
        <v>2024</v>
      </c>
    </row>
    <row r="10" spans="1:60">
      <c r="A10">
        <v>128</v>
      </c>
      <c r="B10" t="s">
        <v>1912</v>
      </c>
      <c r="C10" t="s">
        <v>1490</v>
      </c>
      <c r="D10" t="s">
        <v>1913</v>
      </c>
      <c r="E10" t="s">
        <v>1914</v>
      </c>
      <c r="F10" t="s">
        <v>1915</v>
      </c>
      <c r="G10" t="s">
        <v>1916</v>
      </c>
      <c r="H10" t="s">
        <v>1927</v>
      </c>
      <c r="I10">
        <v>399.08499999999998</v>
      </c>
      <c r="J10">
        <v>437.80399999999997</v>
      </c>
      <c r="K10">
        <v>500.64499999999998</v>
      </c>
      <c r="L10">
        <v>551.72900000000004</v>
      </c>
      <c r="M10">
        <v>609.68100000000004</v>
      </c>
      <c r="N10">
        <v>661.77</v>
      </c>
      <c r="O10">
        <v>709.97400000000005</v>
      </c>
      <c r="P10">
        <v>746.84699999999998</v>
      </c>
      <c r="Q10">
        <v>777.75900000000001</v>
      </c>
      <c r="R10">
        <v>821.024</v>
      </c>
      <c r="S10">
        <v>855.375</v>
      </c>
      <c r="T10">
        <v>890.26900000000001</v>
      </c>
      <c r="U10">
        <v>923.322</v>
      </c>
      <c r="V10">
        <v>927.91899999999998</v>
      </c>
      <c r="W10">
        <v>992.36800000000005</v>
      </c>
      <c r="X10" s="41">
        <v>1035.596</v>
      </c>
      <c r="Y10" s="41">
        <v>1087.1469999999999</v>
      </c>
      <c r="Z10" s="41">
        <v>1144.173</v>
      </c>
      <c r="AA10" s="41">
        <v>1185.2180000000001</v>
      </c>
      <c r="AB10" s="41">
        <v>1240.98</v>
      </c>
      <c r="AC10" s="41">
        <v>1325.9829999999999</v>
      </c>
      <c r="AD10" s="41">
        <v>1372.277</v>
      </c>
      <c r="AE10" s="41">
        <v>1411.48</v>
      </c>
      <c r="AF10" s="41">
        <v>1438.893</v>
      </c>
      <c r="AG10" s="41">
        <v>1509.674</v>
      </c>
      <c r="AH10" s="41">
        <v>1590.079</v>
      </c>
      <c r="AI10" s="41">
        <v>1685.242</v>
      </c>
      <c r="AJ10" s="41">
        <v>1743.144</v>
      </c>
      <c r="AK10" s="41">
        <v>1809.721</v>
      </c>
      <c r="AL10" s="41">
        <v>1729.53</v>
      </c>
      <c r="AM10" s="41">
        <v>1812.896</v>
      </c>
      <c r="AN10" s="41">
        <v>1848.5319999999999</v>
      </c>
      <c r="AO10" s="41">
        <v>1892.9380000000001</v>
      </c>
      <c r="AP10" s="41">
        <v>1935.556</v>
      </c>
      <c r="AQ10" s="41">
        <v>1980.2619999999999</v>
      </c>
      <c r="AR10" s="41">
        <v>2030.2059999999999</v>
      </c>
      <c r="AS10" s="41">
        <v>2101.5210000000002</v>
      </c>
      <c r="AT10" s="41">
        <v>2189.5889999999999</v>
      </c>
      <c r="AU10" s="41">
        <v>2243.5419999999999</v>
      </c>
      <c r="AV10" s="41">
        <v>2303.6370000000002</v>
      </c>
      <c r="AW10" s="41">
        <v>2326.59</v>
      </c>
      <c r="AX10" s="41">
        <v>2567.5210000000002</v>
      </c>
      <c r="AY10" s="41">
        <v>2844.2280000000001</v>
      </c>
      <c r="AZ10" s="41">
        <v>2804.7429999999999</v>
      </c>
      <c r="BA10" s="41">
        <v>2960.8870000000002</v>
      </c>
      <c r="BB10" s="41">
        <v>3111.2629999999999</v>
      </c>
      <c r="BC10" s="41">
        <v>3230.97</v>
      </c>
      <c r="BD10" s="41">
        <v>3349.7</v>
      </c>
      <c r="BE10" s="41">
        <v>3464.9749999999999</v>
      </c>
      <c r="BF10" s="41">
        <v>3586.9050000000002</v>
      </c>
      <c r="BG10" s="41">
        <v>3710.3530000000001</v>
      </c>
      <c r="BH10">
        <v>2023</v>
      </c>
    </row>
    <row r="11" spans="1:60">
      <c r="A11">
        <v>939</v>
      </c>
      <c r="B11" t="s">
        <v>1912</v>
      </c>
      <c r="C11" t="s">
        <v>1516</v>
      </c>
      <c r="D11" t="s">
        <v>1913</v>
      </c>
      <c r="E11" t="s">
        <v>1914</v>
      </c>
      <c r="F11" t="s">
        <v>1915</v>
      </c>
      <c r="G11" t="s">
        <v>1916</v>
      </c>
      <c r="H11" t="s">
        <v>1928</v>
      </c>
      <c r="I11" t="s">
        <v>1918</v>
      </c>
      <c r="J11" t="s">
        <v>1918</v>
      </c>
      <c r="K11" t="s">
        <v>1918</v>
      </c>
      <c r="L11" t="s">
        <v>1918</v>
      </c>
      <c r="M11" t="s">
        <v>1918</v>
      </c>
      <c r="N11" t="s">
        <v>1918</v>
      </c>
      <c r="O11" t="s">
        <v>1918</v>
      </c>
      <c r="P11" t="s">
        <v>1918</v>
      </c>
      <c r="Q11" t="s">
        <v>1918</v>
      </c>
      <c r="R11" t="s">
        <v>1918</v>
      </c>
      <c r="S11" t="s">
        <v>1918</v>
      </c>
      <c r="T11" t="s">
        <v>1918</v>
      </c>
      <c r="U11" t="s">
        <v>1918</v>
      </c>
      <c r="V11">
        <v>1.512</v>
      </c>
      <c r="W11">
        <v>2.077</v>
      </c>
      <c r="X11">
        <v>2.8620000000000001</v>
      </c>
      <c r="Y11">
        <v>3.68</v>
      </c>
      <c r="Z11">
        <v>4.5730000000000004</v>
      </c>
      <c r="AA11">
        <v>5.0999999999999996</v>
      </c>
      <c r="AB11">
        <v>5.407</v>
      </c>
      <c r="AC11">
        <v>6.1719999999999997</v>
      </c>
      <c r="AD11">
        <v>6.9820000000000002</v>
      </c>
      <c r="AE11">
        <v>7.8250000000000002</v>
      </c>
      <c r="AF11">
        <v>8.7469999999999999</v>
      </c>
      <c r="AG11">
        <v>9.7799999999999994</v>
      </c>
      <c r="AH11">
        <v>11.345000000000001</v>
      </c>
      <c r="AI11">
        <v>13.571</v>
      </c>
      <c r="AJ11">
        <v>16.402000000000001</v>
      </c>
      <c r="AK11">
        <v>16.619</v>
      </c>
      <c r="AL11">
        <v>14.132999999999999</v>
      </c>
      <c r="AM11">
        <v>14.742000000000001</v>
      </c>
      <c r="AN11">
        <v>16.742000000000001</v>
      </c>
      <c r="AO11">
        <v>18.087</v>
      </c>
      <c r="AP11">
        <v>19.163</v>
      </c>
      <c r="AQ11">
        <v>20.366</v>
      </c>
      <c r="AR11">
        <v>21.010999999999999</v>
      </c>
      <c r="AS11">
        <v>22.189</v>
      </c>
      <c r="AT11">
        <v>24.315999999999999</v>
      </c>
      <c r="AU11">
        <v>26.437999999999999</v>
      </c>
      <c r="AV11">
        <v>28.472000000000001</v>
      </c>
      <c r="AW11">
        <v>27.859000000000002</v>
      </c>
      <c r="AX11">
        <v>31.456</v>
      </c>
      <c r="AY11">
        <v>36.442999999999998</v>
      </c>
      <c r="AZ11">
        <v>38.188000000000002</v>
      </c>
      <c r="BA11">
        <v>39.51</v>
      </c>
      <c r="BB11">
        <v>41.79</v>
      </c>
      <c r="BC11">
        <v>44.158999999999999</v>
      </c>
      <c r="BD11">
        <v>46.466999999999999</v>
      </c>
      <c r="BE11">
        <v>48.698</v>
      </c>
      <c r="BF11">
        <v>50.869</v>
      </c>
      <c r="BG11">
        <v>53.067</v>
      </c>
      <c r="BH11">
        <v>2024</v>
      </c>
    </row>
    <row r="12" spans="1:60">
      <c r="A12">
        <v>172</v>
      </c>
      <c r="B12" t="s">
        <v>1912</v>
      </c>
      <c r="C12" t="s">
        <v>1524</v>
      </c>
      <c r="D12" t="s">
        <v>1913</v>
      </c>
      <c r="E12" t="s">
        <v>1914</v>
      </c>
      <c r="F12" t="s">
        <v>1915</v>
      </c>
      <c r="G12" t="s">
        <v>1916</v>
      </c>
      <c r="H12" t="s">
        <v>1929</v>
      </c>
      <c r="I12">
        <v>33.682000000000002</v>
      </c>
      <c r="J12">
        <v>38.094000000000001</v>
      </c>
      <c r="K12">
        <v>42.831000000000003</v>
      </c>
      <c r="L12">
        <v>47.79</v>
      </c>
      <c r="M12">
        <v>53.497999999999998</v>
      </c>
      <c r="N12">
        <v>58.284999999999997</v>
      </c>
      <c r="O12">
        <v>62.74</v>
      </c>
      <c r="P12">
        <v>67.751000000000005</v>
      </c>
      <c r="Q12">
        <v>76.754000000000005</v>
      </c>
      <c r="R12">
        <v>85.929000000000002</v>
      </c>
      <c r="S12">
        <v>90.963999999999999</v>
      </c>
      <c r="T12">
        <v>86.912999999999997</v>
      </c>
      <c r="U12">
        <v>84.786000000000001</v>
      </c>
      <c r="V12">
        <v>85.61</v>
      </c>
      <c r="W12">
        <v>90.646000000000001</v>
      </c>
      <c r="X12">
        <v>98.453999999999994</v>
      </c>
      <c r="Y12">
        <v>101.977</v>
      </c>
      <c r="Z12">
        <v>110.764</v>
      </c>
      <c r="AA12">
        <v>120.431</v>
      </c>
      <c r="AB12">
        <v>126.88800000000001</v>
      </c>
      <c r="AC12">
        <v>136.386</v>
      </c>
      <c r="AD12">
        <v>144.613</v>
      </c>
      <c r="AE12">
        <v>148.44</v>
      </c>
      <c r="AF12">
        <v>151.714</v>
      </c>
      <c r="AG12">
        <v>158.74100000000001</v>
      </c>
      <c r="AH12">
        <v>164.666</v>
      </c>
      <c r="AI12">
        <v>172.86099999999999</v>
      </c>
      <c r="AJ12">
        <v>187.059</v>
      </c>
      <c r="AK12">
        <v>194.25299999999999</v>
      </c>
      <c r="AL12">
        <v>181.73500000000001</v>
      </c>
      <c r="AM12">
        <v>188.14699999999999</v>
      </c>
      <c r="AN12">
        <v>197.655</v>
      </c>
      <c r="AO12">
        <v>200.37799999999999</v>
      </c>
      <c r="AP12">
        <v>203.49700000000001</v>
      </c>
      <c r="AQ12">
        <v>205.85499999999999</v>
      </c>
      <c r="AR12">
        <v>210.19200000000001</v>
      </c>
      <c r="AS12">
        <v>215.71700000000001</v>
      </c>
      <c r="AT12">
        <v>224.70599999999999</v>
      </c>
      <c r="AU12">
        <v>231.905</v>
      </c>
      <c r="AV12">
        <v>238.518</v>
      </c>
      <c r="AW12">
        <v>236.387</v>
      </c>
      <c r="AX12">
        <v>248.76400000000001</v>
      </c>
      <c r="AY12">
        <v>266.13499999999999</v>
      </c>
      <c r="AZ12">
        <v>272.78199999999998</v>
      </c>
      <c r="BA12">
        <v>276.17200000000003</v>
      </c>
      <c r="BB12">
        <v>282.24</v>
      </c>
      <c r="BC12">
        <v>291.67</v>
      </c>
      <c r="BD12">
        <v>301.70999999999998</v>
      </c>
      <c r="BE12">
        <v>311.75099999999998</v>
      </c>
      <c r="BF12">
        <v>322.39699999999999</v>
      </c>
      <c r="BG12">
        <v>333.9</v>
      </c>
      <c r="BH12">
        <v>2024</v>
      </c>
    </row>
    <row r="13" spans="1:60">
      <c r="A13">
        <v>132</v>
      </c>
      <c r="B13" t="s">
        <v>1912</v>
      </c>
      <c r="C13" t="s">
        <v>1528</v>
      </c>
      <c r="D13" t="s">
        <v>1913</v>
      </c>
      <c r="E13" t="s">
        <v>1914</v>
      </c>
      <c r="F13" t="s">
        <v>1915</v>
      </c>
      <c r="G13" t="s">
        <v>1916</v>
      </c>
      <c r="H13" t="s">
        <v>1930</v>
      </c>
      <c r="I13">
        <v>447.416</v>
      </c>
      <c r="J13">
        <v>504.71</v>
      </c>
      <c r="K13">
        <v>579.25099999999998</v>
      </c>
      <c r="L13">
        <v>642.94500000000005</v>
      </c>
      <c r="M13">
        <v>699.50199999999995</v>
      </c>
      <c r="N13">
        <v>749.58299999999997</v>
      </c>
      <c r="O13">
        <v>807.70699999999999</v>
      </c>
      <c r="P13">
        <v>848.78800000000001</v>
      </c>
      <c r="Q13">
        <v>917.93299999999999</v>
      </c>
      <c r="R13">
        <v>988.88400000000001</v>
      </c>
      <c r="S13" s="41">
        <v>1043.9749999999999</v>
      </c>
      <c r="T13" s="41">
        <v>1082.8330000000001</v>
      </c>
      <c r="U13" s="41">
        <v>1121.4580000000001</v>
      </c>
      <c r="V13" s="41">
        <v>1134.8389999999999</v>
      </c>
      <c r="W13" s="41">
        <v>1172.96</v>
      </c>
      <c r="X13" s="41">
        <v>1213.8019999999999</v>
      </c>
      <c r="Y13" s="41">
        <v>1246.9739999999999</v>
      </c>
      <c r="Z13" s="41">
        <v>1289.6690000000001</v>
      </c>
      <c r="AA13" s="41">
        <v>1346.318</v>
      </c>
      <c r="AB13" s="41">
        <v>1395.1479999999999</v>
      </c>
      <c r="AC13" s="41">
        <v>1473.5170000000001</v>
      </c>
      <c r="AD13" s="41">
        <v>1530.0709999999999</v>
      </c>
      <c r="AE13" s="41">
        <v>1578.33</v>
      </c>
      <c r="AF13" s="41">
        <v>1622.3130000000001</v>
      </c>
      <c r="AG13" s="41">
        <v>1696.1079999999999</v>
      </c>
      <c r="AH13" s="41">
        <v>1762.048</v>
      </c>
      <c r="AI13" s="41">
        <v>1846.021</v>
      </c>
      <c r="AJ13" s="41">
        <v>1937.876</v>
      </c>
      <c r="AK13" s="41">
        <v>1990</v>
      </c>
      <c r="AL13" s="41">
        <v>1935.84</v>
      </c>
      <c r="AM13" s="41">
        <v>1996.075</v>
      </c>
      <c r="AN13" s="41">
        <v>2062.1410000000001</v>
      </c>
      <c r="AO13" s="41">
        <v>2088.2869999999998</v>
      </c>
      <c r="AP13" s="41">
        <v>2120.3519999999999</v>
      </c>
      <c r="AQ13" s="41">
        <v>2153.7330000000002</v>
      </c>
      <c r="AR13" s="41">
        <v>2201.402</v>
      </c>
      <c r="AS13" s="41">
        <v>2231.819</v>
      </c>
      <c r="AT13" s="41">
        <v>2291.681</v>
      </c>
      <c r="AU13" s="41">
        <v>2355.3629999999998</v>
      </c>
      <c r="AV13" s="41">
        <v>2432.2069999999999</v>
      </c>
      <c r="AW13" s="41">
        <v>2318.2759999999998</v>
      </c>
      <c r="AX13" s="41">
        <v>2508.1019999999999</v>
      </c>
      <c r="AY13" s="41">
        <v>2654.056</v>
      </c>
      <c r="AZ13" s="41">
        <v>2826.308</v>
      </c>
      <c r="BA13" s="41">
        <v>2922.24</v>
      </c>
      <c r="BB13" s="41">
        <v>2981.9670000000001</v>
      </c>
      <c r="BC13" s="41">
        <v>3064.192</v>
      </c>
      <c r="BD13" s="41">
        <v>3160.2570000000001</v>
      </c>
      <c r="BE13" s="41">
        <v>3262.386</v>
      </c>
      <c r="BF13" s="41">
        <v>3365.8519999999999</v>
      </c>
      <c r="BG13" s="41">
        <v>3472.8290000000002</v>
      </c>
      <c r="BH13">
        <v>2024</v>
      </c>
    </row>
    <row r="14" spans="1:60">
      <c r="A14">
        <v>134</v>
      </c>
      <c r="B14" t="s">
        <v>1912</v>
      </c>
      <c r="C14" t="s">
        <v>1484</v>
      </c>
      <c r="D14" t="s">
        <v>1913</v>
      </c>
      <c r="E14" t="s">
        <v>1914</v>
      </c>
      <c r="F14" t="s">
        <v>1915</v>
      </c>
      <c r="G14" t="s">
        <v>1916</v>
      </c>
      <c r="H14" t="s">
        <v>1931</v>
      </c>
      <c r="I14">
        <v>795.07899999999995</v>
      </c>
      <c r="J14">
        <v>829.92700000000002</v>
      </c>
      <c r="K14">
        <v>862.70100000000002</v>
      </c>
      <c r="L14">
        <v>904.60199999999998</v>
      </c>
      <c r="M14">
        <v>948.99199999999996</v>
      </c>
      <c r="N14">
        <v>990.78899999999999</v>
      </c>
      <c r="O14" s="41">
        <v>1047.729</v>
      </c>
      <c r="P14" s="41">
        <v>1082.058</v>
      </c>
      <c r="Q14" s="41">
        <v>1139.309</v>
      </c>
      <c r="R14" s="41">
        <v>1211.702</v>
      </c>
      <c r="S14" s="41">
        <v>1322.2619999999999</v>
      </c>
      <c r="T14" s="41">
        <v>1591.61</v>
      </c>
      <c r="U14" s="41">
        <v>1709.89</v>
      </c>
      <c r="V14" s="41">
        <v>1757.34</v>
      </c>
      <c r="W14" s="41">
        <v>1838.02</v>
      </c>
      <c r="X14" s="41">
        <v>1899.93</v>
      </c>
      <c r="Y14" s="41">
        <v>1928.56</v>
      </c>
      <c r="Z14" s="41">
        <v>1967.18</v>
      </c>
      <c r="AA14" s="41">
        <v>2022.31</v>
      </c>
      <c r="AB14" s="41">
        <v>2077.2399999999998</v>
      </c>
      <c r="AC14" s="41">
        <v>2129.66</v>
      </c>
      <c r="AD14" s="41">
        <v>2195.5300000000002</v>
      </c>
      <c r="AE14" s="41">
        <v>2223.36</v>
      </c>
      <c r="AF14" s="41">
        <v>2240.81</v>
      </c>
      <c r="AG14" s="41">
        <v>2293.04</v>
      </c>
      <c r="AH14" s="41">
        <v>2325.71</v>
      </c>
      <c r="AI14" s="41">
        <v>2426.1799999999998</v>
      </c>
      <c r="AJ14" s="41">
        <v>2542.2199999999998</v>
      </c>
      <c r="AK14" s="41">
        <v>2589.6799999999998</v>
      </c>
      <c r="AL14" s="41">
        <v>2494.87</v>
      </c>
      <c r="AM14" s="41">
        <v>2616.06</v>
      </c>
      <c r="AN14" s="41">
        <v>2747.81</v>
      </c>
      <c r="AO14" s="41">
        <v>2800.38</v>
      </c>
      <c r="AP14" s="41">
        <v>2867.28</v>
      </c>
      <c r="AQ14" s="41">
        <v>2985.17</v>
      </c>
      <c r="AR14" s="41">
        <v>3085.65</v>
      </c>
      <c r="AS14" s="41">
        <v>3196.11</v>
      </c>
      <c r="AT14" s="41">
        <v>3331.11</v>
      </c>
      <c r="AU14" s="41">
        <v>3431.13</v>
      </c>
      <c r="AV14" s="41">
        <v>3534.88</v>
      </c>
      <c r="AW14" s="41">
        <v>3449.62</v>
      </c>
      <c r="AX14" s="41">
        <v>3676.46</v>
      </c>
      <c r="AY14" s="41">
        <v>3953.85</v>
      </c>
      <c r="AZ14" s="41">
        <v>4185.55</v>
      </c>
      <c r="BA14" s="41">
        <v>4305.26</v>
      </c>
      <c r="BB14" s="41">
        <v>4405.9690000000001</v>
      </c>
      <c r="BC14" s="41">
        <v>4536.1409999999996</v>
      </c>
      <c r="BD14" s="41">
        <v>4699.5119999999997</v>
      </c>
      <c r="BE14" s="41">
        <v>4858.335</v>
      </c>
      <c r="BF14" s="41">
        <v>5010.9449999999997</v>
      </c>
      <c r="BG14" s="41">
        <v>5157.0039999999999</v>
      </c>
      <c r="BH14">
        <v>2024</v>
      </c>
    </row>
    <row r="15" spans="1:60">
      <c r="A15">
        <v>174</v>
      </c>
      <c r="B15" t="s">
        <v>1912</v>
      </c>
      <c r="C15" t="s">
        <v>1552</v>
      </c>
      <c r="D15" t="s">
        <v>1913</v>
      </c>
      <c r="E15" t="s">
        <v>1914</v>
      </c>
      <c r="F15" t="s">
        <v>1915</v>
      </c>
      <c r="G15" t="s">
        <v>1916</v>
      </c>
      <c r="H15" t="s">
        <v>1932</v>
      </c>
      <c r="I15">
        <v>7.0110000000000001</v>
      </c>
      <c r="J15">
        <v>8.3930000000000007</v>
      </c>
      <c r="K15">
        <v>10.555999999999999</v>
      </c>
      <c r="L15">
        <v>12.595000000000001</v>
      </c>
      <c r="M15">
        <v>15.664</v>
      </c>
      <c r="N15">
        <v>19.111999999999998</v>
      </c>
      <c r="O15">
        <v>22.838999999999999</v>
      </c>
      <c r="P15">
        <v>25.728000000000002</v>
      </c>
      <c r="Q15">
        <v>31.306000000000001</v>
      </c>
      <c r="R15">
        <v>37.206000000000003</v>
      </c>
      <c r="S15">
        <v>44.905999999999999</v>
      </c>
      <c r="T15">
        <v>55.459000000000003</v>
      </c>
      <c r="U15">
        <v>64.111999999999995</v>
      </c>
      <c r="V15">
        <v>72.188999999999993</v>
      </c>
      <c r="W15">
        <v>81.866</v>
      </c>
      <c r="X15">
        <v>91.769000000000005</v>
      </c>
      <c r="Y15">
        <v>100.664</v>
      </c>
      <c r="Z15">
        <v>111.193</v>
      </c>
      <c r="AA15">
        <v>121.086</v>
      </c>
      <c r="AB15">
        <v>128.66800000000001</v>
      </c>
      <c r="AC15">
        <v>136.161</v>
      </c>
      <c r="AD15">
        <v>147.43899999999999</v>
      </c>
      <c r="AE15">
        <v>158.90199999999999</v>
      </c>
      <c r="AF15">
        <v>174.096</v>
      </c>
      <c r="AG15">
        <v>188.905</v>
      </c>
      <c r="AH15">
        <v>194.773</v>
      </c>
      <c r="AI15">
        <v>214.29900000000001</v>
      </c>
      <c r="AJ15">
        <v>229.28299999999999</v>
      </c>
      <c r="AK15">
        <v>238.73500000000001</v>
      </c>
      <c r="AL15">
        <v>234.32300000000001</v>
      </c>
      <c r="AM15">
        <v>223.59100000000001</v>
      </c>
      <c r="AN15">
        <v>203.47499999999999</v>
      </c>
      <c r="AO15">
        <v>185.899</v>
      </c>
      <c r="AP15">
        <v>178.114</v>
      </c>
      <c r="AQ15">
        <v>176.072</v>
      </c>
      <c r="AR15">
        <v>175.363</v>
      </c>
      <c r="AS15">
        <v>174.44800000000001</v>
      </c>
      <c r="AT15">
        <v>177.37899999999999</v>
      </c>
      <c r="AU15">
        <v>180.61600000000001</v>
      </c>
      <c r="AV15">
        <v>185.18100000000001</v>
      </c>
      <c r="AW15">
        <v>167.54</v>
      </c>
      <c r="AX15">
        <v>184.57499999999999</v>
      </c>
      <c r="AY15">
        <v>207.85400000000001</v>
      </c>
      <c r="AZ15">
        <v>225.197</v>
      </c>
      <c r="BA15">
        <v>237.57300000000001</v>
      </c>
      <c r="BB15">
        <v>248.256</v>
      </c>
      <c r="BC15">
        <v>258.25299999999999</v>
      </c>
      <c r="BD15">
        <v>266.89299999999997</v>
      </c>
      <c r="BE15">
        <v>276.25900000000001</v>
      </c>
      <c r="BF15">
        <v>285.71899999999999</v>
      </c>
      <c r="BG15">
        <v>295.62</v>
      </c>
      <c r="BH15">
        <v>2024</v>
      </c>
    </row>
    <row r="16" spans="1:60">
      <c r="A16">
        <v>532</v>
      </c>
      <c r="B16" t="s">
        <v>1912</v>
      </c>
      <c r="C16" t="s">
        <v>1933</v>
      </c>
      <c r="D16" t="s">
        <v>1913</v>
      </c>
      <c r="E16" t="s">
        <v>1914</v>
      </c>
      <c r="F16" t="s">
        <v>1915</v>
      </c>
      <c r="G16" t="s">
        <v>1916</v>
      </c>
      <c r="H16" t="s">
        <v>1934</v>
      </c>
      <c r="I16">
        <v>143.62</v>
      </c>
      <c r="J16">
        <v>173.577</v>
      </c>
      <c r="K16">
        <v>196.005</v>
      </c>
      <c r="L16">
        <v>217.28200000000001</v>
      </c>
      <c r="M16">
        <v>261.99200000000002</v>
      </c>
      <c r="N16">
        <v>278.12700000000001</v>
      </c>
      <c r="O16">
        <v>320.52600000000001</v>
      </c>
      <c r="P16">
        <v>394.77100000000002</v>
      </c>
      <c r="Q16">
        <v>466.077</v>
      </c>
      <c r="R16">
        <v>536.55899999999997</v>
      </c>
      <c r="S16">
        <v>599.25800000000004</v>
      </c>
      <c r="T16">
        <v>691.32299999999998</v>
      </c>
      <c r="U16">
        <v>807.12900000000002</v>
      </c>
      <c r="V16">
        <v>931.00800000000004</v>
      </c>
      <c r="W16" s="41">
        <v>1049.6099999999999</v>
      </c>
      <c r="X16" s="41">
        <v>1119.0060000000001</v>
      </c>
      <c r="Y16" s="41">
        <v>1235.3009999999999</v>
      </c>
      <c r="Z16" s="41">
        <v>1373.0830000000001</v>
      </c>
      <c r="AA16" s="41">
        <v>1308.0740000000001</v>
      </c>
      <c r="AB16" s="41">
        <v>1285.9459999999999</v>
      </c>
      <c r="AC16" s="41">
        <v>1337.501</v>
      </c>
      <c r="AD16" s="41">
        <v>1321.1420000000001</v>
      </c>
      <c r="AE16" s="41">
        <v>1297.3399999999999</v>
      </c>
      <c r="AF16" s="41">
        <v>1256.6690000000001</v>
      </c>
      <c r="AG16" s="41">
        <v>1316.9490000000001</v>
      </c>
      <c r="AH16" s="41">
        <v>1412.125</v>
      </c>
      <c r="AI16" s="41">
        <v>1503.3520000000001</v>
      </c>
      <c r="AJ16" s="41">
        <v>1650.7560000000001</v>
      </c>
      <c r="AK16" s="41">
        <v>1707.4880000000001</v>
      </c>
      <c r="AL16" s="41">
        <v>1659.2449999999999</v>
      </c>
      <c r="AM16" s="41">
        <v>1776.3320000000001</v>
      </c>
      <c r="AN16" s="41">
        <v>1934.43</v>
      </c>
      <c r="AO16" s="41">
        <v>2037.059</v>
      </c>
      <c r="AP16" s="41">
        <v>2138.3049999999998</v>
      </c>
      <c r="AQ16" s="41">
        <v>2260.0050000000001</v>
      </c>
      <c r="AR16" s="41">
        <v>2398.2800000000002</v>
      </c>
      <c r="AS16" s="41">
        <v>2490.598</v>
      </c>
      <c r="AT16" s="41">
        <v>2659.6109999999999</v>
      </c>
      <c r="AU16" s="41">
        <v>2835.4290000000001</v>
      </c>
      <c r="AV16" s="41">
        <v>2845.0219999999999</v>
      </c>
      <c r="AW16" s="41">
        <v>2675.7930000000001</v>
      </c>
      <c r="AX16" s="41">
        <v>2867.973</v>
      </c>
      <c r="AY16" s="41">
        <v>2808.9690000000001</v>
      </c>
      <c r="AZ16" s="41">
        <v>2983.5909999999999</v>
      </c>
      <c r="BA16" s="41">
        <v>3176.9929999999999</v>
      </c>
      <c r="BB16" s="41">
        <v>3291.93</v>
      </c>
      <c r="BC16" s="41">
        <v>3403.556</v>
      </c>
      <c r="BD16" s="41">
        <v>3580.97</v>
      </c>
      <c r="BE16" s="41">
        <v>3756.91</v>
      </c>
      <c r="BF16" s="41">
        <v>3936.1120000000001</v>
      </c>
      <c r="BG16" s="41">
        <v>4126.8050000000003</v>
      </c>
      <c r="BH16">
        <v>2024</v>
      </c>
    </row>
    <row r="17" spans="1:60">
      <c r="A17">
        <v>176</v>
      </c>
      <c r="B17" t="s">
        <v>1912</v>
      </c>
      <c r="C17" t="s">
        <v>1602</v>
      </c>
      <c r="D17" t="s">
        <v>1913</v>
      </c>
      <c r="E17" t="s">
        <v>1914</v>
      </c>
      <c r="F17" t="s">
        <v>1915</v>
      </c>
      <c r="G17" t="s">
        <v>1916</v>
      </c>
      <c r="H17" t="s">
        <v>1935</v>
      </c>
      <c r="I17">
        <v>16.472999999999999</v>
      </c>
      <c r="J17">
        <v>25.594000000000001</v>
      </c>
      <c r="K17">
        <v>40.158000000000001</v>
      </c>
      <c r="L17">
        <v>69.382000000000005</v>
      </c>
      <c r="M17">
        <v>91.661000000000001</v>
      </c>
      <c r="N17">
        <v>124.9</v>
      </c>
      <c r="O17">
        <v>164.97900000000001</v>
      </c>
      <c r="P17">
        <v>215.08799999999999</v>
      </c>
      <c r="Q17">
        <v>264.30099999999999</v>
      </c>
      <c r="R17">
        <v>325.154</v>
      </c>
      <c r="S17">
        <v>379.09899999999999</v>
      </c>
      <c r="T17">
        <v>409.97800000000001</v>
      </c>
      <c r="U17">
        <v>408.887</v>
      </c>
      <c r="V17">
        <v>420.84899999999999</v>
      </c>
      <c r="W17">
        <v>447.14100000000002</v>
      </c>
      <c r="X17">
        <v>460.84</v>
      </c>
      <c r="Y17">
        <v>493.834</v>
      </c>
      <c r="Z17">
        <v>536.72199999999998</v>
      </c>
      <c r="AA17">
        <v>603.41099999999994</v>
      </c>
      <c r="AB17">
        <v>649.71900000000005</v>
      </c>
      <c r="AC17">
        <v>709.56100000000004</v>
      </c>
      <c r="AD17">
        <v>802.27700000000004</v>
      </c>
      <c r="AE17">
        <v>854.14</v>
      </c>
      <c r="AF17">
        <v>876.73299999999995</v>
      </c>
      <c r="AG17">
        <v>970.42100000000005</v>
      </c>
      <c r="AH17" s="41">
        <v>1061.4269999999999</v>
      </c>
      <c r="AI17" s="41">
        <v>1225.7159999999999</v>
      </c>
      <c r="AJ17" s="41">
        <v>1386.952</v>
      </c>
      <c r="AK17" s="41">
        <v>1589.625</v>
      </c>
      <c r="AL17" s="41">
        <v>1626.3910000000001</v>
      </c>
      <c r="AM17" s="41">
        <v>1680.9670000000001</v>
      </c>
      <c r="AN17" s="41">
        <v>1765.009</v>
      </c>
      <c r="AO17" s="41">
        <v>1845.1610000000001</v>
      </c>
      <c r="AP17" s="41">
        <v>1970.146</v>
      </c>
      <c r="AQ17" s="41">
        <v>2086.36</v>
      </c>
      <c r="AR17" s="41">
        <v>2310.848</v>
      </c>
      <c r="AS17" s="41">
        <v>2512.056</v>
      </c>
      <c r="AT17" s="41">
        <v>2641.9589999999998</v>
      </c>
      <c r="AU17" s="41">
        <v>2844.056</v>
      </c>
      <c r="AV17" s="41">
        <v>3026.1</v>
      </c>
      <c r="AW17" s="41">
        <v>2929.1660000000002</v>
      </c>
      <c r="AX17" s="41">
        <v>3272.547</v>
      </c>
      <c r="AY17" s="41">
        <v>3882.0520000000001</v>
      </c>
      <c r="AZ17" s="41">
        <v>4338.6120000000001</v>
      </c>
      <c r="BA17" s="41">
        <v>4616.4639999999999</v>
      </c>
      <c r="BB17" s="41">
        <v>4919.1559999999999</v>
      </c>
      <c r="BC17" s="41">
        <v>5227.5</v>
      </c>
      <c r="BD17" s="41">
        <v>5537.02</v>
      </c>
      <c r="BE17" s="41">
        <v>5888.652</v>
      </c>
      <c r="BF17" s="41">
        <v>6258.6719999999996</v>
      </c>
      <c r="BG17" s="41">
        <v>6657.3760000000002</v>
      </c>
      <c r="BH17">
        <v>2024</v>
      </c>
    </row>
    <row r="18" spans="1:60">
      <c r="A18">
        <v>178</v>
      </c>
      <c r="B18" t="s">
        <v>1912</v>
      </c>
      <c r="C18" t="s">
        <v>1596</v>
      </c>
      <c r="D18" t="s">
        <v>1913</v>
      </c>
      <c r="E18" t="s">
        <v>1914</v>
      </c>
      <c r="F18" t="s">
        <v>1915</v>
      </c>
      <c r="G18" t="s">
        <v>1916</v>
      </c>
      <c r="H18" t="s">
        <v>1936</v>
      </c>
      <c r="I18">
        <v>13.218999999999999</v>
      </c>
      <c r="J18">
        <v>16.04</v>
      </c>
      <c r="K18">
        <v>19.027999999999999</v>
      </c>
      <c r="L18">
        <v>20.972999999999999</v>
      </c>
      <c r="M18">
        <v>23.228000000000002</v>
      </c>
      <c r="N18">
        <v>25.231999999999999</v>
      </c>
      <c r="O18">
        <v>26.876999999999999</v>
      </c>
      <c r="P18">
        <v>28.724</v>
      </c>
      <c r="Q18">
        <v>30.684000000000001</v>
      </c>
      <c r="R18">
        <v>34.036999999999999</v>
      </c>
      <c r="S18">
        <v>36.905000000000001</v>
      </c>
      <c r="T18">
        <v>38.399000000000001</v>
      </c>
      <c r="U18">
        <v>40.898000000000003</v>
      </c>
      <c r="V18">
        <v>44.048999999999999</v>
      </c>
      <c r="W18">
        <v>47.344999999999999</v>
      </c>
      <c r="X18">
        <v>54.838999999999999</v>
      </c>
      <c r="Y18">
        <v>60.234999999999999</v>
      </c>
      <c r="Z18">
        <v>69.400000000000006</v>
      </c>
      <c r="AA18">
        <v>80.430999999999997</v>
      </c>
      <c r="AB18">
        <v>92.790999999999997</v>
      </c>
      <c r="AC18">
        <v>108.496</v>
      </c>
      <c r="AD18">
        <v>122.089</v>
      </c>
      <c r="AE18">
        <v>135.99799999999999</v>
      </c>
      <c r="AF18">
        <v>145.577</v>
      </c>
      <c r="AG18">
        <v>156.25899999999999</v>
      </c>
      <c r="AH18">
        <v>170.30600000000001</v>
      </c>
      <c r="AI18">
        <v>184.916</v>
      </c>
      <c r="AJ18">
        <v>197.07</v>
      </c>
      <c r="AK18">
        <v>187.28299999999999</v>
      </c>
      <c r="AL18">
        <v>169.52</v>
      </c>
      <c r="AM18">
        <v>167.446</v>
      </c>
      <c r="AN18">
        <v>173.38</v>
      </c>
      <c r="AO18">
        <v>176.89400000000001</v>
      </c>
      <c r="AP18">
        <v>183.19300000000001</v>
      </c>
      <c r="AQ18">
        <v>200.81899999999999</v>
      </c>
      <c r="AR18">
        <v>272.54399999999998</v>
      </c>
      <c r="AS18">
        <v>276.20600000000002</v>
      </c>
      <c r="AT18">
        <v>308.524</v>
      </c>
      <c r="AU18">
        <v>334.86599999999999</v>
      </c>
      <c r="AV18">
        <v>363.67500000000001</v>
      </c>
      <c r="AW18">
        <v>382.20600000000002</v>
      </c>
      <c r="AX18">
        <v>449.21699999999998</v>
      </c>
      <c r="AY18">
        <v>520.93600000000004</v>
      </c>
      <c r="AZ18">
        <v>509.952</v>
      </c>
      <c r="BA18">
        <v>533.44399999999996</v>
      </c>
      <c r="BB18">
        <v>556.07600000000002</v>
      </c>
      <c r="BC18">
        <v>575.81299999999999</v>
      </c>
      <c r="BD18">
        <v>598.39</v>
      </c>
      <c r="BE18">
        <v>624.50800000000004</v>
      </c>
      <c r="BF18">
        <v>650.88699999999994</v>
      </c>
      <c r="BG18">
        <v>679.05</v>
      </c>
      <c r="BH18">
        <v>2024</v>
      </c>
    </row>
    <row r="19" spans="1:60">
      <c r="A19">
        <v>436</v>
      </c>
      <c r="B19" t="s">
        <v>1912</v>
      </c>
      <c r="C19" t="s">
        <v>1604</v>
      </c>
      <c r="D19" t="s">
        <v>1913</v>
      </c>
      <c r="E19" t="s">
        <v>1914</v>
      </c>
      <c r="F19" t="s">
        <v>1915</v>
      </c>
      <c r="G19" t="s">
        <v>1916</v>
      </c>
      <c r="H19" t="s">
        <v>1937</v>
      </c>
      <c r="I19">
        <v>0.128</v>
      </c>
      <c r="J19">
        <v>0.30399999999999999</v>
      </c>
      <c r="K19">
        <v>0.69099999999999995</v>
      </c>
      <c r="L19">
        <v>1.7849999999999999</v>
      </c>
      <c r="M19">
        <v>8.8140000000000001</v>
      </c>
      <c r="N19">
        <v>32.935000000000002</v>
      </c>
      <c r="O19">
        <v>51.171999999999997</v>
      </c>
      <c r="P19">
        <v>65.507000000000005</v>
      </c>
      <c r="Q19">
        <v>81.367000000000004</v>
      </c>
      <c r="R19">
        <v>99.227000000000004</v>
      </c>
      <c r="S19">
        <v>123.18300000000001</v>
      </c>
      <c r="T19">
        <v>157.958</v>
      </c>
      <c r="U19">
        <v>190.44499999999999</v>
      </c>
      <c r="V19">
        <v>220.286</v>
      </c>
      <c r="W19">
        <v>267.54000000000002</v>
      </c>
      <c r="X19">
        <v>317.85000000000002</v>
      </c>
      <c r="Y19">
        <v>367.61900000000003</v>
      </c>
      <c r="Z19">
        <v>412.25400000000002</v>
      </c>
      <c r="AA19">
        <v>458.23599999999999</v>
      </c>
      <c r="AB19">
        <v>502.66699999999997</v>
      </c>
      <c r="AC19">
        <v>556.62300000000005</v>
      </c>
      <c r="AD19">
        <v>567.72</v>
      </c>
      <c r="AE19">
        <v>593.83199999999999</v>
      </c>
      <c r="AF19">
        <v>599.06899999999996</v>
      </c>
      <c r="AG19">
        <v>628.20399999999995</v>
      </c>
      <c r="AH19">
        <v>661.67499999999995</v>
      </c>
      <c r="AI19">
        <v>708.81</v>
      </c>
      <c r="AJ19">
        <v>758.78800000000001</v>
      </c>
      <c r="AK19">
        <v>793.78</v>
      </c>
      <c r="AL19">
        <v>839.16600000000005</v>
      </c>
      <c r="AM19">
        <v>896.154</v>
      </c>
      <c r="AN19">
        <v>959.27800000000002</v>
      </c>
      <c r="AO19" s="41">
        <v>1016.386</v>
      </c>
      <c r="AP19" s="41">
        <v>1077.7370000000001</v>
      </c>
      <c r="AQ19" s="41">
        <v>1127.1130000000001</v>
      </c>
      <c r="AR19" s="41">
        <v>1179.5340000000001</v>
      </c>
      <c r="AS19" s="41">
        <v>1236.4369999999999</v>
      </c>
      <c r="AT19" s="41">
        <v>1290.2729999999999</v>
      </c>
      <c r="AU19" s="41">
        <v>1351.1289999999999</v>
      </c>
      <c r="AV19" s="41">
        <v>1428.1220000000001</v>
      </c>
      <c r="AW19" s="41">
        <v>1414.039</v>
      </c>
      <c r="AX19" s="41">
        <v>1582.3240000000001</v>
      </c>
      <c r="AY19" s="41">
        <v>1764.412</v>
      </c>
      <c r="AZ19" s="41">
        <v>1878.373</v>
      </c>
      <c r="BA19" s="41">
        <v>1999.2570000000001</v>
      </c>
      <c r="BB19" s="41">
        <v>2137.6469999999999</v>
      </c>
      <c r="BC19" s="41">
        <v>2266.422</v>
      </c>
      <c r="BD19" s="41">
        <v>2394.1889999999999</v>
      </c>
      <c r="BE19" s="41">
        <v>2530.913</v>
      </c>
      <c r="BF19" s="41">
        <v>2674.23</v>
      </c>
      <c r="BG19" s="41">
        <v>2825.7269999999999</v>
      </c>
      <c r="BH19">
        <v>2024</v>
      </c>
    </row>
    <row r="20" spans="1:60">
      <c r="A20">
        <v>136</v>
      </c>
      <c r="B20" t="s">
        <v>1912</v>
      </c>
      <c r="C20" t="s">
        <v>1606</v>
      </c>
      <c r="D20" t="s">
        <v>1913</v>
      </c>
      <c r="E20" t="s">
        <v>1914</v>
      </c>
      <c r="F20" t="s">
        <v>1915</v>
      </c>
      <c r="G20" t="s">
        <v>1916</v>
      </c>
      <c r="H20" t="s">
        <v>1938</v>
      </c>
      <c r="I20">
        <v>211.92099999999999</v>
      </c>
      <c r="J20">
        <v>253.86199999999999</v>
      </c>
      <c r="K20">
        <v>299.62700000000001</v>
      </c>
      <c r="L20">
        <v>348.89100000000002</v>
      </c>
      <c r="M20">
        <v>398.90499999999997</v>
      </c>
      <c r="N20">
        <v>447.69</v>
      </c>
      <c r="O20">
        <v>494.976</v>
      </c>
      <c r="P20">
        <v>541.46900000000005</v>
      </c>
      <c r="Q20">
        <v>601.70100000000002</v>
      </c>
      <c r="R20">
        <v>660.64300000000003</v>
      </c>
      <c r="S20">
        <v>719.13099999999997</v>
      </c>
      <c r="T20">
        <v>785.55100000000004</v>
      </c>
      <c r="U20">
        <v>826.70699999999999</v>
      </c>
      <c r="V20">
        <v>851.50900000000001</v>
      </c>
      <c r="W20">
        <v>900.63699999999994</v>
      </c>
      <c r="X20">
        <v>990.52</v>
      </c>
      <c r="Y20" s="41">
        <v>1047.7460000000001</v>
      </c>
      <c r="Z20" s="41">
        <v>1095.0909999999999</v>
      </c>
      <c r="AA20" s="41">
        <v>1141.2560000000001</v>
      </c>
      <c r="AB20" s="41">
        <v>1177.55</v>
      </c>
      <c r="AC20" s="41">
        <v>1244.7439999999999</v>
      </c>
      <c r="AD20" s="41">
        <v>1308.623</v>
      </c>
      <c r="AE20" s="41">
        <v>1355.5229999999999</v>
      </c>
      <c r="AF20" s="41">
        <v>1399.386</v>
      </c>
      <c r="AG20" s="41">
        <v>1457.357</v>
      </c>
      <c r="AH20" s="41">
        <v>1499.0730000000001</v>
      </c>
      <c r="AI20" s="41">
        <v>1559.864</v>
      </c>
      <c r="AJ20" s="41">
        <v>1621.7139999999999</v>
      </c>
      <c r="AK20" s="41">
        <v>1643.7180000000001</v>
      </c>
      <c r="AL20" s="41">
        <v>1584.107</v>
      </c>
      <c r="AM20" s="41">
        <v>1617.944</v>
      </c>
      <c r="AN20" s="41">
        <v>1657.3620000000001</v>
      </c>
      <c r="AO20" s="41">
        <v>1632.8989999999999</v>
      </c>
      <c r="AP20" s="41">
        <v>1621.2619999999999</v>
      </c>
      <c r="AQ20" s="41">
        <v>1635.87</v>
      </c>
      <c r="AR20" s="41">
        <v>1663.278</v>
      </c>
      <c r="AS20" s="41">
        <v>1704.856</v>
      </c>
      <c r="AT20" s="41">
        <v>1744.4939999999999</v>
      </c>
      <c r="AU20" s="41">
        <v>1777.7439999999999</v>
      </c>
      <c r="AV20" s="41">
        <v>1804.068</v>
      </c>
      <c r="AW20" s="41">
        <v>1670.0129999999999</v>
      </c>
      <c r="AX20" s="41">
        <v>1842.5070000000001</v>
      </c>
      <c r="AY20" s="41">
        <v>1998.0719999999999</v>
      </c>
      <c r="AZ20" s="41">
        <v>2131.3910000000001</v>
      </c>
      <c r="BA20" s="41">
        <v>2192.181</v>
      </c>
      <c r="BB20" s="41">
        <v>2249.8339999999998</v>
      </c>
      <c r="BC20" s="41">
        <v>2313.078</v>
      </c>
      <c r="BD20" s="41">
        <v>2372.759</v>
      </c>
      <c r="BE20" s="41">
        <v>2436.672</v>
      </c>
      <c r="BF20" s="41">
        <v>2502.8029999999999</v>
      </c>
      <c r="BG20" s="41">
        <v>2570.7289999999998</v>
      </c>
      <c r="BH20">
        <v>2024</v>
      </c>
    </row>
    <row r="21" spans="1:60">
      <c r="A21">
        <v>158</v>
      </c>
      <c r="B21" t="s">
        <v>1912</v>
      </c>
      <c r="C21" t="s">
        <v>1612</v>
      </c>
      <c r="D21" t="s">
        <v>1913</v>
      </c>
      <c r="E21" t="s">
        <v>1914</v>
      </c>
      <c r="F21" t="s">
        <v>1915</v>
      </c>
      <c r="G21" t="s">
        <v>1916</v>
      </c>
      <c r="H21" t="s">
        <v>1939</v>
      </c>
      <c r="I21" s="41">
        <v>256076</v>
      </c>
      <c r="J21" s="41">
        <v>274615.8</v>
      </c>
      <c r="K21" s="41">
        <v>288612.90000000002</v>
      </c>
      <c r="L21" s="41">
        <v>301844.09999999998</v>
      </c>
      <c r="M21" s="41">
        <v>319663.59999999998</v>
      </c>
      <c r="N21" s="41">
        <v>340395.3</v>
      </c>
      <c r="O21" s="41">
        <v>357276.2</v>
      </c>
      <c r="P21" s="41">
        <v>373273.1</v>
      </c>
      <c r="Q21" s="41">
        <v>400566.9</v>
      </c>
      <c r="R21" s="41">
        <v>428994.1</v>
      </c>
      <c r="S21" s="41">
        <v>461295</v>
      </c>
      <c r="T21" s="41">
        <v>491418.8</v>
      </c>
      <c r="U21" s="41">
        <v>504161.3</v>
      </c>
      <c r="V21" s="41">
        <v>504497.8</v>
      </c>
      <c r="W21" s="41">
        <v>510916.2</v>
      </c>
      <c r="X21" s="41">
        <v>521613.6</v>
      </c>
      <c r="Y21" s="41">
        <v>535562</v>
      </c>
      <c r="Z21" s="41">
        <v>543545.30000000005</v>
      </c>
      <c r="AA21" s="41">
        <v>536497.4</v>
      </c>
      <c r="AB21" s="41">
        <v>528069.9</v>
      </c>
      <c r="AC21" s="41">
        <v>535417.80000000005</v>
      </c>
      <c r="AD21" s="41">
        <v>531653.9</v>
      </c>
      <c r="AE21" s="41">
        <v>524478.69999999995</v>
      </c>
      <c r="AF21" s="41">
        <v>523968.7</v>
      </c>
      <c r="AG21" s="41">
        <v>529400.9</v>
      </c>
      <c r="AH21" s="41">
        <v>532515.6</v>
      </c>
      <c r="AI21" s="41">
        <v>535170.19999999995</v>
      </c>
      <c r="AJ21" s="41">
        <v>539281.69999999995</v>
      </c>
      <c r="AK21" s="41">
        <v>527823.80000000005</v>
      </c>
      <c r="AL21" s="41">
        <v>494938.4</v>
      </c>
      <c r="AM21" s="41">
        <v>505530.6</v>
      </c>
      <c r="AN21" s="41">
        <v>497449</v>
      </c>
      <c r="AO21" s="41">
        <v>500474.6</v>
      </c>
      <c r="AP21" s="41">
        <v>508700.6</v>
      </c>
      <c r="AQ21" s="41">
        <v>518811.1</v>
      </c>
      <c r="AR21" s="41">
        <v>538032.4</v>
      </c>
      <c r="AS21" s="41">
        <v>544364.6</v>
      </c>
      <c r="AT21" s="41">
        <v>553073</v>
      </c>
      <c r="AU21" s="41">
        <v>556630.1</v>
      </c>
      <c r="AV21" s="41">
        <v>557910.9</v>
      </c>
      <c r="AW21" s="41">
        <v>539646.1</v>
      </c>
      <c r="AX21" s="41">
        <v>553068.30000000005</v>
      </c>
      <c r="AY21" s="41">
        <v>560464.30000000005</v>
      </c>
      <c r="AZ21" s="41">
        <v>591912.5</v>
      </c>
      <c r="BA21" s="41">
        <v>609432.6</v>
      </c>
      <c r="BB21" s="41">
        <v>624492.375</v>
      </c>
      <c r="BC21" s="41">
        <v>638763.20900000003</v>
      </c>
      <c r="BD21" s="41">
        <v>655445.44900000002</v>
      </c>
      <c r="BE21" s="41">
        <v>672374.06700000004</v>
      </c>
      <c r="BF21" s="41">
        <v>689293.03700000001</v>
      </c>
      <c r="BG21" s="41">
        <v>706484.62800000003</v>
      </c>
      <c r="BH21">
        <v>2024</v>
      </c>
    </row>
    <row r="22" spans="1:60">
      <c r="A22">
        <v>542</v>
      </c>
      <c r="B22" t="s">
        <v>1912</v>
      </c>
      <c r="C22" t="s">
        <v>1940</v>
      </c>
      <c r="D22" t="s">
        <v>1913</v>
      </c>
      <c r="E22" t="s">
        <v>1914</v>
      </c>
      <c r="F22" t="s">
        <v>1915</v>
      </c>
      <c r="G22" t="s">
        <v>1916</v>
      </c>
      <c r="H22" t="s">
        <v>1941</v>
      </c>
      <c r="I22" s="41">
        <v>40423.300000000003</v>
      </c>
      <c r="J22" s="41">
        <v>50591.8</v>
      </c>
      <c r="K22" s="41">
        <v>58429.2</v>
      </c>
      <c r="L22" s="41">
        <v>69523.5</v>
      </c>
      <c r="M22" s="41">
        <v>80395.8</v>
      </c>
      <c r="N22" s="41">
        <v>90277</v>
      </c>
      <c r="O22" s="41">
        <v>105744.5</v>
      </c>
      <c r="P22" s="41">
        <v>125228</v>
      </c>
      <c r="Q22" s="41">
        <v>150300.29999999999</v>
      </c>
      <c r="R22" s="41">
        <v>170708.4</v>
      </c>
      <c r="S22" s="41">
        <v>206712.6</v>
      </c>
      <c r="T22" s="41">
        <v>249964.9</v>
      </c>
      <c r="U22" s="41">
        <v>286437.40000000002</v>
      </c>
      <c r="V22" s="41">
        <v>325647.7</v>
      </c>
      <c r="W22" s="41">
        <v>384996.6</v>
      </c>
      <c r="X22" s="41">
        <v>452187.2</v>
      </c>
      <c r="Y22" s="41">
        <v>507768.4</v>
      </c>
      <c r="Z22" s="41">
        <v>560502</v>
      </c>
      <c r="AA22" s="41">
        <v>556786.9</v>
      </c>
      <c r="AB22" s="41">
        <v>613069.30000000005</v>
      </c>
      <c r="AC22" s="41">
        <v>675732.6</v>
      </c>
      <c r="AD22" s="41">
        <v>732723.1</v>
      </c>
      <c r="AE22" s="41">
        <v>813225.4</v>
      </c>
      <c r="AF22" s="41">
        <v>868110.6</v>
      </c>
      <c r="AG22" s="41">
        <v>942885.3</v>
      </c>
      <c r="AH22" s="41">
        <v>995175.5</v>
      </c>
      <c r="AI22" s="41">
        <v>1045663.2</v>
      </c>
      <c r="AJ22" s="41">
        <v>1134541.3</v>
      </c>
      <c r="AK22" s="41">
        <v>1202972.8999999999</v>
      </c>
      <c r="AL22" s="41">
        <v>1255305.3999999999</v>
      </c>
      <c r="AM22" s="41">
        <v>1379460.2</v>
      </c>
      <c r="AN22" s="41">
        <v>1448575.7</v>
      </c>
      <c r="AO22" s="41">
        <v>1504674.1</v>
      </c>
      <c r="AP22" s="41">
        <v>1570938.1</v>
      </c>
      <c r="AQ22" s="41">
        <v>1638484.8</v>
      </c>
      <c r="AR22" s="41">
        <v>1740776</v>
      </c>
      <c r="AS22" s="41">
        <v>1833026.5</v>
      </c>
      <c r="AT22" s="41">
        <v>1934233.9</v>
      </c>
      <c r="AU22" s="41">
        <v>2006974.6</v>
      </c>
      <c r="AV22" s="41">
        <v>2040594.3</v>
      </c>
      <c r="AW22" s="41">
        <v>2058466.6</v>
      </c>
      <c r="AX22" s="41">
        <v>2221913</v>
      </c>
      <c r="AY22" s="41">
        <v>2323781.5</v>
      </c>
      <c r="AZ22" s="41">
        <v>2401189.4</v>
      </c>
      <c r="BA22" s="41">
        <v>2549120.7000000002</v>
      </c>
      <c r="BB22" s="41">
        <v>2609558.6779999998</v>
      </c>
      <c r="BC22" s="41">
        <v>2697345.9530000002</v>
      </c>
      <c r="BD22" s="41">
        <v>2805434.5559999999</v>
      </c>
      <c r="BE22" s="41">
        <v>2913444.8790000002</v>
      </c>
      <c r="BF22" s="41">
        <v>3021249.0380000002</v>
      </c>
      <c r="BG22" s="41">
        <v>3133885.7620000001</v>
      </c>
      <c r="BH22">
        <v>2024</v>
      </c>
    </row>
    <row r="23" spans="1:60">
      <c r="A23">
        <v>941</v>
      </c>
      <c r="B23" t="s">
        <v>1912</v>
      </c>
      <c r="C23" t="s">
        <v>1664</v>
      </c>
      <c r="D23" t="s">
        <v>1913</v>
      </c>
      <c r="E23" t="s">
        <v>1914</v>
      </c>
      <c r="F23" t="s">
        <v>1915</v>
      </c>
      <c r="G23" t="s">
        <v>1916</v>
      </c>
      <c r="H23" t="s">
        <v>1942</v>
      </c>
      <c r="I23" t="s">
        <v>1918</v>
      </c>
      <c r="J23" t="s">
        <v>1918</v>
      </c>
      <c r="K23" t="s">
        <v>1918</v>
      </c>
      <c r="L23" t="s">
        <v>1918</v>
      </c>
      <c r="M23" t="s">
        <v>1918</v>
      </c>
      <c r="N23" t="s">
        <v>1918</v>
      </c>
      <c r="O23" t="s">
        <v>1918</v>
      </c>
      <c r="P23" t="s">
        <v>1918</v>
      </c>
      <c r="Q23" t="s">
        <v>1918</v>
      </c>
      <c r="R23" t="s">
        <v>1918</v>
      </c>
      <c r="S23" t="s">
        <v>1918</v>
      </c>
      <c r="T23" t="s">
        <v>1918</v>
      </c>
      <c r="U23">
        <v>1.7190000000000001</v>
      </c>
      <c r="V23">
        <v>2.5099999999999998</v>
      </c>
      <c r="W23">
        <v>3.4950000000000001</v>
      </c>
      <c r="X23">
        <v>3.9319999999999999</v>
      </c>
      <c r="Y23">
        <v>4.5439999999999996</v>
      </c>
      <c r="Z23">
        <v>5.2480000000000002</v>
      </c>
      <c r="AA23">
        <v>5.8529999999999998</v>
      </c>
      <c r="AB23">
        <v>6.0979999999999999</v>
      </c>
      <c r="AC23">
        <v>6.6980000000000004</v>
      </c>
      <c r="AD23">
        <v>7.3179999999999996</v>
      </c>
      <c r="AE23">
        <v>8.1349999999999998</v>
      </c>
      <c r="AF23">
        <v>9.1430000000000007</v>
      </c>
      <c r="AG23">
        <v>10.629</v>
      </c>
      <c r="AH23">
        <v>13.103</v>
      </c>
      <c r="AI23">
        <v>16.295000000000002</v>
      </c>
      <c r="AJ23">
        <v>21.509</v>
      </c>
      <c r="AK23">
        <v>23.352</v>
      </c>
      <c r="AL23">
        <v>18.481999999999999</v>
      </c>
      <c r="AM23">
        <v>17.72</v>
      </c>
      <c r="AN23">
        <v>19.117000000000001</v>
      </c>
      <c r="AO23">
        <v>21.103999999999999</v>
      </c>
      <c r="AP23">
        <v>21.956</v>
      </c>
      <c r="AQ23">
        <v>22.791</v>
      </c>
      <c r="AR23">
        <v>23.744</v>
      </c>
      <c r="AS23">
        <v>24.498000000000001</v>
      </c>
      <c r="AT23">
        <v>26.016999999999999</v>
      </c>
      <c r="AU23">
        <v>28.152999999999999</v>
      </c>
      <c r="AV23">
        <v>29.567</v>
      </c>
      <c r="AW23">
        <v>29.224</v>
      </c>
      <c r="AX23">
        <v>32.283999999999999</v>
      </c>
      <c r="AY23">
        <v>36.1</v>
      </c>
      <c r="AZ23">
        <v>39.372</v>
      </c>
      <c r="BA23">
        <v>40.207999999999998</v>
      </c>
      <c r="BB23">
        <v>42.283000000000001</v>
      </c>
      <c r="BC23">
        <v>44.655000000000001</v>
      </c>
      <c r="BD23">
        <v>47.048000000000002</v>
      </c>
      <c r="BE23">
        <v>49.44</v>
      </c>
      <c r="BF23">
        <v>51.976999999999997</v>
      </c>
      <c r="BG23">
        <v>54.582000000000001</v>
      </c>
      <c r="BH23">
        <v>2024</v>
      </c>
    </row>
    <row r="24" spans="1:60">
      <c r="A24">
        <v>946</v>
      </c>
      <c r="B24" t="s">
        <v>1912</v>
      </c>
      <c r="C24" t="s">
        <v>1660</v>
      </c>
      <c r="D24" t="s">
        <v>1913</v>
      </c>
      <c r="E24" t="s">
        <v>1914</v>
      </c>
      <c r="F24" t="s">
        <v>1915</v>
      </c>
      <c r="G24" t="s">
        <v>1916</v>
      </c>
      <c r="H24" t="s">
        <v>1943</v>
      </c>
      <c r="I24" t="s">
        <v>1918</v>
      </c>
      <c r="J24" t="s">
        <v>1918</v>
      </c>
      <c r="K24" t="s">
        <v>1918</v>
      </c>
      <c r="L24" t="s">
        <v>1918</v>
      </c>
      <c r="M24" t="s">
        <v>1918</v>
      </c>
      <c r="N24" t="s">
        <v>1918</v>
      </c>
      <c r="O24" t="s">
        <v>1918</v>
      </c>
      <c r="P24" t="s">
        <v>1918</v>
      </c>
      <c r="Q24" t="s">
        <v>1918</v>
      </c>
      <c r="R24" t="s">
        <v>1918</v>
      </c>
      <c r="S24" t="s">
        <v>1918</v>
      </c>
      <c r="T24" t="s">
        <v>1918</v>
      </c>
      <c r="U24" t="s">
        <v>1918</v>
      </c>
      <c r="V24" t="s">
        <v>1918</v>
      </c>
      <c r="W24" t="s">
        <v>1918</v>
      </c>
      <c r="X24">
        <v>7.81</v>
      </c>
      <c r="Y24">
        <v>9.7780000000000005</v>
      </c>
      <c r="Z24">
        <v>11.769</v>
      </c>
      <c r="AA24">
        <v>13.071999999999999</v>
      </c>
      <c r="AB24">
        <v>12.763</v>
      </c>
      <c r="AC24">
        <v>13.37</v>
      </c>
      <c r="AD24">
        <v>14.202</v>
      </c>
      <c r="AE24">
        <v>15.21</v>
      </c>
      <c r="AF24">
        <v>16.667000000000002</v>
      </c>
      <c r="AG24">
        <v>18.289000000000001</v>
      </c>
      <c r="AH24">
        <v>20.981999999999999</v>
      </c>
      <c r="AI24">
        <v>24.001999999999999</v>
      </c>
      <c r="AJ24">
        <v>29.012</v>
      </c>
      <c r="AK24">
        <v>32.643000000000001</v>
      </c>
      <c r="AL24">
        <v>26.981000000000002</v>
      </c>
      <c r="AM24">
        <v>27.655000000000001</v>
      </c>
      <c r="AN24">
        <v>31.042000000000002</v>
      </c>
      <c r="AO24">
        <v>33.241999999999997</v>
      </c>
      <c r="AP24">
        <v>34.875999999999998</v>
      </c>
      <c r="AQ24">
        <v>36.412999999999997</v>
      </c>
      <c r="AR24">
        <v>37.442999999999998</v>
      </c>
      <c r="AS24">
        <v>38.814999999999998</v>
      </c>
      <c r="AT24">
        <v>42.279000000000003</v>
      </c>
      <c r="AU24">
        <v>45.954000000000001</v>
      </c>
      <c r="AV24">
        <v>49.243000000000002</v>
      </c>
      <c r="AW24">
        <v>50.253</v>
      </c>
      <c r="AX24">
        <v>56.667999999999999</v>
      </c>
      <c r="AY24">
        <v>67.447999999999993</v>
      </c>
      <c r="AZ24">
        <v>73.804000000000002</v>
      </c>
      <c r="BA24">
        <v>78.412999999999997</v>
      </c>
      <c r="BB24">
        <v>82.822999999999993</v>
      </c>
      <c r="BC24">
        <v>86.98</v>
      </c>
      <c r="BD24">
        <v>91.42</v>
      </c>
      <c r="BE24">
        <v>96.01</v>
      </c>
      <c r="BF24">
        <v>100.78100000000001</v>
      </c>
      <c r="BG24">
        <v>105.768</v>
      </c>
      <c r="BH24">
        <v>2024</v>
      </c>
    </row>
    <row r="25" spans="1:60">
      <c r="A25">
        <v>137</v>
      </c>
      <c r="B25" t="s">
        <v>1912</v>
      </c>
      <c r="C25" t="s">
        <v>1662</v>
      </c>
      <c r="D25" t="s">
        <v>1913</v>
      </c>
      <c r="E25" t="s">
        <v>1914</v>
      </c>
      <c r="F25" t="s">
        <v>1915</v>
      </c>
      <c r="G25" t="s">
        <v>1916</v>
      </c>
      <c r="H25" t="s">
        <v>1944</v>
      </c>
      <c r="I25">
        <v>4.657</v>
      </c>
      <c r="J25">
        <v>5.0860000000000003</v>
      </c>
      <c r="K25">
        <v>5.1360000000000001</v>
      </c>
      <c r="L25">
        <v>5.6509999999999998</v>
      </c>
      <c r="M25">
        <v>6.2649999999999997</v>
      </c>
      <c r="N25">
        <v>6.64</v>
      </c>
      <c r="O25">
        <v>7.2969999999999997</v>
      </c>
      <c r="P25">
        <v>7.59</v>
      </c>
      <c r="Q25">
        <v>8.4600000000000009</v>
      </c>
      <c r="R25">
        <v>9.6630000000000003</v>
      </c>
      <c r="S25">
        <v>10.433</v>
      </c>
      <c r="T25">
        <v>11.541</v>
      </c>
      <c r="U25">
        <v>12.189</v>
      </c>
      <c r="V25">
        <v>13.46</v>
      </c>
      <c r="W25">
        <v>14.468999999999999</v>
      </c>
      <c r="X25">
        <v>15.019</v>
      </c>
      <c r="Y25">
        <v>15.701000000000001</v>
      </c>
      <c r="Z25">
        <v>16.321999999999999</v>
      </c>
      <c r="AA25">
        <v>17.309999999999999</v>
      </c>
      <c r="AB25">
        <v>19.766999999999999</v>
      </c>
      <c r="AC25">
        <v>22.986000000000001</v>
      </c>
      <c r="AD25">
        <v>23.88</v>
      </c>
      <c r="AE25">
        <v>25.010999999999999</v>
      </c>
      <c r="AF25">
        <v>26.227</v>
      </c>
      <c r="AG25">
        <v>28.189</v>
      </c>
      <c r="AH25">
        <v>30.280999999999999</v>
      </c>
      <c r="AI25">
        <v>34.174999999999997</v>
      </c>
      <c r="AJ25">
        <v>37.642000000000003</v>
      </c>
      <c r="AK25">
        <v>40.01</v>
      </c>
      <c r="AL25">
        <v>39.051000000000002</v>
      </c>
      <c r="AM25">
        <v>42.402999999999999</v>
      </c>
      <c r="AN25">
        <v>44.323</v>
      </c>
      <c r="AO25">
        <v>46.526000000000003</v>
      </c>
      <c r="AP25">
        <v>49.094000000000001</v>
      </c>
      <c r="AQ25">
        <v>51.790999999999997</v>
      </c>
      <c r="AR25">
        <v>54.142000000000003</v>
      </c>
      <c r="AS25">
        <v>56.207999999999998</v>
      </c>
      <c r="AT25">
        <v>58.168999999999997</v>
      </c>
      <c r="AU25">
        <v>60.192999999999998</v>
      </c>
      <c r="AV25">
        <v>62.414999999999999</v>
      </c>
      <c r="AW25">
        <v>64.498999999999995</v>
      </c>
      <c r="AX25">
        <v>73.040000000000006</v>
      </c>
      <c r="AY25">
        <v>76.730999999999995</v>
      </c>
      <c r="AZ25">
        <v>80.992000000000004</v>
      </c>
      <c r="BA25">
        <v>86.103999999999999</v>
      </c>
      <c r="BB25">
        <v>89.713999999999999</v>
      </c>
      <c r="BC25">
        <v>92.759</v>
      </c>
      <c r="BD25">
        <v>96.858000000000004</v>
      </c>
      <c r="BE25">
        <v>101.01</v>
      </c>
      <c r="BF25">
        <v>105.307</v>
      </c>
      <c r="BG25">
        <v>109.733</v>
      </c>
      <c r="BH25">
        <v>2023</v>
      </c>
    </row>
    <row r="26" spans="1:60">
      <c r="A26">
        <v>546</v>
      </c>
      <c r="B26" t="s">
        <v>1912</v>
      </c>
      <c r="C26" t="s">
        <v>1945</v>
      </c>
      <c r="D26" t="s">
        <v>1913</v>
      </c>
      <c r="E26" t="s">
        <v>1914</v>
      </c>
      <c r="F26" t="s">
        <v>1915</v>
      </c>
      <c r="G26" t="s">
        <v>1916</v>
      </c>
      <c r="H26" t="s">
        <v>1946</v>
      </c>
      <c r="I26" t="s">
        <v>1918</v>
      </c>
      <c r="J26" t="s">
        <v>1918</v>
      </c>
      <c r="K26" t="s">
        <v>1918</v>
      </c>
      <c r="L26" t="s">
        <v>1918</v>
      </c>
      <c r="M26" t="s">
        <v>1918</v>
      </c>
      <c r="N26" t="s">
        <v>1918</v>
      </c>
      <c r="O26" t="s">
        <v>1918</v>
      </c>
      <c r="P26" t="s">
        <v>1918</v>
      </c>
      <c r="Q26" t="s">
        <v>1918</v>
      </c>
      <c r="R26" t="s">
        <v>1918</v>
      </c>
      <c r="S26" t="s">
        <v>1918</v>
      </c>
      <c r="T26" t="s">
        <v>1918</v>
      </c>
      <c r="U26" t="s">
        <v>1918</v>
      </c>
      <c r="V26" t="s">
        <v>1918</v>
      </c>
      <c r="W26" t="s">
        <v>1918</v>
      </c>
      <c r="X26" t="s">
        <v>1918</v>
      </c>
      <c r="Y26" t="s">
        <v>1918</v>
      </c>
      <c r="Z26" t="s">
        <v>1918</v>
      </c>
      <c r="AA26" t="s">
        <v>1918</v>
      </c>
      <c r="AB26" t="s">
        <v>1918</v>
      </c>
      <c r="AC26" t="s">
        <v>1918</v>
      </c>
      <c r="AD26">
        <v>55.112000000000002</v>
      </c>
      <c r="AE26">
        <v>59.219000000000001</v>
      </c>
      <c r="AF26">
        <v>66.146000000000001</v>
      </c>
      <c r="AG26">
        <v>85.382000000000005</v>
      </c>
      <c r="AH26">
        <v>97.415999999999997</v>
      </c>
      <c r="AI26">
        <v>119.015</v>
      </c>
      <c r="AJ26">
        <v>148.18100000000001</v>
      </c>
      <c r="AK26">
        <v>168.63900000000001</v>
      </c>
      <c r="AL26">
        <v>172.363</v>
      </c>
      <c r="AM26">
        <v>225.99799999999999</v>
      </c>
      <c r="AN26">
        <v>295.43799999999999</v>
      </c>
      <c r="AO26">
        <v>345.08</v>
      </c>
      <c r="AP26">
        <v>411.738</v>
      </c>
      <c r="AQ26">
        <v>438.51600000000002</v>
      </c>
      <c r="AR26">
        <v>359.70800000000003</v>
      </c>
      <c r="AS26">
        <v>360.34300000000002</v>
      </c>
      <c r="AT26">
        <v>404.38</v>
      </c>
      <c r="AU26">
        <v>445.52699999999999</v>
      </c>
      <c r="AV26">
        <v>444.54</v>
      </c>
      <c r="AW26">
        <v>202.47200000000001</v>
      </c>
      <c r="AX26">
        <v>247.92599999999999</v>
      </c>
      <c r="AY26">
        <v>201.62200000000001</v>
      </c>
      <c r="AZ26">
        <v>369.32799999999997</v>
      </c>
      <c r="BA26">
        <v>403.315</v>
      </c>
      <c r="BB26">
        <v>426.50200000000001</v>
      </c>
      <c r="BC26">
        <v>446.81799999999998</v>
      </c>
      <c r="BD26">
        <v>469.54</v>
      </c>
      <c r="BE26">
        <v>492.76400000000001</v>
      </c>
      <c r="BF26">
        <v>516.29700000000003</v>
      </c>
      <c r="BG26">
        <v>540.654</v>
      </c>
      <c r="BH26">
        <v>2024</v>
      </c>
    </row>
    <row r="27" spans="1:60">
      <c r="A27">
        <v>181</v>
      </c>
      <c r="B27" t="s">
        <v>1912</v>
      </c>
      <c r="C27" t="s">
        <v>1692</v>
      </c>
      <c r="D27" t="s">
        <v>1913</v>
      </c>
      <c r="E27" t="s">
        <v>1914</v>
      </c>
      <c r="F27" t="s">
        <v>1915</v>
      </c>
      <c r="G27" t="s">
        <v>1916</v>
      </c>
      <c r="H27" t="s">
        <v>1947</v>
      </c>
      <c r="I27" t="s">
        <v>1918</v>
      </c>
      <c r="J27" t="s">
        <v>1918</v>
      </c>
      <c r="K27" t="s">
        <v>1918</v>
      </c>
      <c r="L27" t="s">
        <v>1918</v>
      </c>
      <c r="M27" t="s">
        <v>1918</v>
      </c>
      <c r="N27" t="s">
        <v>1918</v>
      </c>
      <c r="O27" t="s">
        <v>1918</v>
      </c>
      <c r="P27" t="s">
        <v>1918</v>
      </c>
      <c r="Q27" t="s">
        <v>1918</v>
      </c>
      <c r="R27" t="s">
        <v>1918</v>
      </c>
      <c r="S27" t="s">
        <v>1918</v>
      </c>
      <c r="T27" t="s">
        <v>1918</v>
      </c>
      <c r="U27" t="s">
        <v>1918</v>
      </c>
      <c r="V27" t="s">
        <v>1918</v>
      </c>
      <c r="W27" t="s">
        <v>1918</v>
      </c>
      <c r="X27">
        <v>2.7570000000000001</v>
      </c>
      <c r="Y27">
        <v>2.87</v>
      </c>
      <c r="Z27">
        <v>3.11</v>
      </c>
      <c r="AA27">
        <v>3.3159999999999998</v>
      </c>
      <c r="AB27">
        <v>3.5539999999999998</v>
      </c>
      <c r="AC27">
        <v>4.12</v>
      </c>
      <c r="AD27">
        <v>4.2679999999999998</v>
      </c>
      <c r="AE27">
        <v>4.5</v>
      </c>
      <c r="AF27">
        <v>4.7610000000000001</v>
      </c>
      <c r="AG27">
        <v>4.9009999999999998</v>
      </c>
      <c r="AH27">
        <v>5.141</v>
      </c>
      <c r="AI27">
        <v>5.3810000000000002</v>
      </c>
      <c r="AJ27">
        <v>5.7779999999999996</v>
      </c>
      <c r="AK27">
        <v>6.2359999999999998</v>
      </c>
      <c r="AL27">
        <v>6.2880000000000003</v>
      </c>
      <c r="AM27">
        <v>6.8620000000000001</v>
      </c>
      <c r="AN27">
        <v>7.0330000000000004</v>
      </c>
      <c r="AO27">
        <v>7.48</v>
      </c>
      <c r="AP27">
        <v>8.1289999999999996</v>
      </c>
      <c r="AQ27">
        <v>8.9489999999999998</v>
      </c>
      <c r="AR27">
        <v>10.221</v>
      </c>
      <c r="AS27">
        <v>10.864000000000001</v>
      </c>
      <c r="AT27">
        <v>12.536</v>
      </c>
      <c r="AU27">
        <v>13.679</v>
      </c>
      <c r="AV27">
        <v>14.593999999999999</v>
      </c>
      <c r="AW27">
        <v>14.367000000000001</v>
      </c>
      <c r="AX27">
        <v>16.675999999999998</v>
      </c>
      <c r="AY27">
        <v>18.27</v>
      </c>
      <c r="AZ27">
        <v>20.541</v>
      </c>
      <c r="BA27">
        <v>22.471</v>
      </c>
      <c r="BB27">
        <v>23.911000000000001</v>
      </c>
      <c r="BC27">
        <v>25.385999999999999</v>
      </c>
      <c r="BD27">
        <v>26.936</v>
      </c>
      <c r="BE27">
        <v>28.577999999999999</v>
      </c>
      <c r="BF27">
        <v>30.321999999999999</v>
      </c>
      <c r="BG27">
        <v>32.179000000000002</v>
      </c>
      <c r="BH27">
        <v>2024</v>
      </c>
    </row>
    <row r="28" spans="1:60">
      <c r="A28">
        <v>138</v>
      </c>
      <c r="B28" t="s">
        <v>1912</v>
      </c>
      <c r="C28" t="s">
        <v>1726</v>
      </c>
      <c r="D28" t="s">
        <v>1913</v>
      </c>
      <c r="E28" t="s">
        <v>1914</v>
      </c>
      <c r="F28" t="s">
        <v>1915</v>
      </c>
      <c r="G28" t="s">
        <v>1916</v>
      </c>
      <c r="H28" t="s">
        <v>1948</v>
      </c>
      <c r="I28">
        <v>174.82599999999999</v>
      </c>
      <c r="J28">
        <v>183.31899999999999</v>
      </c>
      <c r="K28">
        <v>190.74100000000001</v>
      </c>
      <c r="L28">
        <v>198.167</v>
      </c>
      <c r="M28">
        <v>207.209</v>
      </c>
      <c r="N28">
        <v>216.54400000000001</v>
      </c>
      <c r="O28">
        <v>223.53399999999999</v>
      </c>
      <c r="P28">
        <v>226.959</v>
      </c>
      <c r="Q28">
        <v>236.82</v>
      </c>
      <c r="R28">
        <v>250.79900000000001</v>
      </c>
      <c r="S28">
        <v>265.32299999999998</v>
      </c>
      <c r="T28">
        <v>280.30500000000001</v>
      </c>
      <c r="U28">
        <v>291.846</v>
      </c>
      <c r="V28">
        <v>300.233</v>
      </c>
      <c r="W28">
        <v>315.68299999999999</v>
      </c>
      <c r="X28">
        <v>330.03199999999998</v>
      </c>
      <c r="Y28">
        <v>345.3</v>
      </c>
      <c r="Z28">
        <v>369.66</v>
      </c>
      <c r="AA28">
        <v>394.839</v>
      </c>
      <c r="AB28">
        <v>420.14299999999997</v>
      </c>
      <c r="AC28">
        <v>452.19099999999997</v>
      </c>
      <c r="AD28">
        <v>482.94099999999997</v>
      </c>
      <c r="AE28">
        <v>502.90100000000001</v>
      </c>
      <c r="AF28">
        <v>514.90099999999995</v>
      </c>
      <c r="AG28">
        <v>531.57299999999998</v>
      </c>
      <c r="AH28">
        <v>553.12199999999996</v>
      </c>
      <c r="AI28">
        <v>587.44399999999996</v>
      </c>
      <c r="AJ28">
        <v>622.77499999999998</v>
      </c>
      <c r="AK28">
        <v>651.29899999999998</v>
      </c>
      <c r="AL28">
        <v>630.173</v>
      </c>
      <c r="AM28">
        <v>643.02200000000005</v>
      </c>
      <c r="AN28">
        <v>656.01300000000003</v>
      </c>
      <c r="AO28">
        <v>658.23199999999997</v>
      </c>
      <c r="AP28">
        <v>665.56700000000001</v>
      </c>
      <c r="AQ28">
        <v>678.62699999999995</v>
      </c>
      <c r="AR28">
        <v>699.17499999999995</v>
      </c>
      <c r="AS28">
        <v>720.17499999999995</v>
      </c>
      <c r="AT28">
        <v>750.86099999999999</v>
      </c>
      <c r="AU28">
        <v>787.27300000000002</v>
      </c>
      <c r="AV28">
        <v>829.76700000000005</v>
      </c>
      <c r="AW28">
        <v>816.46299999999997</v>
      </c>
      <c r="AX28">
        <v>891.55</v>
      </c>
      <c r="AY28">
        <v>993.82</v>
      </c>
      <c r="AZ28" s="41">
        <v>1067.5989999999999</v>
      </c>
      <c r="BA28" s="41">
        <v>1134.115</v>
      </c>
      <c r="BB28" s="41">
        <v>1181.174</v>
      </c>
      <c r="BC28" s="41">
        <v>1224.75</v>
      </c>
      <c r="BD28" s="41">
        <v>1266.8910000000001</v>
      </c>
      <c r="BE28" s="41">
        <v>1310.4280000000001</v>
      </c>
      <c r="BF28" s="41">
        <v>1354.9059999999999</v>
      </c>
      <c r="BG28" s="41">
        <v>1400.3150000000001</v>
      </c>
      <c r="BH28">
        <v>2024</v>
      </c>
    </row>
    <row r="29" spans="1:60">
      <c r="A29">
        <v>196</v>
      </c>
      <c r="B29" t="s">
        <v>1912</v>
      </c>
      <c r="C29" t="s">
        <v>1734</v>
      </c>
      <c r="D29" t="s">
        <v>1913</v>
      </c>
      <c r="E29" t="s">
        <v>1914</v>
      </c>
      <c r="F29" t="s">
        <v>1915</v>
      </c>
      <c r="G29" t="s">
        <v>1916</v>
      </c>
      <c r="H29" t="s">
        <v>1949</v>
      </c>
      <c r="I29">
        <v>23.148</v>
      </c>
      <c r="J29">
        <v>26.98</v>
      </c>
      <c r="K29">
        <v>30.905999999999999</v>
      </c>
      <c r="L29">
        <v>33.618000000000002</v>
      </c>
      <c r="M29">
        <v>38.683</v>
      </c>
      <c r="N29">
        <v>45.238</v>
      </c>
      <c r="O29">
        <v>52.368000000000002</v>
      </c>
      <c r="P29">
        <v>62.445</v>
      </c>
      <c r="Q29">
        <v>69.366</v>
      </c>
      <c r="R29">
        <v>73.742000000000004</v>
      </c>
      <c r="S29">
        <v>76.593000000000004</v>
      </c>
      <c r="T29">
        <v>75.236999999999995</v>
      </c>
      <c r="U29">
        <v>77.28</v>
      </c>
      <c r="V29">
        <v>82.861999999999995</v>
      </c>
      <c r="W29">
        <v>89.135999999999996</v>
      </c>
      <c r="X29">
        <v>94.817999999999998</v>
      </c>
      <c r="Y29">
        <v>100.491</v>
      </c>
      <c r="Z29">
        <v>103.869</v>
      </c>
      <c r="AA29">
        <v>105.871</v>
      </c>
      <c r="AB29">
        <v>111.224</v>
      </c>
      <c r="AC29">
        <v>118.34399999999999</v>
      </c>
      <c r="AD29">
        <v>126.301</v>
      </c>
      <c r="AE29">
        <v>133.68799999999999</v>
      </c>
      <c r="AF29">
        <v>141.53</v>
      </c>
      <c r="AG29">
        <v>153.011</v>
      </c>
      <c r="AH29">
        <v>160.804</v>
      </c>
      <c r="AI29">
        <v>168.96</v>
      </c>
      <c r="AJ29">
        <v>183.202</v>
      </c>
      <c r="AK29">
        <v>189.77199999999999</v>
      </c>
      <c r="AL29">
        <v>192.364</v>
      </c>
      <c r="AM29">
        <v>202.047</v>
      </c>
      <c r="AN29">
        <v>211.291</v>
      </c>
      <c r="AO29">
        <v>216.34100000000001</v>
      </c>
      <c r="AP29">
        <v>228.25700000000001</v>
      </c>
      <c r="AQ29">
        <v>241.08699999999999</v>
      </c>
      <c r="AR29">
        <v>251.98</v>
      </c>
      <c r="AS29">
        <v>266.988</v>
      </c>
      <c r="AT29">
        <v>286.726</v>
      </c>
      <c r="AU29">
        <v>302.68700000000001</v>
      </c>
      <c r="AV29">
        <v>320.03699999999998</v>
      </c>
      <c r="AW29">
        <v>323.89800000000002</v>
      </c>
      <c r="AX29">
        <v>353.024</v>
      </c>
      <c r="AY29">
        <v>385.57600000000002</v>
      </c>
      <c r="AZ29">
        <v>412.46</v>
      </c>
      <c r="BA29">
        <v>425.49400000000003</v>
      </c>
      <c r="BB29">
        <v>443.78899999999999</v>
      </c>
      <c r="BC29">
        <v>466.048</v>
      </c>
      <c r="BD29">
        <v>487.93200000000002</v>
      </c>
      <c r="BE29">
        <v>509.84800000000001</v>
      </c>
      <c r="BF29">
        <v>532.28099999999995</v>
      </c>
      <c r="BG29">
        <v>555.11599999999999</v>
      </c>
      <c r="BH29">
        <v>2024</v>
      </c>
    </row>
    <row r="30" spans="1:60">
      <c r="A30">
        <v>142</v>
      </c>
      <c r="B30" t="s">
        <v>1912</v>
      </c>
      <c r="C30" t="s">
        <v>1728</v>
      </c>
      <c r="D30" t="s">
        <v>1913</v>
      </c>
      <c r="E30" t="s">
        <v>1914</v>
      </c>
      <c r="F30" t="s">
        <v>1915</v>
      </c>
      <c r="G30" t="s">
        <v>1916</v>
      </c>
      <c r="H30" t="s">
        <v>1950</v>
      </c>
      <c r="I30">
        <v>318.279</v>
      </c>
      <c r="J30">
        <v>365.01299999999998</v>
      </c>
      <c r="K30">
        <v>404.32499999999999</v>
      </c>
      <c r="L30">
        <v>449.65600000000001</v>
      </c>
      <c r="M30">
        <v>506.48599999999999</v>
      </c>
      <c r="N30">
        <v>562.40200000000004</v>
      </c>
      <c r="O30">
        <v>581.91200000000003</v>
      </c>
      <c r="P30">
        <v>634.875</v>
      </c>
      <c r="Q30">
        <v>664.08399999999995</v>
      </c>
      <c r="R30">
        <v>708.63699999999994</v>
      </c>
      <c r="S30">
        <v>749.86199999999997</v>
      </c>
      <c r="T30">
        <v>790.08799999999997</v>
      </c>
      <c r="U30">
        <v>813.09299999999996</v>
      </c>
      <c r="V30">
        <v>855.4</v>
      </c>
      <c r="W30">
        <v>897.24300000000005</v>
      </c>
      <c r="X30">
        <v>963.13900000000001</v>
      </c>
      <c r="Y30" s="41">
        <v>1054.673</v>
      </c>
      <c r="Z30" s="41">
        <v>1141.3399999999999</v>
      </c>
      <c r="AA30" s="41">
        <v>1163.683</v>
      </c>
      <c r="AB30" s="41">
        <v>1266.4639999999999</v>
      </c>
      <c r="AC30" s="41">
        <v>1509.1320000000001</v>
      </c>
      <c r="AD30" s="41">
        <v>1566.7090000000001</v>
      </c>
      <c r="AE30" s="41">
        <v>1564.145</v>
      </c>
      <c r="AF30" s="41">
        <v>1624.0940000000001</v>
      </c>
      <c r="AG30" s="41">
        <v>1788.123</v>
      </c>
      <c r="AH30" s="41">
        <v>1997.038</v>
      </c>
      <c r="AI30" s="41">
        <v>2224.8719999999998</v>
      </c>
      <c r="AJ30" s="41">
        <v>2360.174</v>
      </c>
      <c r="AK30" s="41">
        <v>2622.123</v>
      </c>
      <c r="AL30" s="41">
        <v>2439.712</v>
      </c>
      <c r="AM30" s="41">
        <v>2605.3510000000001</v>
      </c>
      <c r="AN30" s="41">
        <v>2809.9290000000001</v>
      </c>
      <c r="AO30" s="41">
        <v>2983.0830000000001</v>
      </c>
      <c r="AP30" s="41">
        <v>3090.335</v>
      </c>
      <c r="AQ30" s="41">
        <v>3161.777</v>
      </c>
      <c r="AR30" s="41">
        <v>3130.183</v>
      </c>
      <c r="AS30" s="41">
        <v>3116.0349999999999</v>
      </c>
      <c r="AT30" s="41">
        <v>3323.1030000000001</v>
      </c>
      <c r="AU30" s="41">
        <v>3576.5810000000001</v>
      </c>
      <c r="AV30" s="41">
        <v>3596.9369999999999</v>
      </c>
      <c r="AW30" s="41">
        <v>3461.5749999999998</v>
      </c>
      <c r="AX30" s="41">
        <v>4323.9319999999998</v>
      </c>
      <c r="AY30" s="41">
        <v>5732.9049999999997</v>
      </c>
      <c r="AZ30" s="41">
        <v>5101.5590000000002</v>
      </c>
      <c r="BA30" s="41">
        <v>5198.0519999999997</v>
      </c>
      <c r="BB30" s="41">
        <v>5412.9260000000004</v>
      </c>
      <c r="BC30" s="41">
        <v>5606.5870000000004</v>
      </c>
      <c r="BD30" s="41">
        <v>5798.4830000000002</v>
      </c>
      <c r="BE30" s="41">
        <v>5982.308</v>
      </c>
      <c r="BF30" s="41">
        <v>6171.8689999999997</v>
      </c>
      <c r="BG30" s="41">
        <v>6371.32</v>
      </c>
      <c r="BH30">
        <v>2024</v>
      </c>
    </row>
    <row r="31" spans="1:60">
      <c r="A31">
        <v>182</v>
      </c>
      <c r="B31" t="s">
        <v>1912</v>
      </c>
      <c r="C31" t="s">
        <v>1762</v>
      </c>
      <c r="D31" t="s">
        <v>1913</v>
      </c>
      <c r="E31" t="s">
        <v>1914</v>
      </c>
      <c r="F31" t="s">
        <v>1915</v>
      </c>
      <c r="G31" t="s">
        <v>1916</v>
      </c>
      <c r="H31" t="s">
        <v>1951</v>
      </c>
      <c r="I31">
        <v>8.1370000000000005</v>
      </c>
      <c r="J31">
        <v>9.9239999999999995</v>
      </c>
      <c r="K31">
        <v>12</v>
      </c>
      <c r="L31">
        <v>15.332000000000001</v>
      </c>
      <c r="M31">
        <v>18.827000000000002</v>
      </c>
      <c r="N31">
        <v>23.111999999999998</v>
      </c>
      <c r="O31">
        <v>28.245000000000001</v>
      </c>
      <c r="P31">
        <v>33.28</v>
      </c>
      <c r="Q31">
        <v>39.725000000000001</v>
      </c>
      <c r="R31">
        <v>46.930999999999997</v>
      </c>
      <c r="S31">
        <v>56.350999999999999</v>
      </c>
      <c r="T31">
        <v>64.616</v>
      </c>
      <c r="U31">
        <v>72.644000000000005</v>
      </c>
      <c r="V31">
        <v>75.972999999999999</v>
      </c>
      <c r="W31">
        <v>82.370999999999995</v>
      </c>
      <c r="X31">
        <v>89.028999999999996</v>
      </c>
      <c r="Y31">
        <v>94.352000000000004</v>
      </c>
      <c r="Z31">
        <v>102.331</v>
      </c>
      <c r="AA31">
        <v>111.35299999999999</v>
      </c>
      <c r="AB31">
        <v>119.60299999999999</v>
      </c>
      <c r="AC31">
        <v>128.41499999999999</v>
      </c>
      <c r="AD31">
        <v>135.77500000000001</v>
      </c>
      <c r="AE31">
        <v>142.554</v>
      </c>
      <c r="AF31">
        <v>146.06800000000001</v>
      </c>
      <c r="AG31">
        <v>152.24799999999999</v>
      </c>
      <c r="AH31">
        <v>158.553</v>
      </c>
      <c r="AI31">
        <v>166.26</v>
      </c>
      <c r="AJ31">
        <v>175.483</v>
      </c>
      <c r="AK31">
        <v>179.10300000000001</v>
      </c>
      <c r="AL31">
        <v>175.417</v>
      </c>
      <c r="AM31">
        <v>179.86</v>
      </c>
      <c r="AN31">
        <v>176.31800000000001</v>
      </c>
      <c r="AO31">
        <v>168.53899999999999</v>
      </c>
      <c r="AP31">
        <v>170.67599999999999</v>
      </c>
      <c r="AQ31">
        <v>173.18700000000001</v>
      </c>
      <c r="AR31">
        <v>179.393</v>
      </c>
      <c r="AS31">
        <v>186.381</v>
      </c>
      <c r="AT31">
        <v>195.50899999999999</v>
      </c>
      <c r="AU31">
        <v>204.99799999999999</v>
      </c>
      <c r="AV31">
        <v>214.49</v>
      </c>
      <c r="AW31">
        <v>201.03299999999999</v>
      </c>
      <c r="AX31">
        <v>216.494</v>
      </c>
      <c r="AY31">
        <v>243.95699999999999</v>
      </c>
      <c r="AZ31">
        <v>267.923</v>
      </c>
      <c r="BA31">
        <v>285.18900000000002</v>
      </c>
      <c r="BB31">
        <v>298.48500000000001</v>
      </c>
      <c r="BC31">
        <v>310.55099999999999</v>
      </c>
      <c r="BD31">
        <v>321.63299999999998</v>
      </c>
      <c r="BE31">
        <v>333.78800000000001</v>
      </c>
      <c r="BF31">
        <v>346.42899999999997</v>
      </c>
      <c r="BG31">
        <v>359.017</v>
      </c>
      <c r="BH31">
        <v>2024</v>
      </c>
    </row>
    <row r="32" spans="1:60">
      <c r="A32">
        <v>359</v>
      </c>
      <c r="B32" t="s">
        <v>1912</v>
      </c>
      <c r="C32" t="s">
        <v>1758</v>
      </c>
      <c r="D32" t="s">
        <v>1913</v>
      </c>
      <c r="E32" t="s">
        <v>1914</v>
      </c>
      <c r="F32" t="s">
        <v>1915</v>
      </c>
      <c r="G32" t="s">
        <v>1916</v>
      </c>
      <c r="H32" t="s">
        <v>1952</v>
      </c>
      <c r="I32">
        <v>14.436</v>
      </c>
      <c r="J32">
        <v>15.956</v>
      </c>
      <c r="K32">
        <v>16.763999999999999</v>
      </c>
      <c r="L32">
        <v>17.277000000000001</v>
      </c>
      <c r="M32">
        <v>19.163</v>
      </c>
      <c r="N32">
        <v>20.289000000000001</v>
      </c>
      <c r="O32">
        <v>21.969000000000001</v>
      </c>
      <c r="P32">
        <v>23.878</v>
      </c>
      <c r="Q32">
        <v>26.178000000000001</v>
      </c>
      <c r="R32">
        <v>28.266999999999999</v>
      </c>
      <c r="S32">
        <v>30.603999999999999</v>
      </c>
      <c r="T32">
        <v>32.286999999999999</v>
      </c>
      <c r="U32">
        <v>34.630000000000003</v>
      </c>
      <c r="V32">
        <v>36.923000000000002</v>
      </c>
      <c r="W32">
        <v>39.691000000000003</v>
      </c>
      <c r="X32">
        <v>42.646999999999998</v>
      </c>
      <c r="Y32">
        <v>45.341000000000001</v>
      </c>
      <c r="Z32">
        <v>48.186999999999998</v>
      </c>
      <c r="AA32">
        <v>54.085999999999999</v>
      </c>
      <c r="AB32">
        <v>57.841000000000001</v>
      </c>
      <c r="AC32">
        <v>61.701999999999998</v>
      </c>
      <c r="AD32">
        <v>69.668999999999997</v>
      </c>
      <c r="AE32">
        <v>72.546000000000006</v>
      </c>
      <c r="AF32">
        <v>75.834000000000003</v>
      </c>
      <c r="AG32">
        <v>80.322000000000003</v>
      </c>
      <c r="AH32">
        <v>83.915000000000006</v>
      </c>
      <c r="AI32">
        <v>87.275999999999996</v>
      </c>
      <c r="AJ32">
        <v>89.524000000000001</v>
      </c>
      <c r="AK32">
        <v>93.638999999999996</v>
      </c>
      <c r="AL32">
        <v>96.385999999999996</v>
      </c>
      <c r="AM32">
        <v>98.381</v>
      </c>
      <c r="AN32">
        <v>100.352</v>
      </c>
      <c r="AO32">
        <v>101.565</v>
      </c>
      <c r="AP32">
        <v>102.45</v>
      </c>
      <c r="AQ32">
        <v>102.446</v>
      </c>
      <c r="AR32">
        <v>103.376</v>
      </c>
      <c r="AS32">
        <v>104.337</v>
      </c>
      <c r="AT32">
        <v>103.446</v>
      </c>
      <c r="AU32">
        <v>100.958</v>
      </c>
      <c r="AV32">
        <v>105.126</v>
      </c>
      <c r="AW32">
        <v>103.131</v>
      </c>
      <c r="AX32">
        <v>106.42700000000001</v>
      </c>
      <c r="AY32">
        <v>113.56699999999999</v>
      </c>
      <c r="AZ32">
        <v>117.902</v>
      </c>
      <c r="BA32">
        <v>120.97799999999999</v>
      </c>
      <c r="BB32">
        <v>122.52200000000001</v>
      </c>
      <c r="BC32">
        <v>124.77500000000001</v>
      </c>
      <c r="BD32">
        <v>128.477</v>
      </c>
      <c r="BE32">
        <v>131.64099999999999</v>
      </c>
      <c r="BF32">
        <v>134.82300000000001</v>
      </c>
      <c r="BG32">
        <v>137.97800000000001</v>
      </c>
      <c r="BH32">
        <v>2023</v>
      </c>
    </row>
    <row r="33" spans="1:60">
      <c r="A33">
        <v>135</v>
      </c>
      <c r="B33" t="s">
        <v>1912</v>
      </c>
      <c r="C33" t="s">
        <v>1798</v>
      </c>
      <c r="D33" t="s">
        <v>1913</v>
      </c>
      <c r="E33" t="s">
        <v>1914</v>
      </c>
      <c r="F33" t="s">
        <v>1915</v>
      </c>
      <c r="G33" t="s">
        <v>1916</v>
      </c>
      <c r="H33" t="s">
        <v>1953</v>
      </c>
      <c r="I33" t="s">
        <v>1918</v>
      </c>
      <c r="J33" t="s">
        <v>1918</v>
      </c>
      <c r="K33" t="s">
        <v>1918</v>
      </c>
      <c r="L33" t="s">
        <v>1918</v>
      </c>
      <c r="M33" t="s">
        <v>1918</v>
      </c>
      <c r="N33" t="s">
        <v>1918</v>
      </c>
      <c r="O33" t="s">
        <v>1918</v>
      </c>
      <c r="P33" t="s">
        <v>1918</v>
      </c>
      <c r="Q33" t="s">
        <v>1918</v>
      </c>
      <c r="R33" t="s">
        <v>1918</v>
      </c>
      <c r="S33" t="s">
        <v>1918</v>
      </c>
      <c r="T33" t="s">
        <v>1918</v>
      </c>
      <c r="U33" t="s">
        <v>1918</v>
      </c>
      <c r="V33" t="s">
        <v>1918</v>
      </c>
      <c r="W33" t="s">
        <v>1918</v>
      </c>
      <c r="X33" t="s">
        <v>1918</v>
      </c>
      <c r="Y33" t="s">
        <v>1918</v>
      </c>
      <c r="Z33">
        <v>0.85899999999999999</v>
      </c>
      <c r="AA33">
        <v>0.94</v>
      </c>
      <c r="AB33">
        <v>1.0409999999999999</v>
      </c>
      <c r="AC33">
        <v>1.091</v>
      </c>
      <c r="AD33">
        <v>1.1830000000000001</v>
      </c>
      <c r="AE33">
        <v>1.2150000000000001</v>
      </c>
      <c r="AF33">
        <v>1.2929999999999999</v>
      </c>
      <c r="AG33">
        <v>1.379</v>
      </c>
      <c r="AH33">
        <v>1.4359999999999999</v>
      </c>
      <c r="AI33">
        <v>1.5209999999999999</v>
      </c>
      <c r="AJ33">
        <v>1.597</v>
      </c>
      <c r="AK33">
        <v>1.6339999999999999</v>
      </c>
      <c r="AL33">
        <v>1.48</v>
      </c>
      <c r="AM33">
        <v>1.419</v>
      </c>
      <c r="AN33">
        <v>1.3029999999999999</v>
      </c>
      <c r="AO33">
        <v>1.2490000000000001</v>
      </c>
      <c r="AP33">
        <v>1.264</v>
      </c>
      <c r="AQ33">
        <v>1.26</v>
      </c>
      <c r="AR33">
        <v>1.2789999999999999</v>
      </c>
      <c r="AS33">
        <v>1.327</v>
      </c>
      <c r="AT33">
        <v>1.353</v>
      </c>
      <c r="AU33">
        <v>1.4019999999999999</v>
      </c>
      <c r="AV33">
        <v>1.444</v>
      </c>
      <c r="AW33">
        <v>1.3520000000000001</v>
      </c>
      <c r="AX33">
        <v>1.569</v>
      </c>
      <c r="AY33">
        <v>1.7390000000000001</v>
      </c>
      <c r="AZ33">
        <v>1.8520000000000001</v>
      </c>
      <c r="BA33">
        <v>1.907</v>
      </c>
      <c r="BB33">
        <v>1.966</v>
      </c>
      <c r="BC33">
        <v>2.0329999999999999</v>
      </c>
      <c r="BD33">
        <v>2.0990000000000002</v>
      </c>
      <c r="BE33">
        <v>2.17</v>
      </c>
      <c r="BF33">
        <v>2.242</v>
      </c>
      <c r="BG33">
        <v>2.3170000000000002</v>
      </c>
      <c r="BH33">
        <v>2022</v>
      </c>
    </row>
    <row r="34" spans="1:60">
      <c r="A34">
        <v>576</v>
      </c>
      <c r="B34" t="s">
        <v>1912</v>
      </c>
      <c r="C34" t="s">
        <v>1790</v>
      </c>
      <c r="D34" t="s">
        <v>1913</v>
      </c>
      <c r="E34" t="s">
        <v>1914</v>
      </c>
      <c r="F34" t="s">
        <v>1915</v>
      </c>
      <c r="G34" t="s">
        <v>1916</v>
      </c>
      <c r="H34" t="s">
        <v>1954</v>
      </c>
      <c r="I34">
        <v>25.87</v>
      </c>
      <c r="J34">
        <v>30.352</v>
      </c>
      <c r="K34">
        <v>33.981000000000002</v>
      </c>
      <c r="L34">
        <v>38.058</v>
      </c>
      <c r="M34">
        <v>41.73</v>
      </c>
      <c r="N34">
        <v>40.863</v>
      </c>
      <c r="O34">
        <v>40.893000000000001</v>
      </c>
      <c r="P34">
        <v>45.55</v>
      </c>
      <c r="Q34">
        <v>53.432000000000002</v>
      </c>
      <c r="R34">
        <v>61.308999999999997</v>
      </c>
      <c r="S34">
        <v>70.492000000000004</v>
      </c>
      <c r="T34">
        <v>78.543000000000006</v>
      </c>
      <c r="U34">
        <v>84.92</v>
      </c>
      <c r="V34">
        <v>97.923000000000002</v>
      </c>
      <c r="W34">
        <v>112.55500000000001</v>
      </c>
      <c r="X34">
        <v>124.46299999999999</v>
      </c>
      <c r="Y34">
        <v>135.77699999999999</v>
      </c>
      <c r="Z34">
        <v>148.66399999999999</v>
      </c>
      <c r="AA34">
        <v>143.47499999999999</v>
      </c>
      <c r="AB34">
        <v>146.25299999999999</v>
      </c>
      <c r="AC34">
        <v>165.63200000000001</v>
      </c>
      <c r="AD34">
        <v>160.886</v>
      </c>
      <c r="AE34">
        <v>165.69800000000001</v>
      </c>
      <c r="AF34">
        <v>170.11799999999999</v>
      </c>
      <c r="AG34">
        <v>194.43299999999999</v>
      </c>
      <c r="AH34">
        <v>212.72300000000001</v>
      </c>
      <c r="AI34">
        <v>236.15899999999999</v>
      </c>
      <c r="AJ34">
        <v>272.69799999999998</v>
      </c>
      <c r="AK34">
        <v>273.94200000000001</v>
      </c>
      <c r="AL34">
        <v>282.39499999999998</v>
      </c>
      <c r="AM34">
        <v>326.98</v>
      </c>
      <c r="AN34">
        <v>351.36799999999999</v>
      </c>
      <c r="AO34">
        <v>368.77100000000002</v>
      </c>
      <c r="AP34">
        <v>384.87</v>
      </c>
      <c r="AQ34">
        <v>398.94799999999998</v>
      </c>
      <c r="AR34">
        <v>423.44400000000002</v>
      </c>
      <c r="AS34">
        <v>441.60599999999999</v>
      </c>
      <c r="AT34">
        <v>474.58699999999999</v>
      </c>
      <c r="AU34">
        <v>508.68</v>
      </c>
      <c r="AV34">
        <v>513.14400000000001</v>
      </c>
      <c r="AW34">
        <v>481.75900000000001</v>
      </c>
      <c r="AX34">
        <v>586.553</v>
      </c>
      <c r="AY34">
        <v>701.76599999999996</v>
      </c>
      <c r="AZ34">
        <v>678.68799999999999</v>
      </c>
      <c r="BA34">
        <v>731.43600000000004</v>
      </c>
      <c r="BB34">
        <v>756.4</v>
      </c>
      <c r="BC34">
        <v>782.02499999999998</v>
      </c>
      <c r="BD34">
        <v>816.04100000000005</v>
      </c>
      <c r="BE34">
        <v>852.90599999999995</v>
      </c>
      <c r="BF34">
        <v>891.11</v>
      </c>
      <c r="BG34">
        <v>931.49199999999996</v>
      </c>
      <c r="BH34">
        <v>2024</v>
      </c>
    </row>
    <row r="35" spans="1:60">
      <c r="A35">
        <v>936</v>
      </c>
      <c r="B35" t="s">
        <v>1912</v>
      </c>
      <c r="C35" t="s">
        <v>1816</v>
      </c>
      <c r="D35" t="s">
        <v>1913</v>
      </c>
      <c r="E35" t="s">
        <v>1914</v>
      </c>
      <c r="F35" t="s">
        <v>1915</v>
      </c>
      <c r="G35" t="s">
        <v>1916</v>
      </c>
      <c r="H35" t="s">
        <v>1955</v>
      </c>
      <c r="I35" t="s">
        <v>1918</v>
      </c>
      <c r="J35" t="s">
        <v>1918</v>
      </c>
      <c r="K35" t="s">
        <v>1918</v>
      </c>
      <c r="L35" t="s">
        <v>1918</v>
      </c>
      <c r="M35" t="s">
        <v>1918</v>
      </c>
      <c r="N35" t="s">
        <v>1918</v>
      </c>
      <c r="O35" t="s">
        <v>1918</v>
      </c>
      <c r="P35" t="s">
        <v>1918</v>
      </c>
      <c r="Q35" t="s">
        <v>1918</v>
      </c>
      <c r="R35" t="s">
        <v>1918</v>
      </c>
      <c r="S35" t="s">
        <v>1918</v>
      </c>
      <c r="T35" t="s">
        <v>1918</v>
      </c>
      <c r="U35" t="s">
        <v>1918</v>
      </c>
      <c r="V35">
        <v>14.154999999999999</v>
      </c>
      <c r="W35">
        <v>17.056000000000001</v>
      </c>
      <c r="X35">
        <v>20.027999999999999</v>
      </c>
      <c r="Y35">
        <v>22.248000000000001</v>
      </c>
      <c r="Z35">
        <v>24.577999999999999</v>
      </c>
      <c r="AA35">
        <v>26.795999999999999</v>
      </c>
      <c r="AB35">
        <v>28.614000000000001</v>
      </c>
      <c r="AC35">
        <v>31.632000000000001</v>
      </c>
      <c r="AD35">
        <v>34.307000000000002</v>
      </c>
      <c r="AE35">
        <v>37.271999999999998</v>
      </c>
      <c r="AF35">
        <v>41.210999999999999</v>
      </c>
      <c r="AG35">
        <v>45.997</v>
      </c>
      <c r="AH35">
        <v>50.276000000000003</v>
      </c>
      <c r="AI35">
        <v>56.348999999999997</v>
      </c>
      <c r="AJ35">
        <v>63.180999999999997</v>
      </c>
      <c r="AK35">
        <v>68.557000000000002</v>
      </c>
      <c r="AL35">
        <v>64.055000000000007</v>
      </c>
      <c r="AM35">
        <v>68.727000000000004</v>
      </c>
      <c r="AN35">
        <v>71.63</v>
      </c>
      <c r="AO35">
        <v>73.727999999999994</v>
      </c>
      <c r="AP35">
        <v>74.643000000000001</v>
      </c>
      <c r="AQ35">
        <v>76.561999999999998</v>
      </c>
      <c r="AR35">
        <v>80.376000000000005</v>
      </c>
      <c r="AS35">
        <v>81.622</v>
      </c>
      <c r="AT35">
        <v>84.96</v>
      </c>
      <c r="AU35">
        <v>90.275999999999996</v>
      </c>
      <c r="AV35">
        <v>94.548000000000002</v>
      </c>
      <c r="AW35">
        <v>94.320999999999998</v>
      </c>
      <c r="AX35">
        <v>101.96</v>
      </c>
      <c r="AY35">
        <v>110.089</v>
      </c>
      <c r="AZ35">
        <v>122.919</v>
      </c>
      <c r="BA35">
        <v>129.971</v>
      </c>
      <c r="BB35">
        <v>136.53100000000001</v>
      </c>
      <c r="BC35">
        <v>143.108</v>
      </c>
      <c r="BD35">
        <v>150.04</v>
      </c>
      <c r="BE35">
        <v>157.16900000000001</v>
      </c>
      <c r="BF35">
        <v>163.79300000000001</v>
      </c>
      <c r="BG35">
        <v>170.52199999999999</v>
      </c>
      <c r="BH35">
        <v>2024</v>
      </c>
    </row>
    <row r="36" spans="1:60">
      <c r="A36">
        <v>961</v>
      </c>
      <c r="B36" t="s">
        <v>1912</v>
      </c>
      <c r="C36" t="s">
        <v>1818</v>
      </c>
      <c r="D36" t="s">
        <v>1913</v>
      </c>
      <c r="E36" t="s">
        <v>1914</v>
      </c>
      <c r="F36" t="s">
        <v>1915</v>
      </c>
      <c r="G36" t="s">
        <v>1916</v>
      </c>
      <c r="H36" t="s">
        <v>1956</v>
      </c>
      <c r="I36" t="s">
        <v>1918</v>
      </c>
      <c r="J36" t="s">
        <v>1918</v>
      </c>
      <c r="K36" t="s">
        <v>1918</v>
      </c>
      <c r="L36" t="s">
        <v>1918</v>
      </c>
      <c r="M36" t="s">
        <v>1918</v>
      </c>
      <c r="N36" t="s">
        <v>1918</v>
      </c>
      <c r="O36" t="s">
        <v>1918</v>
      </c>
      <c r="P36" t="s">
        <v>1918</v>
      </c>
      <c r="Q36" t="s">
        <v>1918</v>
      </c>
      <c r="R36" t="s">
        <v>1918</v>
      </c>
      <c r="S36" t="s">
        <v>1918</v>
      </c>
      <c r="T36" t="s">
        <v>1918</v>
      </c>
      <c r="U36">
        <v>6.4480000000000004</v>
      </c>
      <c r="V36">
        <v>7.8079999999999998</v>
      </c>
      <c r="W36">
        <v>9.0510000000000002</v>
      </c>
      <c r="X36">
        <v>10.568</v>
      </c>
      <c r="Y36">
        <v>12.127000000000001</v>
      </c>
      <c r="Z36">
        <v>13.811999999999999</v>
      </c>
      <c r="AA36">
        <v>15.291</v>
      </c>
      <c r="AB36">
        <v>17.149000000000001</v>
      </c>
      <c r="AC36">
        <v>18.731999999999999</v>
      </c>
      <c r="AD36">
        <v>20.937999999999999</v>
      </c>
      <c r="AE36">
        <v>23.273</v>
      </c>
      <c r="AF36">
        <v>25.376000000000001</v>
      </c>
      <c r="AG36">
        <v>27.420999999999999</v>
      </c>
      <c r="AH36">
        <v>28.905999999999999</v>
      </c>
      <c r="AI36">
        <v>31.294</v>
      </c>
      <c r="AJ36">
        <v>34.936999999999998</v>
      </c>
      <c r="AK36">
        <v>37.741999999999997</v>
      </c>
      <c r="AL36">
        <v>35.83</v>
      </c>
      <c r="AM36">
        <v>36.051000000000002</v>
      </c>
      <c r="AN36">
        <v>36.781999999999996</v>
      </c>
      <c r="AO36">
        <v>35.933999999999997</v>
      </c>
      <c r="AP36">
        <v>36.040999999999997</v>
      </c>
      <c r="AQ36">
        <v>37.271000000000001</v>
      </c>
      <c r="AR36">
        <v>38.494</v>
      </c>
      <c r="AS36">
        <v>40.012999999999998</v>
      </c>
      <c r="AT36">
        <v>42.625999999999998</v>
      </c>
      <c r="AU36">
        <v>45.462000000000003</v>
      </c>
      <c r="AV36">
        <v>48.156999999999996</v>
      </c>
      <c r="AW36">
        <v>46.738999999999997</v>
      </c>
      <c r="AX36">
        <v>52.023000000000003</v>
      </c>
      <c r="AY36">
        <v>56.908999999999999</v>
      </c>
      <c r="AZ36">
        <v>63.951000000000001</v>
      </c>
      <c r="BA36">
        <v>66.968000000000004</v>
      </c>
      <c r="BB36">
        <v>69.852000000000004</v>
      </c>
      <c r="BC36">
        <v>72.975999999999999</v>
      </c>
      <c r="BD36">
        <v>76.305999999999997</v>
      </c>
      <c r="BE36">
        <v>79.653000000000006</v>
      </c>
      <c r="BF36">
        <v>83.233999999999995</v>
      </c>
      <c r="BG36">
        <v>86.971000000000004</v>
      </c>
      <c r="BH36">
        <v>2024</v>
      </c>
    </row>
    <row r="37" spans="1:60">
      <c r="A37">
        <v>184</v>
      </c>
      <c r="B37" t="s">
        <v>1912</v>
      </c>
      <c r="C37" t="s">
        <v>1514</v>
      </c>
      <c r="D37" t="s">
        <v>1913</v>
      </c>
      <c r="E37" t="s">
        <v>1914</v>
      </c>
      <c r="F37" t="s">
        <v>1915</v>
      </c>
      <c r="G37" t="s">
        <v>1916</v>
      </c>
      <c r="H37" t="s">
        <v>1957</v>
      </c>
      <c r="I37">
        <v>99.320999999999998</v>
      </c>
      <c r="J37">
        <v>113.19799999999999</v>
      </c>
      <c r="K37">
        <v>130.04900000000001</v>
      </c>
      <c r="L37">
        <v>148.45099999999999</v>
      </c>
      <c r="M37">
        <v>166.35400000000001</v>
      </c>
      <c r="N37">
        <v>185.40899999999999</v>
      </c>
      <c r="O37">
        <v>211.43</v>
      </c>
      <c r="P37">
        <v>235.99799999999999</v>
      </c>
      <c r="Q37">
        <v>261.79500000000002</v>
      </c>
      <c r="R37">
        <v>293.608</v>
      </c>
      <c r="S37">
        <v>327.32799999999997</v>
      </c>
      <c r="T37">
        <v>359.28100000000001</v>
      </c>
      <c r="U37">
        <v>386.87200000000001</v>
      </c>
      <c r="V37">
        <v>403.22300000000001</v>
      </c>
      <c r="W37">
        <v>427.48200000000003</v>
      </c>
      <c r="X37">
        <v>460.25900000000001</v>
      </c>
      <c r="Y37">
        <v>488.94600000000003</v>
      </c>
      <c r="Z37">
        <v>518.971</v>
      </c>
      <c r="AA37">
        <v>555.55899999999997</v>
      </c>
      <c r="AB37">
        <v>595.24199999999996</v>
      </c>
      <c r="AC37">
        <v>647.56899999999996</v>
      </c>
      <c r="AD37">
        <v>700.95799999999997</v>
      </c>
      <c r="AE37">
        <v>749.74400000000003</v>
      </c>
      <c r="AF37">
        <v>802.68299999999999</v>
      </c>
      <c r="AG37">
        <v>860.05899999999997</v>
      </c>
      <c r="AH37">
        <v>928.12199999999996</v>
      </c>
      <c r="AI37" s="41">
        <v>1004.976</v>
      </c>
      <c r="AJ37" s="41">
        <v>1077.5409999999999</v>
      </c>
      <c r="AK37" s="41">
        <v>1112.432</v>
      </c>
      <c r="AL37" s="41">
        <v>1072.99</v>
      </c>
      <c r="AM37" s="41">
        <v>1077.145</v>
      </c>
      <c r="AN37" s="41">
        <v>1068.69</v>
      </c>
      <c r="AO37" s="41">
        <v>1035.9639999999999</v>
      </c>
      <c r="AP37" s="41">
        <v>1025.652</v>
      </c>
      <c r="AQ37" s="41">
        <v>1038.9490000000001</v>
      </c>
      <c r="AR37" s="41">
        <v>1087.1120000000001</v>
      </c>
      <c r="AS37" s="41">
        <v>1122.9670000000001</v>
      </c>
      <c r="AT37" s="41">
        <v>1170.0239999999999</v>
      </c>
      <c r="AU37" s="41">
        <v>1212.2760000000001</v>
      </c>
      <c r="AV37" s="41">
        <v>1253.71</v>
      </c>
      <c r="AW37" s="41">
        <v>1129.2139999999999</v>
      </c>
      <c r="AX37" s="41">
        <v>1235.4739999999999</v>
      </c>
      <c r="AY37" s="41">
        <v>1373.6289999999999</v>
      </c>
      <c r="AZ37" s="41">
        <v>1498.3240000000001</v>
      </c>
      <c r="BA37" s="41">
        <v>1591.627</v>
      </c>
      <c r="BB37" s="41">
        <v>1671.0050000000001</v>
      </c>
      <c r="BC37" s="41">
        <v>1741.9770000000001</v>
      </c>
      <c r="BD37" s="41">
        <v>1813.5239999999999</v>
      </c>
      <c r="BE37" s="41">
        <v>1885.0319999999999</v>
      </c>
      <c r="BF37" s="41">
        <v>1958.865</v>
      </c>
      <c r="BG37" s="41">
        <v>2035.921</v>
      </c>
      <c r="BH37">
        <v>2024</v>
      </c>
    </row>
    <row r="38" spans="1:60">
      <c r="A38">
        <v>144</v>
      </c>
      <c r="B38" t="s">
        <v>1912</v>
      </c>
      <c r="C38" t="s">
        <v>1820</v>
      </c>
      <c r="D38" t="s">
        <v>1913</v>
      </c>
      <c r="E38" t="s">
        <v>1914</v>
      </c>
      <c r="F38" t="s">
        <v>1915</v>
      </c>
      <c r="G38" t="s">
        <v>1916</v>
      </c>
      <c r="H38" t="s">
        <v>1958</v>
      </c>
      <c r="I38">
        <v>590.32600000000002</v>
      </c>
      <c r="J38">
        <v>645.11099999999999</v>
      </c>
      <c r="K38">
        <v>706.19299999999998</v>
      </c>
      <c r="L38">
        <v>791.92600000000004</v>
      </c>
      <c r="M38">
        <v>890.279</v>
      </c>
      <c r="N38">
        <v>968.74099999999999</v>
      </c>
      <c r="O38" s="41">
        <v>1059.75</v>
      </c>
      <c r="P38" s="41">
        <v>1147.22</v>
      </c>
      <c r="Q38" s="41">
        <v>1254.173</v>
      </c>
      <c r="R38" s="41">
        <v>1388.8879999999999</v>
      </c>
      <c r="S38" s="41">
        <v>1529.386</v>
      </c>
      <c r="T38" s="41">
        <v>1636.62</v>
      </c>
      <c r="U38" s="41">
        <v>1639.923</v>
      </c>
      <c r="V38" s="41">
        <v>1655.117</v>
      </c>
      <c r="W38" s="41">
        <v>1764.662</v>
      </c>
      <c r="X38" s="41">
        <v>1904.9680000000001</v>
      </c>
      <c r="Y38" s="41">
        <v>1957.8330000000001</v>
      </c>
      <c r="Z38" s="41">
        <v>2048.0770000000002</v>
      </c>
      <c r="AA38" s="41">
        <v>2153.5450000000001</v>
      </c>
      <c r="AB38" s="41">
        <v>2266.5450000000001</v>
      </c>
      <c r="AC38" s="41">
        <v>2408.79</v>
      </c>
      <c r="AD38" s="41">
        <v>2504.799</v>
      </c>
      <c r="AE38" s="41">
        <v>2603.4409999999998</v>
      </c>
      <c r="AF38" s="41">
        <v>2701.4229999999998</v>
      </c>
      <c r="AG38" s="41">
        <v>2825.9989999999998</v>
      </c>
      <c r="AH38" s="41">
        <v>2927.1410000000001</v>
      </c>
      <c r="AI38" s="41">
        <v>3117.5140000000001</v>
      </c>
      <c r="AJ38" s="41">
        <v>3312.1509999999998</v>
      </c>
      <c r="AK38" s="41">
        <v>3391.8890000000001</v>
      </c>
      <c r="AL38" s="41">
        <v>3324.1509999999998</v>
      </c>
      <c r="AM38" s="41">
        <v>3551.5309999999999</v>
      </c>
      <c r="AN38" s="41">
        <v>3704.835</v>
      </c>
      <c r="AO38" s="41">
        <v>3724.5120000000002</v>
      </c>
      <c r="AP38" s="41">
        <v>3804.9940000000001</v>
      </c>
      <c r="AQ38" s="41">
        <v>3963.683</v>
      </c>
      <c r="AR38" s="41">
        <v>4231.7449999999999</v>
      </c>
      <c r="AS38" s="41">
        <v>4402.732</v>
      </c>
      <c r="AT38" s="41">
        <v>4582.9070000000002</v>
      </c>
      <c r="AU38" s="41">
        <v>4792.2939999999999</v>
      </c>
      <c r="AV38" s="41">
        <v>5033.4430000000002</v>
      </c>
      <c r="AW38" s="41">
        <v>5020.9780000000001</v>
      </c>
      <c r="AX38" s="41">
        <v>5464.8760000000002</v>
      </c>
      <c r="AY38" s="41">
        <v>5865.2110000000002</v>
      </c>
      <c r="AZ38" s="41">
        <v>6212.143</v>
      </c>
      <c r="BA38" s="41">
        <v>6447.5029999999997</v>
      </c>
      <c r="BB38" s="41">
        <v>6706.0240000000003</v>
      </c>
      <c r="BC38" s="41">
        <v>6988.4319999999998</v>
      </c>
      <c r="BD38" s="41">
        <v>7265.8029999999999</v>
      </c>
      <c r="BE38" s="41">
        <v>7538.0249999999996</v>
      </c>
      <c r="BF38" s="41">
        <v>7819.3770000000004</v>
      </c>
      <c r="BG38" s="41">
        <v>8110.8090000000002</v>
      </c>
      <c r="BH38">
        <v>2024</v>
      </c>
    </row>
    <row r="39" spans="1:60">
      <c r="A39">
        <v>146</v>
      </c>
      <c r="B39" t="s">
        <v>1912</v>
      </c>
      <c r="C39" t="s">
        <v>1448</v>
      </c>
      <c r="D39" t="s">
        <v>1913</v>
      </c>
      <c r="E39" t="s">
        <v>1914</v>
      </c>
      <c r="F39" t="s">
        <v>1915</v>
      </c>
      <c r="G39" t="s">
        <v>1916</v>
      </c>
      <c r="H39" t="s">
        <v>1959</v>
      </c>
      <c r="I39">
        <v>205.21700000000001</v>
      </c>
      <c r="J39">
        <v>220.24799999999999</v>
      </c>
      <c r="K39">
        <v>233.26</v>
      </c>
      <c r="L39">
        <v>240.38800000000001</v>
      </c>
      <c r="M39">
        <v>257.05700000000002</v>
      </c>
      <c r="N39">
        <v>272.65499999999997</v>
      </c>
      <c r="O39">
        <v>286.161</v>
      </c>
      <c r="P39">
        <v>296.875</v>
      </c>
      <c r="Q39">
        <v>315.13600000000002</v>
      </c>
      <c r="R39">
        <v>340.49400000000003</v>
      </c>
      <c r="S39">
        <v>369.392</v>
      </c>
      <c r="T39">
        <v>385.74799999999999</v>
      </c>
      <c r="U39">
        <v>393.40899999999999</v>
      </c>
      <c r="V39">
        <v>401.92099999999999</v>
      </c>
      <c r="W39">
        <v>412.012</v>
      </c>
      <c r="X39">
        <v>417.52300000000002</v>
      </c>
      <c r="Y39">
        <v>420.541</v>
      </c>
      <c r="Z39">
        <v>427.88200000000001</v>
      </c>
      <c r="AA39">
        <v>439.63799999999998</v>
      </c>
      <c r="AB39">
        <v>447.01299999999998</v>
      </c>
      <c r="AC39">
        <v>471.702</v>
      </c>
      <c r="AD39">
        <v>483.97500000000002</v>
      </c>
      <c r="AE39">
        <v>482.512</v>
      </c>
      <c r="AF39">
        <v>487.666</v>
      </c>
      <c r="AG39">
        <v>501.702</v>
      </c>
      <c r="AH39">
        <v>520.81399999999996</v>
      </c>
      <c r="AI39">
        <v>554.07000000000005</v>
      </c>
      <c r="AJ39">
        <v>589.47</v>
      </c>
      <c r="AK39">
        <v>614.04499999999996</v>
      </c>
      <c r="AL39">
        <v>602.69299999999998</v>
      </c>
      <c r="AM39">
        <v>624.01099999999997</v>
      </c>
      <c r="AN39">
        <v>635.71699999999998</v>
      </c>
      <c r="AO39">
        <v>643.77</v>
      </c>
      <c r="AP39">
        <v>655.08699999999999</v>
      </c>
      <c r="AQ39">
        <v>665.70699999999999</v>
      </c>
      <c r="AR39">
        <v>667.70500000000004</v>
      </c>
      <c r="AS39">
        <v>677.72500000000002</v>
      </c>
      <c r="AT39">
        <v>684.89599999999996</v>
      </c>
      <c r="AU39">
        <v>709.86099999999999</v>
      </c>
      <c r="AV39">
        <v>717.32600000000002</v>
      </c>
      <c r="AW39">
        <v>696.04300000000001</v>
      </c>
      <c r="AX39">
        <v>744.51</v>
      </c>
      <c r="AY39">
        <v>791.1</v>
      </c>
      <c r="AZ39">
        <v>804.029</v>
      </c>
      <c r="BA39">
        <v>824.74300000000005</v>
      </c>
      <c r="BB39">
        <v>833.97299999999996</v>
      </c>
      <c r="BC39">
        <v>851.79700000000003</v>
      </c>
      <c r="BD39">
        <v>867.70600000000002</v>
      </c>
      <c r="BE39">
        <v>889.68700000000001</v>
      </c>
      <c r="BF39">
        <v>906.25599999999997</v>
      </c>
      <c r="BG39">
        <v>929.03700000000003</v>
      </c>
      <c r="BH39">
        <v>2024</v>
      </c>
    </row>
    <row r="40" spans="1:60">
      <c r="A40">
        <v>528</v>
      </c>
      <c r="B40" t="s">
        <v>1912</v>
      </c>
      <c r="C40" t="s">
        <v>1960</v>
      </c>
      <c r="D40" t="s">
        <v>1913</v>
      </c>
      <c r="E40" t="s">
        <v>1914</v>
      </c>
      <c r="F40" t="s">
        <v>1915</v>
      </c>
      <c r="G40" t="s">
        <v>1916</v>
      </c>
      <c r="H40" t="s">
        <v>1961</v>
      </c>
      <c r="I40" s="41">
        <v>1522.1089999999999</v>
      </c>
      <c r="J40" s="41">
        <v>1804.431</v>
      </c>
      <c r="K40" s="41">
        <v>1938.0229999999999</v>
      </c>
      <c r="L40" s="41">
        <v>2169.4459999999999</v>
      </c>
      <c r="M40" s="41">
        <v>2418.2399999999998</v>
      </c>
      <c r="N40" s="41">
        <v>2535.056</v>
      </c>
      <c r="O40" s="41">
        <v>2965.4479999999999</v>
      </c>
      <c r="P40" s="41">
        <v>3344.9349999999999</v>
      </c>
      <c r="Q40" s="41">
        <v>3615.6619999999998</v>
      </c>
      <c r="R40" s="41">
        <v>4032.4639999999999</v>
      </c>
      <c r="S40" s="41">
        <v>4474.2879999999996</v>
      </c>
      <c r="T40" s="41">
        <v>5018.0190000000002</v>
      </c>
      <c r="U40" s="41">
        <v>5609.357</v>
      </c>
      <c r="V40" s="41">
        <v>6200.1540000000005</v>
      </c>
      <c r="W40" s="41">
        <v>6779.3959999999997</v>
      </c>
      <c r="X40" s="41">
        <v>7391.0619999999999</v>
      </c>
      <c r="Y40" s="41">
        <v>8031.3050000000003</v>
      </c>
      <c r="Z40" s="41">
        <v>8705.1489999999994</v>
      </c>
      <c r="AA40" s="41">
        <v>9366.3369999999995</v>
      </c>
      <c r="AB40" s="41">
        <v>9804.5030000000006</v>
      </c>
      <c r="AC40" s="41">
        <v>10328.549000000001</v>
      </c>
      <c r="AD40" s="41">
        <v>10119.429</v>
      </c>
      <c r="AE40" s="41">
        <v>10630.911</v>
      </c>
      <c r="AF40" s="41">
        <v>10924.029</v>
      </c>
      <c r="AG40" s="41">
        <v>11596.241</v>
      </c>
      <c r="AH40" s="41">
        <v>12036.674999999999</v>
      </c>
      <c r="AI40" s="41">
        <v>12572.587</v>
      </c>
      <c r="AJ40" s="41">
        <v>13363.916999999999</v>
      </c>
      <c r="AK40" s="41">
        <v>13115.096</v>
      </c>
      <c r="AL40" s="41">
        <v>12919.445</v>
      </c>
      <c r="AM40" s="41">
        <v>14060.344999999999</v>
      </c>
      <c r="AN40" s="41">
        <v>14262.200999999999</v>
      </c>
      <c r="AO40" s="41">
        <v>14677.764999999999</v>
      </c>
      <c r="AP40" s="41">
        <v>15270.727999999999</v>
      </c>
      <c r="AQ40" s="41">
        <v>16258.047</v>
      </c>
      <c r="AR40" s="41">
        <v>17055.080000000002</v>
      </c>
      <c r="AS40" s="41">
        <v>17555.268</v>
      </c>
      <c r="AT40" s="41">
        <v>18012.386999999999</v>
      </c>
      <c r="AU40" s="41">
        <v>18420.039000000001</v>
      </c>
      <c r="AV40" s="41">
        <v>18974.097000000002</v>
      </c>
      <c r="AW40" s="41">
        <v>20023.752</v>
      </c>
      <c r="AX40" s="41">
        <v>21773.291000000001</v>
      </c>
      <c r="AY40" s="41">
        <v>22820.43</v>
      </c>
      <c r="AZ40" s="41">
        <v>23596.734</v>
      </c>
      <c r="BA40" s="41">
        <v>25125.239000000001</v>
      </c>
      <c r="BB40" s="41">
        <v>26302.816999999999</v>
      </c>
      <c r="BC40" s="41">
        <v>27381.246999999999</v>
      </c>
      <c r="BD40" s="41">
        <v>28468.49</v>
      </c>
      <c r="BE40" s="41">
        <v>29560.887999999999</v>
      </c>
      <c r="BF40" s="41">
        <v>30702.162</v>
      </c>
      <c r="BG40" s="41">
        <v>31813.513999999999</v>
      </c>
      <c r="BH40">
        <v>2024</v>
      </c>
    </row>
    <row r="41" spans="1:60">
      <c r="A41">
        <v>112</v>
      </c>
      <c r="B41" t="s">
        <v>1912</v>
      </c>
      <c r="C41" t="s">
        <v>1536</v>
      </c>
      <c r="D41" t="s">
        <v>1913</v>
      </c>
      <c r="E41" t="s">
        <v>1914</v>
      </c>
      <c r="F41" t="s">
        <v>1915</v>
      </c>
      <c r="G41" t="s">
        <v>1916</v>
      </c>
      <c r="H41" t="s">
        <v>1962</v>
      </c>
      <c r="I41">
        <v>259.97000000000003</v>
      </c>
      <c r="J41">
        <v>290.18</v>
      </c>
      <c r="K41">
        <v>319.55799999999999</v>
      </c>
      <c r="L41">
        <v>351.34699999999998</v>
      </c>
      <c r="M41">
        <v>377.92</v>
      </c>
      <c r="N41">
        <v>414.63</v>
      </c>
      <c r="O41">
        <v>446.6</v>
      </c>
      <c r="P41">
        <v>496.80900000000003</v>
      </c>
      <c r="Q41">
        <v>555.68299999999999</v>
      </c>
      <c r="R41">
        <v>614.63099999999997</v>
      </c>
      <c r="S41">
        <v>670.79700000000003</v>
      </c>
      <c r="T41">
        <v>705.88400000000001</v>
      </c>
      <c r="U41">
        <v>730.87400000000002</v>
      </c>
      <c r="V41">
        <v>769.85500000000002</v>
      </c>
      <c r="W41">
        <v>810.79399999999998</v>
      </c>
      <c r="X41">
        <v>851.84500000000003</v>
      </c>
      <c r="Y41">
        <v>909.99300000000005</v>
      </c>
      <c r="Z41">
        <v>953.40499999999997</v>
      </c>
      <c r="AA41">
        <v>998.50099999999998</v>
      </c>
      <c r="AB41" s="41">
        <v>1043.248</v>
      </c>
      <c r="AC41" s="41">
        <v>1100.752</v>
      </c>
      <c r="AD41" s="41">
        <v>1146.135</v>
      </c>
      <c r="AE41" s="41">
        <v>1191.4390000000001</v>
      </c>
      <c r="AF41" s="41">
        <v>1258.3340000000001</v>
      </c>
      <c r="AG41" s="41">
        <v>1322.6369999999999</v>
      </c>
      <c r="AH41" s="41">
        <v>1398.749</v>
      </c>
      <c r="AI41" s="41">
        <v>1472.038</v>
      </c>
      <c r="AJ41" s="41">
        <v>1544.6369999999999</v>
      </c>
      <c r="AK41" s="41">
        <v>1593.6</v>
      </c>
      <c r="AL41" s="41">
        <v>1548.8019999999999</v>
      </c>
      <c r="AM41" s="41">
        <v>1608.5530000000001</v>
      </c>
      <c r="AN41" s="41">
        <v>1662.59</v>
      </c>
      <c r="AO41" s="41">
        <v>1713.7149999999999</v>
      </c>
      <c r="AP41" s="41">
        <v>1781.3610000000001</v>
      </c>
      <c r="AQ41" s="41">
        <v>1862.5139999999999</v>
      </c>
      <c r="AR41" s="41">
        <v>1916.451</v>
      </c>
      <c r="AS41" s="41">
        <v>1991.645</v>
      </c>
      <c r="AT41" s="41">
        <v>2082.482</v>
      </c>
      <c r="AU41" s="41">
        <v>2152.3040000000001</v>
      </c>
      <c r="AV41" s="41">
        <v>2233.9209999999998</v>
      </c>
      <c r="AW41" s="41">
        <v>2103.4859999999999</v>
      </c>
      <c r="AX41" s="41">
        <v>2285.4</v>
      </c>
      <c r="AY41" s="41">
        <v>2526.4279999999999</v>
      </c>
      <c r="AZ41" s="41">
        <v>2711.1849999999999</v>
      </c>
      <c r="BA41" s="41">
        <v>2850.989</v>
      </c>
      <c r="BB41" s="41">
        <v>2977.5920000000001</v>
      </c>
      <c r="BC41" s="41">
        <v>3086.5729999999999</v>
      </c>
      <c r="BD41" s="41">
        <v>3200.0590000000002</v>
      </c>
      <c r="BE41" s="41">
        <v>3316.6149999999998</v>
      </c>
      <c r="BF41" s="41">
        <v>3441.5250000000001</v>
      </c>
      <c r="BG41" s="41">
        <v>3569.848</v>
      </c>
      <c r="BH41">
        <v>2024</v>
      </c>
    </row>
    <row r="42" spans="1:60">
      <c r="A42">
        <v>111</v>
      </c>
      <c r="B42" t="s">
        <v>1912</v>
      </c>
      <c r="C42" t="s">
        <v>971</v>
      </c>
      <c r="D42" t="s">
        <v>1913</v>
      </c>
      <c r="E42" t="s">
        <v>1914</v>
      </c>
      <c r="F42" t="s">
        <v>1915</v>
      </c>
      <c r="G42" t="s">
        <v>1916</v>
      </c>
      <c r="H42" t="s">
        <v>1963</v>
      </c>
      <c r="I42" s="41">
        <v>2857.3249999999998</v>
      </c>
      <c r="J42" s="41">
        <v>3207.0250000000001</v>
      </c>
      <c r="K42" s="41">
        <v>3343.8</v>
      </c>
      <c r="L42" s="41">
        <v>3634.0250000000001</v>
      </c>
      <c r="M42" s="41">
        <v>4037.65</v>
      </c>
      <c r="N42" s="41">
        <v>4339</v>
      </c>
      <c r="O42" s="41">
        <v>4579.625</v>
      </c>
      <c r="P42" s="41">
        <v>4855.25</v>
      </c>
      <c r="Q42" s="41">
        <v>5236.4250000000002</v>
      </c>
      <c r="R42" s="41">
        <v>5641.6</v>
      </c>
      <c r="S42" s="41">
        <v>5963.125</v>
      </c>
      <c r="T42" s="41">
        <v>6158.125</v>
      </c>
      <c r="U42" s="41">
        <v>6520.3249999999998</v>
      </c>
      <c r="V42" s="41">
        <v>6858.55</v>
      </c>
      <c r="W42" s="41">
        <v>7287.25</v>
      </c>
      <c r="X42" s="41">
        <v>7639.75</v>
      </c>
      <c r="Y42" s="41">
        <v>8073.125</v>
      </c>
      <c r="Z42" s="41">
        <v>8577.5499999999993</v>
      </c>
      <c r="AA42" s="41">
        <v>9062.8250000000007</v>
      </c>
      <c r="AB42" s="41">
        <v>9631.1749999999993</v>
      </c>
      <c r="AC42" s="41">
        <v>10250.950000000001</v>
      </c>
      <c r="AD42" s="41">
        <v>10581.924999999999</v>
      </c>
      <c r="AE42" s="41">
        <v>10929.1</v>
      </c>
      <c r="AF42" s="41">
        <v>11456.45</v>
      </c>
      <c r="AG42" s="41">
        <v>12217.174999999999</v>
      </c>
      <c r="AH42" s="41">
        <v>13039.2</v>
      </c>
      <c r="AI42" s="41">
        <v>13815.6</v>
      </c>
      <c r="AJ42" s="41">
        <v>14474.25</v>
      </c>
      <c r="AK42" s="41">
        <v>14769.85</v>
      </c>
      <c r="AL42" s="41">
        <v>14478.05</v>
      </c>
      <c r="AM42" s="41">
        <v>15048.975</v>
      </c>
      <c r="AN42" s="41">
        <v>15599.725</v>
      </c>
      <c r="AO42" s="41">
        <v>16253.95</v>
      </c>
      <c r="AP42" s="41">
        <v>16880.674999999999</v>
      </c>
      <c r="AQ42" s="41">
        <v>17608.125</v>
      </c>
      <c r="AR42" s="41">
        <v>18295</v>
      </c>
      <c r="AS42" s="41">
        <v>18804.900000000001</v>
      </c>
      <c r="AT42" s="41">
        <v>19612.099999999999</v>
      </c>
      <c r="AU42" s="41">
        <v>20656.525000000001</v>
      </c>
      <c r="AV42" s="41">
        <v>21539.974999999999</v>
      </c>
      <c r="AW42" s="41">
        <v>21354.125</v>
      </c>
      <c r="AX42" s="41">
        <v>23681.174999999999</v>
      </c>
      <c r="AY42" s="41">
        <v>26006.9</v>
      </c>
      <c r="AZ42" s="41">
        <v>27720.724999999999</v>
      </c>
      <c r="BA42" s="41">
        <v>29184.9</v>
      </c>
      <c r="BB42" s="41">
        <v>30507.217000000001</v>
      </c>
      <c r="BC42" s="41">
        <v>31717.641</v>
      </c>
      <c r="BD42" s="41">
        <v>32941.71</v>
      </c>
      <c r="BE42" s="41">
        <v>34342.131999999998</v>
      </c>
      <c r="BF42" s="41">
        <v>35712.824000000001</v>
      </c>
      <c r="BG42" s="41">
        <v>37153.089</v>
      </c>
      <c r="BH42">
        <v>2024</v>
      </c>
    </row>
    <row r="43" spans="1:60">
      <c r="A43">
        <v>171</v>
      </c>
      <c r="B43" t="s">
        <v>1964</v>
      </c>
      <c r="C43" t="s">
        <v>1386</v>
      </c>
      <c r="D43" t="s">
        <v>1913</v>
      </c>
      <c r="E43" t="s">
        <v>1965</v>
      </c>
      <c r="F43" t="s">
        <v>1966</v>
      </c>
      <c r="G43" t="s">
        <v>1916</v>
      </c>
      <c r="H43" t="s">
        <v>1967</v>
      </c>
      <c r="I43" t="s">
        <v>1918</v>
      </c>
      <c r="J43" t="s">
        <v>1918</v>
      </c>
      <c r="K43" t="s">
        <v>1918</v>
      </c>
      <c r="L43" t="s">
        <v>1918</v>
      </c>
      <c r="M43" t="s">
        <v>1918</v>
      </c>
      <c r="N43" t="s">
        <v>1918</v>
      </c>
      <c r="O43" t="s">
        <v>1918</v>
      </c>
      <c r="P43" t="s">
        <v>1918</v>
      </c>
      <c r="Q43" t="s">
        <v>1918</v>
      </c>
      <c r="R43" t="s">
        <v>1918</v>
      </c>
      <c r="S43" t="s">
        <v>1918</v>
      </c>
      <c r="T43" t="s">
        <v>1918</v>
      </c>
      <c r="U43" t="s">
        <v>1918</v>
      </c>
      <c r="V43" t="s">
        <v>1918</v>
      </c>
      <c r="W43" t="s">
        <v>1918</v>
      </c>
      <c r="X43" t="s">
        <v>1918</v>
      </c>
      <c r="Y43" t="s">
        <v>1918</v>
      </c>
      <c r="Z43" t="s">
        <v>1918</v>
      </c>
      <c r="AA43" t="s">
        <v>1918</v>
      </c>
      <c r="AB43" t="s">
        <v>1918</v>
      </c>
      <c r="AC43">
        <v>1.429</v>
      </c>
      <c r="AD43">
        <v>1.5469999999999999</v>
      </c>
      <c r="AE43">
        <v>1.758</v>
      </c>
      <c r="AF43">
        <v>2.3620000000000001</v>
      </c>
      <c r="AG43">
        <v>2.8959999999999999</v>
      </c>
      <c r="AH43">
        <v>3.1579999999999999</v>
      </c>
      <c r="AI43">
        <v>3.456</v>
      </c>
      <c r="AJ43">
        <v>3.952</v>
      </c>
      <c r="AK43">
        <v>4.0819999999999999</v>
      </c>
      <c r="AL43">
        <v>3.6749999999999998</v>
      </c>
      <c r="AM43">
        <v>3.4460000000000002</v>
      </c>
      <c r="AN43">
        <v>3.625</v>
      </c>
      <c r="AO43">
        <v>3.1890000000000001</v>
      </c>
      <c r="AP43">
        <v>3.1930000000000001</v>
      </c>
      <c r="AQ43">
        <v>3.2669999999999999</v>
      </c>
      <c r="AR43">
        <v>2.7890000000000001</v>
      </c>
      <c r="AS43">
        <v>2.895</v>
      </c>
      <c r="AT43">
        <v>2.9929999999999999</v>
      </c>
      <c r="AU43">
        <v>3.2170000000000001</v>
      </c>
      <c r="AV43">
        <v>3.1549999999999998</v>
      </c>
      <c r="AW43">
        <v>2.8849999999999998</v>
      </c>
      <c r="AX43">
        <v>3.3250000000000002</v>
      </c>
      <c r="AY43">
        <v>3.3759999999999999</v>
      </c>
      <c r="AZ43">
        <v>3.786</v>
      </c>
      <c r="BA43">
        <v>4.0380000000000003</v>
      </c>
      <c r="BB43">
        <v>4.0350000000000001</v>
      </c>
      <c r="BC43">
        <v>4.1689999999999996</v>
      </c>
      <c r="BD43">
        <v>4.3010000000000002</v>
      </c>
      <c r="BE43">
        <v>4.4379999999999997</v>
      </c>
      <c r="BF43">
        <v>4.5830000000000002</v>
      </c>
      <c r="BG43">
        <v>4.7320000000000002</v>
      </c>
      <c r="BH43">
        <v>2024</v>
      </c>
    </row>
    <row r="44" spans="1:60">
      <c r="A44">
        <v>193</v>
      </c>
      <c r="B44" t="s">
        <v>1964</v>
      </c>
      <c r="C44" t="s">
        <v>1400</v>
      </c>
      <c r="D44" t="s">
        <v>1913</v>
      </c>
      <c r="E44" t="s">
        <v>1965</v>
      </c>
      <c r="F44" t="s">
        <v>1966</v>
      </c>
      <c r="G44" t="s">
        <v>1916</v>
      </c>
      <c r="H44" t="s">
        <v>1967</v>
      </c>
      <c r="I44">
        <v>162.92400000000001</v>
      </c>
      <c r="J44">
        <v>188.41</v>
      </c>
      <c r="K44">
        <v>187.04900000000001</v>
      </c>
      <c r="L44">
        <v>179.47800000000001</v>
      </c>
      <c r="M44">
        <v>197.136</v>
      </c>
      <c r="N44">
        <v>174.38499999999999</v>
      </c>
      <c r="O44">
        <v>181.477</v>
      </c>
      <c r="P44">
        <v>213.1</v>
      </c>
      <c r="Q44">
        <v>271.08800000000002</v>
      </c>
      <c r="R44">
        <v>308.40199999999999</v>
      </c>
      <c r="S44">
        <v>324.12799999999999</v>
      </c>
      <c r="T44">
        <v>324.43599999999998</v>
      </c>
      <c r="U44">
        <v>318.005</v>
      </c>
      <c r="V44">
        <v>309.303</v>
      </c>
      <c r="W44">
        <v>353.37200000000001</v>
      </c>
      <c r="X44">
        <v>379.22699999999998</v>
      </c>
      <c r="Y44">
        <v>424.66300000000001</v>
      </c>
      <c r="Z44">
        <v>426.40100000000001</v>
      </c>
      <c r="AA44">
        <v>381.49799999999999</v>
      </c>
      <c r="AB44">
        <v>411.96800000000002</v>
      </c>
      <c r="AC44">
        <v>400.27800000000002</v>
      </c>
      <c r="AD44">
        <v>378.11399999999998</v>
      </c>
      <c r="AE44">
        <v>425.51600000000002</v>
      </c>
      <c r="AF44">
        <v>541.15499999999997</v>
      </c>
      <c r="AG44">
        <v>658.74199999999996</v>
      </c>
      <c r="AH44">
        <v>736.505</v>
      </c>
      <c r="AI44">
        <v>783.447</v>
      </c>
      <c r="AJ44">
        <v>950.09299999999996</v>
      </c>
      <c r="AK44" s="41">
        <v>1056.559</v>
      </c>
      <c r="AL44" s="41">
        <v>1000.828</v>
      </c>
      <c r="AM44" s="41">
        <v>1254.623</v>
      </c>
      <c r="AN44" s="41">
        <v>1515.5070000000001</v>
      </c>
      <c r="AO44" s="41">
        <v>1570.1389999999999</v>
      </c>
      <c r="AP44" s="41">
        <v>1519.9</v>
      </c>
      <c r="AQ44" s="41">
        <v>1456.9390000000001</v>
      </c>
      <c r="AR44" s="41">
        <v>1233.921</v>
      </c>
      <c r="AS44" s="41">
        <v>1262.655</v>
      </c>
      <c r="AT44" s="41">
        <v>1381.11</v>
      </c>
      <c r="AU44" s="41">
        <v>1417.162</v>
      </c>
      <c r="AV44" s="41">
        <v>1386.277</v>
      </c>
      <c r="AW44" s="41">
        <v>1362.6130000000001</v>
      </c>
      <c r="AX44" s="41">
        <v>1655.8430000000001</v>
      </c>
      <c r="AY44" s="41">
        <v>1725.461</v>
      </c>
      <c r="AZ44" s="41">
        <v>1742.461</v>
      </c>
      <c r="BA44" s="41">
        <v>1796.8050000000001</v>
      </c>
      <c r="BB44" s="41">
        <v>1771.681</v>
      </c>
      <c r="BC44" s="41">
        <v>1841.002</v>
      </c>
      <c r="BD44" s="41">
        <v>1914.8209999999999</v>
      </c>
      <c r="BE44" s="41">
        <v>1995.441</v>
      </c>
      <c r="BF44" s="41">
        <v>2083.6080000000002</v>
      </c>
      <c r="BG44" s="41">
        <v>2181.788</v>
      </c>
      <c r="BH44">
        <v>2024</v>
      </c>
    </row>
    <row r="45" spans="1:60">
      <c r="A45">
        <v>122</v>
      </c>
      <c r="B45" t="s">
        <v>1964</v>
      </c>
      <c r="C45" t="s">
        <v>1402</v>
      </c>
      <c r="D45" t="s">
        <v>1913</v>
      </c>
      <c r="E45" t="s">
        <v>1965</v>
      </c>
      <c r="F45" t="s">
        <v>1966</v>
      </c>
      <c r="G45" t="s">
        <v>1916</v>
      </c>
      <c r="H45" t="s">
        <v>1967</v>
      </c>
      <c r="I45">
        <v>80.480999999999995</v>
      </c>
      <c r="J45">
        <v>69.738</v>
      </c>
      <c r="K45">
        <v>69.727000000000004</v>
      </c>
      <c r="L45">
        <v>70.644000000000005</v>
      </c>
      <c r="M45">
        <v>66.64</v>
      </c>
      <c r="N45">
        <v>68.248000000000005</v>
      </c>
      <c r="O45">
        <v>96.841999999999999</v>
      </c>
      <c r="P45">
        <v>121.104</v>
      </c>
      <c r="Q45">
        <v>132.86000000000001</v>
      </c>
      <c r="R45">
        <v>132.53399999999999</v>
      </c>
      <c r="S45">
        <v>165.953</v>
      </c>
      <c r="T45">
        <v>173.48099999999999</v>
      </c>
      <c r="U45">
        <v>194.43600000000001</v>
      </c>
      <c r="V45">
        <v>189.34200000000001</v>
      </c>
      <c r="W45">
        <v>202.85400000000001</v>
      </c>
      <c r="X45">
        <v>239.91399999999999</v>
      </c>
      <c r="Y45">
        <v>236.04400000000001</v>
      </c>
      <c r="Z45">
        <v>211.97800000000001</v>
      </c>
      <c r="AA45">
        <v>217.363</v>
      </c>
      <c r="AB45">
        <v>216.637</v>
      </c>
      <c r="AC45">
        <v>196.268</v>
      </c>
      <c r="AD45">
        <v>196.47900000000001</v>
      </c>
      <c r="AE45">
        <v>212.68700000000001</v>
      </c>
      <c r="AF45">
        <v>260.714</v>
      </c>
      <c r="AG45">
        <v>299.07499999999999</v>
      </c>
      <c r="AH45">
        <v>314.12599999999998</v>
      </c>
      <c r="AI45">
        <v>333.92399999999998</v>
      </c>
      <c r="AJ45">
        <v>386.80599999999998</v>
      </c>
      <c r="AK45">
        <v>429.18700000000001</v>
      </c>
      <c r="AL45">
        <v>398.85700000000003</v>
      </c>
      <c r="AM45">
        <v>390.14600000000002</v>
      </c>
      <c r="AN45">
        <v>428.87900000000002</v>
      </c>
      <c r="AO45">
        <v>407.00799999999998</v>
      </c>
      <c r="AP45">
        <v>426.58699999999999</v>
      </c>
      <c r="AQ45">
        <v>438.66899999999998</v>
      </c>
      <c r="AR45">
        <v>379.584</v>
      </c>
      <c r="AS45">
        <v>393.57900000000001</v>
      </c>
      <c r="AT45">
        <v>414.78</v>
      </c>
      <c r="AU45">
        <v>452.78699999999998</v>
      </c>
      <c r="AV45">
        <v>443.03300000000002</v>
      </c>
      <c r="AW45">
        <v>434.05</v>
      </c>
      <c r="AX45">
        <v>480.786</v>
      </c>
      <c r="AY45">
        <v>472.339</v>
      </c>
      <c r="AZ45">
        <v>512.50900000000001</v>
      </c>
      <c r="BA45">
        <v>521.26900000000001</v>
      </c>
      <c r="BB45">
        <v>534.30100000000004</v>
      </c>
      <c r="BC45">
        <v>551.91800000000001</v>
      </c>
      <c r="BD45">
        <v>572.44200000000001</v>
      </c>
      <c r="BE45">
        <v>591.24800000000005</v>
      </c>
      <c r="BF45">
        <v>609.827</v>
      </c>
      <c r="BG45">
        <v>628.25900000000001</v>
      </c>
      <c r="BH45">
        <v>2024</v>
      </c>
    </row>
    <row r="46" spans="1:60">
      <c r="A46">
        <v>124</v>
      </c>
      <c r="B46" t="s">
        <v>1964</v>
      </c>
      <c r="C46" t="s">
        <v>1408</v>
      </c>
      <c r="D46" t="s">
        <v>1913</v>
      </c>
      <c r="E46" t="s">
        <v>1965</v>
      </c>
      <c r="F46" t="s">
        <v>1966</v>
      </c>
      <c r="G46" t="s">
        <v>1916</v>
      </c>
      <c r="H46" t="s">
        <v>1967</v>
      </c>
      <c r="I46">
        <v>123.479</v>
      </c>
      <c r="J46">
        <v>102.245</v>
      </c>
      <c r="K46">
        <v>89.959000000000003</v>
      </c>
      <c r="L46">
        <v>85.037000000000006</v>
      </c>
      <c r="M46">
        <v>81.236999999999995</v>
      </c>
      <c r="N46">
        <v>84.468000000000004</v>
      </c>
      <c r="O46">
        <v>117.063</v>
      </c>
      <c r="P46">
        <v>145.41200000000001</v>
      </c>
      <c r="Q46">
        <v>158.09800000000001</v>
      </c>
      <c r="R46">
        <v>159.81700000000001</v>
      </c>
      <c r="S46">
        <v>200.15</v>
      </c>
      <c r="T46">
        <v>205.37</v>
      </c>
      <c r="U46">
        <v>228.733</v>
      </c>
      <c r="V46">
        <v>218.721</v>
      </c>
      <c r="W46">
        <v>238.62299999999999</v>
      </c>
      <c r="X46">
        <v>288.30200000000002</v>
      </c>
      <c r="Y46">
        <v>279.29199999999997</v>
      </c>
      <c r="Z46">
        <v>253.02199999999999</v>
      </c>
      <c r="AA46">
        <v>258.87599999999998</v>
      </c>
      <c r="AB46">
        <v>258.50299999999999</v>
      </c>
      <c r="AC46">
        <v>236.89699999999999</v>
      </c>
      <c r="AD46">
        <v>236.74799999999999</v>
      </c>
      <c r="AE46">
        <v>258.2</v>
      </c>
      <c r="AF46">
        <v>318.00400000000002</v>
      </c>
      <c r="AG46">
        <v>369.04700000000003</v>
      </c>
      <c r="AH46">
        <v>385.92700000000002</v>
      </c>
      <c r="AI46">
        <v>408.28100000000001</v>
      </c>
      <c r="AJ46">
        <v>470.97800000000001</v>
      </c>
      <c r="AK46">
        <v>517.27099999999996</v>
      </c>
      <c r="AL46">
        <v>484.488</v>
      </c>
      <c r="AM46">
        <v>481.94900000000001</v>
      </c>
      <c r="AN46">
        <v>527.10599999999999</v>
      </c>
      <c r="AO46">
        <v>498.73099999999999</v>
      </c>
      <c r="AP46">
        <v>524.10599999999999</v>
      </c>
      <c r="AQ46">
        <v>538.12699999999995</v>
      </c>
      <c r="AR46">
        <v>461.09100000000001</v>
      </c>
      <c r="AS46">
        <v>474.14100000000002</v>
      </c>
      <c r="AT46">
        <v>500.733</v>
      </c>
      <c r="AU46">
        <v>542.88499999999999</v>
      </c>
      <c r="AV46">
        <v>536.78700000000003</v>
      </c>
      <c r="AW46">
        <v>529.26900000000001</v>
      </c>
      <c r="AX46">
        <v>598.89200000000005</v>
      </c>
      <c r="AY46">
        <v>593.90599999999995</v>
      </c>
      <c r="AZ46">
        <v>644.96799999999996</v>
      </c>
      <c r="BA46">
        <v>664.96500000000003</v>
      </c>
      <c r="BB46">
        <v>684.86400000000003</v>
      </c>
      <c r="BC46">
        <v>706.83399999999995</v>
      </c>
      <c r="BD46">
        <v>725.38499999999999</v>
      </c>
      <c r="BE46">
        <v>746.66</v>
      </c>
      <c r="BF46">
        <v>768.49300000000005</v>
      </c>
      <c r="BG46">
        <v>791.41399999999999</v>
      </c>
      <c r="BH46">
        <v>2024</v>
      </c>
    </row>
    <row r="47" spans="1:60">
      <c r="A47">
        <v>156</v>
      </c>
      <c r="B47" t="s">
        <v>1964</v>
      </c>
      <c r="C47" t="s">
        <v>1444</v>
      </c>
      <c r="D47" t="s">
        <v>1913</v>
      </c>
      <c r="E47" t="s">
        <v>1965</v>
      </c>
      <c r="F47" t="s">
        <v>1966</v>
      </c>
      <c r="G47" t="s">
        <v>1916</v>
      </c>
      <c r="H47" t="s">
        <v>1967</v>
      </c>
      <c r="I47">
        <v>276.06400000000002</v>
      </c>
      <c r="J47">
        <v>307.24599999999998</v>
      </c>
      <c r="K47">
        <v>314.63900000000001</v>
      </c>
      <c r="L47">
        <v>341.863</v>
      </c>
      <c r="M47">
        <v>356.72800000000001</v>
      </c>
      <c r="N47">
        <v>366.18400000000003</v>
      </c>
      <c r="O47">
        <v>379.01499999999999</v>
      </c>
      <c r="P47">
        <v>433.14</v>
      </c>
      <c r="Q47">
        <v>509.38</v>
      </c>
      <c r="R47">
        <v>567.22500000000002</v>
      </c>
      <c r="S47">
        <v>596.08900000000006</v>
      </c>
      <c r="T47">
        <v>612.51400000000001</v>
      </c>
      <c r="U47">
        <v>594.37599999999998</v>
      </c>
      <c r="V47">
        <v>579.05899999999997</v>
      </c>
      <c r="W47">
        <v>579.91300000000001</v>
      </c>
      <c r="X47">
        <v>605.94100000000003</v>
      </c>
      <c r="Y47">
        <v>630.59799999999996</v>
      </c>
      <c r="Z47">
        <v>655.01</v>
      </c>
      <c r="AA47">
        <v>634.00400000000002</v>
      </c>
      <c r="AB47">
        <v>678.41700000000003</v>
      </c>
      <c r="AC47">
        <v>744.63099999999997</v>
      </c>
      <c r="AD47">
        <v>738.96799999999996</v>
      </c>
      <c r="AE47">
        <v>760.149</v>
      </c>
      <c r="AF47">
        <v>895.59900000000005</v>
      </c>
      <c r="AG47" s="41">
        <v>1026.473</v>
      </c>
      <c r="AH47" s="41">
        <v>1173.5050000000001</v>
      </c>
      <c r="AI47" s="41">
        <v>1319.356</v>
      </c>
      <c r="AJ47" s="41">
        <v>1468.896</v>
      </c>
      <c r="AK47" s="41">
        <v>1552.864</v>
      </c>
      <c r="AL47" s="41">
        <v>1376.509</v>
      </c>
      <c r="AM47" s="41">
        <v>1617.345</v>
      </c>
      <c r="AN47" s="41">
        <v>1793.327</v>
      </c>
      <c r="AO47" s="41">
        <v>1828.3620000000001</v>
      </c>
      <c r="AP47" s="41">
        <v>1846.595</v>
      </c>
      <c r="AQ47" s="41">
        <v>1805.751</v>
      </c>
      <c r="AR47" s="41">
        <v>1556.508</v>
      </c>
      <c r="AS47" s="41">
        <v>1527.9960000000001</v>
      </c>
      <c r="AT47" s="41">
        <v>1649.2660000000001</v>
      </c>
      <c r="AU47" s="41">
        <v>1725.3</v>
      </c>
      <c r="AV47" s="41">
        <v>1743.7249999999999</v>
      </c>
      <c r="AW47" s="41">
        <v>1655.6849999999999</v>
      </c>
      <c r="AX47" s="41">
        <v>2022.3820000000001</v>
      </c>
      <c r="AY47" s="41">
        <v>2190.4110000000001</v>
      </c>
      <c r="AZ47" s="41">
        <v>2173.34</v>
      </c>
      <c r="BA47" s="41">
        <v>2241.2530000000002</v>
      </c>
      <c r="BB47" s="41">
        <v>2225.3409999999999</v>
      </c>
      <c r="BC47" s="41">
        <v>2332.5630000000001</v>
      </c>
      <c r="BD47" s="41">
        <v>2435.529</v>
      </c>
      <c r="BE47" s="41">
        <v>2542.3389999999999</v>
      </c>
      <c r="BF47" s="41">
        <v>2657.8939999999998</v>
      </c>
      <c r="BG47" s="41">
        <v>2792.3229999999999</v>
      </c>
      <c r="BH47">
        <v>2024</v>
      </c>
    </row>
    <row r="48" spans="1:60">
      <c r="A48">
        <v>960</v>
      </c>
      <c r="B48" t="s">
        <v>1964</v>
      </c>
      <c r="C48" t="s">
        <v>1572</v>
      </c>
      <c r="D48" t="s">
        <v>1913</v>
      </c>
      <c r="E48" t="s">
        <v>1965</v>
      </c>
      <c r="F48" t="s">
        <v>1966</v>
      </c>
      <c r="G48" t="s">
        <v>1916</v>
      </c>
      <c r="H48" t="s">
        <v>1967</v>
      </c>
      <c r="I48" t="s">
        <v>1918</v>
      </c>
      <c r="J48" t="s">
        <v>1918</v>
      </c>
      <c r="K48" t="s">
        <v>1918</v>
      </c>
      <c r="L48" t="s">
        <v>1918</v>
      </c>
      <c r="M48" t="s">
        <v>1918</v>
      </c>
      <c r="N48" t="s">
        <v>1918</v>
      </c>
      <c r="O48" t="s">
        <v>1918</v>
      </c>
      <c r="P48" t="s">
        <v>1918</v>
      </c>
      <c r="Q48" t="s">
        <v>1918</v>
      </c>
      <c r="R48" t="s">
        <v>1918</v>
      </c>
      <c r="S48" t="s">
        <v>1918</v>
      </c>
      <c r="T48" t="s">
        <v>1918</v>
      </c>
      <c r="U48">
        <v>0.56799999999999995</v>
      </c>
      <c r="V48">
        <v>7.3579999999999997</v>
      </c>
      <c r="W48">
        <v>16.669</v>
      </c>
      <c r="X48">
        <v>20.657</v>
      </c>
      <c r="Y48">
        <v>22.103999999999999</v>
      </c>
      <c r="Z48">
        <v>22.100999999999999</v>
      </c>
      <c r="AA48">
        <v>23.971</v>
      </c>
      <c r="AB48">
        <v>23.593</v>
      </c>
      <c r="AC48">
        <v>22.145</v>
      </c>
      <c r="AD48">
        <v>23.067</v>
      </c>
      <c r="AE48">
        <v>26.739000000000001</v>
      </c>
      <c r="AF48">
        <v>35.238999999999997</v>
      </c>
      <c r="AG48">
        <v>41.82</v>
      </c>
      <c r="AH48">
        <v>45.034999999999997</v>
      </c>
      <c r="AI48">
        <v>49.593000000000004</v>
      </c>
      <c r="AJ48">
        <v>59.302999999999997</v>
      </c>
      <c r="AK48">
        <v>68.468999999999994</v>
      </c>
      <c r="AL48">
        <v>62.255000000000003</v>
      </c>
      <c r="AM48">
        <v>59.031999999999996</v>
      </c>
      <c r="AN48">
        <v>62.889000000000003</v>
      </c>
      <c r="AO48">
        <v>57.585000000000001</v>
      </c>
      <c r="AP48">
        <v>59.853999999999999</v>
      </c>
      <c r="AQ48">
        <v>59.628</v>
      </c>
      <c r="AR48">
        <v>51.012</v>
      </c>
      <c r="AS48">
        <v>52.64</v>
      </c>
      <c r="AT48">
        <v>56.165999999999997</v>
      </c>
      <c r="AU48">
        <v>61.694000000000003</v>
      </c>
      <c r="AV48">
        <v>61.472000000000001</v>
      </c>
      <c r="AW48">
        <v>57.918999999999997</v>
      </c>
      <c r="AX48">
        <v>69.055000000000007</v>
      </c>
      <c r="AY48">
        <v>71.260000000000005</v>
      </c>
      <c r="AZ48">
        <v>84.415999999999997</v>
      </c>
      <c r="BA48">
        <v>92.506</v>
      </c>
      <c r="BB48">
        <v>98.950999999999993</v>
      </c>
      <c r="BC48">
        <v>104.90300000000001</v>
      </c>
      <c r="BD48">
        <v>109.941</v>
      </c>
      <c r="BE48">
        <v>115.255</v>
      </c>
      <c r="BF48">
        <v>120.67</v>
      </c>
      <c r="BG48">
        <v>126.46599999999999</v>
      </c>
      <c r="BH48">
        <v>2024</v>
      </c>
    </row>
    <row r="49" spans="1:60">
      <c r="A49">
        <v>423</v>
      </c>
      <c r="B49" t="s">
        <v>1964</v>
      </c>
      <c r="C49" t="s">
        <v>1480</v>
      </c>
      <c r="D49" t="s">
        <v>1913</v>
      </c>
      <c r="E49" t="s">
        <v>1965</v>
      </c>
      <c r="F49" t="s">
        <v>1966</v>
      </c>
      <c r="G49" t="s">
        <v>1916</v>
      </c>
      <c r="H49" t="s">
        <v>1967</v>
      </c>
      <c r="I49">
        <v>2.3140000000000001</v>
      </c>
      <c r="J49">
        <v>2.242</v>
      </c>
      <c r="K49">
        <v>2.319</v>
      </c>
      <c r="L49">
        <v>2.3210000000000002</v>
      </c>
      <c r="M49">
        <v>2.4470000000000001</v>
      </c>
      <c r="N49">
        <v>2.6110000000000002</v>
      </c>
      <c r="O49">
        <v>3.3170000000000002</v>
      </c>
      <c r="P49">
        <v>3.9790000000000001</v>
      </c>
      <c r="Q49">
        <v>4.5890000000000004</v>
      </c>
      <c r="R49">
        <v>4.9009999999999998</v>
      </c>
      <c r="S49">
        <v>6.0030000000000001</v>
      </c>
      <c r="T49">
        <v>6.1950000000000003</v>
      </c>
      <c r="U49">
        <v>7.4240000000000004</v>
      </c>
      <c r="V49">
        <v>7.0979999999999999</v>
      </c>
      <c r="W49">
        <v>8.0039999999999996</v>
      </c>
      <c r="X49">
        <v>9.9369999999999994</v>
      </c>
      <c r="Y49">
        <v>10.016</v>
      </c>
      <c r="Z49">
        <v>9.5440000000000005</v>
      </c>
      <c r="AA49">
        <v>10.250999999999999</v>
      </c>
      <c r="AB49">
        <v>10.502000000000001</v>
      </c>
      <c r="AC49">
        <v>9.9879999999999995</v>
      </c>
      <c r="AD49">
        <v>10.397</v>
      </c>
      <c r="AE49">
        <v>11.422000000000001</v>
      </c>
      <c r="AF49">
        <v>14.552</v>
      </c>
      <c r="AG49">
        <v>17.327999999999999</v>
      </c>
      <c r="AH49">
        <v>18.713000000000001</v>
      </c>
      <c r="AI49">
        <v>20.422000000000001</v>
      </c>
      <c r="AJ49">
        <v>24.082000000000001</v>
      </c>
      <c r="AK49">
        <v>27.954999999999998</v>
      </c>
      <c r="AL49">
        <v>26.02</v>
      </c>
      <c r="AM49">
        <v>25.821000000000002</v>
      </c>
      <c r="AN49">
        <v>27.637</v>
      </c>
      <c r="AO49">
        <v>25.062999999999999</v>
      </c>
      <c r="AP49">
        <v>23.96</v>
      </c>
      <c r="AQ49">
        <v>23.231999999999999</v>
      </c>
      <c r="AR49">
        <v>19.911000000000001</v>
      </c>
      <c r="AS49">
        <v>21.041</v>
      </c>
      <c r="AT49">
        <v>22.937999999999999</v>
      </c>
      <c r="AU49">
        <v>25.765999999999998</v>
      </c>
      <c r="AV49">
        <v>26.2</v>
      </c>
      <c r="AW49">
        <v>25.535</v>
      </c>
      <c r="AX49">
        <v>30.393000000000001</v>
      </c>
      <c r="AY49">
        <v>31.001000000000001</v>
      </c>
      <c r="AZ49">
        <v>33.896999999999998</v>
      </c>
      <c r="BA49">
        <v>36.155999999999999</v>
      </c>
      <c r="BB49">
        <v>38.735999999999997</v>
      </c>
      <c r="BC49">
        <v>40.628999999999998</v>
      </c>
      <c r="BD49">
        <v>42.439</v>
      </c>
      <c r="BE49">
        <v>44.334000000000003</v>
      </c>
      <c r="BF49">
        <v>46.381</v>
      </c>
      <c r="BG49">
        <v>48.527999999999999</v>
      </c>
      <c r="BH49">
        <v>2024</v>
      </c>
    </row>
    <row r="50" spans="1:60">
      <c r="A50">
        <v>935</v>
      </c>
      <c r="B50" t="s">
        <v>1964</v>
      </c>
      <c r="C50" t="s">
        <v>1925</v>
      </c>
      <c r="D50" t="s">
        <v>1913</v>
      </c>
      <c r="E50" t="s">
        <v>1965</v>
      </c>
      <c r="F50" t="s">
        <v>1966</v>
      </c>
      <c r="G50" t="s">
        <v>1916</v>
      </c>
      <c r="H50" t="s">
        <v>1967</v>
      </c>
      <c r="I50" t="s">
        <v>1918</v>
      </c>
      <c r="J50" t="s">
        <v>1918</v>
      </c>
      <c r="K50" t="s">
        <v>1918</v>
      </c>
      <c r="L50" t="s">
        <v>1918</v>
      </c>
      <c r="M50" t="s">
        <v>1918</v>
      </c>
      <c r="N50" t="s">
        <v>1918</v>
      </c>
      <c r="O50" t="s">
        <v>1918</v>
      </c>
      <c r="P50" t="s">
        <v>1918</v>
      </c>
      <c r="Q50" t="s">
        <v>1918</v>
      </c>
      <c r="R50" t="s">
        <v>1918</v>
      </c>
      <c r="S50" t="s">
        <v>1918</v>
      </c>
      <c r="T50" t="s">
        <v>1918</v>
      </c>
      <c r="U50" t="s">
        <v>1918</v>
      </c>
      <c r="V50" t="s">
        <v>1918</v>
      </c>
      <c r="W50" t="s">
        <v>1918</v>
      </c>
      <c r="X50">
        <v>60.564999999999998</v>
      </c>
      <c r="Y50">
        <v>67.805000000000007</v>
      </c>
      <c r="Z50">
        <v>62.53</v>
      </c>
      <c r="AA50">
        <v>67.161000000000001</v>
      </c>
      <c r="AB50">
        <v>65.585999999999999</v>
      </c>
      <c r="AC50">
        <v>62.170999999999999</v>
      </c>
      <c r="AD50">
        <v>68.135999999999996</v>
      </c>
      <c r="AE50">
        <v>82.596000000000004</v>
      </c>
      <c r="AF50">
        <v>100.471</v>
      </c>
      <c r="AG50">
        <v>120.148</v>
      </c>
      <c r="AH50">
        <v>137.26400000000001</v>
      </c>
      <c r="AI50">
        <v>156.23599999999999</v>
      </c>
      <c r="AJ50">
        <v>189.845</v>
      </c>
      <c r="AK50">
        <v>236.82</v>
      </c>
      <c r="AL50">
        <v>207.095</v>
      </c>
      <c r="AM50">
        <v>211.16900000000001</v>
      </c>
      <c r="AN50">
        <v>231.429</v>
      </c>
      <c r="AO50">
        <v>210.363</v>
      </c>
      <c r="AP50">
        <v>213.024</v>
      </c>
      <c r="AQ50">
        <v>210.911</v>
      </c>
      <c r="AR50">
        <v>189.108</v>
      </c>
      <c r="AS50">
        <v>198.161</v>
      </c>
      <c r="AT50">
        <v>221.56399999999999</v>
      </c>
      <c r="AU50">
        <v>251.99199999999999</v>
      </c>
      <c r="AV50">
        <v>256.79399999999998</v>
      </c>
      <c r="AW50">
        <v>251.11</v>
      </c>
      <c r="AX50">
        <v>290.97300000000001</v>
      </c>
      <c r="AY50">
        <v>301.83100000000002</v>
      </c>
      <c r="AZ50">
        <v>343.20699999999999</v>
      </c>
      <c r="BA50">
        <v>344.93099999999998</v>
      </c>
      <c r="BB50">
        <v>360.24400000000003</v>
      </c>
      <c r="BC50">
        <v>376.68400000000003</v>
      </c>
      <c r="BD50">
        <v>390.79899999999998</v>
      </c>
      <c r="BE50">
        <v>406.03800000000001</v>
      </c>
      <c r="BF50">
        <v>422.08300000000003</v>
      </c>
      <c r="BG50">
        <v>438.85899999999998</v>
      </c>
      <c r="BH50">
        <v>2024</v>
      </c>
    </row>
    <row r="51" spans="1:60">
      <c r="A51">
        <v>128</v>
      </c>
      <c r="B51" t="s">
        <v>1964</v>
      </c>
      <c r="C51" t="s">
        <v>1490</v>
      </c>
      <c r="D51" t="s">
        <v>1913</v>
      </c>
      <c r="E51" t="s">
        <v>1965</v>
      </c>
      <c r="F51" t="s">
        <v>1966</v>
      </c>
      <c r="G51" t="s">
        <v>1916</v>
      </c>
      <c r="H51" t="s">
        <v>1967</v>
      </c>
      <c r="I51">
        <v>70.811000000000007</v>
      </c>
      <c r="J51">
        <v>61.46</v>
      </c>
      <c r="K51">
        <v>60.084000000000003</v>
      </c>
      <c r="L51">
        <v>60.331000000000003</v>
      </c>
      <c r="M51">
        <v>58.869</v>
      </c>
      <c r="N51">
        <v>62.451999999999998</v>
      </c>
      <c r="O51">
        <v>87.748999999999995</v>
      </c>
      <c r="P51">
        <v>109.18300000000001</v>
      </c>
      <c r="Q51">
        <v>115.54</v>
      </c>
      <c r="R51">
        <v>112.312</v>
      </c>
      <c r="S51">
        <v>138.21899999999999</v>
      </c>
      <c r="T51">
        <v>139.18199999999999</v>
      </c>
      <c r="U51">
        <v>152.96600000000001</v>
      </c>
      <c r="V51">
        <v>143.11000000000001</v>
      </c>
      <c r="W51">
        <v>156.01900000000001</v>
      </c>
      <c r="X51">
        <v>184.85</v>
      </c>
      <c r="Y51">
        <v>187.482</v>
      </c>
      <c r="Z51">
        <v>173.24199999999999</v>
      </c>
      <c r="AA51">
        <v>176.876</v>
      </c>
      <c r="AB51">
        <v>177.887</v>
      </c>
      <c r="AC51">
        <v>164.04300000000001</v>
      </c>
      <c r="AD51">
        <v>164.881</v>
      </c>
      <c r="AE51">
        <v>178.78800000000001</v>
      </c>
      <c r="AF51">
        <v>218.422</v>
      </c>
      <c r="AG51">
        <v>251.988</v>
      </c>
      <c r="AH51">
        <v>265.14999999999998</v>
      </c>
      <c r="AI51">
        <v>283.387</v>
      </c>
      <c r="AJ51">
        <v>320.21300000000002</v>
      </c>
      <c r="AK51">
        <v>354.97699999999998</v>
      </c>
      <c r="AL51">
        <v>322.62099999999998</v>
      </c>
      <c r="AM51">
        <v>322.346</v>
      </c>
      <c r="AN51">
        <v>344.31599999999997</v>
      </c>
      <c r="AO51">
        <v>326.79300000000001</v>
      </c>
      <c r="AP51">
        <v>344.63099999999997</v>
      </c>
      <c r="AQ51">
        <v>352.83300000000003</v>
      </c>
      <c r="AR51">
        <v>301.75900000000001</v>
      </c>
      <c r="AS51">
        <v>312.18200000000002</v>
      </c>
      <c r="AT51">
        <v>331.61099999999999</v>
      </c>
      <c r="AU51">
        <v>355.29300000000001</v>
      </c>
      <c r="AV51">
        <v>345.40199999999999</v>
      </c>
      <c r="AW51">
        <v>355.63099999999997</v>
      </c>
      <c r="AX51">
        <v>408.37799999999999</v>
      </c>
      <c r="AY51">
        <v>401.94600000000003</v>
      </c>
      <c r="AZ51">
        <v>407.09199999999998</v>
      </c>
      <c r="BA51">
        <v>429.45800000000003</v>
      </c>
      <c r="BB51">
        <v>449.94</v>
      </c>
      <c r="BC51">
        <v>473.66500000000002</v>
      </c>
      <c r="BD51">
        <v>493.37599999999998</v>
      </c>
      <c r="BE51">
        <v>512.75199999999995</v>
      </c>
      <c r="BF51">
        <v>533.28399999999999</v>
      </c>
      <c r="BG51">
        <v>554.22400000000005</v>
      </c>
      <c r="BH51">
        <v>2023</v>
      </c>
    </row>
    <row r="52" spans="1:60">
      <c r="A52">
        <v>939</v>
      </c>
      <c r="B52" t="s">
        <v>1964</v>
      </c>
      <c r="C52" t="s">
        <v>1516</v>
      </c>
      <c r="D52" t="s">
        <v>1913</v>
      </c>
      <c r="E52" t="s">
        <v>1965</v>
      </c>
      <c r="F52" t="s">
        <v>1966</v>
      </c>
      <c r="G52" t="s">
        <v>1916</v>
      </c>
      <c r="H52" t="s">
        <v>1967</v>
      </c>
      <c r="I52" t="s">
        <v>1918</v>
      </c>
      <c r="J52" t="s">
        <v>1918</v>
      </c>
      <c r="K52" t="s">
        <v>1918</v>
      </c>
      <c r="L52" t="s">
        <v>1918</v>
      </c>
      <c r="M52" t="s">
        <v>1918</v>
      </c>
      <c r="N52" t="s">
        <v>1918</v>
      </c>
      <c r="O52" t="s">
        <v>1918</v>
      </c>
      <c r="P52" t="s">
        <v>1918</v>
      </c>
      <c r="Q52" t="s">
        <v>1918</v>
      </c>
      <c r="R52" t="s">
        <v>1918</v>
      </c>
      <c r="S52" t="s">
        <v>1918</v>
      </c>
      <c r="T52" t="s">
        <v>1918</v>
      </c>
      <c r="U52" t="s">
        <v>1918</v>
      </c>
      <c r="V52">
        <v>1.7909999999999999</v>
      </c>
      <c r="W52">
        <v>2.5070000000000001</v>
      </c>
      <c r="X52">
        <v>3.9089999999999998</v>
      </c>
      <c r="Y52">
        <v>4.7850000000000001</v>
      </c>
      <c r="Z52">
        <v>5.16</v>
      </c>
      <c r="AA52">
        <v>5.6779999999999999</v>
      </c>
      <c r="AB52">
        <v>5.7709999999999999</v>
      </c>
      <c r="AC52">
        <v>5.7069999999999999</v>
      </c>
      <c r="AD52">
        <v>6.2649999999999997</v>
      </c>
      <c r="AE52">
        <v>7.3929999999999998</v>
      </c>
      <c r="AF52">
        <v>9.8940000000000001</v>
      </c>
      <c r="AG52">
        <v>12.161</v>
      </c>
      <c r="AH52">
        <v>14.129</v>
      </c>
      <c r="AI52">
        <v>17.048999999999999</v>
      </c>
      <c r="AJ52">
        <v>22.478000000000002</v>
      </c>
      <c r="AK52">
        <v>24.434000000000001</v>
      </c>
      <c r="AL52">
        <v>19.693999999999999</v>
      </c>
      <c r="AM52">
        <v>19.568999999999999</v>
      </c>
      <c r="AN52">
        <v>23.3</v>
      </c>
      <c r="AO52">
        <v>23.251999999999999</v>
      </c>
      <c r="AP52">
        <v>25.451000000000001</v>
      </c>
      <c r="AQ52">
        <v>27.062999999999999</v>
      </c>
      <c r="AR52">
        <v>23.314</v>
      </c>
      <c r="AS52">
        <v>24.553999999999998</v>
      </c>
      <c r="AT52">
        <v>27.46</v>
      </c>
      <c r="AU52">
        <v>31.236999999999998</v>
      </c>
      <c r="AV52">
        <v>31.876999999999999</v>
      </c>
      <c r="AW52">
        <v>31.795000000000002</v>
      </c>
      <c r="AX52">
        <v>37.228999999999999</v>
      </c>
      <c r="AY52">
        <v>38.405999999999999</v>
      </c>
      <c r="AZ52">
        <v>41.302999999999997</v>
      </c>
      <c r="BA52">
        <v>42.752000000000002</v>
      </c>
      <c r="BB52">
        <v>45.003999999999998</v>
      </c>
      <c r="BC52">
        <v>47.816000000000003</v>
      </c>
      <c r="BD52">
        <v>50.261000000000003</v>
      </c>
      <c r="BE52">
        <v>52.643000000000001</v>
      </c>
      <c r="BF52">
        <v>54.99</v>
      </c>
      <c r="BG52">
        <v>57.366</v>
      </c>
      <c r="BH52">
        <v>2024</v>
      </c>
    </row>
    <row r="53" spans="1:60">
      <c r="A53">
        <v>172</v>
      </c>
      <c r="B53" t="s">
        <v>1964</v>
      </c>
      <c r="C53" t="s">
        <v>1524</v>
      </c>
      <c r="D53" t="s">
        <v>1913</v>
      </c>
      <c r="E53" t="s">
        <v>1965</v>
      </c>
      <c r="F53" t="s">
        <v>1966</v>
      </c>
      <c r="G53" t="s">
        <v>1916</v>
      </c>
      <c r="H53" t="s">
        <v>1967</v>
      </c>
      <c r="I53">
        <v>53.713999999999999</v>
      </c>
      <c r="J53">
        <v>52.62</v>
      </c>
      <c r="K53">
        <v>53.110999999999997</v>
      </c>
      <c r="L53">
        <v>51.055999999999997</v>
      </c>
      <c r="M53">
        <v>53.031999999999996</v>
      </c>
      <c r="N53">
        <v>56.222999999999999</v>
      </c>
      <c r="O53">
        <v>73.652000000000001</v>
      </c>
      <c r="P53">
        <v>91.775000000000006</v>
      </c>
      <c r="Q53">
        <v>109.255</v>
      </c>
      <c r="R53">
        <v>119.10599999999999</v>
      </c>
      <c r="S53">
        <v>141.726</v>
      </c>
      <c r="T53">
        <v>128.215</v>
      </c>
      <c r="U53">
        <v>113.139</v>
      </c>
      <c r="V53">
        <v>89.177000000000007</v>
      </c>
      <c r="W53">
        <v>103.621</v>
      </c>
      <c r="X53">
        <v>134.21</v>
      </c>
      <c r="Y53">
        <v>132.04599999999999</v>
      </c>
      <c r="Z53">
        <v>127.027</v>
      </c>
      <c r="AA53">
        <v>134.16399999999999</v>
      </c>
      <c r="AB53">
        <v>135.369</v>
      </c>
      <c r="AC53">
        <v>126.023</v>
      </c>
      <c r="AD53">
        <v>129.52099999999999</v>
      </c>
      <c r="AE53">
        <v>140.262</v>
      </c>
      <c r="AF53">
        <v>171.57</v>
      </c>
      <c r="AG53">
        <v>197.369</v>
      </c>
      <c r="AH53">
        <v>204.97300000000001</v>
      </c>
      <c r="AI53">
        <v>217.05600000000001</v>
      </c>
      <c r="AJ53">
        <v>256.39</v>
      </c>
      <c r="AK53">
        <v>285.66699999999997</v>
      </c>
      <c r="AL53">
        <v>253.20599999999999</v>
      </c>
      <c r="AM53">
        <v>249.63300000000001</v>
      </c>
      <c r="AN53">
        <v>275.07900000000001</v>
      </c>
      <c r="AO53">
        <v>257.60599999999999</v>
      </c>
      <c r="AP53">
        <v>270.27199999999999</v>
      </c>
      <c r="AQ53">
        <v>273.54899999999998</v>
      </c>
      <c r="AR53">
        <v>233.23400000000001</v>
      </c>
      <c r="AS53">
        <v>238.71199999999999</v>
      </c>
      <c r="AT53">
        <v>253.75700000000001</v>
      </c>
      <c r="AU53">
        <v>273.99299999999999</v>
      </c>
      <c r="AV53">
        <v>267.04399999999998</v>
      </c>
      <c r="AW53">
        <v>269.78399999999999</v>
      </c>
      <c r="AX53">
        <v>294.41899999999998</v>
      </c>
      <c r="AY53">
        <v>280.47399999999999</v>
      </c>
      <c r="AZ53">
        <v>295.036</v>
      </c>
      <c r="BA53">
        <v>298.83300000000003</v>
      </c>
      <c r="BB53">
        <v>303.94499999999999</v>
      </c>
      <c r="BC53">
        <v>315.822</v>
      </c>
      <c r="BD53">
        <v>326.34399999999999</v>
      </c>
      <c r="BE53">
        <v>337.00700000000001</v>
      </c>
      <c r="BF53">
        <v>348.45699999999999</v>
      </c>
      <c r="BG53">
        <v>361.00799999999998</v>
      </c>
      <c r="BH53">
        <v>2024</v>
      </c>
    </row>
    <row r="54" spans="1:60">
      <c r="A54">
        <v>132</v>
      </c>
      <c r="B54" t="s">
        <v>1964</v>
      </c>
      <c r="C54" t="s">
        <v>1528</v>
      </c>
      <c r="D54" t="s">
        <v>1913</v>
      </c>
      <c r="E54" t="s">
        <v>1965</v>
      </c>
      <c r="F54" t="s">
        <v>1966</v>
      </c>
      <c r="G54" t="s">
        <v>1916</v>
      </c>
      <c r="H54" t="s">
        <v>1967</v>
      </c>
      <c r="I54">
        <v>695.47500000000002</v>
      </c>
      <c r="J54">
        <v>612.55200000000002</v>
      </c>
      <c r="K54">
        <v>581.25400000000002</v>
      </c>
      <c r="L54">
        <v>555.95600000000002</v>
      </c>
      <c r="M54">
        <v>526.67100000000005</v>
      </c>
      <c r="N54">
        <v>551.596</v>
      </c>
      <c r="O54">
        <v>766.30200000000002</v>
      </c>
      <c r="P54">
        <v>927.25699999999995</v>
      </c>
      <c r="Q54" s="41">
        <v>1012.843</v>
      </c>
      <c r="R54" s="41">
        <v>1017.702</v>
      </c>
      <c r="S54" s="41">
        <v>1260.874</v>
      </c>
      <c r="T54" s="41">
        <v>1263.2439999999999</v>
      </c>
      <c r="U54" s="41">
        <v>1392.5630000000001</v>
      </c>
      <c r="V54" s="41">
        <v>1315.7950000000001</v>
      </c>
      <c r="W54" s="41">
        <v>1388.4770000000001</v>
      </c>
      <c r="X54" s="41">
        <v>1596.25</v>
      </c>
      <c r="Y54" s="41">
        <v>1599.248</v>
      </c>
      <c r="Z54" s="41">
        <v>1451.058</v>
      </c>
      <c r="AA54" s="41">
        <v>1498.9739999999999</v>
      </c>
      <c r="AB54" s="41">
        <v>1488.3920000000001</v>
      </c>
      <c r="AC54" s="41">
        <v>1361.56</v>
      </c>
      <c r="AD54" s="41">
        <v>1370.386</v>
      </c>
      <c r="AE54" s="41">
        <v>1491.373</v>
      </c>
      <c r="AF54" s="41">
        <v>1834.6369999999999</v>
      </c>
      <c r="AG54" s="41">
        <v>2108.835</v>
      </c>
      <c r="AH54" s="41">
        <v>2193.3580000000002</v>
      </c>
      <c r="AI54" s="41">
        <v>2317.9850000000001</v>
      </c>
      <c r="AJ54" s="41">
        <v>2656.13</v>
      </c>
      <c r="AK54" s="41">
        <v>2926.4830000000002</v>
      </c>
      <c r="AL54" s="41">
        <v>2697.1439999999998</v>
      </c>
      <c r="AM54" s="41">
        <v>2648.3910000000001</v>
      </c>
      <c r="AN54" s="41">
        <v>2869.9029999999998</v>
      </c>
      <c r="AO54" s="41">
        <v>2684.7060000000001</v>
      </c>
      <c r="AP54" s="41">
        <v>2816.1190000000001</v>
      </c>
      <c r="AQ54" s="41">
        <v>2861.973</v>
      </c>
      <c r="AR54" s="41">
        <v>2442.7310000000002</v>
      </c>
      <c r="AS54" s="41">
        <v>2469.7260000000001</v>
      </c>
      <c r="AT54" s="41">
        <v>2587.9549999999999</v>
      </c>
      <c r="AU54" s="41">
        <v>2782.8380000000002</v>
      </c>
      <c r="AV54" s="41">
        <v>2723.0940000000001</v>
      </c>
      <c r="AW54" s="41">
        <v>2645.806</v>
      </c>
      <c r="AX54" s="41">
        <v>2968.4050000000002</v>
      </c>
      <c r="AY54" s="41">
        <v>2797.049</v>
      </c>
      <c r="AZ54" s="41">
        <v>3056.88</v>
      </c>
      <c r="BA54" s="41">
        <v>3162.0230000000001</v>
      </c>
      <c r="BB54" s="41">
        <v>3211.2919999999999</v>
      </c>
      <c r="BC54" s="41">
        <v>3317.9160000000002</v>
      </c>
      <c r="BD54" s="41">
        <v>3418.2849999999999</v>
      </c>
      <c r="BE54" s="41">
        <v>3526.6840000000002</v>
      </c>
      <c r="BF54" s="41">
        <v>3637.9290000000001</v>
      </c>
      <c r="BG54" s="41">
        <v>3754.78</v>
      </c>
      <c r="BH54">
        <v>2024</v>
      </c>
    </row>
    <row r="55" spans="1:60">
      <c r="A55">
        <v>134</v>
      </c>
      <c r="B55" t="s">
        <v>1964</v>
      </c>
      <c r="C55" t="s">
        <v>1484</v>
      </c>
      <c r="D55" t="s">
        <v>1913</v>
      </c>
      <c r="E55" t="s">
        <v>1965</v>
      </c>
      <c r="F55" t="s">
        <v>1966</v>
      </c>
      <c r="G55" t="s">
        <v>1916</v>
      </c>
      <c r="H55" t="s">
        <v>1967</v>
      </c>
      <c r="I55">
        <v>856.83299999999997</v>
      </c>
      <c r="J55">
        <v>720.89499999999998</v>
      </c>
      <c r="K55">
        <v>696.08799999999997</v>
      </c>
      <c r="L55">
        <v>694.447</v>
      </c>
      <c r="M55">
        <v>654.28899999999999</v>
      </c>
      <c r="N55">
        <v>663.45899999999995</v>
      </c>
      <c r="O55">
        <v>947.58299999999997</v>
      </c>
      <c r="P55" s="41">
        <v>1179.165</v>
      </c>
      <c r="Q55" s="41">
        <v>1271.2629999999999</v>
      </c>
      <c r="R55" s="41">
        <v>1262</v>
      </c>
      <c r="S55" s="41">
        <v>1604.4970000000001</v>
      </c>
      <c r="T55" s="41">
        <v>1882.489</v>
      </c>
      <c r="U55" s="41">
        <v>2146.14</v>
      </c>
      <c r="V55" s="41">
        <v>2080.0920000000001</v>
      </c>
      <c r="W55" s="41">
        <v>2220.165</v>
      </c>
      <c r="X55" s="41">
        <v>2595.2689999999998</v>
      </c>
      <c r="Y55" s="41">
        <v>2507.4479999999999</v>
      </c>
      <c r="Z55" s="41">
        <v>2221.5039999999999</v>
      </c>
      <c r="AA55" s="41">
        <v>2250.8470000000002</v>
      </c>
      <c r="AB55" s="41">
        <v>2216.0720000000001</v>
      </c>
      <c r="AC55" s="41">
        <v>1967.85</v>
      </c>
      <c r="AD55" s="41">
        <v>1966.395</v>
      </c>
      <c r="AE55" s="41">
        <v>2100.8649999999998</v>
      </c>
      <c r="AF55" s="41">
        <v>2534.0810000000001</v>
      </c>
      <c r="AG55" s="41">
        <v>2851.0230000000001</v>
      </c>
      <c r="AH55" s="41">
        <v>2894.9920000000002</v>
      </c>
      <c r="AI55" s="41">
        <v>3046.47</v>
      </c>
      <c r="AJ55" s="41">
        <v>3484.4670000000001</v>
      </c>
      <c r="AK55" s="41">
        <v>3808.3690000000001</v>
      </c>
      <c r="AL55" s="41">
        <v>3476.0219999999999</v>
      </c>
      <c r="AM55" s="41">
        <v>3470.9870000000001</v>
      </c>
      <c r="AN55" s="41">
        <v>3824.1550000000002</v>
      </c>
      <c r="AO55" s="41">
        <v>3600.1750000000002</v>
      </c>
      <c r="AP55" s="41">
        <v>3808.1419999999998</v>
      </c>
      <c r="AQ55" s="41">
        <v>3966.8229999999999</v>
      </c>
      <c r="AR55" s="41">
        <v>3423.915</v>
      </c>
      <c r="AS55" s="41">
        <v>3536.808</v>
      </c>
      <c r="AT55" s="41">
        <v>3761.7640000000001</v>
      </c>
      <c r="AU55" s="41">
        <v>4053.846</v>
      </c>
      <c r="AV55" s="41">
        <v>3957.645</v>
      </c>
      <c r="AW55" s="41">
        <v>3936.989</v>
      </c>
      <c r="AX55" s="41">
        <v>4351.1880000000001</v>
      </c>
      <c r="AY55" s="41">
        <v>4166.8720000000003</v>
      </c>
      <c r="AZ55" s="41">
        <v>4527.009</v>
      </c>
      <c r="BA55" s="41">
        <v>4658.5259999999998</v>
      </c>
      <c r="BB55" s="41">
        <v>4744.8040000000001</v>
      </c>
      <c r="BC55" s="41">
        <v>4911.7460000000001</v>
      </c>
      <c r="BD55" s="41">
        <v>5083.2160000000003</v>
      </c>
      <c r="BE55" s="41">
        <v>5251.9279999999999</v>
      </c>
      <c r="BF55" s="41">
        <v>5416.0029999999997</v>
      </c>
      <c r="BG55" s="41">
        <v>5575.6890000000003</v>
      </c>
      <c r="BH55">
        <v>2024</v>
      </c>
    </row>
    <row r="56" spans="1:60">
      <c r="A56">
        <v>174</v>
      </c>
      <c r="B56" t="s">
        <v>1964</v>
      </c>
      <c r="C56" t="s">
        <v>1552</v>
      </c>
      <c r="D56" t="s">
        <v>1913</v>
      </c>
      <c r="E56" t="s">
        <v>1965</v>
      </c>
      <c r="F56" t="s">
        <v>1966</v>
      </c>
      <c r="G56" t="s">
        <v>1916</v>
      </c>
      <c r="H56" t="s">
        <v>1967</v>
      </c>
      <c r="I56">
        <v>56.216999999999999</v>
      </c>
      <c r="J56">
        <v>51.872999999999998</v>
      </c>
      <c r="K56">
        <v>54.113999999999997</v>
      </c>
      <c r="L56">
        <v>48.912999999999997</v>
      </c>
      <c r="M56">
        <v>47.656999999999996</v>
      </c>
      <c r="N56">
        <v>47.268999999999998</v>
      </c>
      <c r="O56">
        <v>55.636000000000003</v>
      </c>
      <c r="P56">
        <v>64.769000000000005</v>
      </c>
      <c r="Q56">
        <v>75.384</v>
      </c>
      <c r="R56">
        <v>78.147999999999996</v>
      </c>
      <c r="S56">
        <v>96.600999999999999</v>
      </c>
      <c r="T56">
        <v>104.164</v>
      </c>
      <c r="U56">
        <v>114.846</v>
      </c>
      <c r="V56">
        <v>107.505</v>
      </c>
      <c r="W56">
        <v>115.05500000000001</v>
      </c>
      <c r="X56">
        <v>135.036</v>
      </c>
      <c r="Y56">
        <v>142.51300000000001</v>
      </c>
      <c r="Z56">
        <v>138.93</v>
      </c>
      <c r="AA56">
        <v>139.821</v>
      </c>
      <c r="AB56">
        <v>143.69300000000001</v>
      </c>
      <c r="AC56">
        <v>127.438</v>
      </c>
      <c r="AD56">
        <v>132.05099999999999</v>
      </c>
      <c r="AE56">
        <v>150.148</v>
      </c>
      <c r="AF56">
        <v>196.881</v>
      </c>
      <c r="AG56">
        <v>234.87299999999999</v>
      </c>
      <c r="AH56">
        <v>242.45</v>
      </c>
      <c r="AI56">
        <v>269.08800000000002</v>
      </c>
      <c r="AJ56">
        <v>314.26400000000001</v>
      </c>
      <c r="AK56">
        <v>351.08300000000003</v>
      </c>
      <c r="AL56">
        <v>326.47399999999999</v>
      </c>
      <c r="AM56">
        <v>296.66000000000003</v>
      </c>
      <c r="AN56">
        <v>283.178</v>
      </c>
      <c r="AO56">
        <v>238.99199999999999</v>
      </c>
      <c r="AP56">
        <v>236.56</v>
      </c>
      <c r="AQ56">
        <v>233.97200000000001</v>
      </c>
      <c r="AR56">
        <v>194.58699999999999</v>
      </c>
      <c r="AS56">
        <v>193.04400000000001</v>
      </c>
      <c r="AT56">
        <v>200.31</v>
      </c>
      <c r="AU56">
        <v>213.39599999999999</v>
      </c>
      <c r="AV56">
        <v>207.32900000000001</v>
      </c>
      <c r="AW56">
        <v>191.21</v>
      </c>
      <c r="AX56">
        <v>218.44900000000001</v>
      </c>
      <c r="AY56">
        <v>219.053</v>
      </c>
      <c r="AZ56">
        <v>243.56899999999999</v>
      </c>
      <c r="BA56">
        <v>257.06700000000001</v>
      </c>
      <c r="BB56">
        <v>267.34800000000001</v>
      </c>
      <c r="BC56">
        <v>279.637</v>
      </c>
      <c r="BD56">
        <v>288.68400000000003</v>
      </c>
      <c r="BE56">
        <v>298.64</v>
      </c>
      <c r="BF56">
        <v>308.815</v>
      </c>
      <c r="BG56">
        <v>319.51600000000002</v>
      </c>
      <c r="BH56">
        <v>2024</v>
      </c>
    </row>
    <row r="57" spans="1:60">
      <c r="A57">
        <v>532</v>
      </c>
      <c r="B57" t="s">
        <v>1964</v>
      </c>
      <c r="C57" t="s">
        <v>1933</v>
      </c>
      <c r="D57" t="s">
        <v>1913</v>
      </c>
      <c r="E57" t="s">
        <v>1965</v>
      </c>
      <c r="F57" t="s">
        <v>1966</v>
      </c>
      <c r="G57" t="s">
        <v>1916</v>
      </c>
      <c r="H57" t="s">
        <v>1967</v>
      </c>
      <c r="I57">
        <v>28.861999999999998</v>
      </c>
      <c r="J57">
        <v>31.055</v>
      </c>
      <c r="K57">
        <v>32.290999999999997</v>
      </c>
      <c r="L57">
        <v>29.907</v>
      </c>
      <c r="M57">
        <v>33.511000000000003</v>
      </c>
      <c r="N57">
        <v>35.700000000000003</v>
      </c>
      <c r="O57">
        <v>41.076000000000001</v>
      </c>
      <c r="P57">
        <v>50.622999999999998</v>
      </c>
      <c r="Q57">
        <v>59.707999999999998</v>
      </c>
      <c r="R57">
        <v>68.790000000000006</v>
      </c>
      <c r="S57">
        <v>76.929000000000002</v>
      </c>
      <c r="T57">
        <v>88.96</v>
      </c>
      <c r="U57">
        <v>104.27200000000001</v>
      </c>
      <c r="V57">
        <v>120.354</v>
      </c>
      <c r="W57">
        <v>135.81200000000001</v>
      </c>
      <c r="X57">
        <v>144.65199999999999</v>
      </c>
      <c r="Y57">
        <v>159.71799999999999</v>
      </c>
      <c r="Z57">
        <v>177.34899999999999</v>
      </c>
      <c r="AA57">
        <v>168.858</v>
      </c>
      <c r="AB57">
        <v>165.73400000000001</v>
      </c>
      <c r="AC57">
        <v>171.643</v>
      </c>
      <c r="AD57">
        <v>169.381</v>
      </c>
      <c r="AE57">
        <v>166.33600000000001</v>
      </c>
      <c r="AF57">
        <v>161.37</v>
      </c>
      <c r="AG57">
        <v>169.08500000000001</v>
      </c>
      <c r="AH57">
        <v>181.55600000000001</v>
      </c>
      <c r="AI57">
        <v>193.51499999999999</v>
      </c>
      <c r="AJ57">
        <v>211.583</v>
      </c>
      <c r="AK57">
        <v>219.279</v>
      </c>
      <c r="AL57">
        <v>214.048</v>
      </c>
      <c r="AM57">
        <v>228.63900000000001</v>
      </c>
      <c r="AN57">
        <v>248.51400000000001</v>
      </c>
      <c r="AO57">
        <v>262.62900000000002</v>
      </c>
      <c r="AP57">
        <v>275.697</v>
      </c>
      <c r="AQ57">
        <v>291.45999999999998</v>
      </c>
      <c r="AR57">
        <v>309.38600000000002</v>
      </c>
      <c r="AS57">
        <v>320.86</v>
      </c>
      <c r="AT57">
        <v>341.27100000000002</v>
      </c>
      <c r="AU57">
        <v>361.73099999999999</v>
      </c>
      <c r="AV57">
        <v>363.07499999999999</v>
      </c>
      <c r="AW57">
        <v>344.94099999999997</v>
      </c>
      <c r="AX57">
        <v>368.95400000000001</v>
      </c>
      <c r="AY57">
        <v>358.68</v>
      </c>
      <c r="AZ57">
        <v>381.06599999999997</v>
      </c>
      <c r="BA57">
        <v>407.10700000000003</v>
      </c>
      <c r="BB57">
        <v>423.99900000000002</v>
      </c>
      <c r="BC57">
        <v>438.37700000000001</v>
      </c>
      <c r="BD57">
        <v>461.22699999999998</v>
      </c>
      <c r="BE57">
        <v>483.88799999999998</v>
      </c>
      <c r="BF57">
        <v>506.97</v>
      </c>
      <c r="BG57">
        <v>531.53099999999995</v>
      </c>
      <c r="BH57">
        <v>2024</v>
      </c>
    </row>
    <row r="58" spans="1:60">
      <c r="A58">
        <v>176</v>
      </c>
      <c r="B58" t="s">
        <v>1964</v>
      </c>
      <c r="C58" t="s">
        <v>1602</v>
      </c>
      <c r="D58" t="s">
        <v>1913</v>
      </c>
      <c r="E58" t="s">
        <v>1965</v>
      </c>
      <c r="F58" t="s">
        <v>1966</v>
      </c>
      <c r="G58" t="s">
        <v>1916</v>
      </c>
      <c r="H58" t="s">
        <v>1967</v>
      </c>
      <c r="I58">
        <v>3.4340000000000002</v>
      </c>
      <c r="J58">
        <v>3.5430000000000001</v>
      </c>
      <c r="K58">
        <v>3.2509999999999999</v>
      </c>
      <c r="L58">
        <v>2.7930000000000001</v>
      </c>
      <c r="M58">
        <v>2.8919999999999999</v>
      </c>
      <c r="N58">
        <v>3.0089999999999999</v>
      </c>
      <c r="O58">
        <v>4.0140000000000002</v>
      </c>
      <c r="P58">
        <v>5.5609999999999999</v>
      </c>
      <c r="Q58">
        <v>6.1449999999999996</v>
      </c>
      <c r="R58">
        <v>5.7</v>
      </c>
      <c r="S58">
        <v>6.5039999999999996</v>
      </c>
      <c r="T58">
        <v>6.9489999999999998</v>
      </c>
      <c r="U58">
        <v>7.1050000000000004</v>
      </c>
      <c r="V58">
        <v>6.2249999999999996</v>
      </c>
      <c r="W58">
        <v>6.3929999999999998</v>
      </c>
      <c r="X58">
        <v>7.1239999999999997</v>
      </c>
      <c r="Y58">
        <v>7.4260000000000002</v>
      </c>
      <c r="Z58">
        <v>7.57</v>
      </c>
      <c r="AA58">
        <v>8.5039999999999996</v>
      </c>
      <c r="AB58">
        <v>8.9819999999999993</v>
      </c>
      <c r="AC58">
        <v>9.0259999999999998</v>
      </c>
      <c r="AD58">
        <v>8.2349999999999994</v>
      </c>
      <c r="AE58">
        <v>9.3179999999999996</v>
      </c>
      <c r="AF58">
        <v>11.429</v>
      </c>
      <c r="AG58">
        <v>13.824999999999999</v>
      </c>
      <c r="AH58">
        <v>16.853000000000002</v>
      </c>
      <c r="AI58">
        <v>17.465</v>
      </c>
      <c r="AJ58">
        <v>21.652999999999999</v>
      </c>
      <c r="AK58">
        <v>18.074999999999999</v>
      </c>
      <c r="AL58">
        <v>13.154</v>
      </c>
      <c r="AM58">
        <v>13.750999999999999</v>
      </c>
      <c r="AN58">
        <v>15.222</v>
      </c>
      <c r="AO58">
        <v>14.752000000000001</v>
      </c>
      <c r="AP58">
        <v>16.125</v>
      </c>
      <c r="AQ58">
        <v>17.867999999999999</v>
      </c>
      <c r="AR58">
        <v>17.516999999999999</v>
      </c>
      <c r="AS58">
        <v>20.792999999999999</v>
      </c>
      <c r="AT58">
        <v>24.728000000000002</v>
      </c>
      <c r="AU58">
        <v>26.260999999999999</v>
      </c>
      <c r="AV58">
        <v>24.681000000000001</v>
      </c>
      <c r="AW58">
        <v>21.63</v>
      </c>
      <c r="AX58">
        <v>25.77</v>
      </c>
      <c r="AY58">
        <v>28.696000000000002</v>
      </c>
      <c r="AZ58">
        <v>31.452000000000002</v>
      </c>
      <c r="BA58">
        <v>33.463000000000001</v>
      </c>
      <c r="BB58">
        <v>35.308999999999997</v>
      </c>
      <c r="BC58">
        <v>38.311999999999998</v>
      </c>
      <c r="BD58">
        <v>41.395000000000003</v>
      </c>
      <c r="BE58">
        <v>44.893000000000001</v>
      </c>
      <c r="BF58">
        <v>48.631999999999998</v>
      </c>
      <c r="BG58">
        <v>52.753</v>
      </c>
      <c r="BH58">
        <v>2024</v>
      </c>
    </row>
    <row r="59" spans="1:60">
      <c r="A59">
        <v>178</v>
      </c>
      <c r="B59" t="s">
        <v>1964</v>
      </c>
      <c r="C59" t="s">
        <v>1596</v>
      </c>
      <c r="D59" t="s">
        <v>1913</v>
      </c>
      <c r="E59" t="s">
        <v>1965</v>
      </c>
      <c r="F59" t="s">
        <v>1966</v>
      </c>
      <c r="G59" t="s">
        <v>1916</v>
      </c>
      <c r="H59" t="s">
        <v>1967</v>
      </c>
      <c r="I59">
        <v>21.425000000000001</v>
      </c>
      <c r="J59">
        <v>20.422999999999998</v>
      </c>
      <c r="K59">
        <v>21.312999999999999</v>
      </c>
      <c r="L59">
        <v>20.617999999999999</v>
      </c>
      <c r="M59">
        <v>19.882999999999999</v>
      </c>
      <c r="N59">
        <v>21.167999999999999</v>
      </c>
      <c r="O59">
        <v>28.515999999999998</v>
      </c>
      <c r="P59">
        <v>33.659999999999997</v>
      </c>
      <c r="Q59">
        <v>36.875</v>
      </c>
      <c r="R59">
        <v>38.03</v>
      </c>
      <c r="S59">
        <v>48.198999999999998</v>
      </c>
      <c r="T59">
        <v>48.84</v>
      </c>
      <c r="U59">
        <v>54.911000000000001</v>
      </c>
      <c r="V59">
        <v>51.363999999999997</v>
      </c>
      <c r="W59">
        <v>55.843000000000004</v>
      </c>
      <c r="X59">
        <v>69.260000000000005</v>
      </c>
      <c r="Y59">
        <v>75.927999999999997</v>
      </c>
      <c r="Z59">
        <v>82.956999999999994</v>
      </c>
      <c r="AA59">
        <v>90.305000000000007</v>
      </c>
      <c r="AB59">
        <v>98.992999999999995</v>
      </c>
      <c r="AC59">
        <v>100.253</v>
      </c>
      <c r="AD59">
        <v>109.34699999999999</v>
      </c>
      <c r="AE59">
        <v>128.505</v>
      </c>
      <c r="AF59">
        <v>164.63</v>
      </c>
      <c r="AG59">
        <v>194.28299999999999</v>
      </c>
      <c r="AH59">
        <v>211.99299999999999</v>
      </c>
      <c r="AI59">
        <v>232.19300000000001</v>
      </c>
      <c r="AJ59">
        <v>270.11200000000002</v>
      </c>
      <c r="AK59">
        <v>275.41699999999997</v>
      </c>
      <c r="AL59">
        <v>236.18700000000001</v>
      </c>
      <c r="AM59">
        <v>222.167</v>
      </c>
      <c r="AN59">
        <v>241.29499999999999</v>
      </c>
      <c r="AO59">
        <v>227.41499999999999</v>
      </c>
      <c r="AP59">
        <v>243.30500000000001</v>
      </c>
      <c r="AQ59">
        <v>266.85700000000003</v>
      </c>
      <c r="AR59">
        <v>302.42200000000003</v>
      </c>
      <c r="AS59">
        <v>305.649</v>
      </c>
      <c r="AT59">
        <v>348.411</v>
      </c>
      <c r="AU59">
        <v>395.64100000000002</v>
      </c>
      <c r="AV59">
        <v>407.17</v>
      </c>
      <c r="AW59">
        <v>436.20499999999998</v>
      </c>
      <c r="AX59">
        <v>531.66</v>
      </c>
      <c r="AY59">
        <v>549.00300000000004</v>
      </c>
      <c r="AZ59">
        <v>551.55399999999997</v>
      </c>
      <c r="BA59">
        <v>577.21600000000001</v>
      </c>
      <c r="BB59">
        <v>598.84</v>
      </c>
      <c r="BC59">
        <v>623.49199999999996</v>
      </c>
      <c r="BD59">
        <v>647.24699999999996</v>
      </c>
      <c r="BE59">
        <v>675.10199999999998</v>
      </c>
      <c r="BF59">
        <v>703.50099999999998</v>
      </c>
      <c r="BG59">
        <v>734.18100000000004</v>
      </c>
      <c r="BH59">
        <v>2024</v>
      </c>
    </row>
    <row r="60" spans="1:60">
      <c r="A60">
        <v>436</v>
      </c>
      <c r="B60" t="s">
        <v>1964</v>
      </c>
      <c r="C60" t="s">
        <v>1604</v>
      </c>
      <c r="D60" t="s">
        <v>1913</v>
      </c>
      <c r="E60" t="s">
        <v>1965</v>
      </c>
      <c r="F60" t="s">
        <v>1966</v>
      </c>
      <c r="G60" t="s">
        <v>1916</v>
      </c>
      <c r="H60" t="s">
        <v>1967</v>
      </c>
      <c r="I60">
        <v>25.071000000000002</v>
      </c>
      <c r="J60">
        <v>26.565000000000001</v>
      </c>
      <c r="K60">
        <v>28.47</v>
      </c>
      <c r="L60">
        <v>31.751999999999999</v>
      </c>
      <c r="M60">
        <v>30.059000000000001</v>
      </c>
      <c r="N60">
        <v>27.937999999999999</v>
      </c>
      <c r="O60">
        <v>34.393999999999998</v>
      </c>
      <c r="P60">
        <v>41.08</v>
      </c>
      <c r="Q60">
        <v>50.887999999999998</v>
      </c>
      <c r="R60">
        <v>51.777000000000001</v>
      </c>
      <c r="S60">
        <v>61.097000000000001</v>
      </c>
      <c r="T60">
        <v>69.307000000000002</v>
      </c>
      <c r="U60">
        <v>77.445999999999998</v>
      </c>
      <c r="V60">
        <v>77.837000000000003</v>
      </c>
      <c r="W60">
        <v>88.852000000000004</v>
      </c>
      <c r="X60">
        <v>105.553</v>
      </c>
      <c r="Y60">
        <v>115.181</v>
      </c>
      <c r="Z60">
        <v>119.51600000000001</v>
      </c>
      <c r="AA60">
        <v>120.586</v>
      </c>
      <c r="AB60">
        <v>121.425</v>
      </c>
      <c r="AC60">
        <v>136.51599999999999</v>
      </c>
      <c r="AD60">
        <v>134.99</v>
      </c>
      <c r="AE60">
        <v>125.339</v>
      </c>
      <c r="AF60">
        <v>131.54400000000001</v>
      </c>
      <c r="AG60">
        <v>140.16200000000001</v>
      </c>
      <c r="AH60">
        <v>147.44200000000001</v>
      </c>
      <c r="AI60">
        <v>159.07599999999999</v>
      </c>
      <c r="AJ60">
        <v>184.70599999999999</v>
      </c>
      <c r="AK60">
        <v>221.23099999999999</v>
      </c>
      <c r="AL60">
        <v>213.40100000000001</v>
      </c>
      <c r="AM60">
        <v>239.679</v>
      </c>
      <c r="AN60">
        <v>268.09500000000003</v>
      </c>
      <c r="AO60">
        <v>263.59100000000001</v>
      </c>
      <c r="AP60">
        <v>298.47899999999998</v>
      </c>
      <c r="AQ60">
        <v>315.01900000000001</v>
      </c>
      <c r="AR60">
        <v>303.46899999999999</v>
      </c>
      <c r="AS60">
        <v>321.94099999999997</v>
      </c>
      <c r="AT60">
        <v>358.45299999999997</v>
      </c>
      <c r="AU60">
        <v>376.30099999999999</v>
      </c>
      <c r="AV60">
        <v>400.64800000000002</v>
      </c>
      <c r="AW60">
        <v>410.77100000000002</v>
      </c>
      <c r="AX60">
        <v>489.85399999999998</v>
      </c>
      <c r="AY60">
        <v>525.18299999999999</v>
      </c>
      <c r="AZ60">
        <v>512.18499999999995</v>
      </c>
      <c r="BA60">
        <v>540.38099999999997</v>
      </c>
      <c r="BB60">
        <v>583.36099999999999</v>
      </c>
      <c r="BC60">
        <v>610.71199999999999</v>
      </c>
      <c r="BD60">
        <v>638.25300000000004</v>
      </c>
      <c r="BE60">
        <v>667.6</v>
      </c>
      <c r="BF60">
        <v>698.29899999999998</v>
      </c>
      <c r="BG60">
        <v>730.42700000000002</v>
      </c>
      <c r="BH60">
        <v>2024</v>
      </c>
    </row>
    <row r="61" spans="1:60">
      <c r="A61">
        <v>136</v>
      </c>
      <c r="B61" t="s">
        <v>1964</v>
      </c>
      <c r="C61" t="s">
        <v>1606</v>
      </c>
      <c r="D61" t="s">
        <v>1913</v>
      </c>
      <c r="E61" t="s">
        <v>1965</v>
      </c>
      <c r="F61" t="s">
        <v>1966</v>
      </c>
      <c r="G61" t="s">
        <v>1916</v>
      </c>
      <c r="H61" t="s">
        <v>1967</v>
      </c>
      <c r="I61">
        <v>479.96699999999998</v>
      </c>
      <c r="J61">
        <v>435.267</v>
      </c>
      <c r="K61">
        <v>430.16899999999998</v>
      </c>
      <c r="L61">
        <v>446.399</v>
      </c>
      <c r="M61">
        <v>441.048</v>
      </c>
      <c r="N61">
        <v>455.45699999999999</v>
      </c>
      <c r="O61">
        <v>645.07100000000003</v>
      </c>
      <c r="P61">
        <v>809.63199999999995</v>
      </c>
      <c r="Q61">
        <v>897.00599999999997</v>
      </c>
      <c r="R61">
        <v>932.93100000000004</v>
      </c>
      <c r="S61" s="41">
        <v>1164.328</v>
      </c>
      <c r="T61" s="41">
        <v>1229.8979999999999</v>
      </c>
      <c r="U61" s="41">
        <v>1305.0989999999999</v>
      </c>
      <c r="V61" s="41">
        <v>1049.47</v>
      </c>
      <c r="W61" s="41">
        <v>1082.4549999999999</v>
      </c>
      <c r="X61" s="41">
        <v>1177.9839999999999</v>
      </c>
      <c r="Y61" s="41">
        <v>1315.136</v>
      </c>
      <c r="Z61" s="41">
        <v>1246.3399999999999</v>
      </c>
      <c r="AA61" s="41">
        <v>1274.3810000000001</v>
      </c>
      <c r="AB61" s="41">
        <v>1256.251</v>
      </c>
      <c r="AC61" s="41">
        <v>1150.1690000000001</v>
      </c>
      <c r="AD61" s="41">
        <v>1172.049</v>
      </c>
      <c r="AE61" s="41">
        <v>1280.8409999999999</v>
      </c>
      <c r="AF61" s="41">
        <v>1582.5340000000001</v>
      </c>
      <c r="AG61" s="41">
        <v>1811.9870000000001</v>
      </c>
      <c r="AH61" s="41">
        <v>1866.0129999999999</v>
      </c>
      <c r="AI61" s="41">
        <v>1958.6669999999999</v>
      </c>
      <c r="AJ61" s="41">
        <v>2222.7849999999999</v>
      </c>
      <c r="AK61" s="41">
        <v>2417.2420000000002</v>
      </c>
      <c r="AL61" s="41">
        <v>2207.085</v>
      </c>
      <c r="AM61" s="41">
        <v>2146.6869999999999</v>
      </c>
      <c r="AN61" s="41">
        <v>2306.5680000000002</v>
      </c>
      <c r="AO61" s="41">
        <v>2099.259</v>
      </c>
      <c r="AP61" s="41">
        <v>2153.259</v>
      </c>
      <c r="AQ61" s="41">
        <v>2173.8150000000001</v>
      </c>
      <c r="AR61" s="41">
        <v>1845.615</v>
      </c>
      <c r="AS61" s="41">
        <v>1886.59</v>
      </c>
      <c r="AT61" s="41">
        <v>1970.027</v>
      </c>
      <c r="AU61" s="41">
        <v>2100.3870000000002</v>
      </c>
      <c r="AV61" s="41">
        <v>2019.8309999999999</v>
      </c>
      <c r="AW61" s="41">
        <v>1905.9559999999999</v>
      </c>
      <c r="AX61" s="41">
        <v>2180.6559999999999</v>
      </c>
      <c r="AY61" s="41">
        <v>2105.7220000000002</v>
      </c>
      <c r="AZ61" s="41">
        <v>2305.2710000000002</v>
      </c>
      <c r="BA61" s="41">
        <v>2372.0590000000002</v>
      </c>
      <c r="BB61" s="41">
        <v>2422.855</v>
      </c>
      <c r="BC61" s="41">
        <v>2504.607</v>
      </c>
      <c r="BD61" s="41">
        <v>2566.489</v>
      </c>
      <c r="BE61" s="41">
        <v>2634.076</v>
      </c>
      <c r="BF61" s="41">
        <v>2705.116</v>
      </c>
      <c r="BG61" s="41">
        <v>2779.44</v>
      </c>
      <c r="BH61">
        <v>2024</v>
      </c>
    </row>
    <row r="62" spans="1:60">
      <c r="A62">
        <v>158</v>
      </c>
      <c r="B62" t="s">
        <v>1964</v>
      </c>
      <c r="C62" t="s">
        <v>1612</v>
      </c>
      <c r="D62" t="s">
        <v>1913</v>
      </c>
      <c r="E62" t="s">
        <v>1965</v>
      </c>
      <c r="F62" t="s">
        <v>1966</v>
      </c>
      <c r="G62" t="s">
        <v>1916</v>
      </c>
      <c r="H62" t="s">
        <v>1967</v>
      </c>
      <c r="I62" s="41">
        <v>1129.3779999999999</v>
      </c>
      <c r="J62" s="41">
        <v>1245.221</v>
      </c>
      <c r="K62" s="41">
        <v>1158.731</v>
      </c>
      <c r="L62" s="41">
        <v>1270.8599999999999</v>
      </c>
      <c r="M62" s="41">
        <v>1345.825</v>
      </c>
      <c r="N62" s="41">
        <v>1427.02</v>
      </c>
      <c r="O62" s="41">
        <v>2120.0839999999998</v>
      </c>
      <c r="P62" s="41">
        <v>2580.7489999999998</v>
      </c>
      <c r="Q62" s="41">
        <v>3125.7249999999999</v>
      </c>
      <c r="R62" s="41">
        <v>3109.4549999999999</v>
      </c>
      <c r="S62" s="41">
        <v>3185.904</v>
      </c>
      <c r="T62" s="41">
        <v>3648.0659999999998</v>
      </c>
      <c r="U62" s="41">
        <v>3980.703</v>
      </c>
      <c r="V62" s="41">
        <v>4536.9409999999998</v>
      </c>
      <c r="W62" s="41">
        <v>4998.7979999999998</v>
      </c>
      <c r="X62" s="41">
        <v>5545.5659999999998</v>
      </c>
      <c r="Y62" s="41">
        <v>4923.393</v>
      </c>
      <c r="Z62" s="41">
        <v>4492.4489999999996</v>
      </c>
      <c r="AA62" s="41">
        <v>4098.3630000000003</v>
      </c>
      <c r="AB62" s="41">
        <v>4635.982</v>
      </c>
      <c r="AC62" s="41">
        <v>4968.3599999999997</v>
      </c>
      <c r="AD62" s="41">
        <v>4374.71</v>
      </c>
      <c r="AE62" s="41">
        <v>4182.8450000000003</v>
      </c>
      <c r="AF62" s="41">
        <v>4519.5640000000003</v>
      </c>
      <c r="AG62" s="41">
        <v>4893.1350000000002</v>
      </c>
      <c r="AH62" s="41">
        <v>4831.4669999999996</v>
      </c>
      <c r="AI62" s="41">
        <v>4601.6629999999996</v>
      </c>
      <c r="AJ62" s="41">
        <v>4579.75</v>
      </c>
      <c r="AK62" s="41">
        <v>5106.6790000000001</v>
      </c>
      <c r="AL62" s="41">
        <v>5289.4939999999997</v>
      </c>
      <c r="AM62" s="41">
        <v>5759.0720000000001</v>
      </c>
      <c r="AN62" s="41">
        <v>6233.1480000000001</v>
      </c>
      <c r="AO62" s="41">
        <v>6272.3620000000001</v>
      </c>
      <c r="AP62" s="41">
        <v>5212.3280000000004</v>
      </c>
      <c r="AQ62" s="41">
        <v>4896.9949999999999</v>
      </c>
      <c r="AR62" s="41">
        <v>4444.9309999999996</v>
      </c>
      <c r="AS62" s="41">
        <v>5003.6779999999999</v>
      </c>
      <c r="AT62" s="41">
        <v>4930.8370000000004</v>
      </c>
      <c r="AU62" s="41">
        <v>5040.8810000000003</v>
      </c>
      <c r="AV62" s="41">
        <v>5117.9949999999999</v>
      </c>
      <c r="AW62" s="41">
        <v>5054.0690000000004</v>
      </c>
      <c r="AX62" s="41">
        <v>5039.1480000000001</v>
      </c>
      <c r="AY62" s="41">
        <v>4262.1459999999997</v>
      </c>
      <c r="AZ62" s="41">
        <v>4213.1670000000004</v>
      </c>
      <c r="BA62" s="41">
        <v>4026.2109999999998</v>
      </c>
      <c r="BB62" s="41">
        <v>4186.4309999999996</v>
      </c>
      <c r="BC62" s="41">
        <v>4373.0910000000003</v>
      </c>
      <c r="BD62" s="41">
        <v>4520.5230000000001</v>
      </c>
      <c r="BE62" s="41">
        <v>4708.7070000000003</v>
      </c>
      <c r="BF62" s="41">
        <v>4828.2809999999999</v>
      </c>
      <c r="BG62" s="41">
        <v>4994.8919999999998</v>
      </c>
      <c r="BH62">
        <v>2024</v>
      </c>
    </row>
    <row r="63" spans="1:60">
      <c r="A63">
        <v>542</v>
      </c>
      <c r="B63" t="s">
        <v>1964</v>
      </c>
      <c r="C63" t="s">
        <v>1940</v>
      </c>
      <c r="D63" t="s">
        <v>1913</v>
      </c>
      <c r="E63" t="s">
        <v>1965</v>
      </c>
      <c r="F63" t="s">
        <v>1966</v>
      </c>
      <c r="G63" t="s">
        <v>1916</v>
      </c>
      <c r="H63" t="s">
        <v>1967</v>
      </c>
      <c r="I63">
        <v>66.516999999999996</v>
      </c>
      <c r="J63">
        <v>74.287000000000006</v>
      </c>
      <c r="K63">
        <v>79.912000000000006</v>
      </c>
      <c r="L63">
        <v>89.620999999999995</v>
      </c>
      <c r="M63">
        <v>99.75</v>
      </c>
      <c r="N63">
        <v>103.764</v>
      </c>
      <c r="O63">
        <v>119.96599999999999</v>
      </c>
      <c r="P63">
        <v>152.24100000000001</v>
      </c>
      <c r="Q63">
        <v>205.47900000000001</v>
      </c>
      <c r="R63">
        <v>254.23599999999999</v>
      </c>
      <c r="S63">
        <v>292.06400000000002</v>
      </c>
      <c r="T63">
        <v>340.863</v>
      </c>
      <c r="U63">
        <v>366.91199999999998</v>
      </c>
      <c r="V63">
        <v>405.77199999999999</v>
      </c>
      <c r="W63">
        <v>478.988</v>
      </c>
      <c r="X63">
        <v>586.30100000000004</v>
      </c>
      <c r="Y63">
        <v>631.19399999999996</v>
      </c>
      <c r="Z63">
        <v>590.07000000000005</v>
      </c>
      <c r="AA63">
        <v>396.803</v>
      </c>
      <c r="AB63">
        <v>515.42700000000002</v>
      </c>
      <c r="AC63">
        <v>597.80200000000002</v>
      </c>
      <c r="AD63">
        <v>567.65499999999997</v>
      </c>
      <c r="AE63">
        <v>649.74699999999996</v>
      </c>
      <c r="AF63">
        <v>728.49699999999996</v>
      </c>
      <c r="AG63">
        <v>822.58299999999997</v>
      </c>
      <c r="AH63">
        <v>971.54</v>
      </c>
      <c r="AI63" s="41">
        <v>1094.5450000000001</v>
      </c>
      <c r="AJ63" s="41">
        <v>1220.7560000000001</v>
      </c>
      <c r="AK63" s="41">
        <v>1093.4870000000001</v>
      </c>
      <c r="AL63">
        <v>982.85400000000004</v>
      </c>
      <c r="AM63" s="41">
        <v>1192.722</v>
      </c>
      <c r="AN63" s="41">
        <v>1307.239</v>
      </c>
      <c r="AO63" s="41">
        <v>1335.3440000000001</v>
      </c>
      <c r="AP63" s="41">
        <v>1434.67</v>
      </c>
      <c r="AQ63" s="41">
        <v>1556.252</v>
      </c>
      <c r="AR63" s="41">
        <v>1539.212</v>
      </c>
      <c r="AS63" s="41">
        <v>1578.816</v>
      </c>
      <c r="AT63" s="41">
        <v>1710.1969999999999</v>
      </c>
      <c r="AU63" s="41">
        <v>1824.251</v>
      </c>
      <c r="AV63" s="41">
        <v>1751.046</v>
      </c>
      <c r="AW63" s="41">
        <v>1744.4559999999999</v>
      </c>
      <c r="AX63" s="41">
        <v>1942.3140000000001</v>
      </c>
      <c r="AY63" s="41">
        <v>1799.3630000000001</v>
      </c>
      <c r="AZ63" s="41">
        <v>1839.058</v>
      </c>
      <c r="BA63" s="41">
        <v>1869.7139999999999</v>
      </c>
      <c r="BB63" s="41">
        <v>1790.3219999999999</v>
      </c>
      <c r="BC63" s="41">
        <v>1851.816</v>
      </c>
      <c r="BD63" s="41">
        <v>1925.58</v>
      </c>
      <c r="BE63" s="41">
        <v>1999.258</v>
      </c>
      <c r="BF63" s="41">
        <v>2072.7440000000001</v>
      </c>
      <c r="BG63" s="41">
        <v>2149.5100000000002</v>
      </c>
      <c r="BH63">
        <v>2024</v>
      </c>
    </row>
    <row r="64" spans="1:60">
      <c r="A64">
        <v>941</v>
      </c>
      <c r="B64" t="s">
        <v>1964</v>
      </c>
      <c r="C64" t="s">
        <v>1664</v>
      </c>
      <c r="D64" t="s">
        <v>1913</v>
      </c>
      <c r="E64" t="s">
        <v>1965</v>
      </c>
      <c r="F64" t="s">
        <v>1966</v>
      </c>
      <c r="G64" t="s">
        <v>1916</v>
      </c>
      <c r="H64" t="s">
        <v>1967</v>
      </c>
      <c r="I64" t="s">
        <v>1918</v>
      </c>
      <c r="J64" t="s">
        <v>1918</v>
      </c>
      <c r="K64" t="s">
        <v>1918</v>
      </c>
      <c r="L64" t="s">
        <v>1918</v>
      </c>
      <c r="M64" t="s">
        <v>1918</v>
      </c>
      <c r="N64" t="s">
        <v>1918</v>
      </c>
      <c r="O64" t="s">
        <v>1918</v>
      </c>
      <c r="P64" t="s">
        <v>1918</v>
      </c>
      <c r="Q64" t="s">
        <v>1918</v>
      </c>
      <c r="R64" t="s">
        <v>1918</v>
      </c>
      <c r="S64" t="s">
        <v>1918</v>
      </c>
      <c r="T64" t="s">
        <v>1918</v>
      </c>
      <c r="U64">
        <v>1.641</v>
      </c>
      <c r="V64">
        <v>2.6429999999999998</v>
      </c>
      <c r="W64">
        <v>4.391</v>
      </c>
      <c r="X64">
        <v>5.242</v>
      </c>
      <c r="Y64">
        <v>5.7990000000000004</v>
      </c>
      <c r="Z64">
        <v>6.351</v>
      </c>
      <c r="AA64">
        <v>6.9770000000000003</v>
      </c>
      <c r="AB64">
        <v>7.3250000000000002</v>
      </c>
      <c r="AC64">
        <v>7.7649999999999997</v>
      </c>
      <c r="AD64">
        <v>8.1920000000000002</v>
      </c>
      <c r="AE64">
        <v>9.2560000000000002</v>
      </c>
      <c r="AF64">
        <v>11.249000000000001</v>
      </c>
      <c r="AG64">
        <v>13.831</v>
      </c>
      <c r="AH64">
        <v>16.332000000000001</v>
      </c>
      <c r="AI64">
        <v>20.452999999999999</v>
      </c>
      <c r="AJ64">
        <v>29.463000000000001</v>
      </c>
      <c r="AK64">
        <v>34.295999999999999</v>
      </c>
      <c r="AL64">
        <v>25.757999999999999</v>
      </c>
      <c r="AM64">
        <v>23.509</v>
      </c>
      <c r="AN64">
        <v>26.832000000000001</v>
      </c>
      <c r="AO64">
        <v>27.135999999999999</v>
      </c>
      <c r="AP64">
        <v>29.157</v>
      </c>
      <c r="AQ64">
        <v>30.285</v>
      </c>
      <c r="AR64">
        <v>26.347000000000001</v>
      </c>
      <c r="AS64">
        <v>27.11</v>
      </c>
      <c r="AT64">
        <v>29.381</v>
      </c>
      <c r="AU64">
        <v>33.262999999999998</v>
      </c>
      <c r="AV64">
        <v>33.103000000000002</v>
      </c>
      <c r="AW64">
        <v>33.353000000000002</v>
      </c>
      <c r="AX64">
        <v>38.209000000000003</v>
      </c>
      <c r="AY64">
        <v>38.045000000000002</v>
      </c>
      <c r="AZ64">
        <v>42.584000000000003</v>
      </c>
      <c r="BA64">
        <v>43.508000000000003</v>
      </c>
      <c r="BB64">
        <v>45.534999999999997</v>
      </c>
      <c r="BC64">
        <v>48.353000000000002</v>
      </c>
      <c r="BD64">
        <v>50.889000000000003</v>
      </c>
      <c r="BE64">
        <v>53.445999999999998</v>
      </c>
      <c r="BF64">
        <v>56.177999999999997</v>
      </c>
      <c r="BG64">
        <v>59.012999999999998</v>
      </c>
      <c r="BH64">
        <v>2024</v>
      </c>
    </row>
    <row r="65" spans="1:60">
      <c r="A65">
        <v>946</v>
      </c>
      <c r="B65" t="s">
        <v>1964</v>
      </c>
      <c r="C65" t="s">
        <v>1660</v>
      </c>
      <c r="D65" t="s">
        <v>1913</v>
      </c>
      <c r="E65" t="s">
        <v>1965</v>
      </c>
      <c r="F65" t="s">
        <v>1966</v>
      </c>
      <c r="G65" t="s">
        <v>1916</v>
      </c>
      <c r="H65" t="s">
        <v>1967</v>
      </c>
      <c r="I65" t="s">
        <v>1918</v>
      </c>
      <c r="J65" t="s">
        <v>1918</v>
      </c>
      <c r="K65" t="s">
        <v>1918</v>
      </c>
      <c r="L65" t="s">
        <v>1918</v>
      </c>
      <c r="M65" t="s">
        <v>1918</v>
      </c>
      <c r="N65" t="s">
        <v>1918</v>
      </c>
      <c r="O65" t="s">
        <v>1918</v>
      </c>
      <c r="P65" t="s">
        <v>1918</v>
      </c>
      <c r="Q65" t="s">
        <v>1918</v>
      </c>
      <c r="R65" t="s">
        <v>1918</v>
      </c>
      <c r="S65" t="s">
        <v>1918</v>
      </c>
      <c r="T65" t="s">
        <v>1918</v>
      </c>
      <c r="U65" t="s">
        <v>1918</v>
      </c>
      <c r="V65" t="s">
        <v>1918</v>
      </c>
      <c r="W65" t="s">
        <v>1918</v>
      </c>
      <c r="X65">
        <v>6.742</v>
      </c>
      <c r="Y65">
        <v>8.44</v>
      </c>
      <c r="Z65">
        <v>10.159000000000001</v>
      </c>
      <c r="AA65">
        <v>11.284000000000001</v>
      </c>
      <c r="AB65">
        <v>11.016999999999999</v>
      </c>
      <c r="AC65">
        <v>11.541</v>
      </c>
      <c r="AD65">
        <v>12.26</v>
      </c>
      <c r="AE65">
        <v>14.282999999999999</v>
      </c>
      <c r="AF65">
        <v>18.800999999999998</v>
      </c>
      <c r="AG65">
        <v>22.71</v>
      </c>
      <c r="AH65">
        <v>26.117999999999999</v>
      </c>
      <c r="AI65">
        <v>30.138000000000002</v>
      </c>
      <c r="AJ65">
        <v>39.765000000000001</v>
      </c>
      <c r="AK65">
        <v>48.003999999999998</v>
      </c>
      <c r="AL65">
        <v>37.591000000000001</v>
      </c>
      <c r="AM65">
        <v>36.692999999999998</v>
      </c>
      <c r="AN65">
        <v>43.201000000000001</v>
      </c>
      <c r="AO65">
        <v>42.735999999999997</v>
      </c>
      <c r="AP65">
        <v>46.320999999999998</v>
      </c>
      <c r="AQ65">
        <v>48.387999999999998</v>
      </c>
      <c r="AR65">
        <v>41.548000000000002</v>
      </c>
      <c r="AS65">
        <v>42.951999999999998</v>
      </c>
      <c r="AT65">
        <v>47.744999999999997</v>
      </c>
      <c r="AU65">
        <v>54.293999999999997</v>
      </c>
      <c r="AV65">
        <v>55.131999999999998</v>
      </c>
      <c r="AW65">
        <v>57.351999999999997</v>
      </c>
      <c r="AX65">
        <v>67.067999999999998</v>
      </c>
      <c r="AY65">
        <v>71.081999999999994</v>
      </c>
      <c r="AZ65">
        <v>79.823999999999998</v>
      </c>
      <c r="BA65">
        <v>84.846999999999994</v>
      </c>
      <c r="BB65">
        <v>89.191999999999993</v>
      </c>
      <c r="BC65">
        <v>94.182000000000002</v>
      </c>
      <c r="BD65">
        <v>98.885000000000005</v>
      </c>
      <c r="BE65">
        <v>103.789</v>
      </c>
      <c r="BF65">
        <v>108.92700000000001</v>
      </c>
      <c r="BG65">
        <v>114.355</v>
      </c>
      <c r="BH65">
        <v>2024</v>
      </c>
    </row>
    <row r="66" spans="1:60">
      <c r="A66">
        <v>137</v>
      </c>
      <c r="B66" t="s">
        <v>1964</v>
      </c>
      <c r="C66" t="s">
        <v>1662</v>
      </c>
      <c r="D66" t="s">
        <v>1913</v>
      </c>
      <c r="E66" t="s">
        <v>1965</v>
      </c>
      <c r="F66" t="s">
        <v>1966</v>
      </c>
      <c r="G66" t="s">
        <v>1916</v>
      </c>
      <c r="H66" t="s">
        <v>1967</v>
      </c>
      <c r="I66">
        <v>0</v>
      </c>
      <c r="J66">
        <v>0</v>
      </c>
      <c r="K66">
        <v>0</v>
      </c>
      <c r="L66">
        <v>0</v>
      </c>
      <c r="M66">
        <v>0</v>
      </c>
      <c r="N66">
        <v>0</v>
      </c>
      <c r="O66">
        <v>0</v>
      </c>
      <c r="P66">
        <v>0</v>
      </c>
      <c r="Q66">
        <v>0</v>
      </c>
      <c r="R66">
        <v>0</v>
      </c>
      <c r="S66">
        <v>0</v>
      </c>
      <c r="T66">
        <v>0</v>
      </c>
      <c r="U66">
        <v>0</v>
      </c>
      <c r="V66">
        <v>0</v>
      </c>
      <c r="W66">
        <v>0</v>
      </c>
      <c r="X66">
        <v>20.571000000000002</v>
      </c>
      <c r="Y66">
        <v>20.463999999999999</v>
      </c>
      <c r="Z66">
        <v>18.428000000000001</v>
      </c>
      <c r="AA66">
        <v>19.263000000000002</v>
      </c>
      <c r="AB66">
        <v>21.088000000000001</v>
      </c>
      <c r="AC66">
        <v>21.24</v>
      </c>
      <c r="AD66">
        <v>21.388000000000002</v>
      </c>
      <c r="AE66">
        <v>23.632999999999999</v>
      </c>
      <c r="AF66">
        <v>29.66</v>
      </c>
      <c r="AG66">
        <v>35.048999999999999</v>
      </c>
      <c r="AH66">
        <v>37.692999999999998</v>
      </c>
      <c r="AI66">
        <v>42.911999999999999</v>
      </c>
      <c r="AJ66">
        <v>51.594000000000001</v>
      </c>
      <c r="AK66">
        <v>58.838000000000001</v>
      </c>
      <c r="AL66">
        <v>54.408000000000001</v>
      </c>
      <c r="AM66">
        <v>56.26</v>
      </c>
      <c r="AN66">
        <v>61.685000000000002</v>
      </c>
      <c r="AO66">
        <v>59.814</v>
      </c>
      <c r="AP66">
        <v>65.203999999999994</v>
      </c>
      <c r="AQ66">
        <v>68.822999999999993</v>
      </c>
      <c r="AR66">
        <v>60.078000000000003</v>
      </c>
      <c r="AS66">
        <v>62.2</v>
      </c>
      <c r="AT66">
        <v>65.688999999999993</v>
      </c>
      <c r="AU66">
        <v>71.117999999999995</v>
      </c>
      <c r="AV66">
        <v>69.88</v>
      </c>
      <c r="AW66">
        <v>73.611999999999995</v>
      </c>
      <c r="AX66">
        <v>86.444000000000003</v>
      </c>
      <c r="AY66">
        <v>80.864999999999995</v>
      </c>
      <c r="AZ66">
        <v>87.599000000000004</v>
      </c>
      <c r="BA66">
        <v>93.168999999999997</v>
      </c>
      <c r="BB66">
        <v>96.613</v>
      </c>
      <c r="BC66">
        <v>100.44</v>
      </c>
      <c r="BD66">
        <v>104.767</v>
      </c>
      <c r="BE66">
        <v>109.193</v>
      </c>
      <c r="BF66">
        <v>113.82</v>
      </c>
      <c r="BG66">
        <v>118.64100000000001</v>
      </c>
      <c r="BH66">
        <v>2023</v>
      </c>
    </row>
    <row r="67" spans="1:60">
      <c r="A67">
        <v>546</v>
      </c>
      <c r="B67" t="s">
        <v>1964</v>
      </c>
      <c r="C67" t="s">
        <v>1945</v>
      </c>
      <c r="D67" t="s">
        <v>1913</v>
      </c>
      <c r="E67" t="s">
        <v>1965</v>
      </c>
      <c r="F67" t="s">
        <v>1966</v>
      </c>
      <c r="G67" t="s">
        <v>1916</v>
      </c>
      <c r="H67" t="s">
        <v>1967</v>
      </c>
      <c r="I67" t="s">
        <v>1918</v>
      </c>
      <c r="J67" t="s">
        <v>1918</v>
      </c>
      <c r="K67" t="s">
        <v>1918</v>
      </c>
      <c r="L67" t="s">
        <v>1918</v>
      </c>
      <c r="M67" t="s">
        <v>1918</v>
      </c>
      <c r="N67" t="s">
        <v>1918</v>
      </c>
      <c r="O67" t="s">
        <v>1918</v>
      </c>
      <c r="P67" t="s">
        <v>1918</v>
      </c>
      <c r="Q67" t="s">
        <v>1918</v>
      </c>
      <c r="R67" t="s">
        <v>1918</v>
      </c>
      <c r="S67" t="s">
        <v>1918</v>
      </c>
      <c r="T67" t="s">
        <v>1918</v>
      </c>
      <c r="U67" t="s">
        <v>1918</v>
      </c>
      <c r="V67" t="s">
        <v>1918</v>
      </c>
      <c r="W67" t="s">
        <v>1918</v>
      </c>
      <c r="X67" t="s">
        <v>1918</v>
      </c>
      <c r="Y67" t="s">
        <v>1918</v>
      </c>
      <c r="Z67" t="s">
        <v>1918</v>
      </c>
      <c r="AA67" t="s">
        <v>1918</v>
      </c>
      <c r="AB67" t="s">
        <v>1918</v>
      </c>
      <c r="AC67" t="s">
        <v>1918</v>
      </c>
      <c r="AD67">
        <v>6.86</v>
      </c>
      <c r="AE67">
        <v>7.3719999999999999</v>
      </c>
      <c r="AF67">
        <v>8.2469999999999999</v>
      </c>
      <c r="AG67">
        <v>10.643000000000001</v>
      </c>
      <c r="AH67">
        <v>12.16</v>
      </c>
      <c r="AI67">
        <v>14.874000000000001</v>
      </c>
      <c r="AJ67">
        <v>18.440000000000001</v>
      </c>
      <c r="AK67">
        <v>21.027000000000001</v>
      </c>
      <c r="AL67">
        <v>21.588000000000001</v>
      </c>
      <c r="AM67">
        <v>28.242000000000001</v>
      </c>
      <c r="AN67">
        <v>36.844000000000001</v>
      </c>
      <c r="AO67">
        <v>43.19</v>
      </c>
      <c r="AP67">
        <v>51.536000000000001</v>
      </c>
      <c r="AQ67">
        <v>54.902999999999999</v>
      </c>
      <c r="AR67">
        <v>45.048000000000002</v>
      </c>
      <c r="AS67">
        <v>45.070999999999998</v>
      </c>
      <c r="AT67">
        <v>50.384</v>
      </c>
      <c r="AU67">
        <v>55.191000000000003</v>
      </c>
      <c r="AV67">
        <v>55.082000000000001</v>
      </c>
      <c r="AW67">
        <v>25.344000000000001</v>
      </c>
      <c r="AX67">
        <v>30.969000000000001</v>
      </c>
      <c r="AY67">
        <v>24.998000000000001</v>
      </c>
      <c r="AZ67">
        <v>45.802</v>
      </c>
      <c r="BA67">
        <v>50.182000000000002</v>
      </c>
      <c r="BB67">
        <v>53.353999999999999</v>
      </c>
      <c r="BC67">
        <v>56.311999999999998</v>
      </c>
      <c r="BD67">
        <v>59.692</v>
      </c>
      <c r="BE67">
        <v>63.219000000000001</v>
      </c>
      <c r="BF67">
        <v>66.759</v>
      </c>
      <c r="BG67">
        <v>70.331000000000003</v>
      </c>
      <c r="BH67">
        <v>2024</v>
      </c>
    </row>
    <row r="68" spans="1:60">
      <c r="A68">
        <v>181</v>
      </c>
      <c r="B68" t="s">
        <v>1964</v>
      </c>
      <c r="C68" t="s">
        <v>1692</v>
      </c>
      <c r="D68" t="s">
        <v>1913</v>
      </c>
      <c r="E68" t="s">
        <v>1965</v>
      </c>
      <c r="F68" t="s">
        <v>1966</v>
      </c>
      <c r="G68" t="s">
        <v>1916</v>
      </c>
      <c r="H68" t="s">
        <v>1967</v>
      </c>
      <c r="I68" t="s">
        <v>1918</v>
      </c>
      <c r="J68" t="s">
        <v>1918</v>
      </c>
      <c r="K68" t="s">
        <v>1918</v>
      </c>
      <c r="L68" t="s">
        <v>1918</v>
      </c>
      <c r="M68" t="s">
        <v>1918</v>
      </c>
      <c r="N68" t="s">
        <v>1918</v>
      </c>
      <c r="O68" t="s">
        <v>1918</v>
      </c>
      <c r="P68" t="s">
        <v>1918</v>
      </c>
      <c r="Q68" t="s">
        <v>1918</v>
      </c>
      <c r="R68" t="s">
        <v>1918</v>
      </c>
      <c r="S68" t="s">
        <v>1918</v>
      </c>
      <c r="T68" t="s">
        <v>1918</v>
      </c>
      <c r="U68" t="s">
        <v>1918</v>
      </c>
      <c r="V68" t="s">
        <v>1918</v>
      </c>
      <c r="W68" t="s">
        <v>1918</v>
      </c>
      <c r="X68">
        <v>3.3530000000000002</v>
      </c>
      <c r="Y68">
        <v>3.419</v>
      </c>
      <c r="Z68">
        <v>3.4609999999999999</v>
      </c>
      <c r="AA68">
        <v>3.6669999999999998</v>
      </c>
      <c r="AB68">
        <v>3.827</v>
      </c>
      <c r="AC68">
        <v>4.0419999999999998</v>
      </c>
      <c r="AD68">
        <v>4.0720000000000001</v>
      </c>
      <c r="AE68">
        <v>4.4619999999999997</v>
      </c>
      <c r="AF68">
        <v>5.4249999999999998</v>
      </c>
      <c r="AG68">
        <v>6.109</v>
      </c>
      <c r="AH68">
        <v>6.3920000000000003</v>
      </c>
      <c r="AI68">
        <v>6.7830000000000004</v>
      </c>
      <c r="AJ68">
        <v>7.9720000000000004</v>
      </c>
      <c r="AK68">
        <v>9.1709999999999994</v>
      </c>
      <c r="AL68">
        <v>8.76</v>
      </c>
      <c r="AM68">
        <v>9.1039999999999992</v>
      </c>
      <c r="AN68">
        <v>9.7880000000000003</v>
      </c>
      <c r="AO68">
        <v>9.6159999999999997</v>
      </c>
      <c r="AP68">
        <v>10.797000000000001</v>
      </c>
      <c r="AQ68">
        <v>11.891</v>
      </c>
      <c r="AR68">
        <v>11.342000000000001</v>
      </c>
      <c r="AS68">
        <v>12.022</v>
      </c>
      <c r="AT68">
        <v>14.156000000000001</v>
      </c>
      <c r="AU68">
        <v>16.161000000000001</v>
      </c>
      <c r="AV68">
        <v>16.34</v>
      </c>
      <c r="AW68">
        <v>16.396999999999998</v>
      </c>
      <c r="AX68">
        <v>19.736999999999998</v>
      </c>
      <c r="AY68">
        <v>19.254000000000001</v>
      </c>
      <c r="AZ68">
        <v>22.216999999999999</v>
      </c>
      <c r="BA68">
        <v>24.315000000000001</v>
      </c>
      <c r="BB68">
        <v>25.75</v>
      </c>
      <c r="BC68">
        <v>27.488</v>
      </c>
      <c r="BD68">
        <v>29.135000000000002</v>
      </c>
      <c r="BE68">
        <v>30.893999999999998</v>
      </c>
      <c r="BF68">
        <v>32.773000000000003</v>
      </c>
      <c r="BG68">
        <v>34.790999999999997</v>
      </c>
      <c r="BH68">
        <v>2024</v>
      </c>
    </row>
    <row r="69" spans="1:60">
      <c r="A69">
        <v>138</v>
      </c>
      <c r="B69" t="s">
        <v>1964</v>
      </c>
      <c r="C69" t="s">
        <v>1726</v>
      </c>
      <c r="D69" t="s">
        <v>1913</v>
      </c>
      <c r="E69" t="s">
        <v>1965</v>
      </c>
      <c r="F69" t="s">
        <v>1966</v>
      </c>
      <c r="G69" t="s">
        <v>1916</v>
      </c>
      <c r="H69" t="s">
        <v>1967</v>
      </c>
      <c r="I69">
        <v>194.03100000000001</v>
      </c>
      <c r="J69">
        <v>162.62899999999999</v>
      </c>
      <c r="K69">
        <v>157.56</v>
      </c>
      <c r="L69">
        <v>153.39599999999999</v>
      </c>
      <c r="M69">
        <v>142.779</v>
      </c>
      <c r="N69">
        <v>144.85900000000001</v>
      </c>
      <c r="O69">
        <v>201.88300000000001</v>
      </c>
      <c r="P69">
        <v>247.27699999999999</v>
      </c>
      <c r="Q69">
        <v>264.596</v>
      </c>
      <c r="R69">
        <v>260.89999999999998</v>
      </c>
      <c r="S69">
        <v>321.85899999999998</v>
      </c>
      <c r="T69">
        <v>331.565</v>
      </c>
      <c r="U69">
        <v>366.52</v>
      </c>
      <c r="V69">
        <v>356.43400000000003</v>
      </c>
      <c r="W69">
        <v>383.09100000000001</v>
      </c>
      <c r="X69">
        <v>453.37700000000001</v>
      </c>
      <c r="Y69">
        <v>451.50799999999998</v>
      </c>
      <c r="Z69">
        <v>418.02300000000002</v>
      </c>
      <c r="AA69">
        <v>439.21499999999997</v>
      </c>
      <c r="AB69">
        <v>448.22300000000001</v>
      </c>
      <c r="AC69">
        <v>417.834</v>
      </c>
      <c r="AD69">
        <v>432.53899999999999</v>
      </c>
      <c r="AE69">
        <v>475.19400000000002</v>
      </c>
      <c r="AF69">
        <v>582.29</v>
      </c>
      <c r="AG69">
        <v>660.92499999999995</v>
      </c>
      <c r="AH69">
        <v>688.51400000000001</v>
      </c>
      <c r="AI69">
        <v>737.63300000000004</v>
      </c>
      <c r="AJ69">
        <v>853.6</v>
      </c>
      <c r="AK69">
        <v>957.79700000000003</v>
      </c>
      <c r="AL69">
        <v>878</v>
      </c>
      <c r="AM69">
        <v>853.16099999999994</v>
      </c>
      <c r="AN69">
        <v>912.98</v>
      </c>
      <c r="AO69">
        <v>846.22500000000002</v>
      </c>
      <c r="AP69">
        <v>883.96400000000006</v>
      </c>
      <c r="AQ69">
        <v>901.78899999999999</v>
      </c>
      <c r="AR69">
        <v>775.822</v>
      </c>
      <c r="AS69">
        <v>796.94399999999996</v>
      </c>
      <c r="AT69">
        <v>847.93399999999997</v>
      </c>
      <c r="AU69">
        <v>930.15499999999997</v>
      </c>
      <c r="AV69">
        <v>929.00599999999997</v>
      </c>
      <c r="AW69">
        <v>931.81399999999996</v>
      </c>
      <c r="AX69" s="41">
        <v>1055.173</v>
      </c>
      <c r="AY69" s="41">
        <v>1047.364</v>
      </c>
      <c r="AZ69" s="41">
        <v>1154.694</v>
      </c>
      <c r="BA69" s="41">
        <v>1227.174</v>
      </c>
      <c r="BB69" s="41">
        <v>1272.011</v>
      </c>
      <c r="BC69" s="41">
        <v>1326.163</v>
      </c>
      <c r="BD69" s="41">
        <v>1370.33</v>
      </c>
      <c r="BE69" s="41">
        <v>1416.5909999999999</v>
      </c>
      <c r="BF69" s="41">
        <v>1464.4290000000001</v>
      </c>
      <c r="BG69" s="41">
        <v>1514.0029999999999</v>
      </c>
      <c r="BH69">
        <v>2024</v>
      </c>
    </row>
    <row r="70" spans="1:60">
      <c r="A70">
        <v>196</v>
      </c>
      <c r="B70" t="s">
        <v>1964</v>
      </c>
      <c r="C70" t="s">
        <v>1734</v>
      </c>
      <c r="D70" t="s">
        <v>1913</v>
      </c>
      <c r="E70" t="s">
        <v>1965</v>
      </c>
      <c r="F70" t="s">
        <v>1966</v>
      </c>
      <c r="G70" t="s">
        <v>1916</v>
      </c>
      <c r="H70" t="s">
        <v>1967</v>
      </c>
      <c r="I70">
        <v>22.550999999999998</v>
      </c>
      <c r="J70">
        <v>23.472000000000001</v>
      </c>
      <c r="K70">
        <v>23.236999999999998</v>
      </c>
      <c r="L70">
        <v>22.484000000000002</v>
      </c>
      <c r="M70">
        <v>22.376999999999999</v>
      </c>
      <c r="N70">
        <v>22.539000000000001</v>
      </c>
      <c r="O70">
        <v>27.428000000000001</v>
      </c>
      <c r="P70">
        <v>36.978000000000002</v>
      </c>
      <c r="Q70">
        <v>45.505000000000003</v>
      </c>
      <c r="R70">
        <v>44.131999999999998</v>
      </c>
      <c r="S70">
        <v>45.722000000000001</v>
      </c>
      <c r="T70">
        <v>43.44</v>
      </c>
      <c r="U70">
        <v>41.515000000000001</v>
      </c>
      <c r="V70">
        <v>44.807000000000002</v>
      </c>
      <c r="W70">
        <v>52.92</v>
      </c>
      <c r="X70">
        <v>62.241</v>
      </c>
      <c r="Y70">
        <v>69.099999999999994</v>
      </c>
      <c r="Z70">
        <v>68.869</v>
      </c>
      <c r="AA70">
        <v>56.814999999999998</v>
      </c>
      <c r="AB70">
        <v>58.898000000000003</v>
      </c>
      <c r="AC70">
        <v>54.127000000000002</v>
      </c>
      <c r="AD70">
        <v>53.128</v>
      </c>
      <c r="AE70">
        <v>62.061</v>
      </c>
      <c r="AF70">
        <v>82.408000000000001</v>
      </c>
      <c r="AG70">
        <v>101.601</v>
      </c>
      <c r="AH70">
        <v>113.264</v>
      </c>
      <c r="AI70">
        <v>109.74</v>
      </c>
      <c r="AJ70">
        <v>134.85900000000001</v>
      </c>
      <c r="AK70">
        <v>135.60599999999999</v>
      </c>
      <c r="AL70">
        <v>122.011</v>
      </c>
      <c r="AM70">
        <v>145.73599999999999</v>
      </c>
      <c r="AN70">
        <v>167.167</v>
      </c>
      <c r="AO70">
        <v>175.36099999999999</v>
      </c>
      <c r="AP70">
        <v>187.292</v>
      </c>
      <c r="AQ70">
        <v>200.30500000000001</v>
      </c>
      <c r="AR70">
        <v>176.45500000000001</v>
      </c>
      <c r="AS70">
        <v>186.08099999999999</v>
      </c>
      <c r="AT70">
        <v>203.81899999999999</v>
      </c>
      <c r="AU70">
        <v>209.74700000000001</v>
      </c>
      <c r="AV70">
        <v>210.995</v>
      </c>
      <c r="AW70">
        <v>210.541</v>
      </c>
      <c r="AX70">
        <v>249.77500000000001</v>
      </c>
      <c r="AY70">
        <v>245.203</v>
      </c>
      <c r="AZ70">
        <v>253.43600000000001</v>
      </c>
      <c r="BA70">
        <v>257.72800000000001</v>
      </c>
      <c r="BB70">
        <v>248.666</v>
      </c>
      <c r="BC70">
        <v>259.16000000000003</v>
      </c>
      <c r="BD70">
        <v>270.29399999999998</v>
      </c>
      <c r="BE70">
        <v>281.64600000000002</v>
      </c>
      <c r="BF70">
        <v>293.86900000000003</v>
      </c>
      <c r="BG70">
        <v>306.30099999999999</v>
      </c>
      <c r="BH70">
        <v>2024</v>
      </c>
    </row>
    <row r="71" spans="1:60">
      <c r="A71">
        <v>142</v>
      </c>
      <c r="B71" t="s">
        <v>1964</v>
      </c>
      <c r="C71" t="s">
        <v>1728</v>
      </c>
      <c r="D71" t="s">
        <v>1913</v>
      </c>
      <c r="E71" t="s">
        <v>1965</v>
      </c>
      <c r="F71" t="s">
        <v>1966</v>
      </c>
      <c r="G71" t="s">
        <v>1916</v>
      </c>
      <c r="H71" t="s">
        <v>1967</v>
      </c>
      <c r="I71">
        <v>64.438999999999993</v>
      </c>
      <c r="J71">
        <v>63.597000000000001</v>
      </c>
      <c r="K71">
        <v>62.646999999999998</v>
      </c>
      <c r="L71">
        <v>61.627000000000002</v>
      </c>
      <c r="M71">
        <v>62.058</v>
      </c>
      <c r="N71">
        <v>65.417000000000002</v>
      </c>
      <c r="O71">
        <v>78.692999999999998</v>
      </c>
      <c r="P71">
        <v>94.230999999999995</v>
      </c>
      <c r="Q71">
        <v>101.901</v>
      </c>
      <c r="R71">
        <v>102.634</v>
      </c>
      <c r="S71">
        <v>119.791</v>
      </c>
      <c r="T71">
        <v>121.872</v>
      </c>
      <c r="U71">
        <v>130.83799999999999</v>
      </c>
      <c r="V71">
        <v>120.57899999999999</v>
      </c>
      <c r="W71">
        <v>127.13200000000001</v>
      </c>
      <c r="X71">
        <v>152.03100000000001</v>
      </c>
      <c r="Y71">
        <v>163.52000000000001</v>
      </c>
      <c r="Z71">
        <v>161.357</v>
      </c>
      <c r="AA71">
        <v>154.22999999999999</v>
      </c>
      <c r="AB71">
        <v>162.38399999999999</v>
      </c>
      <c r="AC71">
        <v>171.45599999999999</v>
      </c>
      <c r="AD71">
        <v>174.24</v>
      </c>
      <c r="AE71">
        <v>195.91499999999999</v>
      </c>
      <c r="AF71">
        <v>229.38499999999999</v>
      </c>
      <c r="AG71">
        <v>265.267</v>
      </c>
      <c r="AH71">
        <v>309.97899999999998</v>
      </c>
      <c r="AI71">
        <v>346.91399999999999</v>
      </c>
      <c r="AJ71">
        <v>402.64600000000002</v>
      </c>
      <c r="AK71">
        <v>464.91500000000002</v>
      </c>
      <c r="AL71">
        <v>387.97399999999999</v>
      </c>
      <c r="AM71">
        <v>431.05200000000002</v>
      </c>
      <c r="AN71">
        <v>501.36099999999999</v>
      </c>
      <c r="AO71">
        <v>512.77700000000004</v>
      </c>
      <c r="AP71">
        <v>526.01400000000001</v>
      </c>
      <c r="AQ71">
        <v>501.73700000000002</v>
      </c>
      <c r="AR71">
        <v>388.16</v>
      </c>
      <c r="AS71">
        <v>370.95699999999999</v>
      </c>
      <c r="AT71">
        <v>401.745</v>
      </c>
      <c r="AU71">
        <v>439.78899999999999</v>
      </c>
      <c r="AV71">
        <v>408.74299999999999</v>
      </c>
      <c r="AW71">
        <v>367.63299999999998</v>
      </c>
      <c r="AX71">
        <v>503.36799999999999</v>
      </c>
      <c r="AY71">
        <v>596.298</v>
      </c>
      <c r="AZ71">
        <v>482.95</v>
      </c>
      <c r="BA71">
        <v>483.72699999999998</v>
      </c>
      <c r="BB71">
        <v>504.27600000000001</v>
      </c>
      <c r="BC71">
        <v>520.59299999999996</v>
      </c>
      <c r="BD71">
        <v>538.23400000000004</v>
      </c>
      <c r="BE71">
        <v>555.16499999999996</v>
      </c>
      <c r="BF71">
        <v>572.96500000000003</v>
      </c>
      <c r="BG71">
        <v>591.96900000000005</v>
      </c>
      <c r="BH71">
        <v>2024</v>
      </c>
    </row>
    <row r="72" spans="1:60">
      <c r="A72">
        <v>182</v>
      </c>
      <c r="B72" t="s">
        <v>1964</v>
      </c>
      <c r="C72" t="s">
        <v>1762</v>
      </c>
      <c r="D72" t="s">
        <v>1913</v>
      </c>
      <c r="E72" t="s">
        <v>1965</v>
      </c>
      <c r="F72" t="s">
        <v>1966</v>
      </c>
      <c r="G72" t="s">
        <v>1916</v>
      </c>
      <c r="H72" t="s">
        <v>1967</v>
      </c>
      <c r="I72">
        <v>32.606999999999999</v>
      </c>
      <c r="J72">
        <v>32.476999999999997</v>
      </c>
      <c r="K72">
        <v>30.678000000000001</v>
      </c>
      <c r="L72">
        <v>28.266999999999999</v>
      </c>
      <c r="M72">
        <v>25.951000000000001</v>
      </c>
      <c r="N72">
        <v>27.231000000000002</v>
      </c>
      <c r="O72">
        <v>37.869</v>
      </c>
      <c r="P72">
        <v>47.386000000000003</v>
      </c>
      <c r="Q72">
        <v>55.435000000000002</v>
      </c>
      <c r="R72">
        <v>59.805999999999997</v>
      </c>
      <c r="S72">
        <v>79.438999999999993</v>
      </c>
      <c r="T72">
        <v>89.903999999999996</v>
      </c>
      <c r="U72">
        <v>108.119</v>
      </c>
      <c r="V72">
        <v>95.138999999999996</v>
      </c>
      <c r="W72">
        <v>99.691999999999993</v>
      </c>
      <c r="X72">
        <v>118.182</v>
      </c>
      <c r="Y72">
        <v>122.655</v>
      </c>
      <c r="Z72">
        <v>117.211</v>
      </c>
      <c r="AA72">
        <v>124.124</v>
      </c>
      <c r="AB72">
        <v>127.59699999999999</v>
      </c>
      <c r="AC72">
        <v>118.658</v>
      </c>
      <c r="AD72">
        <v>121.605</v>
      </c>
      <c r="AE72">
        <v>134.69999999999999</v>
      </c>
      <c r="AF72">
        <v>165.185</v>
      </c>
      <c r="AG72">
        <v>189.29599999999999</v>
      </c>
      <c r="AH72">
        <v>197.363</v>
      </c>
      <c r="AI72">
        <v>208.767</v>
      </c>
      <c r="AJ72">
        <v>240.524</v>
      </c>
      <c r="AK72">
        <v>263.38799999999998</v>
      </c>
      <c r="AL72">
        <v>244.40199999999999</v>
      </c>
      <c r="AM72">
        <v>238.63900000000001</v>
      </c>
      <c r="AN72">
        <v>245.38300000000001</v>
      </c>
      <c r="AO72">
        <v>216.67400000000001</v>
      </c>
      <c r="AP72">
        <v>226.68100000000001</v>
      </c>
      <c r="AQ72">
        <v>230.13800000000001</v>
      </c>
      <c r="AR72">
        <v>199.059</v>
      </c>
      <c r="AS72">
        <v>206.249</v>
      </c>
      <c r="AT72">
        <v>220.785</v>
      </c>
      <c r="AU72">
        <v>242.203</v>
      </c>
      <c r="AV72">
        <v>240.142</v>
      </c>
      <c r="AW72">
        <v>229.435</v>
      </c>
      <c r="AX72">
        <v>256.226</v>
      </c>
      <c r="AY72">
        <v>257.101</v>
      </c>
      <c r="AZ72">
        <v>289.78100000000001</v>
      </c>
      <c r="BA72">
        <v>308.58999999999997</v>
      </c>
      <c r="BB72">
        <v>321.44</v>
      </c>
      <c r="BC72">
        <v>336.26499999999999</v>
      </c>
      <c r="BD72">
        <v>347.89299999999997</v>
      </c>
      <c r="BE72">
        <v>360.82900000000001</v>
      </c>
      <c r="BF72">
        <v>374.43200000000002</v>
      </c>
      <c r="BG72">
        <v>388.16399999999999</v>
      </c>
      <c r="BH72">
        <v>2024</v>
      </c>
    </row>
    <row r="73" spans="1:60">
      <c r="A73">
        <v>359</v>
      </c>
      <c r="B73" t="s">
        <v>1964</v>
      </c>
      <c r="C73" t="s">
        <v>1758</v>
      </c>
      <c r="D73" t="s">
        <v>1913</v>
      </c>
      <c r="E73" t="s">
        <v>1965</v>
      </c>
      <c r="F73" t="s">
        <v>1966</v>
      </c>
      <c r="G73" t="s">
        <v>1916</v>
      </c>
      <c r="H73" t="s">
        <v>1967</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2023</v>
      </c>
    </row>
    <row r="74" spans="1:60">
      <c r="A74">
        <v>135</v>
      </c>
      <c r="B74" t="s">
        <v>1964</v>
      </c>
      <c r="C74" t="s">
        <v>1798</v>
      </c>
      <c r="D74" t="s">
        <v>1913</v>
      </c>
      <c r="E74" t="s">
        <v>1965</v>
      </c>
      <c r="F74" t="s">
        <v>1966</v>
      </c>
      <c r="G74" t="s">
        <v>1916</v>
      </c>
      <c r="H74" t="s">
        <v>1967</v>
      </c>
      <c r="I74" t="s">
        <v>1918</v>
      </c>
      <c r="J74" t="s">
        <v>1918</v>
      </c>
      <c r="K74" t="s">
        <v>1918</v>
      </c>
      <c r="L74" t="s">
        <v>1918</v>
      </c>
      <c r="M74" t="s">
        <v>1918</v>
      </c>
      <c r="N74" t="s">
        <v>1918</v>
      </c>
      <c r="O74" t="s">
        <v>1918</v>
      </c>
      <c r="P74" t="s">
        <v>1918</v>
      </c>
      <c r="Q74" t="s">
        <v>1918</v>
      </c>
      <c r="R74" t="s">
        <v>1918</v>
      </c>
      <c r="S74" t="s">
        <v>1918</v>
      </c>
      <c r="T74" t="s">
        <v>1918</v>
      </c>
      <c r="U74" t="s">
        <v>1918</v>
      </c>
      <c r="V74" t="s">
        <v>1918</v>
      </c>
      <c r="W74" t="s">
        <v>1918</v>
      </c>
      <c r="X74" t="s">
        <v>1918</v>
      </c>
      <c r="Y74" t="s">
        <v>1918</v>
      </c>
      <c r="Z74" t="s">
        <v>1918</v>
      </c>
      <c r="AA74" t="s">
        <v>1918</v>
      </c>
      <c r="AB74" t="s">
        <v>1918</v>
      </c>
      <c r="AC74">
        <v>1.008</v>
      </c>
      <c r="AD74">
        <v>1.06</v>
      </c>
      <c r="AE74">
        <v>1.1479999999999999</v>
      </c>
      <c r="AF74">
        <v>1.462</v>
      </c>
      <c r="AG74">
        <v>1.714</v>
      </c>
      <c r="AH74">
        <v>1.788</v>
      </c>
      <c r="AI74">
        <v>1.91</v>
      </c>
      <c r="AJ74">
        <v>2.1890000000000001</v>
      </c>
      <c r="AK74">
        <v>2.403</v>
      </c>
      <c r="AL74">
        <v>2.0619999999999998</v>
      </c>
      <c r="AM74">
        <v>1.883</v>
      </c>
      <c r="AN74">
        <v>1.8129999999999999</v>
      </c>
      <c r="AO74">
        <v>1.6060000000000001</v>
      </c>
      <c r="AP74">
        <v>1.6779999999999999</v>
      </c>
      <c r="AQ74">
        <v>1.6739999999999999</v>
      </c>
      <c r="AR74">
        <v>1.42</v>
      </c>
      <c r="AS74">
        <v>1.468</v>
      </c>
      <c r="AT74">
        <v>1.528</v>
      </c>
      <c r="AU74">
        <v>1.6559999999999999</v>
      </c>
      <c r="AV74">
        <v>1.6160000000000001</v>
      </c>
      <c r="AW74">
        <v>1.5429999999999999</v>
      </c>
      <c r="AX74">
        <v>1.857</v>
      </c>
      <c r="AY74">
        <v>1.833</v>
      </c>
      <c r="AZ74">
        <v>2.0030000000000001</v>
      </c>
      <c r="BA74">
        <v>2.0630000000000002</v>
      </c>
      <c r="BB74">
        <v>2.0470000000000002</v>
      </c>
      <c r="BC74">
        <v>2.1139999999999999</v>
      </c>
      <c r="BD74">
        <v>2.181</v>
      </c>
      <c r="BE74">
        <v>2.2530000000000001</v>
      </c>
      <c r="BF74">
        <v>2.3290000000000002</v>
      </c>
      <c r="BG74">
        <v>2.4060000000000001</v>
      </c>
      <c r="BH74">
        <v>2022</v>
      </c>
    </row>
    <row r="75" spans="1:60">
      <c r="A75">
        <v>576</v>
      </c>
      <c r="B75" t="s">
        <v>1964</v>
      </c>
      <c r="C75" t="s">
        <v>1790</v>
      </c>
      <c r="D75" t="s">
        <v>1913</v>
      </c>
      <c r="E75" t="s">
        <v>1965</v>
      </c>
      <c r="F75" t="s">
        <v>1966</v>
      </c>
      <c r="G75" t="s">
        <v>1916</v>
      </c>
      <c r="H75" t="s">
        <v>1967</v>
      </c>
      <c r="I75">
        <v>12.082000000000001</v>
      </c>
      <c r="J75">
        <v>14.367000000000001</v>
      </c>
      <c r="K75">
        <v>15.879</v>
      </c>
      <c r="L75">
        <v>18.010999999999999</v>
      </c>
      <c r="M75">
        <v>19.562999999999999</v>
      </c>
      <c r="N75">
        <v>18.573</v>
      </c>
      <c r="O75">
        <v>18.78</v>
      </c>
      <c r="P75">
        <v>21.629000000000001</v>
      </c>
      <c r="Q75">
        <v>26.550999999999998</v>
      </c>
      <c r="R75">
        <v>31.436</v>
      </c>
      <c r="S75">
        <v>38.892000000000003</v>
      </c>
      <c r="T75">
        <v>45.465000000000003</v>
      </c>
      <c r="U75">
        <v>52.131</v>
      </c>
      <c r="V75">
        <v>60.603999999999999</v>
      </c>
      <c r="W75">
        <v>73.688999999999993</v>
      </c>
      <c r="X75">
        <v>87.813000000000002</v>
      </c>
      <c r="Y75">
        <v>96.293000000000006</v>
      </c>
      <c r="Z75">
        <v>100.124</v>
      </c>
      <c r="AA75">
        <v>85.727999999999994</v>
      </c>
      <c r="AB75">
        <v>86.287000000000006</v>
      </c>
      <c r="AC75">
        <v>96.076999999999998</v>
      </c>
      <c r="AD75">
        <v>89.793999999999997</v>
      </c>
      <c r="AE75">
        <v>92.537999999999997</v>
      </c>
      <c r="AF75">
        <v>97.646000000000001</v>
      </c>
      <c r="AG75">
        <v>115.03400000000001</v>
      </c>
      <c r="AH75">
        <v>127.80800000000001</v>
      </c>
      <c r="AI75">
        <v>148.62700000000001</v>
      </c>
      <c r="AJ75">
        <v>180.94200000000001</v>
      </c>
      <c r="AK75">
        <v>193.61699999999999</v>
      </c>
      <c r="AL75">
        <v>194.15</v>
      </c>
      <c r="AM75">
        <v>239.80799999999999</v>
      </c>
      <c r="AN75">
        <v>279.35700000000003</v>
      </c>
      <c r="AO75">
        <v>295.09300000000002</v>
      </c>
      <c r="AP75">
        <v>307.57600000000002</v>
      </c>
      <c r="AQ75">
        <v>314.86399999999998</v>
      </c>
      <c r="AR75">
        <v>307.99900000000002</v>
      </c>
      <c r="AS75">
        <v>319.64600000000002</v>
      </c>
      <c r="AT75">
        <v>343.673</v>
      </c>
      <c r="AU75">
        <v>377.12400000000002</v>
      </c>
      <c r="AV75">
        <v>376.16199999999998</v>
      </c>
      <c r="AW75">
        <v>349.166</v>
      </c>
      <c r="AX75">
        <v>436.59100000000001</v>
      </c>
      <c r="AY75">
        <v>509.01799999999997</v>
      </c>
      <c r="AZ75">
        <v>505.44</v>
      </c>
      <c r="BA75">
        <v>547.38699999999994</v>
      </c>
      <c r="BB75">
        <v>564.774</v>
      </c>
      <c r="BC75">
        <v>585.94600000000003</v>
      </c>
      <c r="BD75">
        <v>611.46400000000006</v>
      </c>
      <c r="BE75">
        <v>639.12199999999996</v>
      </c>
      <c r="BF75">
        <v>667.78099999999995</v>
      </c>
      <c r="BG75">
        <v>698.07299999999998</v>
      </c>
      <c r="BH75">
        <v>2024</v>
      </c>
    </row>
    <row r="76" spans="1:60">
      <c r="A76">
        <v>936</v>
      </c>
      <c r="B76" t="s">
        <v>1964</v>
      </c>
      <c r="C76" t="s">
        <v>1816</v>
      </c>
      <c r="D76" t="s">
        <v>1913</v>
      </c>
      <c r="E76" t="s">
        <v>1965</v>
      </c>
      <c r="F76" t="s">
        <v>1966</v>
      </c>
      <c r="G76" t="s">
        <v>1916</v>
      </c>
      <c r="H76" t="s">
        <v>1967</v>
      </c>
      <c r="I76" t="s">
        <v>1918</v>
      </c>
      <c r="J76" t="s">
        <v>1918</v>
      </c>
      <c r="K76" t="s">
        <v>1918</v>
      </c>
      <c r="L76" t="s">
        <v>1918</v>
      </c>
      <c r="M76" t="s">
        <v>1918</v>
      </c>
      <c r="N76" t="s">
        <v>1918</v>
      </c>
      <c r="O76" t="s">
        <v>1918</v>
      </c>
      <c r="P76" t="s">
        <v>1918</v>
      </c>
      <c r="Q76" t="s">
        <v>1918</v>
      </c>
      <c r="R76" t="s">
        <v>1918</v>
      </c>
      <c r="S76" t="s">
        <v>1918</v>
      </c>
      <c r="T76" t="s">
        <v>1918</v>
      </c>
      <c r="U76" t="s">
        <v>1918</v>
      </c>
      <c r="V76">
        <v>13.906000000000001</v>
      </c>
      <c r="W76">
        <v>16.045999999999999</v>
      </c>
      <c r="X76">
        <v>20.297000000000001</v>
      </c>
      <c r="Y76">
        <v>21.870999999999999</v>
      </c>
      <c r="Z76">
        <v>22.036999999999999</v>
      </c>
      <c r="AA76">
        <v>22.917000000000002</v>
      </c>
      <c r="AB76">
        <v>20.89</v>
      </c>
      <c r="AC76">
        <v>20.710999999999999</v>
      </c>
      <c r="AD76">
        <v>21.384</v>
      </c>
      <c r="AE76">
        <v>24.849</v>
      </c>
      <c r="AF76">
        <v>33.863999999999997</v>
      </c>
      <c r="AG76">
        <v>43.023000000000003</v>
      </c>
      <c r="AH76">
        <v>48.911999999999999</v>
      </c>
      <c r="AI76">
        <v>57.48</v>
      </c>
      <c r="AJ76">
        <v>77.260000000000005</v>
      </c>
      <c r="AK76">
        <v>97.122</v>
      </c>
      <c r="AL76">
        <v>89.245999999999995</v>
      </c>
      <c r="AM76">
        <v>91.186999999999998</v>
      </c>
      <c r="AN76">
        <v>99.688000000000002</v>
      </c>
      <c r="AO76">
        <v>94.784000000000006</v>
      </c>
      <c r="AP76">
        <v>99.135999999999996</v>
      </c>
      <c r="AQ76">
        <v>101.739</v>
      </c>
      <c r="AR76">
        <v>89.188000000000002</v>
      </c>
      <c r="AS76">
        <v>90.322000000000003</v>
      </c>
      <c r="AT76">
        <v>95.944000000000003</v>
      </c>
      <c r="AU76">
        <v>106.66</v>
      </c>
      <c r="AV76">
        <v>105.855</v>
      </c>
      <c r="AW76">
        <v>107.646</v>
      </c>
      <c r="AX76">
        <v>120.672</v>
      </c>
      <c r="AY76">
        <v>116.02</v>
      </c>
      <c r="AZ76">
        <v>132.947</v>
      </c>
      <c r="BA76">
        <v>140.636</v>
      </c>
      <c r="BB76">
        <v>147.03100000000001</v>
      </c>
      <c r="BC76">
        <v>154.958</v>
      </c>
      <c r="BD76">
        <v>162.291</v>
      </c>
      <c r="BE76">
        <v>169.90199999999999</v>
      </c>
      <c r="BF76">
        <v>177.03299999999999</v>
      </c>
      <c r="BG76">
        <v>184.36600000000001</v>
      </c>
      <c r="BH76">
        <v>2024</v>
      </c>
    </row>
    <row r="77" spans="1:60">
      <c r="A77">
        <v>961</v>
      </c>
      <c r="B77" t="s">
        <v>1964</v>
      </c>
      <c r="C77" t="s">
        <v>1818</v>
      </c>
      <c r="D77" t="s">
        <v>1913</v>
      </c>
      <c r="E77" t="s">
        <v>1965</v>
      </c>
      <c r="F77" t="s">
        <v>1966</v>
      </c>
      <c r="G77" t="s">
        <v>1916</v>
      </c>
      <c r="H77" t="s">
        <v>1967</v>
      </c>
      <c r="I77" t="s">
        <v>1918</v>
      </c>
      <c r="J77" t="s">
        <v>1918</v>
      </c>
      <c r="K77" t="s">
        <v>1918</v>
      </c>
      <c r="L77" t="s">
        <v>1918</v>
      </c>
      <c r="M77" t="s">
        <v>1918</v>
      </c>
      <c r="N77" t="s">
        <v>1918</v>
      </c>
      <c r="O77" t="s">
        <v>1918</v>
      </c>
      <c r="P77" t="s">
        <v>1918</v>
      </c>
      <c r="Q77" t="s">
        <v>1918</v>
      </c>
      <c r="R77" t="s">
        <v>1918</v>
      </c>
      <c r="S77" t="s">
        <v>1918</v>
      </c>
      <c r="T77" t="s">
        <v>1918</v>
      </c>
      <c r="U77">
        <v>19.285</v>
      </c>
      <c r="V77">
        <v>16.637</v>
      </c>
      <c r="W77">
        <v>16.856999999999999</v>
      </c>
      <c r="X77">
        <v>21.399000000000001</v>
      </c>
      <c r="Y77">
        <v>21.48</v>
      </c>
      <c r="Z77">
        <v>20.768999999999998</v>
      </c>
      <c r="AA77">
        <v>22.08</v>
      </c>
      <c r="AB77">
        <v>22.667999999999999</v>
      </c>
      <c r="AC77">
        <v>20.262</v>
      </c>
      <c r="AD77">
        <v>20.693000000000001</v>
      </c>
      <c r="AE77">
        <v>23.263000000000002</v>
      </c>
      <c r="AF77">
        <v>29.399000000000001</v>
      </c>
      <c r="AG77">
        <v>34.19</v>
      </c>
      <c r="AH77">
        <v>36.002000000000002</v>
      </c>
      <c r="AI77">
        <v>39.292999999999999</v>
      </c>
      <c r="AJ77">
        <v>47.886000000000003</v>
      </c>
      <c r="AK77">
        <v>55.503</v>
      </c>
      <c r="AL77">
        <v>49.920999999999999</v>
      </c>
      <c r="AM77">
        <v>47.832000000000001</v>
      </c>
      <c r="AN77">
        <v>51.19</v>
      </c>
      <c r="AO77">
        <v>46.195999999999998</v>
      </c>
      <c r="AP77">
        <v>47.868000000000002</v>
      </c>
      <c r="AQ77">
        <v>49.527000000000001</v>
      </c>
      <c r="AR77">
        <v>42.713999999999999</v>
      </c>
      <c r="AS77">
        <v>44.279000000000003</v>
      </c>
      <c r="AT77">
        <v>48.136000000000003</v>
      </c>
      <c r="AU77">
        <v>53.713000000000001</v>
      </c>
      <c r="AV77">
        <v>53.915999999999997</v>
      </c>
      <c r="AW77">
        <v>53.341999999999999</v>
      </c>
      <c r="AX77">
        <v>61.57</v>
      </c>
      <c r="AY77">
        <v>59.975000000000001</v>
      </c>
      <c r="AZ77">
        <v>69.168000000000006</v>
      </c>
      <c r="BA77">
        <v>72.462999999999994</v>
      </c>
      <c r="BB77">
        <v>75.224000000000004</v>
      </c>
      <c r="BC77">
        <v>79.019000000000005</v>
      </c>
      <c r="BD77">
        <v>82.537000000000006</v>
      </c>
      <c r="BE77">
        <v>86.105999999999995</v>
      </c>
      <c r="BF77">
        <v>89.962000000000003</v>
      </c>
      <c r="BG77">
        <v>94.031999999999996</v>
      </c>
      <c r="BH77">
        <v>2024</v>
      </c>
    </row>
    <row r="78" spans="1:60">
      <c r="A78">
        <v>184</v>
      </c>
      <c r="B78" t="s">
        <v>1964</v>
      </c>
      <c r="C78" t="s">
        <v>1514</v>
      </c>
      <c r="D78" t="s">
        <v>1913</v>
      </c>
      <c r="E78" t="s">
        <v>1965</v>
      </c>
      <c r="F78" t="s">
        <v>1966</v>
      </c>
      <c r="G78" t="s">
        <v>1916</v>
      </c>
      <c r="H78" t="s">
        <v>1967</v>
      </c>
      <c r="I78">
        <v>231.048</v>
      </c>
      <c r="J78">
        <v>204.84299999999999</v>
      </c>
      <c r="K78">
        <v>197.89</v>
      </c>
      <c r="L78">
        <v>173.072</v>
      </c>
      <c r="M78">
        <v>172.59700000000001</v>
      </c>
      <c r="N78">
        <v>181.84700000000001</v>
      </c>
      <c r="O78">
        <v>251.61799999999999</v>
      </c>
      <c r="P78">
        <v>318.78699999999998</v>
      </c>
      <c r="Q78">
        <v>374.53500000000003</v>
      </c>
      <c r="R78">
        <v>413.10599999999999</v>
      </c>
      <c r="S78">
        <v>536.322</v>
      </c>
      <c r="T78">
        <v>577.16600000000005</v>
      </c>
      <c r="U78">
        <v>630.91</v>
      </c>
      <c r="V78">
        <v>529.98</v>
      </c>
      <c r="W78">
        <v>531.80100000000004</v>
      </c>
      <c r="X78">
        <v>614.71299999999997</v>
      </c>
      <c r="Y78">
        <v>642.48</v>
      </c>
      <c r="Z78">
        <v>590.5</v>
      </c>
      <c r="AA78">
        <v>619.54100000000005</v>
      </c>
      <c r="AB78">
        <v>635.02499999999998</v>
      </c>
      <c r="AC78">
        <v>598.36699999999996</v>
      </c>
      <c r="AD78">
        <v>627.803</v>
      </c>
      <c r="AE78">
        <v>708.43700000000001</v>
      </c>
      <c r="AF78">
        <v>907.73599999999999</v>
      </c>
      <c r="AG78" s="41">
        <v>1069.3440000000001</v>
      </c>
      <c r="AH78" s="41">
        <v>1155.306</v>
      </c>
      <c r="AI78" s="41">
        <v>1261.914</v>
      </c>
      <c r="AJ78" s="41">
        <v>1476.92</v>
      </c>
      <c r="AK78" s="41">
        <v>1635.9359999999999</v>
      </c>
      <c r="AL78" s="41">
        <v>1494.963</v>
      </c>
      <c r="AM78" s="41">
        <v>1429.155</v>
      </c>
      <c r="AN78" s="41">
        <v>1487.307</v>
      </c>
      <c r="AO78" s="41">
        <v>1331.838</v>
      </c>
      <c r="AP78" s="41">
        <v>1362.2070000000001</v>
      </c>
      <c r="AQ78" s="41">
        <v>1380.6</v>
      </c>
      <c r="AR78" s="41">
        <v>1206.287</v>
      </c>
      <c r="AS78" s="41">
        <v>1242.673</v>
      </c>
      <c r="AT78" s="41">
        <v>1321.288</v>
      </c>
      <c r="AU78" s="41">
        <v>1432.2919999999999</v>
      </c>
      <c r="AV78" s="41">
        <v>1403.6510000000001</v>
      </c>
      <c r="AW78" s="41">
        <v>1288.751</v>
      </c>
      <c r="AX78" s="41">
        <v>1462.2159999999999</v>
      </c>
      <c r="AY78" s="41">
        <v>1447.636</v>
      </c>
      <c r="AZ78" s="41">
        <v>1620.558</v>
      </c>
      <c r="BA78" s="41">
        <v>1722.2270000000001</v>
      </c>
      <c r="BB78" s="41">
        <v>1799.511</v>
      </c>
      <c r="BC78" s="41">
        <v>1886.2180000000001</v>
      </c>
      <c r="BD78" s="41">
        <v>1961.5940000000001</v>
      </c>
      <c r="BE78" s="41">
        <v>2037.7460000000001</v>
      </c>
      <c r="BF78" s="41">
        <v>2117.2089999999998</v>
      </c>
      <c r="BG78" s="41">
        <v>2201.2130000000002</v>
      </c>
      <c r="BH78">
        <v>2024</v>
      </c>
    </row>
    <row r="79" spans="1:60">
      <c r="A79">
        <v>144</v>
      </c>
      <c r="B79" t="s">
        <v>1964</v>
      </c>
      <c r="C79" t="s">
        <v>1820</v>
      </c>
      <c r="D79" t="s">
        <v>1913</v>
      </c>
      <c r="E79" t="s">
        <v>1965</v>
      </c>
      <c r="F79" t="s">
        <v>1966</v>
      </c>
      <c r="G79" t="s">
        <v>1916</v>
      </c>
      <c r="H79" t="s">
        <v>1967</v>
      </c>
      <c r="I79">
        <v>139.571</v>
      </c>
      <c r="J79">
        <v>127.40600000000001</v>
      </c>
      <c r="K79">
        <v>112.404</v>
      </c>
      <c r="L79">
        <v>103.289</v>
      </c>
      <c r="M79">
        <v>107.628</v>
      </c>
      <c r="N79">
        <v>112.593</v>
      </c>
      <c r="O79">
        <v>148.76599999999999</v>
      </c>
      <c r="P79">
        <v>180.93700000000001</v>
      </c>
      <c r="Q79">
        <v>204.691</v>
      </c>
      <c r="R79">
        <v>215.43600000000001</v>
      </c>
      <c r="S79">
        <v>258.39499999999998</v>
      </c>
      <c r="T79">
        <v>270.62900000000002</v>
      </c>
      <c r="U79">
        <v>281.58800000000002</v>
      </c>
      <c r="V79">
        <v>212.64599999999999</v>
      </c>
      <c r="W79">
        <v>228.703</v>
      </c>
      <c r="X79">
        <v>267.05399999999997</v>
      </c>
      <c r="Y79">
        <v>291.95400000000001</v>
      </c>
      <c r="Z79">
        <v>268.25200000000001</v>
      </c>
      <c r="AA79">
        <v>270.89100000000002</v>
      </c>
      <c r="AB79">
        <v>274.31900000000002</v>
      </c>
      <c r="AC79">
        <v>262.904</v>
      </c>
      <c r="AD79">
        <v>242.49799999999999</v>
      </c>
      <c r="AE79">
        <v>267.37299999999999</v>
      </c>
      <c r="AF79">
        <v>334.07400000000001</v>
      </c>
      <c r="AG79">
        <v>384.548</v>
      </c>
      <c r="AH79">
        <v>391.69099999999997</v>
      </c>
      <c r="AI79">
        <v>422.52800000000002</v>
      </c>
      <c r="AJ79">
        <v>490.05200000000002</v>
      </c>
      <c r="AK79">
        <v>514.61699999999996</v>
      </c>
      <c r="AL79">
        <v>434.31299999999999</v>
      </c>
      <c r="AM79">
        <v>492.75299999999999</v>
      </c>
      <c r="AN79">
        <v>570.54100000000005</v>
      </c>
      <c r="AO79">
        <v>549.74199999999996</v>
      </c>
      <c r="AP79">
        <v>584.12800000000004</v>
      </c>
      <c r="AQ79">
        <v>577.73</v>
      </c>
      <c r="AR79">
        <v>501.69799999999998</v>
      </c>
      <c r="AS79">
        <v>514.21799999999996</v>
      </c>
      <c r="AT79">
        <v>536.08399999999995</v>
      </c>
      <c r="AU79">
        <v>551.31200000000001</v>
      </c>
      <c r="AV79">
        <v>532.16899999999998</v>
      </c>
      <c r="AW79">
        <v>545.14800000000002</v>
      </c>
      <c r="AX79">
        <v>637.18700000000001</v>
      </c>
      <c r="AY79">
        <v>579.89599999999996</v>
      </c>
      <c r="AZ79">
        <v>585.49</v>
      </c>
      <c r="BA79">
        <v>610.11800000000005</v>
      </c>
      <c r="BB79">
        <v>620.29700000000003</v>
      </c>
      <c r="BC79">
        <v>649.46199999999999</v>
      </c>
      <c r="BD79">
        <v>677.46400000000006</v>
      </c>
      <c r="BE79">
        <v>704.54</v>
      </c>
      <c r="BF79">
        <v>732.48500000000001</v>
      </c>
      <c r="BG79">
        <v>761.49900000000002</v>
      </c>
      <c r="BH79">
        <v>2024</v>
      </c>
    </row>
    <row r="80" spans="1:60">
      <c r="A80">
        <v>146</v>
      </c>
      <c r="B80" t="s">
        <v>1964</v>
      </c>
      <c r="C80" t="s">
        <v>1448</v>
      </c>
      <c r="D80" t="s">
        <v>1913</v>
      </c>
      <c r="E80" t="s">
        <v>1965</v>
      </c>
      <c r="F80" t="s">
        <v>1966</v>
      </c>
      <c r="G80" t="s">
        <v>1916</v>
      </c>
      <c r="H80" t="s">
        <v>1967</v>
      </c>
      <c r="I80">
        <v>122.46599999999999</v>
      </c>
      <c r="J80">
        <v>112.129</v>
      </c>
      <c r="K80">
        <v>114.89100000000001</v>
      </c>
      <c r="L80">
        <v>114.517</v>
      </c>
      <c r="M80">
        <v>109.4</v>
      </c>
      <c r="N80">
        <v>110.965</v>
      </c>
      <c r="O80">
        <v>159.07400000000001</v>
      </c>
      <c r="P80">
        <v>199.08600000000001</v>
      </c>
      <c r="Q80">
        <v>215.36</v>
      </c>
      <c r="R80">
        <v>208.13499999999999</v>
      </c>
      <c r="S80">
        <v>265.911</v>
      </c>
      <c r="T80">
        <v>269.00299999999999</v>
      </c>
      <c r="U80">
        <v>279.76400000000001</v>
      </c>
      <c r="V80">
        <v>272.00599999999997</v>
      </c>
      <c r="W80">
        <v>301.24599999999998</v>
      </c>
      <c r="X80">
        <v>353.09399999999999</v>
      </c>
      <c r="Y80">
        <v>340.24099999999999</v>
      </c>
      <c r="Z80">
        <v>294.82400000000001</v>
      </c>
      <c r="AA80">
        <v>303.238</v>
      </c>
      <c r="AB80">
        <v>297.58100000000002</v>
      </c>
      <c r="AC80">
        <v>279.30500000000001</v>
      </c>
      <c r="AD80">
        <v>286.77999999999997</v>
      </c>
      <c r="AE80">
        <v>309.57900000000001</v>
      </c>
      <c r="AF80">
        <v>362.13200000000001</v>
      </c>
      <c r="AG80">
        <v>403.46100000000001</v>
      </c>
      <c r="AH80">
        <v>418.26499999999999</v>
      </c>
      <c r="AI80">
        <v>441.89800000000002</v>
      </c>
      <c r="AJ80">
        <v>491.07499999999999</v>
      </c>
      <c r="AK80">
        <v>566.93799999999999</v>
      </c>
      <c r="AL80">
        <v>553.87300000000005</v>
      </c>
      <c r="AM80">
        <v>598.33900000000006</v>
      </c>
      <c r="AN80">
        <v>715.86400000000003</v>
      </c>
      <c r="AO80">
        <v>686.553</v>
      </c>
      <c r="AP80">
        <v>706.74800000000005</v>
      </c>
      <c r="AQ80">
        <v>726.63400000000001</v>
      </c>
      <c r="AR80">
        <v>693.80499999999995</v>
      </c>
      <c r="AS80">
        <v>687.77099999999996</v>
      </c>
      <c r="AT80">
        <v>695.54399999999998</v>
      </c>
      <c r="AU80">
        <v>725.91</v>
      </c>
      <c r="AV80">
        <v>721.86699999999996</v>
      </c>
      <c r="AW80">
        <v>741.28800000000001</v>
      </c>
      <c r="AX80">
        <v>814.69899999999996</v>
      </c>
      <c r="AY80">
        <v>828.52200000000005</v>
      </c>
      <c r="AZ80">
        <v>894.86699999999996</v>
      </c>
      <c r="BA80">
        <v>936.73800000000006</v>
      </c>
      <c r="BB80">
        <v>947.125</v>
      </c>
      <c r="BC80">
        <v>990.52300000000002</v>
      </c>
      <c r="BD80" s="41">
        <v>1028.9680000000001</v>
      </c>
      <c r="BE80" s="41">
        <v>1074.152</v>
      </c>
      <c r="BF80" s="41">
        <v>1113.9739999999999</v>
      </c>
      <c r="BG80" s="41">
        <v>1162.6610000000001</v>
      </c>
      <c r="BH80">
        <v>2024</v>
      </c>
    </row>
    <row r="81" spans="1:60">
      <c r="A81">
        <v>528</v>
      </c>
      <c r="B81" t="s">
        <v>1964</v>
      </c>
      <c r="C81" t="s">
        <v>1960</v>
      </c>
      <c r="D81" t="s">
        <v>1913</v>
      </c>
      <c r="E81" t="s">
        <v>1965</v>
      </c>
      <c r="F81" t="s">
        <v>1966</v>
      </c>
      <c r="G81" t="s">
        <v>1916</v>
      </c>
      <c r="H81" t="s">
        <v>1967</v>
      </c>
      <c r="I81">
        <v>0</v>
      </c>
      <c r="J81">
        <v>0</v>
      </c>
      <c r="K81">
        <v>0</v>
      </c>
      <c r="L81">
        <v>0</v>
      </c>
      <c r="M81">
        <v>61.070999999999998</v>
      </c>
      <c r="N81">
        <v>63.616999999999997</v>
      </c>
      <c r="O81">
        <v>78.194999999999993</v>
      </c>
      <c r="P81">
        <v>105.039</v>
      </c>
      <c r="Q81">
        <v>126.473</v>
      </c>
      <c r="R81">
        <v>152.70400000000001</v>
      </c>
      <c r="S81">
        <v>166.62200000000001</v>
      </c>
      <c r="T81">
        <v>187.14</v>
      </c>
      <c r="U81">
        <v>222.911</v>
      </c>
      <c r="V81">
        <v>236.339</v>
      </c>
      <c r="W81">
        <v>256.24700000000001</v>
      </c>
      <c r="X81">
        <v>279.05900000000003</v>
      </c>
      <c r="Y81">
        <v>292.49400000000003</v>
      </c>
      <c r="Z81">
        <v>303.28399999999999</v>
      </c>
      <c r="AA81">
        <v>279.964</v>
      </c>
      <c r="AB81">
        <v>303.83</v>
      </c>
      <c r="AC81">
        <v>330.68</v>
      </c>
      <c r="AD81">
        <v>299.27600000000001</v>
      </c>
      <c r="AE81">
        <v>307.43900000000002</v>
      </c>
      <c r="AF81">
        <v>317.38099999999997</v>
      </c>
      <c r="AG81">
        <v>346.92399999999998</v>
      </c>
      <c r="AH81">
        <v>374.06</v>
      </c>
      <c r="AI81">
        <v>386.45</v>
      </c>
      <c r="AJ81">
        <v>406.90699999999998</v>
      </c>
      <c r="AK81">
        <v>415.90100000000001</v>
      </c>
      <c r="AL81">
        <v>390.82900000000001</v>
      </c>
      <c r="AM81">
        <v>444.28100000000001</v>
      </c>
      <c r="AN81">
        <v>483.97399999999999</v>
      </c>
      <c r="AO81">
        <v>495.61</v>
      </c>
      <c r="AP81">
        <v>512.94299999999998</v>
      </c>
      <c r="AQ81">
        <v>535.32799999999997</v>
      </c>
      <c r="AR81">
        <v>534.51499999999999</v>
      </c>
      <c r="AS81">
        <v>543.08100000000002</v>
      </c>
      <c r="AT81">
        <v>591.68700000000001</v>
      </c>
      <c r="AU81">
        <v>610.69000000000005</v>
      </c>
      <c r="AV81">
        <v>613.51199999999994</v>
      </c>
      <c r="AW81">
        <v>676.86099999999999</v>
      </c>
      <c r="AX81">
        <v>776.96500000000003</v>
      </c>
      <c r="AY81">
        <v>765.62400000000002</v>
      </c>
      <c r="AZ81">
        <v>757.33500000000004</v>
      </c>
      <c r="BA81">
        <v>782.44100000000003</v>
      </c>
      <c r="BB81">
        <v>804.88900000000001</v>
      </c>
      <c r="BC81">
        <v>848.39800000000002</v>
      </c>
      <c r="BD81">
        <v>888.67</v>
      </c>
      <c r="BE81">
        <v>920.00800000000004</v>
      </c>
      <c r="BF81">
        <v>940.95</v>
      </c>
      <c r="BG81">
        <v>960.13199999999995</v>
      </c>
      <c r="BH81">
        <v>2024</v>
      </c>
    </row>
    <row r="82" spans="1:60">
      <c r="A82">
        <v>112</v>
      </c>
      <c r="B82" t="s">
        <v>1964</v>
      </c>
      <c r="C82" t="s">
        <v>1536</v>
      </c>
      <c r="D82" t="s">
        <v>1913</v>
      </c>
      <c r="E82" t="s">
        <v>1965</v>
      </c>
      <c r="F82" t="s">
        <v>1966</v>
      </c>
      <c r="G82" t="s">
        <v>1916</v>
      </c>
      <c r="H82" t="s">
        <v>1967</v>
      </c>
      <c r="I82">
        <v>604.697</v>
      </c>
      <c r="J82">
        <v>588.34199999999998</v>
      </c>
      <c r="K82">
        <v>559.32600000000002</v>
      </c>
      <c r="L82">
        <v>532.92499999999995</v>
      </c>
      <c r="M82">
        <v>504.93900000000002</v>
      </c>
      <c r="N82">
        <v>537.20000000000005</v>
      </c>
      <c r="O82">
        <v>655.03499999999997</v>
      </c>
      <c r="P82">
        <v>814.10199999999998</v>
      </c>
      <c r="Q82">
        <v>989.70600000000002</v>
      </c>
      <c r="R82" s="41">
        <v>1007.623</v>
      </c>
      <c r="S82" s="41">
        <v>1197.021</v>
      </c>
      <c r="T82" s="41">
        <v>1248.625</v>
      </c>
      <c r="U82" s="41">
        <v>1289.587</v>
      </c>
      <c r="V82" s="41">
        <v>1155.162</v>
      </c>
      <c r="W82" s="41">
        <v>1241.72</v>
      </c>
      <c r="X82" s="41">
        <v>1344.5039999999999</v>
      </c>
      <c r="Y82" s="41">
        <v>1421.0989999999999</v>
      </c>
      <c r="Z82" s="41">
        <v>1561.239</v>
      </c>
      <c r="AA82" s="41">
        <v>1653.8520000000001</v>
      </c>
      <c r="AB82" s="41">
        <v>1688.248</v>
      </c>
      <c r="AC82" s="41">
        <v>1668.69</v>
      </c>
      <c r="AD82" s="41">
        <v>1650.252</v>
      </c>
      <c r="AE82" s="41">
        <v>1788.549</v>
      </c>
      <c r="AF82" s="41">
        <v>2056.2939999999999</v>
      </c>
      <c r="AG82" s="41">
        <v>2422.6190000000001</v>
      </c>
      <c r="AH82" s="41">
        <v>2546.038</v>
      </c>
      <c r="AI82" s="41">
        <v>2712.2570000000001</v>
      </c>
      <c r="AJ82" s="41">
        <v>3091.6950000000002</v>
      </c>
      <c r="AK82" s="41">
        <v>2960.39</v>
      </c>
      <c r="AL82" s="41">
        <v>2421.4760000000001</v>
      </c>
      <c r="AM82" s="41">
        <v>2487.924</v>
      </c>
      <c r="AN82" s="41">
        <v>2664.7190000000001</v>
      </c>
      <c r="AO82" s="41">
        <v>2707.5709999999999</v>
      </c>
      <c r="AP82" s="41">
        <v>2786.665</v>
      </c>
      <c r="AQ82" s="41">
        <v>3066.3040000000001</v>
      </c>
      <c r="AR82" s="41">
        <v>2928.558</v>
      </c>
      <c r="AS82" s="41">
        <v>2699.0859999999998</v>
      </c>
      <c r="AT82" s="41">
        <v>2682.384</v>
      </c>
      <c r="AU82" s="41">
        <v>2875.0239999999999</v>
      </c>
      <c r="AV82" s="41">
        <v>2853.0740000000001</v>
      </c>
      <c r="AW82" s="41">
        <v>2698.7049999999999</v>
      </c>
      <c r="AX82" s="41">
        <v>3144.0790000000002</v>
      </c>
      <c r="AY82" s="41">
        <v>3125.404</v>
      </c>
      <c r="AZ82" s="41">
        <v>3371.1179999999999</v>
      </c>
      <c r="BA82" s="41">
        <v>3644.636</v>
      </c>
      <c r="BB82" s="41">
        <v>3839.18</v>
      </c>
      <c r="BC82" s="41">
        <v>4040.8440000000001</v>
      </c>
      <c r="BD82" s="41">
        <v>4239.5129999999999</v>
      </c>
      <c r="BE82" s="41">
        <v>4457.3670000000002</v>
      </c>
      <c r="BF82" s="41">
        <v>4701.933</v>
      </c>
      <c r="BG82" s="41">
        <v>4955.9880000000003</v>
      </c>
      <c r="BH82">
        <v>2024</v>
      </c>
    </row>
    <row r="83" spans="1:60">
      <c r="A83">
        <v>111</v>
      </c>
      <c r="B83" t="s">
        <v>1964</v>
      </c>
      <c r="C83" t="s">
        <v>971</v>
      </c>
      <c r="D83" t="s">
        <v>1913</v>
      </c>
      <c r="E83" t="s">
        <v>1965</v>
      </c>
      <c r="F83" t="s">
        <v>1966</v>
      </c>
      <c r="G83" t="s">
        <v>1916</v>
      </c>
      <c r="H83" t="s">
        <v>1967</v>
      </c>
      <c r="I83" s="41">
        <v>2857.3249999999998</v>
      </c>
      <c r="J83" s="41">
        <v>3207.0250000000001</v>
      </c>
      <c r="K83" s="41">
        <v>3343.8</v>
      </c>
      <c r="L83" s="41">
        <v>3634.0250000000001</v>
      </c>
      <c r="M83" s="41">
        <v>4037.65</v>
      </c>
      <c r="N83" s="41">
        <v>4339</v>
      </c>
      <c r="O83" s="41">
        <v>4579.625</v>
      </c>
      <c r="P83" s="41">
        <v>4855.25</v>
      </c>
      <c r="Q83" s="41">
        <v>5236.4250000000002</v>
      </c>
      <c r="R83" s="41">
        <v>5641.6</v>
      </c>
      <c r="S83" s="41">
        <v>5963.125</v>
      </c>
      <c r="T83" s="41">
        <v>6158.125</v>
      </c>
      <c r="U83" s="41">
        <v>6520.3249999999998</v>
      </c>
      <c r="V83" s="41">
        <v>6858.55</v>
      </c>
      <c r="W83" s="41">
        <v>7287.25</v>
      </c>
      <c r="X83" s="41">
        <v>7639.75</v>
      </c>
      <c r="Y83" s="41">
        <v>8073.125</v>
      </c>
      <c r="Z83" s="41">
        <v>8577.5499999999993</v>
      </c>
      <c r="AA83" s="41">
        <v>9062.8250000000007</v>
      </c>
      <c r="AB83" s="41">
        <v>9631.1749999999993</v>
      </c>
      <c r="AC83" s="41">
        <v>10250.950000000001</v>
      </c>
      <c r="AD83" s="41">
        <v>10581.924999999999</v>
      </c>
      <c r="AE83" s="41">
        <v>10929.1</v>
      </c>
      <c r="AF83" s="41">
        <v>11456.45</v>
      </c>
      <c r="AG83" s="41">
        <v>12217.174999999999</v>
      </c>
      <c r="AH83" s="41">
        <v>13039.2</v>
      </c>
      <c r="AI83" s="41">
        <v>13815.6</v>
      </c>
      <c r="AJ83" s="41">
        <v>14474.25</v>
      </c>
      <c r="AK83" s="41">
        <v>14769.85</v>
      </c>
      <c r="AL83" s="41">
        <v>14478.05</v>
      </c>
      <c r="AM83" s="41">
        <v>15048.975</v>
      </c>
      <c r="AN83" s="41">
        <v>15599.725</v>
      </c>
      <c r="AO83" s="41">
        <v>16253.95</v>
      </c>
      <c r="AP83" s="41">
        <v>16880.674999999999</v>
      </c>
      <c r="AQ83" s="41">
        <v>17608.125</v>
      </c>
      <c r="AR83" s="41">
        <v>18295</v>
      </c>
      <c r="AS83" s="41">
        <v>18804.900000000001</v>
      </c>
      <c r="AT83" s="41">
        <v>19612.099999999999</v>
      </c>
      <c r="AU83" s="41">
        <v>20656.525000000001</v>
      </c>
      <c r="AV83" s="41">
        <v>21539.974999999999</v>
      </c>
      <c r="AW83" s="41">
        <v>21354.125</v>
      </c>
      <c r="AX83" s="41">
        <v>23681.174999999999</v>
      </c>
      <c r="AY83" s="41">
        <v>26006.9</v>
      </c>
      <c r="AZ83" s="41">
        <v>27720.724999999999</v>
      </c>
      <c r="BA83" s="41">
        <v>29184.9</v>
      </c>
      <c r="BB83" s="41">
        <v>30507.217000000001</v>
      </c>
      <c r="BC83" s="41">
        <v>31717.641</v>
      </c>
      <c r="BD83" s="41">
        <v>32941.71</v>
      </c>
      <c r="BE83" s="41">
        <v>34342.131999999998</v>
      </c>
      <c r="BF83" s="41">
        <v>35712.824000000001</v>
      </c>
      <c r="BG83" s="41">
        <v>37153.089</v>
      </c>
      <c r="BH83">
        <v>2024</v>
      </c>
    </row>
    <row r="84" spans="1:60">
      <c r="B84" t="s">
        <v>1964</v>
      </c>
      <c r="C84" t="s">
        <v>2042</v>
      </c>
      <c r="I84" s="41">
        <f>SUM(I43:I83)</f>
        <v>8413.7830000000013</v>
      </c>
      <c r="J84" s="41">
        <f t="shared" ref="J84:BF84" si="0">SUM(J43:J83)</f>
        <v>8541.9289999999983</v>
      </c>
      <c r="K84" s="41">
        <f t="shared" si="0"/>
        <v>8480.7929999999997</v>
      </c>
      <c r="L84" s="41">
        <f t="shared" si="0"/>
        <v>8823.6090000000004</v>
      </c>
      <c r="M84" s="41">
        <f t="shared" si="0"/>
        <v>9283.6869999999999</v>
      </c>
      <c r="N84" s="41">
        <f t="shared" si="0"/>
        <v>9774.7919999999995</v>
      </c>
      <c r="O84" s="41">
        <f t="shared" si="0"/>
        <v>11938.722999999998</v>
      </c>
      <c r="P84" s="41">
        <f t="shared" si="0"/>
        <v>13883.132000000001</v>
      </c>
      <c r="Q84" s="41">
        <f t="shared" si="0"/>
        <v>15683.304</v>
      </c>
      <c r="R84" s="41">
        <f t="shared" si="0"/>
        <v>16360.578</v>
      </c>
      <c r="S84" s="41">
        <f t="shared" si="0"/>
        <v>18362.364000000001</v>
      </c>
      <c r="T84" s="41">
        <f t="shared" si="0"/>
        <v>19615.107</v>
      </c>
      <c r="U84" s="41">
        <f t="shared" si="0"/>
        <v>21104.777999999998</v>
      </c>
      <c r="V84" s="41">
        <f t="shared" si="0"/>
        <v>21271.746000000003</v>
      </c>
      <c r="W84" s="41">
        <f t="shared" si="0"/>
        <v>22853.204999999994</v>
      </c>
      <c r="X84" s="41">
        <f t="shared" si="0"/>
        <v>25339.928999999996</v>
      </c>
      <c r="Y84" s="41">
        <f t="shared" si="0"/>
        <v>25517.962</v>
      </c>
      <c r="Z84" s="41">
        <f t="shared" si="0"/>
        <v>25016.196</v>
      </c>
      <c r="AA84" s="41">
        <f t="shared" si="0"/>
        <v>25093.895</v>
      </c>
      <c r="AB84" s="41">
        <f t="shared" si="0"/>
        <v>26435.565999999999</v>
      </c>
      <c r="AC84" s="41">
        <f t="shared" si="0"/>
        <v>26895.813999999998</v>
      </c>
      <c r="AD84" s="41">
        <f t="shared" si="0"/>
        <v>26615.071000000004</v>
      </c>
      <c r="AE84" s="41">
        <f t="shared" si="0"/>
        <v>27769.978000000003</v>
      </c>
      <c r="AF84" s="41">
        <f t="shared" si="0"/>
        <v>31162.237000000005</v>
      </c>
      <c r="AG84" s="41">
        <f t="shared" si="0"/>
        <v>34580.300999999992</v>
      </c>
      <c r="AH84" s="41">
        <f t="shared" si="0"/>
        <v>36403.034</v>
      </c>
      <c r="AI84" s="41">
        <f t="shared" si="0"/>
        <v>38289.045000000006</v>
      </c>
      <c r="AJ84" s="41">
        <f t="shared" si="0"/>
        <v>41837.280999999995</v>
      </c>
      <c r="AK84" s="41">
        <f t="shared" si="0"/>
        <v>44200.948999999993</v>
      </c>
      <c r="AL84" s="41">
        <f t="shared" si="0"/>
        <v>41700.48599999999</v>
      </c>
      <c r="AM84" s="41">
        <f t="shared" si="0"/>
        <v>43558.366999999998</v>
      </c>
      <c r="AN84" s="41">
        <f t="shared" si="0"/>
        <v>46789.83</v>
      </c>
      <c r="AO84" s="41">
        <f t="shared" si="0"/>
        <v>46603.788</v>
      </c>
      <c r="AP84" s="41">
        <f t="shared" si="0"/>
        <v>47068.846999999994</v>
      </c>
      <c r="AQ84" s="41">
        <f t="shared" si="0"/>
        <v>48181.786999999997</v>
      </c>
      <c r="AR84" s="41">
        <f t="shared" si="0"/>
        <v>45601.059000000001</v>
      </c>
      <c r="AS84" s="41">
        <f t="shared" si="0"/>
        <v>46843.490999999995</v>
      </c>
      <c r="AT84" s="41">
        <f t="shared" si="0"/>
        <v>48906.336999999992</v>
      </c>
      <c r="AU84" s="41">
        <f t="shared" si="0"/>
        <v>51759.686000000002</v>
      </c>
      <c r="AV84" s="41">
        <f t="shared" si="0"/>
        <v>52294.5</v>
      </c>
      <c r="AW84" s="41">
        <f t="shared" si="0"/>
        <v>51430.365000000005</v>
      </c>
      <c r="AX84" s="41">
        <f t="shared" si="0"/>
        <v>57452.053</v>
      </c>
      <c r="AY84" s="41">
        <f t="shared" si="0"/>
        <v>58743.216</v>
      </c>
      <c r="AZ84" s="41">
        <f t="shared" si="0"/>
        <v>62061.764000000003</v>
      </c>
      <c r="BA84" s="41">
        <f t="shared" si="0"/>
        <v>64593.581999999995</v>
      </c>
      <c r="BB84" s="41">
        <f t="shared" si="0"/>
        <v>66745.734999999986</v>
      </c>
      <c r="BC84" s="41">
        <f t="shared" si="0"/>
        <v>69469.789999999994</v>
      </c>
      <c r="BD84" s="41">
        <f t="shared" si="0"/>
        <v>72123.04800000001</v>
      </c>
      <c r="BE84" s="41">
        <f t="shared" si="0"/>
        <v>75047.031000000003</v>
      </c>
      <c r="BF84" s="41">
        <f t="shared" si="0"/>
        <v>77917.191999999995</v>
      </c>
      <c r="BG84" s="41">
        <f>SUM(BG43:BG83)</f>
        <v>80978.713000000003</v>
      </c>
    </row>
    <row r="85" spans="1:60">
      <c r="A85">
        <v>171</v>
      </c>
      <c r="B85" t="s">
        <v>1968</v>
      </c>
      <c r="C85" t="s">
        <v>1386</v>
      </c>
      <c r="D85" t="s">
        <v>1913</v>
      </c>
      <c r="E85" t="s">
        <v>1969</v>
      </c>
      <c r="F85" t="s">
        <v>1970</v>
      </c>
      <c r="G85" t="s">
        <v>1916</v>
      </c>
      <c r="H85" t="s">
        <v>1967</v>
      </c>
      <c r="I85" t="s">
        <v>1918</v>
      </c>
      <c r="J85" t="s">
        <v>1918</v>
      </c>
      <c r="K85" t="s">
        <v>1918</v>
      </c>
      <c r="L85" t="s">
        <v>1918</v>
      </c>
      <c r="M85" t="s">
        <v>1918</v>
      </c>
      <c r="N85" t="s">
        <v>1918</v>
      </c>
      <c r="O85" t="s">
        <v>1918</v>
      </c>
      <c r="P85" t="s">
        <v>1918</v>
      </c>
      <c r="Q85" t="s">
        <v>1918</v>
      </c>
      <c r="R85" t="s">
        <v>1918</v>
      </c>
      <c r="S85" t="s">
        <v>1918</v>
      </c>
      <c r="T85" t="s">
        <v>1918</v>
      </c>
      <c r="U85" t="s">
        <v>1918</v>
      </c>
      <c r="V85" t="s">
        <v>1918</v>
      </c>
      <c r="W85" t="s">
        <v>1918</v>
      </c>
      <c r="X85" t="s">
        <v>1918</v>
      </c>
      <c r="Y85" t="s">
        <v>1918</v>
      </c>
      <c r="Z85" t="s">
        <v>1918</v>
      </c>
      <c r="AA85" t="s">
        <v>1918</v>
      </c>
      <c r="AB85" t="s">
        <v>1918</v>
      </c>
      <c r="AC85">
        <v>2.198</v>
      </c>
      <c r="AD85">
        <v>2.4300000000000002</v>
      </c>
      <c r="AE85">
        <v>2.58</v>
      </c>
      <c r="AF85">
        <v>2.859</v>
      </c>
      <c r="AG85">
        <v>3.1749999999999998</v>
      </c>
      <c r="AH85">
        <v>3.4510000000000001</v>
      </c>
      <c r="AI85">
        <v>3.7290000000000001</v>
      </c>
      <c r="AJ85">
        <v>3.8889999999999998</v>
      </c>
      <c r="AK85">
        <v>3.7440000000000002</v>
      </c>
      <c r="AL85">
        <v>3.5670000000000002</v>
      </c>
      <c r="AM85">
        <v>3.5390000000000001</v>
      </c>
      <c r="AN85">
        <v>3.6120000000000001</v>
      </c>
      <c r="AO85">
        <v>3.496</v>
      </c>
      <c r="AP85">
        <v>3.43</v>
      </c>
      <c r="AQ85">
        <v>3.577</v>
      </c>
      <c r="AR85">
        <v>3.6619999999999999</v>
      </c>
      <c r="AS85">
        <v>3.8340000000000001</v>
      </c>
      <c r="AT85">
        <v>3.9159999999999999</v>
      </c>
      <c r="AU85">
        <v>4.1520000000000001</v>
      </c>
      <c r="AV85">
        <v>4.3949999999999996</v>
      </c>
      <c r="AW85">
        <v>4.0309999999999997</v>
      </c>
      <c r="AX85">
        <v>4.6500000000000004</v>
      </c>
      <c r="AY85">
        <v>5.4569999999999999</v>
      </c>
      <c r="AZ85">
        <v>5.8</v>
      </c>
      <c r="BA85">
        <v>6.14</v>
      </c>
      <c r="BB85">
        <v>6.423</v>
      </c>
      <c r="BC85">
        <v>6.6689999999999996</v>
      </c>
      <c r="BD85">
        <v>6.8929999999999998</v>
      </c>
      <c r="BE85">
        <v>7.1429999999999998</v>
      </c>
      <c r="BF85">
        <v>7.383</v>
      </c>
      <c r="BG85">
        <v>7.633</v>
      </c>
      <c r="BH85">
        <v>2024</v>
      </c>
    </row>
    <row r="86" spans="1:60">
      <c r="A86">
        <v>193</v>
      </c>
      <c r="B86" t="s">
        <v>1968</v>
      </c>
      <c r="C86" t="s">
        <v>1400</v>
      </c>
      <c r="D86" t="s">
        <v>1913</v>
      </c>
      <c r="E86" t="s">
        <v>1969</v>
      </c>
      <c r="F86" t="s">
        <v>1970</v>
      </c>
      <c r="G86" t="s">
        <v>1916</v>
      </c>
      <c r="H86" t="s">
        <v>1967</v>
      </c>
      <c r="I86">
        <v>152.12</v>
      </c>
      <c r="J86">
        <v>173.38399999999999</v>
      </c>
      <c r="K86">
        <v>184.214</v>
      </c>
      <c r="L86">
        <v>190.52099999999999</v>
      </c>
      <c r="M86">
        <v>209.92400000000001</v>
      </c>
      <c r="N86">
        <v>228.37899999999999</v>
      </c>
      <c r="O86">
        <v>238.68100000000001</v>
      </c>
      <c r="P86">
        <v>256.56200000000001</v>
      </c>
      <c r="Q86">
        <v>276.90699999999998</v>
      </c>
      <c r="R86">
        <v>301.09899999999999</v>
      </c>
      <c r="S86">
        <v>317.03300000000002</v>
      </c>
      <c r="T86">
        <v>324.53899999999999</v>
      </c>
      <c r="U86">
        <v>340.536</v>
      </c>
      <c r="V86">
        <v>362.27600000000001</v>
      </c>
      <c r="W86">
        <v>388.04899999999998</v>
      </c>
      <c r="X86">
        <v>407.875</v>
      </c>
      <c r="Y86">
        <v>431.84399999999999</v>
      </c>
      <c r="Z86">
        <v>459.99400000000003</v>
      </c>
      <c r="AA86">
        <v>486.89299999999997</v>
      </c>
      <c r="AB86">
        <v>515.69100000000003</v>
      </c>
      <c r="AC86">
        <v>543.71500000000003</v>
      </c>
      <c r="AD86">
        <v>570.41600000000005</v>
      </c>
      <c r="AE86">
        <v>603.37400000000002</v>
      </c>
      <c r="AF86">
        <v>633.84</v>
      </c>
      <c r="AG86">
        <v>677.65599999999995</v>
      </c>
      <c r="AH86">
        <v>720.07799999999997</v>
      </c>
      <c r="AI86">
        <v>761.73299999999995</v>
      </c>
      <c r="AJ86">
        <v>816.31899999999996</v>
      </c>
      <c r="AK86">
        <v>853.63</v>
      </c>
      <c r="AL86">
        <v>875.76900000000001</v>
      </c>
      <c r="AM86">
        <v>907.85500000000002</v>
      </c>
      <c r="AN86">
        <v>952.39599999999996</v>
      </c>
      <c r="AO86" s="41">
        <v>1006.8869999999999</v>
      </c>
      <c r="AP86" s="41">
        <v>1046.7470000000001</v>
      </c>
      <c r="AQ86" s="41">
        <v>1092.4000000000001</v>
      </c>
      <c r="AR86" s="41">
        <v>1128.3409999999999</v>
      </c>
      <c r="AS86" s="41">
        <v>1169.751</v>
      </c>
      <c r="AT86" s="41">
        <v>1219.0409999999999</v>
      </c>
      <c r="AU86" s="41">
        <v>1288.25</v>
      </c>
      <c r="AV86" s="41">
        <v>1366.059</v>
      </c>
      <c r="AW86" s="41">
        <v>1379.0139999999999</v>
      </c>
      <c r="AX86" s="41">
        <v>1554.7339999999999</v>
      </c>
      <c r="AY86" s="41">
        <v>1734.5650000000001</v>
      </c>
      <c r="AZ86" s="41">
        <v>1833.9269999999999</v>
      </c>
      <c r="BA86" s="41">
        <v>1897.7739999999999</v>
      </c>
      <c r="BB86" s="41">
        <v>1980.0219999999999</v>
      </c>
      <c r="BC86" s="41">
        <v>2065.34</v>
      </c>
      <c r="BD86" s="41">
        <v>2151.6489999999999</v>
      </c>
      <c r="BE86" s="41">
        <v>2247.6309999999999</v>
      </c>
      <c r="BF86" s="41">
        <v>2341.261</v>
      </c>
      <c r="BG86" s="41">
        <v>2439.2739999999999</v>
      </c>
      <c r="BH86">
        <v>2024</v>
      </c>
    </row>
    <row r="87" spans="1:60">
      <c r="A87">
        <v>122</v>
      </c>
      <c r="B87" t="s">
        <v>1968</v>
      </c>
      <c r="C87" t="s">
        <v>1402</v>
      </c>
      <c r="D87" t="s">
        <v>1913</v>
      </c>
      <c r="E87" t="s">
        <v>1969</v>
      </c>
      <c r="F87" t="s">
        <v>1970</v>
      </c>
      <c r="G87" t="s">
        <v>1916</v>
      </c>
      <c r="H87" t="s">
        <v>1967</v>
      </c>
      <c r="I87">
        <v>91.96</v>
      </c>
      <c r="J87">
        <v>100.56</v>
      </c>
      <c r="K87">
        <v>108.81100000000001</v>
      </c>
      <c r="L87">
        <v>116.24299999999999</v>
      </c>
      <c r="M87">
        <v>120.83799999999999</v>
      </c>
      <c r="N87">
        <v>127.456</v>
      </c>
      <c r="O87">
        <v>133.065</v>
      </c>
      <c r="P87">
        <v>138.654</v>
      </c>
      <c r="Q87">
        <v>144.923</v>
      </c>
      <c r="R87">
        <v>156.46</v>
      </c>
      <c r="S87">
        <v>169.369</v>
      </c>
      <c r="T87">
        <v>181.124</v>
      </c>
      <c r="U87">
        <v>189.13</v>
      </c>
      <c r="V87">
        <v>194.63300000000001</v>
      </c>
      <c r="W87">
        <v>203.56399999999999</v>
      </c>
      <c r="X87">
        <v>213.37700000000001</v>
      </c>
      <c r="Y87">
        <v>222.495</v>
      </c>
      <c r="Z87">
        <v>231.18799999999999</v>
      </c>
      <c r="AA87">
        <v>241.952</v>
      </c>
      <c r="AB87">
        <v>254.607</v>
      </c>
      <c r="AC87">
        <v>268.67899999999997</v>
      </c>
      <c r="AD87">
        <v>278.34699999999998</v>
      </c>
      <c r="AE87">
        <v>286.86799999999999</v>
      </c>
      <c r="AF87">
        <v>295.87099999999998</v>
      </c>
      <c r="AG87">
        <v>311.62099999999998</v>
      </c>
      <c r="AH87">
        <v>328.85</v>
      </c>
      <c r="AI87">
        <v>350.07400000000001</v>
      </c>
      <c r="AJ87">
        <v>373.13299999999998</v>
      </c>
      <c r="AK87">
        <v>385.84800000000001</v>
      </c>
      <c r="AL87">
        <v>374.30500000000001</v>
      </c>
      <c r="AM87">
        <v>385.70699999999999</v>
      </c>
      <c r="AN87">
        <v>405.19</v>
      </c>
      <c r="AO87">
        <v>415.327</v>
      </c>
      <c r="AP87">
        <v>421.33699999999999</v>
      </c>
      <c r="AQ87">
        <v>431.916</v>
      </c>
      <c r="AR87">
        <v>441.60599999999999</v>
      </c>
      <c r="AS87">
        <v>455.24099999999999</v>
      </c>
      <c r="AT87">
        <v>473.92399999999998</v>
      </c>
      <c r="AU87">
        <v>500.69600000000003</v>
      </c>
      <c r="AV87">
        <v>535.947</v>
      </c>
      <c r="AW87">
        <v>521.84199999999998</v>
      </c>
      <c r="AX87">
        <v>569.37599999999998</v>
      </c>
      <c r="AY87">
        <v>642.16200000000003</v>
      </c>
      <c r="AZ87">
        <v>658.91800000000001</v>
      </c>
      <c r="BA87">
        <v>666.93200000000002</v>
      </c>
      <c r="BB87">
        <v>682.86099999999999</v>
      </c>
      <c r="BC87">
        <v>703.19500000000005</v>
      </c>
      <c r="BD87">
        <v>727.76</v>
      </c>
      <c r="BE87">
        <v>751.71100000000001</v>
      </c>
      <c r="BF87">
        <v>773.68899999999996</v>
      </c>
      <c r="BG87">
        <v>795.02</v>
      </c>
      <c r="BH87">
        <v>2024</v>
      </c>
    </row>
    <row r="88" spans="1:60">
      <c r="A88">
        <v>124</v>
      </c>
      <c r="B88" t="s">
        <v>1968</v>
      </c>
      <c r="C88" t="s">
        <v>1408</v>
      </c>
      <c r="D88" t="s">
        <v>1913</v>
      </c>
      <c r="E88" t="s">
        <v>1969</v>
      </c>
      <c r="F88" t="s">
        <v>1970</v>
      </c>
      <c r="G88" t="s">
        <v>1916</v>
      </c>
      <c r="H88" t="s">
        <v>1967</v>
      </c>
      <c r="I88">
        <v>114.99</v>
      </c>
      <c r="J88">
        <v>125.518</v>
      </c>
      <c r="K88">
        <v>134.06700000000001</v>
      </c>
      <c r="L88">
        <v>139.75200000000001</v>
      </c>
      <c r="M88">
        <v>148.36699999999999</v>
      </c>
      <c r="N88">
        <v>155.58699999999999</v>
      </c>
      <c r="O88">
        <v>161.613</v>
      </c>
      <c r="P88">
        <v>169.43799999999999</v>
      </c>
      <c r="Q88">
        <v>183.69800000000001</v>
      </c>
      <c r="R88">
        <v>197.524</v>
      </c>
      <c r="S88">
        <v>211.346</v>
      </c>
      <c r="T88">
        <v>222.499</v>
      </c>
      <c r="U88">
        <v>231.053</v>
      </c>
      <c r="V88">
        <v>234.25399999999999</v>
      </c>
      <c r="W88">
        <v>246.977</v>
      </c>
      <c r="X88">
        <v>258.16800000000001</v>
      </c>
      <c r="Y88">
        <v>266.36900000000003</v>
      </c>
      <c r="Z88">
        <v>281.24099999999999</v>
      </c>
      <c r="AA88">
        <v>289.98200000000003</v>
      </c>
      <c r="AB88">
        <v>304.50400000000002</v>
      </c>
      <c r="AC88">
        <v>322.97500000000002</v>
      </c>
      <c r="AD88">
        <v>333.88</v>
      </c>
      <c r="AE88">
        <v>344.85500000000002</v>
      </c>
      <c r="AF88">
        <v>355.31299999999999</v>
      </c>
      <c r="AG88">
        <v>377.89800000000002</v>
      </c>
      <c r="AH88">
        <v>398.79700000000003</v>
      </c>
      <c r="AI88">
        <v>421.58800000000002</v>
      </c>
      <c r="AJ88">
        <v>448.93200000000002</v>
      </c>
      <c r="AK88">
        <v>459.625</v>
      </c>
      <c r="AL88">
        <v>453.64299999999997</v>
      </c>
      <c r="AM88">
        <v>471.601</v>
      </c>
      <c r="AN88">
        <v>490.625</v>
      </c>
      <c r="AO88">
        <v>500.84</v>
      </c>
      <c r="AP88">
        <v>510.92099999999999</v>
      </c>
      <c r="AQ88">
        <v>528.99800000000005</v>
      </c>
      <c r="AR88">
        <v>541.77599999999995</v>
      </c>
      <c r="AS88">
        <v>553.45100000000002</v>
      </c>
      <c r="AT88">
        <v>571.67100000000005</v>
      </c>
      <c r="AU88">
        <v>599.54100000000005</v>
      </c>
      <c r="AV88">
        <v>651.57000000000005</v>
      </c>
      <c r="AW88">
        <v>647.54600000000005</v>
      </c>
      <c r="AX88">
        <v>716.88400000000001</v>
      </c>
      <c r="AY88">
        <v>800.50699999999995</v>
      </c>
      <c r="AZ88">
        <v>839.69299999999998</v>
      </c>
      <c r="BA88">
        <v>868.56200000000001</v>
      </c>
      <c r="BB88">
        <v>899.11400000000003</v>
      </c>
      <c r="BC88">
        <v>927.66300000000001</v>
      </c>
      <c r="BD88">
        <v>955.96299999999997</v>
      </c>
      <c r="BE88">
        <v>988.27700000000004</v>
      </c>
      <c r="BF88" s="41">
        <v>1019.626</v>
      </c>
      <c r="BG88" s="41">
        <v>1052.6479999999999</v>
      </c>
      <c r="BH88">
        <v>2024</v>
      </c>
    </row>
    <row r="89" spans="1:60">
      <c r="A89">
        <v>156</v>
      </c>
      <c r="B89" t="s">
        <v>1968</v>
      </c>
      <c r="C89" t="s">
        <v>1444</v>
      </c>
      <c r="D89" t="s">
        <v>1913</v>
      </c>
      <c r="E89" t="s">
        <v>1969</v>
      </c>
      <c r="F89" t="s">
        <v>1970</v>
      </c>
      <c r="G89" t="s">
        <v>1916</v>
      </c>
      <c r="H89" t="s">
        <v>1967</v>
      </c>
      <c r="I89">
        <v>290.29000000000002</v>
      </c>
      <c r="J89">
        <v>328.88600000000002</v>
      </c>
      <c r="K89">
        <v>338.15300000000002</v>
      </c>
      <c r="L89">
        <v>360.39800000000002</v>
      </c>
      <c r="M89">
        <v>395.43099999999998</v>
      </c>
      <c r="N89">
        <v>427.262</v>
      </c>
      <c r="O89">
        <v>445.11099999999999</v>
      </c>
      <c r="P89">
        <v>474.71600000000001</v>
      </c>
      <c r="Q89">
        <v>513.13400000000001</v>
      </c>
      <c r="R89">
        <v>545.72</v>
      </c>
      <c r="S89">
        <v>567.29200000000003</v>
      </c>
      <c r="T89">
        <v>574.21699999999998</v>
      </c>
      <c r="U89">
        <v>592.53300000000002</v>
      </c>
      <c r="V89">
        <v>622.697</v>
      </c>
      <c r="W89">
        <v>664.57600000000002</v>
      </c>
      <c r="X89">
        <v>696.70899999999995</v>
      </c>
      <c r="Y89">
        <v>721.447</v>
      </c>
      <c r="Z89">
        <v>765.29899999999998</v>
      </c>
      <c r="AA89">
        <v>804.02800000000002</v>
      </c>
      <c r="AB89">
        <v>857.32600000000002</v>
      </c>
      <c r="AC89">
        <v>921.798</v>
      </c>
      <c r="AD89">
        <v>960.22699999999998</v>
      </c>
      <c r="AE89" s="41">
        <v>1004.396</v>
      </c>
      <c r="AF89" s="41">
        <v>1042.7270000000001</v>
      </c>
      <c r="AG89" s="41">
        <v>1103.876</v>
      </c>
      <c r="AH89" s="41">
        <v>1175.0429999999999</v>
      </c>
      <c r="AI89" s="41">
        <v>1243.2329999999999</v>
      </c>
      <c r="AJ89" s="41">
        <v>1303.0909999999999</v>
      </c>
      <c r="AK89" s="41">
        <v>1341.414</v>
      </c>
      <c r="AL89" s="41">
        <v>1310.3430000000001</v>
      </c>
      <c r="AM89" s="41">
        <v>1367.261</v>
      </c>
      <c r="AN89" s="41">
        <v>1439.25</v>
      </c>
      <c r="AO89" s="41">
        <v>1491.7860000000001</v>
      </c>
      <c r="AP89" s="41">
        <v>1552.463</v>
      </c>
      <c r="AQ89" s="41">
        <v>1624.8889999999999</v>
      </c>
      <c r="AR89" s="41">
        <v>1650.6279999999999</v>
      </c>
      <c r="AS89" s="41">
        <v>1683.6189999999999</v>
      </c>
      <c r="AT89" s="41">
        <v>1765.7629999999999</v>
      </c>
      <c r="AU89" s="41">
        <v>1852.9880000000001</v>
      </c>
      <c r="AV89" s="41">
        <v>1899.6949999999999</v>
      </c>
      <c r="AW89" s="41">
        <v>1847.8389999999999</v>
      </c>
      <c r="AX89" s="41">
        <v>2148.9270000000001</v>
      </c>
      <c r="AY89" s="41">
        <v>2398.5700000000002</v>
      </c>
      <c r="AZ89" s="41">
        <v>2522.873</v>
      </c>
      <c r="BA89" s="41">
        <v>2623.3620000000001</v>
      </c>
      <c r="BB89" s="41">
        <v>2730.11</v>
      </c>
      <c r="BC89" s="41">
        <v>2833.2469999999998</v>
      </c>
      <c r="BD89" s="41">
        <v>2934.7429999999999</v>
      </c>
      <c r="BE89" s="41">
        <v>3043.1379999999999</v>
      </c>
      <c r="BF89" s="41">
        <v>3149.674</v>
      </c>
      <c r="BG89" s="41">
        <v>3257.288</v>
      </c>
      <c r="BH89">
        <v>2024</v>
      </c>
    </row>
    <row r="90" spans="1:60">
      <c r="A90">
        <v>960</v>
      </c>
      <c r="B90" t="s">
        <v>1968</v>
      </c>
      <c r="C90" t="s">
        <v>1572</v>
      </c>
      <c r="D90" t="s">
        <v>1913</v>
      </c>
      <c r="E90" t="s">
        <v>1969</v>
      </c>
      <c r="F90" t="s">
        <v>1970</v>
      </c>
      <c r="G90" t="s">
        <v>1916</v>
      </c>
      <c r="H90" t="s">
        <v>1967</v>
      </c>
      <c r="I90" t="s">
        <v>1918</v>
      </c>
      <c r="J90" t="s">
        <v>1918</v>
      </c>
      <c r="K90" t="s">
        <v>1918</v>
      </c>
      <c r="L90" t="s">
        <v>1918</v>
      </c>
      <c r="M90" t="s">
        <v>1918</v>
      </c>
      <c r="N90" t="s">
        <v>1918</v>
      </c>
      <c r="O90" t="s">
        <v>1918</v>
      </c>
      <c r="P90" t="s">
        <v>1918</v>
      </c>
      <c r="Q90" t="s">
        <v>1918</v>
      </c>
      <c r="R90" t="s">
        <v>1918</v>
      </c>
      <c r="S90" t="s">
        <v>1918</v>
      </c>
      <c r="T90" t="s">
        <v>1918</v>
      </c>
      <c r="U90">
        <v>41.9</v>
      </c>
      <c r="V90">
        <v>39.462000000000003</v>
      </c>
      <c r="W90">
        <v>42.682000000000002</v>
      </c>
      <c r="X90">
        <v>46.468000000000004</v>
      </c>
      <c r="Y90">
        <v>50.097999999999999</v>
      </c>
      <c r="Z90">
        <v>54.348999999999997</v>
      </c>
      <c r="AA90">
        <v>55.982999999999997</v>
      </c>
      <c r="AB90">
        <v>56.244</v>
      </c>
      <c r="AC90">
        <v>59.674999999999997</v>
      </c>
      <c r="AD90">
        <v>62.914999999999999</v>
      </c>
      <c r="AE90">
        <v>67.600999999999999</v>
      </c>
      <c r="AF90">
        <v>72.772999999999996</v>
      </c>
      <c r="AG90">
        <v>77.847999999999999</v>
      </c>
      <c r="AH90">
        <v>83.763000000000005</v>
      </c>
      <c r="AI90">
        <v>90.734999999999999</v>
      </c>
      <c r="AJ90">
        <v>97.897999999999996</v>
      </c>
      <c r="AK90">
        <v>101.747</v>
      </c>
      <c r="AL90">
        <v>95.399000000000001</v>
      </c>
      <c r="AM90">
        <v>95.272000000000006</v>
      </c>
      <c r="AN90">
        <v>97.141000000000005</v>
      </c>
      <c r="AO90">
        <v>96.721000000000004</v>
      </c>
      <c r="AP90">
        <v>98.242999999999995</v>
      </c>
      <c r="AQ90">
        <v>99.399000000000001</v>
      </c>
      <c r="AR90">
        <v>102.651</v>
      </c>
      <c r="AS90">
        <v>107.21299999999999</v>
      </c>
      <c r="AT90">
        <v>112.714</v>
      </c>
      <c r="AU90">
        <v>118.82299999999999</v>
      </c>
      <c r="AV90">
        <v>130.58099999999999</v>
      </c>
      <c r="AW90">
        <v>123.678</v>
      </c>
      <c r="AX90">
        <v>143.197</v>
      </c>
      <c r="AY90">
        <v>164.58199999999999</v>
      </c>
      <c r="AZ90">
        <v>176.13499999999999</v>
      </c>
      <c r="BA90">
        <v>187.27600000000001</v>
      </c>
      <c r="BB90">
        <v>198.268</v>
      </c>
      <c r="BC90">
        <v>208.14599999999999</v>
      </c>
      <c r="BD90">
        <v>217.56700000000001</v>
      </c>
      <c r="BE90">
        <v>227.87899999999999</v>
      </c>
      <c r="BF90">
        <v>237.852</v>
      </c>
      <c r="BG90">
        <v>248.36199999999999</v>
      </c>
      <c r="BH90">
        <v>2024</v>
      </c>
    </row>
    <row r="91" spans="1:60">
      <c r="A91">
        <v>423</v>
      </c>
      <c r="B91" t="s">
        <v>1968</v>
      </c>
      <c r="C91" t="s">
        <v>1480</v>
      </c>
      <c r="D91" t="s">
        <v>1913</v>
      </c>
      <c r="E91" t="s">
        <v>1969</v>
      </c>
      <c r="F91" t="s">
        <v>1970</v>
      </c>
      <c r="G91" t="s">
        <v>1916</v>
      </c>
      <c r="H91" t="s">
        <v>1967</v>
      </c>
      <c r="I91">
        <v>3.0960000000000001</v>
      </c>
      <c r="J91">
        <v>3.492</v>
      </c>
      <c r="K91">
        <v>3.9409999999999998</v>
      </c>
      <c r="L91">
        <v>4.3120000000000003</v>
      </c>
      <c r="M91">
        <v>4.8630000000000004</v>
      </c>
      <c r="N91">
        <v>5.2549999999999999</v>
      </c>
      <c r="O91">
        <v>5.5529999999999999</v>
      </c>
      <c r="P91">
        <v>6.0960000000000001</v>
      </c>
      <c r="Q91">
        <v>6.8360000000000003</v>
      </c>
      <c r="R91">
        <v>7.6790000000000003</v>
      </c>
      <c r="S91">
        <v>8.5559999999999992</v>
      </c>
      <c r="T91">
        <v>8.9109999999999996</v>
      </c>
      <c r="U91">
        <v>9.9670000000000005</v>
      </c>
      <c r="V91">
        <v>10.275</v>
      </c>
      <c r="W91">
        <v>11.113</v>
      </c>
      <c r="X91">
        <v>12.472</v>
      </c>
      <c r="Y91">
        <v>12.859</v>
      </c>
      <c r="Z91">
        <v>13.426</v>
      </c>
      <c r="AA91">
        <v>14.407</v>
      </c>
      <c r="AB91">
        <v>15.340999999999999</v>
      </c>
      <c r="AC91">
        <v>16.625</v>
      </c>
      <c r="AD91">
        <v>17.670999999999999</v>
      </c>
      <c r="AE91">
        <v>18.613</v>
      </c>
      <c r="AF91">
        <v>19.478999999999999</v>
      </c>
      <c r="AG91">
        <v>21.007999999999999</v>
      </c>
      <c r="AH91">
        <v>22.718</v>
      </c>
      <c r="AI91">
        <v>24.523</v>
      </c>
      <c r="AJ91">
        <v>26.471</v>
      </c>
      <c r="AK91">
        <v>27.965</v>
      </c>
      <c r="AL91">
        <v>27.571000000000002</v>
      </c>
      <c r="AM91">
        <v>28.542000000000002</v>
      </c>
      <c r="AN91">
        <v>29.253</v>
      </c>
      <c r="AO91">
        <v>28.77</v>
      </c>
      <c r="AP91">
        <v>27.332999999999998</v>
      </c>
      <c r="AQ91">
        <v>27.314</v>
      </c>
      <c r="AR91">
        <v>28.51</v>
      </c>
      <c r="AS91">
        <v>30.672999999999998</v>
      </c>
      <c r="AT91">
        <v>33.018000000000001</v>
      </c>
      <c r="AU91">
        <v>35.607999999999997</v>
      </c>
      <c r="AV91">
        <v>39.790999999999997</v>
      </c>
      <c r="AW91">
        <v>38.673000000000002</v>
      </c>
      <c r="AX91">
        <v>44.957000000000001</v>
      </c>
      <c r="AY91">
        <v>51.71</v>
      </c>
      <c r="AZ91">
        <v>54.97</v>
      </c>
      <c r="BA91">
        <v>58.23</v>
      </c>
      <c r="BB91">
        <v>61.298000000000002</v>
      </c>
      <c r="BC91">
        <v>64.305999999999997</v>
      </c>
      <c r="BD91">
        <v>67.427999999999997</v>
      </c>
      <c r="BE91">
        <v>70.894000000000005</v>
      </c>
      <c r="BF91">
        <v>74.370999999999995</v>
      </c>
      <c r="BG91">
        <v>78.004000000000005</v>
      </c>
      <c r="BH91">
        <v>2024</v>
      </c>
    </row>
    <row r="92" spans="1:60">
      <c r="A92">
        <v>935</v>
      </c>
      <c r="B92" t="s">
        <v>1968</v>
      </c>
      <c r="C92" t="s">
        <v>1925</v>
      </c>
      <c r="D92" t="s">
        <v>1913</v>
      </c>
      <c r="E92" t="s">
        <v>1969</v>
      </c>
      <c r="F92" t="s">
        <v>1970</v>
      </c>
      <c r="G92" t="s">
        <v>1916</v>
      </c>
      <c r="H92" t="s">
        <v>1967</v>
      </c>
      <c r="I92" t="s">
        <v>1918</v>
      </c>
      <c r="J92" t="s">
        <v>1918</v>
      </c>
      <c r="K92" t="s">
        <v>1918</v>
      </c>
      <c r="L92" t="s">
        <v>1918</v>
      </c>
      <c r="M92" t="s">
        <v>1918</v>
      </c>
      <c r="N92" t="s">
        <v>1918</v>
      </c>
      <c r="O92" t="s">
        <v>1918</v>
      </c>
      <c r="P92" t="s">
        <v>1918</v>
      </c>
      <c r="Q92" t="s">
        <v>1918</v>
      </c>
      <c r="R92" t="s">
        <v>1918</v>
      </c>
      <c r="S92" t="s">
        <v>1918</v>
      </c>
      <c r="T92" t="s">
        <v>1918</v>
      </c>
      <c r="U92" t="s">
        <v>1918</v>
      </c>
      <c r="V92" t="s">
        <v>1918</v>
      </c>
      <c r="W92" t="s">
        <v>1918</v>
      </c>
      <c r="X92">
        <v>161.21700000000001</v>
      </c>
      <c r="Y92">
        <v>171.59700000000001</v>
      </c>
      <c r="Z92">
        <v>173.51599999999999</v>
      </c>
      <c r="AA92">
        <v>174.77600000000001</v>
      </c>
      <c r="AB92">
        <v>179.69300000000001</v>
      </c>
      <c r="AC92">
        <v>191.13300000000001</v>
      </c>
      <c r="AD92">
        <v>201.13800000000001</v>
      </c>
      <c r="AE92">
        <v>207.35499999999999</v>
      </c>
      <c r="AF92">
        <v>218.429</v>
      </c>
      <c r="AG92">
        <v>234.92599999999999</v>
      </c>
      <c r="AH92">
        <v>257.73899999999998</v>
      </c>
      <c r="AI92">
        <v>283.28399999999999</v>
      </c>
      <c r="AJ92">
        <v>306.92899999999997</v>
      </c>
      <c r="AK92">
        <v>321.01400000000001</v>
      </c>
      <c r="AL92">
        <v>307.49599999999998</v>
      </c>
      <c r="AM92">
        <v>319.68200000000002</v>
      </c>
      <c r="AN92">
        <v>332.06</v>
      </c>
      <c r="AO92">
        <v>335.63600000000002</v>
      </c>
      <c r="AP92">
        <v>341.20600000000002</v>
      </c>
      <c r="AQ92">
        <v>354.94299999999998</v>
      </c>
      <c r="AR92">
        <v>376.00200000000001</v>
      </c>
      <c r="AS92">
        <v>389.37099999999998</v>
      </c>
      <c r="AT92">
        <v>416.84899999999999</v>
      </c>
      <c r="AU92">
        <v>442.61099999999999</v>
      </c>
      <c r="AV92">
        <v>486.78699999999998</v>
      </c>
      <c r="AW92">
        <v>479.68599999999998</v>
      </c>
      <c r="AX92">
        <v>525.24300000000005</v>
      </c>
      <c r="AY92">
        <v>578.71100000000001</v>
      </c>
      <c r="AZ92">
        <v>599.20500000000004</v>
      </c>
      <c r="BA92">
        <v>620.51700000000005</v>
      </c>
      <c r="BB92">
        <v>647.322</v>
      </c>
      <c r="BC92">
        <v>673.32</v>
      </c>
      <c r="BD92">
        <v>698.75400000000002</v>
      </c>
      <c r="BE92">
        <v>727.59299999999996</v>
      </c>
      <c r="BF92">
        <v>755.72900000000004</v>
      </c>
      <c r="BG92">
        <v>785.274</v>
      </c>
      <c r="BH92">
        <v>2024</v>
      </c>
    </row>
    <row r="93" spans="1:60">
      <c r="A93">
        <v>128</v>
      </c>
      <c r="B93" t="s">
        <v>1968</v>
      </c>
      <c r="C93" t="s">
        <v>1490</v>
      </c>
      <c r="D93" t="s">
        <v>1913</v>
      </c>
      <c r="E93" t="s">
        <v>1969</v>
      </c>
      <c r="F93" t="s">
        <v>1970</v>
      </c>
      <c r="G93" t="s">
        <v>1916</v>
      </c>
      <c r="H93" t="s">
        <v>1967</v>
      </c>
      <c r="I93">
        <v>63.654000000000003</v>
      </c>
      <c r="J93">
        <v>69.16</v>
      </c>
      <c r="K93">
        <v>76.290999999999997</v>
      </c>
      <c r="L93">
        <v>81.379000000000005</v>
      </c>
      <c r="M93">
        <v>87.975999999999999</v>
      </c>
      <c r="N93">
        <v>94.525999999999996</v>
      </c>
      <c r="O93">
        <v>100.996</v>
      </c>
      <c r="P93">
        <v>103.98</v>
      </c>
      <c r="Q93">
        <v>107.938</v>
      </c>
      <c r="R93">
        <v>112.95099999999999</v>
      </c>
      <c r="S93">
        <v>119.129</v>
      </c>
      <c r="T93">
        <v>124.953</v>
      </c>
      <c r="U93">
        <v>130.387</v>
      </c>
      <c r="V93">
        <v>133.37</v>
      </c>
      <c r="W93">
        <v>143.42699999999999</v>
      </c>
      <c r="X93">
        <v>150.88399999999999</v>
      </c>
      <c r="Y93">
        <v>158.102</v>
      </c>
      <c r="Z93">
        <v>165.92099999999999</v>
      </c>
      <c r="AA93">
        <v>171.685</v>
      </c>
      <c r="AB93">
        <v>179.28700000000001</v>
      </c>
      <c r="AC93">
        <v>190.16900000000001</v>
      </c>
      <c r="AD93">
        <v>196.30600000000001</v>
      </c>
      <c r="AE93">
        <v>200.262</v>
      </c>
      <c r="AF93">
        <v>205.11699999999999</v>
      </c>
      <c r="AG93">
        <v>216.48400000000001</v>
      </c>
      <c r="AH93">
        <v>228.535</v>
      </c>
      <c r="AI93">
        <v>244.58099999999999</v>
      </c>
      <c r="AJ93">
        <v>253.68600000000001</v>
      </c>
      <c r="AK93">
        <v>257.49400000000003</v>
      </c>
      <c r="AL93">
        <v>246.185</v>
      </c>
      <c r="AM93">
        <v>253.125</v>
      </c>
      <c r="AN93">
        <v>261.73899999999998</v>
      </c>
      <c r="AO93">
        <v>266.59899999999999</v>
      </c>
      <c r="AP93">
        <v>274.91399999999999</v>
      </c>
      <c r="AQ93">
        <v>283.27699999999999</v>
      </c>
      <c r="AR93">
        <v>291.91399999999999</v>
      </c>
      <c r="AS93">
        <v>303.75099999999998</v>
      </c>
      <c r="AT93">
        <v>318.64</v>
      </c>
      <c r="AU93">
        <v>331.59100000000001</v>
      </c>
      <c r="AV93">
        <v>352.32499999999999</v>
      </c>
      <c r="AW93">
        <v>365.52499999999998</v>
      </c>
      <c r="AX93">
        <v>411.976</v>
      </c>
      <c r="AY93">
        <v>448.149</v>
      </c>
      <c r="AZ93">
        <v>475.86099999999999</v>
      </c>
      <c r="BA93">
        <v>505.28699999999998</v>
      </c>
      <c r="BB93">
        <v>533.75199999999995</v>
      </c>
      <c r="BC93">
        <v>555.48</v>
      </c>
      <c r="BD93">
        <v>574.97900000000004</v>
      </c>
      <c r="BE93">
        <v>595.48099999999999</v>
      </c>
      <c r="BF93">
        <v>615.17600000000004</v>
      </c>
      <c r="BG93">
        <v>635.77700000000004</v>
      </c>
      <c r="BH93">
        <v>2023</v>
      </c>
    </row>
    <row r="94" spans="1:60">
      <c r="A94">
        <v>939</v>
      </c>
      <c r="B94" t="s">
        <v>1968</v>
      </c>
      <c r="C94" t="s">
        <v>1516</v>
      </c>
      <c r="D94" t="s">
        <v>1913</v>
      </c>
      <c r="E94" t="s">
        <v>1969</v>
      </c>
      <c r="F94" t="s">
        <v>1970</v>
      </c>
      <c r="G94" t="s">
        <v>1916</v>
      </c>
      <c r="H94" t="s">
        <v>1967</v>
      </c>
      <c r="I94" t="s">
        <v>1918</v>
      </c>
      <c r="J94" t="s">
        <v>1918</v>
      </c>
      <c r="K94" t="s">
        <v>1918</v>
      </c>
      <c r="L94" t="s">
        <v>1918</v>
      </c>
      <c r="M94" t="s">
        <v>1918</v>
      </c>
      <c r="N94" t="s">
        <v>1918</v>
      </c>
      <c r="O94" t="s">
        <v>1918</v>
      </c>
      <c r="P94" t="s">
        <v>1918</v>
      </c>
      <c r="Q94" t="s">
        <v>1918</v>
      </c>
      <c r="R94" t="s">
        <v>1918</v>
      </c>
      <c r="S94" t="s">
        <v>1918</v>
      </c>
      <c r="T94" t="s">
        <v>1918</v>
      </c>
      <c r="U94" t="s">
        <v>1918</v>
      </c>
      <c r="V94">
        <v>11.785</v>
      </c>
      <c r="W94">
        <v>11.839</v>
      </c>
      <c r="X94">
        <v>12.348000000000001</v>
      </c>
      <c r="Y94">
        <v>13.196</v>
      </c>
      <c r="Z94">
        <v>15.175000000000001</v>
      </c>
      <c r="AA94">
        <v>16.012</v>
      </c>
      <c r="AB94">
        <v>16.169</v>
      </c>
      <c r="AC94">
        <v>18.204000000000001</v>
      </c>
      <c r="AD94">
        <v>19.707999999999998</v>
      </c>
      <c r="AE94">
        <v>21.402000000000001</v>
      </c>
      <c r="AF94">
        <v>23.481999999999999</v>
      </c>
      <c r="AG94">
        <v>25.754000000000001</v>
      </c>
      <c r="AH94">
        <v>29.091000000000001</v>
      </c>
      <c r="AI94">
        <v>32.914999999999999</v>
      </c>
      <c r="AJ94">
        <v>36.366999999999997</v>
      </c>
      <c r="AK94">
        <v>35.167000000000002</v>
      </c>
      <c r="AL94">
        <v>30.207000000000001</v>
      </c>
      <c r="AM94">
        <v>31.324000000000002</v>
      </c>
      <c r="AN94">
        <v>34.402000000000001</v>
      </c>
      <c r="AO94">
        <v>36.329000000000001</v>
      </c>
      <c r="AP94">
        <v>37.595999999999997</v>
      </c>
      <c r="AQ94">
        <v>39.521999999999998</v>
      </c>
      <c r="AR94">
        <v>40.622</v>
      </c>
      <c r="AS94">
        <v>42.277000000000001</v>
      </c>
      <c r="AT94">
        <v>45.459000000000003</v>
      </c>
      <c r="AU94">
        <v>49.073</v>
      </c>
      <c r="AV94">
        <v>53.853999999999999</v>
      </c>
      <c r="AW94">
        <v>54.073999999999998</v>
      </c>
      <c r="AX94">
        <v>59.976999999999997</v>
      </c>
      <c r="AY94">
        <v>64.290999999999997</v>
      </c>
      <c r="AZ94">
        <v>64.590999999999994</v>
      </c>
      <c r="BA94">
        <v>65.980999999999995</v>
      </c>
      <c r="BB94">
        <v>68.234999999999999</v>
      </c>
      <c r="BC94">
        <v>70.998000000000005</v>
      </c>
      <c r="BD94">
        <v>73.641000000000005</v>
      </c>
      <c r="BE94">
        <v>76.606999999999999</v>
      </c>
      <c r="BF94">
        <v>79.394999999999996</v>
      </c>
      <c r="BG94">
        <v>82.278000000000006</v>
      </c>
      <c r="BH94">
        <v>2024</v>
      </c>
    </row>
    <row r="95" spans="1:60">
      <c r="A95">
        <v>172</v>
      </c>
      <c r="B95" t="s">
        <v>1968</v>
      </c>
      <c r="C95" t="s">
        <v>1524</v>
      </c>
      <c r="D95" t="s">
        <v>1913</v>
      </c>
      <c r="E95" t="s">
        <v>1969</v>
      </c>
      <c r="F95" t="s">
        <v>1970</v>
      </c>
      <c r="G95" t="s">
        <v>1916</v>
      </c>
      <c r="H95" t="s">
        <v>1967</v>
      </c>
      <c r="I95">
        <v>47.692</v>
      </c>
      <c r="J95">
        <v>52.878999999999998</v>
      </c>
      <c r="K95">
        <v>57.88</v>
      </c>
      <c r="L95">
        <v>62.024999999999999</v>
      </c>
      <c r="M95">
        <v>66.328000000000003</v>
      </c>
      <c r="N95">
        <v>70.846000000000004</v>
      </c>
      <c r="O95">
        <v>74.242000000000004</v>
      </c>
      <c r="P95">
        <v>78.790000000000006</v>
      </c>
      <c r="Q95">
        <v>85.819000000000003</v>
      </c>
      <c r="R95">
        <v>93.721000000000004</v>
      </c>
      <c r="S95">
        <v>97.433999999999997</v>
      </c>
      <c r="T95">
        <v>94.807000000000002</v>
      </c>
      <c r="U95">
        <v>93.756</v>
      </c>
      <c r="V95">
        <v>95.228999999999999</v>
      </c>
      <c r="W95">
        <v>101.117</v>
      </c>
      <c r="X95">
        <v>107.607</v>
      </c>
      <c r="Y95">
        <v>113.589</v>
      </c>
      <c r="Z95">
        <v>122.94</v>
      </c>
      <c r="AA95">
        <v>131.10300000000001</v>
      </c>
      <c r="AB95">
        <v>138.79400000000001</v>
      </c>
      <c r="AC95">
        <v>150.10400000000001</v>
      </c>
      <c r="AD95">
        <v>157.53700000000001</v>
      </c>
      <c r="AE95">
        <v>162.684</v>
      </c>
      <c r="AF95">
        <v>169.233</v>
      </c>
      <c r="AG95">
        <v>180.744</v>
      </c>
      <c r="AH95">
        <v>191.59</v>
      </c>
      <c r="AI95">
        <v>205.43700000000001</v>
      </c>
      <c r="AJ95">
        <v>222.214</v>
      </c>
      <c r="AK95">
        <v>228.27</v>
      </c>
      <c r="AL95">
        <v>211.13</v>
      </c>
      <c r="AM95">
        <v>220.465</v>
      </c>
      <c r="AN95">
        <v>230.39</v>
      </c>
      <c r="AO95">
        <v>231.10499999999999</v>
      </c>
      <c r="AP95">
        <v>232.73599999999999</v>
      </c>
      <c r="AQ95">
        <v>235.65700000000001</v>
      </c>
      <c r="AR95">
        <v>238.95400000000001</v>
      </c>
      <c r="AS95">
        <v>247.429</v>
      </c>
      <c r="AT95">
        <v>260.18</v>
      </c>
      <c r="AU95">
        <v>271.63200000000001</v>
      </c>
      <c r="AV95">
        <v>288.64800000000002</v>
      </c>
      <c r="AW95">
        <v>294.70600000000002</v>
      </c>
      <c r="AX95">
        <v>317.78199999999998</v>
      </c>
      <c r="AY95">
        <v>343.036</v>
      </c>
      <c r="AZ95">
        <v>352.01499999999999</v>
      </c>
      <c r="BA95">
        <v>360.04399999999998</v>
      </c>
      <c r="BB95">
        <v>373.15600000000001</v>
      </c>
      <c r="BC95">
        <v>386.66899999999998</v>
      </c>
      <c r="BD95">
        <v>399.21499999999997</v>
      </c>
      <c r="BE95">
        <v>412.95100000000002</v>
      </c>
      <c r="BF95">
        <v>425.66500000000002</v>
      </c>
      <c r="BG95">
        <v>438.72699999999998</v>
      </c>
      <c r="BH95">
        <v>2024</v>
      </c>
    </row>
    <row r="96" spans="1:60">
      <c r="A96">
        <v>132</v>
      </c>
      <c r="B96" t="s">
        <v>1968</v>
      </c>
      <c r="C96" t="s">
        <v>1528</v>
      </c>
      <c r="D96" t="s">
        <v>1913</v>
      </c>
      <c r="E96" t="s">
        <v>1969</v>
      </c>
      <c r="F96" t="s">
        <v>1970</v>
      </c>
      <c r="G96" t="s">
        <v>1916</v>
      </c>
      <c r="H96" t="s">
        <v>1967</v>
      </c>
      <c r="I96">
        <v>592.702</v>
      </c>
      <c r="J96">
        <v>656.476</v>
      </c>
      <c r="K96">
        <v>713.79700000000003</v>
      </c>
      <c r="L96">
        <v>751.11300000000006</v>
      </c>
      <c r="M96">
        <v>791.24300000000005</v>
      </c>
      <c r="N96">
        <v>829.89400000000001</v>
      </c>
      <c r="O96">
        <v>866.29</v>
      </c>
      <c r="P96">
        <v>910.548</v>
      </c>
      <c r="Q96">
        <v>986.68200000000002</v>
      </c>
      <c r="R96" s="41">
        <v>1072.385</v>
      </c>
      <c r="S96" s="41">
        <v>1143.586</v>
      </c>
      <c r="T96" s="41">
        <v>1197.54</v>
      </c>
      <c r="U96" s="41">
        <v>1242.08</v>
      </c>
      <c r="V96" s="41">
        <v>1266.1089999999999</v>
      </c>
      <c r="W96" s="41">
        <v>1324.2159999999999</v>
      </c>
      <c r="X96" s="41">
        <v>1385.2</v>
      </c>
      <c r="Y96" s="41">
        <v>1429.558</v>
      </c>
      <c r="Z96" s="41">
        <v>1490.7840000000001</v>
      </c>
      <c r="AA96" s="41">
        <v>1559.7929999999999</v>
      </c>
      <c r="AB96" s="41">
        <v>1633.444</v>
      </c>
      <c r="AC96" s="41">
        <v>1743.337</v>
      </c>
      <c r="AD96" s="41">
        <v>1815.5029999999999</v>
      </c>
      <c r="AE96" s="41">
        <v>1864.367</v>
      </c>
      <c r="AF96" s="41">
        <v>1920.0719999999999</v>
      </c>
      <c r="AG96" s="41">
        <v>2021.3610000000001</v>
      </c>
      <c r="AH96" s="41">
        <v>2126.1979999999999</v>
      </c>
      <c r="AI96" s="41">
        <v>2255.96</v>
      </c>
      <c r="AJ96" s="41">
        <v>2374.6770000000001</v>
      </c>
      <c r="AK96" s="41">
        <v>2426.8310000000001</v>
      </c>
      <c r="AL96" s="41">
        <v>2375.076</v>
      </c>
      <c r="AM96" s="41">
        <v>2448.2460000000001</v>
      </c>
      <c r="AN96" s="41">
        <v>2560.848</v>
      </c>
      <c r="AO96" s="41">
        <v>2614.3020000000001</v>
      </c>
      <c r="AP96" s="41">
        <v>2683.1289999999999</v>
      </c>
      <c r="AQ96" s="41">
        <v>2757.7</v>
      </c>
      <c r="AR96" s="41">
        <v>2810.739</v>
      </c>
      <c r="AS96" s="41">
        <v>2858.1060000000002</v>
      </c>
      <c r="AT96" s="41">
        <v>2975.79</v>
      </c>
      <c r="AU96" s="41">
        <v>3114.8760000000002</v>
      </c>
      <c r="AV96" s="41">
        <v>3445.2750000000001</v>
      </c>
      <c r="AW96" s="41">
        <v>3345.0259999999998</v>
      </c>
      <c r="AX96" s="41">
        <v>3656.8020000000001</v>
      </c>
      <c r="AY96" s="41">
        <v>4020.299</v>
      </c>
      <c r="AZ96" s="41">
        <v>4211.4380000000001</v>
      </c>
      <c r="BA96" s="41">
        <v>4359.3019999999997</v>
      </c>
      <c r="BB96" s="41">
        <v>4503.7830000000004</v>
      </c>
      <c r="BC96" s="41">
        <v>4648.9059999999999</v>
      </c>
      <c r="BD96" s="41">
        <v>4790.723</v>
      </c>
      <c r="BE96" s="41">
        <v>4952.2039999999997</v>
      </c>
      <c r="BF96" s="41">
        <v>5103.8429999999998</v>
      </c>
      <c r="BG96" s="41">
        <v>5262.2719999999999</v>
      </c>
      <c r="BH96">
        <v>2024</v>
      </c>
    </row>
    <row r="97" spans="1:60">
      <c r="A97">
        <v>134</v>
      </c>
      <c r="B97" t="s">
        <v>1968</v>
      </c>
      <c r="C97" t="s">
        <v>1484</v>
      </c>
      <c r="D97" t="s">
        <v>1913</v>
      </c>
      <c r="E97" t="s">
        <v>1969</v>
      </c>
      <c r="F97" t="s">
        <v>1970</v>
      </c>
      <c r="G97" t="s">
        <v>1916</v>
      </c>
      <c r="H97" t="s">
        <v>1967</v>
      </c>
      <c r="I97">
        <v>922.38099999999997</v>
      </c>
      <c r="J97" s="41">
        <v>1010.763</v>
      </c>
      <c r="K97" s="41">
        <v>1064.7629999999999</v>
      </c>
      <c r="L97" s="41">
        <v>1123.6590000000001</v>
      </c>
      <c r="M97" s="41">
        <v>1197.117</v>
      </c>
      <c r="N97" s="41">
        <v>1262.046</v>
      </c>
      <c r="O97" s="41">
        <v>1318.578</v>
      </c>
      <c r="P97" s="41">
        <v>1371.107</v>
      </c>
      <c r="Q97" s="41">
        <v>1472.4870000000001</v>
      </c>
      <c r="R97" s="41">
        <v>1590.106</v>
      </c>
      <c r="S97" s="41">
        <v>1744.029</v>
      </c>
      <c r="T97" s="41">
        <v>1893.376</v>
      </c>
      <c r="U97" s="41">
        <v>1975.5419999999999</v>
      </c>
      <c r="V97" s="41">
        <v>2002.5309999999999</v>
      </c>
      <c r="W97" s="41">
        <v>2098.4349999999999</v>
      </c>
      <c r="X97" s="41">
        <v>2174.8200000000002</v>
      </c>
      <c r="Y97" s="41">
        <v>2237.4110000000001</v>
      </c>
      <c r="Z97" s="41">
        <v>2318.2719999999999</v>
      </c>
      <c r="AA97" s="41">
        <v>2393.6379999999999</v>
      </c>
      <c r="AB97" s="41">
        <v>2479.1309999999999</v>
      </c>
      <c r="AC97" s="41">
        <v>2608.3220000000001</v>
      </c>
      <c r="AD97" s="41">
        <v>2710.6170000000002</v>
      </c>
      <c r="AE97" s="41">
        <v>2746.451</v>
      </c>
      <c r="AF97" s="41">
        <v>2785.6619999999998</v>
      </c>
      <c r="AG97" s="41">
        <v>2894.0720000000001</v>
      </c>
      <c r="AH97" s="41">
        <v>3011.181</v>
      </c>
      <c r="AI97" s="41">
        <v>3223.915</v>
      </c>
      <c r="AJ97" s="41">
        <v>3406.848</v>
      </c>
      <c r="AK97" s="41">
        <v>3504.0830000000001</v>
      </c>
      <c r="AL97" s="41">
        <v>3330.105</v>
      </c>
      <c r="AM97" s="41">
        <v>3510.3409999999999</v>
      </c>
      <c r="AN97" s="41">
        <v>3717.6080000000002</v>
      </c>
      <c r="AO97" s="41">
        <v>3804.5990000000002</v>
      </c>
      <c r="AP97" s="41">
        <v>3884.288</v>
      </c>
      <c r="AQ97" s="41">
        <v>4037.78</v>
      </c>
      <c r="AR97" s="41">
        <v>4142.7219999999998</v>
      </c>
      <c r="AS97" s="41">
        <v>4277.8280000000004</v>
      </c>
      <c r="AT97" s="41">
        <v>4472.5929999999998</v>
      </c>
      <c r="AU97" s="41">
        <v>4665.3630000000003</v>
      </c>
      <c r="AV97" s="41">
        <v>4924.9790000000003</v>
      </c>
      <c r="AW97" s="41">
        <v>4880.3680000000004</v>
      </c>
      <c r="AX97" s="41">
        <v>5237.1980000000003</v>
      </c>
      <c r="AY97" s="41">
        <v>5687.2969999999996</v>
      </c>
      <c r="AZ97" s="41">
        <v>5876.4070000000002</v>
      </c>
      <c r="BA97" s="41">
        <v>6004.5529999999999</v>
      </c>
      <c r="BB97" s="41">
        <v>6161.0020000000004</v>
      </c>
      <c r="BC97" s="41">
        <v>6353.6779999999999</v>
      </c>
      <c r="BD97" s="41">
        <v>6564.5330000000004</v>
      </c>
      <c r="BE97" s="41">
        <v>6781.92</v>
      </c>
      <c r="BF97" s="41">
        <v>6971.9459999999999</v>
      </c>
      <c r="BG97" s="41">
        <v>7151.6930000000002</v>
      </c>
      <c r="BH97">
        <v>2024</v>
      </c>
    </row>
    <row r="98" spans="1:60">
      <c r="A98">
        <v>174</v>
      </c>
      <c r="B98" t="s">
        <v>1968</v>
      </c>
      <c r="C98" t="s">
        <v>1552</v>
      </c>
      <c r="D98" t="s">
        <v>1913</v>
      </c>
      <c r="E98" t="s">
        <v>1969</v>
      </c>
      <c r="F98" t="s">
        <v>1970</v>
      </c>
      <c r="G98" t="s">
        <v>1916</v>
      </c>
      <c r="H98" t="s">
        <v>1967</v>
      </c>
      <c r="I98">
        <v>90.465000000000003</v>
      </c>
      <c r="J98">
        <v>97.483999999999995</v>
      </c>
      <c r="K98">
        <v>102.33799999999999</v>
      </c>
      <c r="L98">
        <v>105.19799999999999</v>
      </c>
      <c r="M98">
        <v>111.182</v>
      </c>
      <c r="N98">
        <v>117.581</v>
      </c>
      <c r="O98">
        <v>120.566</v>
      </c>
      <c r="P98">
        <v>120.765</v>
      </c>
      <c r="Q98">
        <v>130.38499999999999</v>
      </c>
      <c r="R98">
        <v>140.64500000000001</v>
      </c>
      <c r="S98">
        <v>145.90899999999999</v>
      </c>
      <c r="T98">
        <v>155.523</v>
      </c>
      <c r="U98">
        <v>160.17599999999999</v>
      </c>
      <c r="V98">
        <v>161.351</v>
      </c>
      <c r="W98">
        <v>168.09200000000001</v>
      </c>
      <c r="X98">
        <v>175.21899999999999</v>
      </c>
      <c r="Y98">
        <v>180.89400000000001</v>
      </c>
      <c r="Z98">
        <v>190.643</v>
      </c>
      <c r="AA98">
        <v>199.41200000000001</v>
      </c>
      <c r="AB98">
        <v>207.61099999999999</v>
      </c>
      <c r="AC98">
        <v>221.09899999999999</v>
      </c>
      <c r="AD98">
        <v>236.59100000000001</v>
      </c>
      <c r="AE98">
        <v>251.51900000000001</v>
      </c>
      <c r="AF98">
        <v>271.35300000000001</v>
      </c>
      <c r="AG98">
        <v>293.63499999999999</v>
      </c>
      <c r="AH98">
        <v>306.42700000000002</v>
      </c>
      <c r="AI98">
        <v>336.23</v>
      </c>
      <c r="AJ98">
        <v>357.45</v>
      </c>
      <c r="AK98">
        <v>364.54500000000002</v>
      </c>
      <c r="AL98">
        <v>351.68400000000003</v>
      </c>
      <c r="AM98">
        <v>335.69099999999997</v>
      </c>
      <c r="AN98">
        <v>308.77800000000002</v>
      </c>
      <c r="AO98">
        <v>288.32299999999998</v>
      </c>
      <c r="AP98">
        <v>286.56799999999998</v>
      </c>
      <c r="AQ98">
        <v>293.86900000000003</v>
      </c>
      <c r="AR98">
        <v>295.91899999999998</v>
      </c>
      <c r="AS98">
        <v>298.63600000000002</v>
      </c>
      <c r="AT98">
        <v>308.46199999999999</v>
      </c>
      <c r="AU98">
        <v>319.755</v>
      </c>
      <c r="AV98">
        <v>342.31200000000001</v>
      </c>
      <c r="AW98">
        <v>315.96300000000002</v>
      </c>
      <c r="AX98">
        <v>354.887</v>
      </c>
      <c r="AY98">
        <v>402.02499999999998</v>
      </c>
      <c r="AZ98">
        <v>426.20600000000002</v>
      </c>
      <c r="BA98">
        <v>446.428</v>
      </c>
      <c r="BB98">
        <v>467.59</v>
      </c>
      <c r="BC98">
        <v>486.19600000000003</v>
      </c>
      <c r="BD98">
        <v>501.65</v>
      </c>
      <c r="BE98">
        <v>519.72500000000002</v>
      </c>
      <c r="BF98">
        <v>536.73199999999997</v>
      </c>
      <c r="BG98">
        <v>554.59199999999998</v>
      </c>
      <c r="BH98">
        <v>2024</v>
      </c>
    </row>
    <row r="99" spans="1:60">
      <c r="A99">
        <v>532</v>
      </c>
      <c r="B99" t="s">
        <v>1968</v>
      </c>
      <c r="C99" t="s">
        <v>1933</v>
      </c>
      <c r="D99" t="s">
        <v>1913</v>
      </c>
      <c r="E99" t="s">
        <v>1969</v>
      </c>
      <c r="F99" t="s">
        <v>1970</v>
      </c>
      <c r="G99" t="s">
        <v>1916</v>
      </c>
      <c r="H99" t="s">
        <v>1967</v>
      </c>
      <c r="I99">
        <v>33.435000000000002</v>
      </c>
      <c r="J99">
        <v>39.963000000000001</v>
      </c>
      <c r="K99">
        <v>43.656999999999996</v>
      </c>
      <c r="L99">
        <v>48.094999999999999</v>
      </c>
      <c r="M99">
        <v>54.816000000000003</v>
      </c>
      <c r="N99">
        <v>56.953000000000003</v>
      </c>
      <c r="O99">
        <v>64.551000000000002</v>
      </c>
      <c r="P99">
        <v>75.012</v>
      </c>
      <c r="Q99">
        <v>84.266999999999996</v>
      </c>
      <c r="R99">
        <v>89.566000000000003</v>
      </c>
      <c r="S99">
        <v>96.477000000000004</v>
      </c>
      <c r="T99">
        <v>105.42700000000001</v>
      </c>
      <c r="U99">
        <v>114.553</v>
      </c>
      <c r="V99">
        <v>124.54</v>
      </c>
      <c r="W99">
        <v>134.87700000000001</v>
      </c>
      <c r="X99">
        <v>140.97399999999999</v>
      </c>
      <c r="Y99">
        <v>149.66800000000001</v>
      </c>
      <c r="Z99">
        <v>160.01300000000001</v>
      </c>
      <c r="AA99">
        <v>152.29300000000001</v>
      </c>
      <c r="AB99">
        <v>158.31899999999999</v>
      </c>
      <c r="AC99">
        <v>174.31299999999999</v>
      </c>
      <c r="AD99">
        <v>179.238</v>
      </c>
      <c r="AE99">
        <v>185.03899999999999</v>
      </c>
      <c r="AF99">
        <v>194.459</v>
      </c>
      <c r="AG99">
        <v>217.06</v>
      </c>
      <c r="AH99">
        <v>240.40600000000001</v>
      </c>
      <c r="AI99">
        <v>265.24900000000002</v>
      </c>
      <c r="AJ99">
        <v>290.04700000000003</v>
      </c>
      <c r="AK99">
        <v>301.92599999999999</v>
      </c>
      <c r="AL99">
        <v>296.31700000000001</v>
      </c>
      <c r="AM99">
        <v>320.21600000000001</v>
      </c>
      <c r="AN99">
        <v>342.55900000000003</v>
      </c>
      <c r="AO99">
        <v>354.87</v>
      </c>
      <c r="AP99">
        <v>372.10300000000001</v>
      </c>
      <c r="AQ99">
        <v>389.04199999999997</v>
      </c>
      <c r="AR99">
        <v>402.029</v>
      </c>
      <c r="AS99">
        <v>414.678</v>
      </c>
      <c r="AT99">
        <v>438.12799999999999</v>
      </c>
      <c r="AU99">
        <v>453.86500000000001</v>
      </c>
      <c r="AV99">
        <v>459.64400000000001</v>
      </c>
      <c r="AW99">
        <v>435.30099999999999</v>
      </c>
      <c r="AX99">
        <v>488.41199999999998</v>
      </c>
      <c r="AY99">
        <v>503.95800000000003</v>
      </c>
      <c r="AZ99">
        <v>538.87599999999998</v>
      </c>
      <c r="BA99">
        <v>565.93200000000002</v>
      </c>
      <c r="BB99">
        <v>589.80600000000004</v>
      </c>
      <c r="BC99">
        <v>613.92700000000002</v>
      </c>
      <c r="BD99">
        <v>642.79200000000003</v>
      </c>
      <c r="BE99">
        <v>672.54200000000003</v>
      </c>
      <c r="BF99">
        <v>701.06500000000005</v>
      </c>
      <c r="BG99">
        <v>730.7</v>
      </c>
      <c r="BH99">
        <v>2024</v>
      </c>
    </row>
    <row r="100" spans="1:60">
      <c r="A100">
        <v>176</v>
      </c>
      <c r="B100" t="s">
        <v>1968</v>
      </c>
      <c r="C100" t="s">
        <v>1602</v>
      </c>
      <c r="D100" t="s">
        <v>1913</v>
      </c>
      <c r="E100" t="s">
        <v>1969</v>
      </c>
      <c r="F100" t="s">
        <v>1970</v>
      </c>
      <c r="G100" t="s">
        <v>1916</v>
      </c>
      <c r="H100" t="s">
        <v>1967</v>
      </c>
      <c r="I100">
        <v>2.67</v>
      </c>
      <c r="J100">
        <v>3.048</v>
      </c>
      <c r="K100">
        <v>3.306</v>
      </c>
      <c r="L100">
        <v>3.3610000000000002</v>
      </c>
      <c r="M100">
        <v>3.6259999999999999</v>
      </c>
      <c r="N100">
        <v>3.8639999999999999</v>
      </c>
      <c r="O100">
        <v>4.1890000000000001</v>
      </c>
      <c r="P100">
        <v>4.66</v>
      </c>
      <c r="Q100">
        <v>4.82</v>
      </c>
      <c r="R100">
        <v>5.0220000000000002</v>
      </c>
      <c r="S100">
        <v>5.2709999999999999</v>
      </c>
      <c r="T100">
        <v>5.4370000000000003</v>
      </c>
      <c r="U100">
        <v>5.3730000000000002</v>
      </c>
      <c r="V100">
        <v>5.5730000000000004</v>
      </c>
      <c r="W100">
        <v>5.8970000000000002</v>
      </c>
      <c r="X100">
        <v>6.0279999999999996</v>
      </c>
      <c r="Y100">
        <v>6.4180000000000001</v>
      </c>
      <c r="Z100">
        <v>6.9059999999999997</v>
      </c>
      <c r="AA100">
        <v>7.4980000000000002</v>
      </c>
      <c r="AB100">
        <v>7.91</v>
      </c>
      <c r="AC100">
        <v>8.4930000000000003</v>
      </c>
      <c r="AD100">
        <v>9.0329999999999995</v>
      </c>
      <c r="AE100">
        <v>9.2240000000000002</v>
      </c>
      <c r="AF100">
        <v>9.6080000000000005</v>
      </c>
      <c r="AG100">
        <v>10.635999999999999</v>
      </c>
      <c r="AH100">
        <v>11.641999999999999</v>
      </c>
      <c r="AI100">
        <v>12.759</v>
      </c>
      <c r="AJ100">
        <v>14.212</v>
      </c>
      <c r="AK100">
        <v>14.805999999999999</v>
      </c>
      <c r="AL100">
        <v>13.756</v>
      </c>
      <c r="AM100">
        <v>13.529</v>
      </c>
      <c r="AN100">
        <v>14.063000000000001</v>
      </c>
      <c r="AO100">
        <v>14.477</v>
      </c>
      <c r="AP100">
        <v>15.393000000000001</v>
      </c>
      <c r="AQ100">
        <v>15.926</v>
      </c>
      <c r="AR100">
        <v>16.786999999999999</v>
      </c>
      <c r="AS100">
        <v>18.013999999999999</v>
      </c>
      <c r="AT100">
        <v>19.106000000000002</v>
      </c>
      <c r="AU100">
        <v>20.175000000000001</v>
      </c>
      <c r="AV100">
        <v>21.823</v>
      </c>
      <c r="AW100">
        <v>20.446999999999999</v>
      </c>
      <c r="AX100">
        <v>23.059000000000001</v>
      </c>
      <c r="AY100">
        <v>26.920999999999999</v>
      </c>
      <c r="AZ100">
        <v>29.465</v>
      </c>
      <c r="BA100">
        <v>30.332999999999998</v>
      </c>
      <c r="BB100">
        <v>31.763000000000002</v>
      </c>
      <c r="BC100">
        <v>33.235999999999997</v>
      </c>
      <c r="BD100">
        <v>34.701000000000001</v>
      </c>
      <c r="BE100">
        <v>36.305999999999997</v>
      </c>
      <c r="BF100">
        <v>37.892000000000003</v>
      </c>
      <c r="BG100">
        <v>39.564999999999998</v>
      </c>
      <c r="BH100">
        <v>2024</v>
      </c>
    </row>
    <row r="101" spans="1:60">
      <c r="A101">
        <v>178</v>
      </c>
      <c r="B101" t="s">
        <v>1968</v>
      </c>
      <c r="C101" t="s">
        <v>1596</v>
      </c>
      <c r="D101" t="s">
        <v>1913</v>
      </c>
      <c r="E101" t="s">
        <v>1969</v>
      </c>
      <c r="F101" t="s">
        <v>1970</v>
      </c>
      <c r="G101" t="s">
        <v>1916</v>
      </c>
      <c r="H101" t="s">
        <v>1967</v>
      </c>
      <c r="I101">
        <v>27.981999999999999</v>
      </c>
      <c r="J101">
        <v>31.398</v>
      </c>
      <c r="K101">
        <v>33.837000000000003</v>
      </c>
      <c r="L101">
        <v>34.905000000000001</v>
      </c>
      <c r="M101">
        <v>37.323999999999998</v>
      </c>
      <c r="N101">
        <v>39.253999999999998</v>
      </c>
      <c r="O101">
        <v>40.213999999999999</v>
      </c>
      <c r="P101">
        <v>42.710999999999999</v>
      </c>
      <c r="Q101">
        <v>45.542999999999999</v>
      </c>
      <c r="R101">
        <v>49.985999999999997</v>
      </c>
      <c r="S101">
        <v>55.854999999999997</v>
      </c>
      <c r="T101">
        <v>58.692999999999998</v>
      </c>
      <c r="U101">
        <v>62.179000000000002</v>
      </c>
      <c r="V101">
        <v>65.126000000000005</v>
      </c>
      <c r="W101">
        <v>70.436999999999998</v>
      </c>
      <c r="X101">
        <v>78.811999999999998</v>
      </c>
      <c r="Y101">
        <v>87.552000000000007</v>
      </c>
      <c r="Z101">
        <v>98.632999999999996</v>
      </c>
      <c r="AA101">
        <v>108.48399999999999</v>
      </c>
      <c r="AB101">
        <v>121.605</v>
      </c>
      <c r="AC101">
        <v>136.053</v>
      </c>
      <c r="AD101">
        <v>146.49700000000001</v>
      </c>
      <c r="AE101">
        <v>157.55099999999999</v>
      </c>
      <c r="AF101">
        <v>165.50299999999999</v>
      </c>
      <c r="AG101">
        <v>181.49100000000001</v>
      </c>
      <c r="AH101">
        <v>197.92500000000001</v>
      </c>
      <c r="AI101">
        <v>214.20699999999999</v>
      </c>
      <c r="AJ101">
        <v>231.69300000000001</v>
      </c>
      <c r="AK101">
        <v>225.566</v>
      </c>
      <c r="AL101">
        <v>215.392</v>
      </c>
      <c r="AM101">
        <v>221.678</v>
      </c>
      <c r="AN101">
        <v>229.98400000000001</v>
      </c>
      <c r="AO101">
        <v>233.33099999999999</v>
      </c>
      <c r="AP101">
        <v>242.50399999999999</v>
      </c>
      <c r="AQ101">
        <v>269.76299999999998</v>
      </c>
      <c r="AR101">
        <v>339.28699999999998</v>
      </c>
      <c r="AS101">
        <v>346.69900000000001</v>
      </c>
      <c r="AT101">
        <v>388.37099999999998</v>
      </c>
      <c r="AU101">
        <v>422.69600000000003</v>
      </c>
      <c r="AV101">
        <v>457.94600000000003</v>
      </c>
      <c r="AW101">
        <v>492.88499999999999</v>
      </c>
      <c r="AX101">
        <v>594.43100000000004</v>
      </c>
      <c r="AY101">
        <v>691.7</v>
      </c>
      <c r="AZ101">
        <v>676.96500000000003</v>
      </c>
      <c r="BA101">
        <v>701.80100000000004</v>
      </c>
      <c r="BB101">
        <v>736.73199999999997</v>
      </c>
      <c r="BC101">
        <v>768.74</v>
      </c>
      <c r="BD101">
        <v>799.529</v>
      </c>
      <c r="BE101">
        <v>834.43600000000004</v>
      </c>
      <c r="BF101">
        <v>868.01099999999997</v>
      </c>
      <c r="BG101">
        <v>904.26499999999999</v>
      </c>
      <c r="BH101">
        <v>2024</v>
      </c>
    </row>
    <row r="102" spans="1:60">
      <c r="A102">
        <v>436</v>
      </c>
      <c r="B102" t="s">
        <v>1968</v>
      </c>
      <c r="C102" t="s">
        <v>1604</v>
      </c>
      <c r="D102" t="s">
        <v>1913</v>
      </c>
      <c r="E102" t="s">
        <v>1969</v>
      </c>
      <c r="F102" t="s">
        <v>1970</v>
      </c>
      <c r="G102" t="s">
        <v>1916</v>
      </c>
      <c r="H102" t="s">
        <v>1967</v>
      </c>
      <c r="I102">
        <v>29.898</v>
      </c>
      <c r="J102">
        <v>34.271999999999998</v>
      </c>
      <c r="K102">
        <v>36.908000000000001</v>
      </c>
      <c r="L102">
        <v>39.344999999999999</v>
      </c>
      <c r="M102">
        <v>41.667000000000002</v>
      </c>
      <c r="N102">
        <v>44.896999999999998</v>
      </c>
      <c r="O102">
        <v>47.427</v>
      </c>
      <c r="P102">
        <v>52.243000000000002</v>
      </c>
      <c r="Q102">
        <v>56.012999999999998</v>
      </c>
      <c r="R102">
        <v>59.036000000000001</v>
      </c>
      <c r="S102">
        <v>65.308000000000007</v>
      </c>
      <c r="T102">
        <v>70.634</v>
      </c>
      <c r="U102">
        <v>77.412999999999997</v>
      </c>
      <c r="V102">
        <v>82.236000000000004</v>
      </c>
      <c r="W102">
        <v>89.881</v>
      </c>
      <c r="X102">
        <v>100.624</v>
      </c>
      <c r="Y102">
        <v>108.52200000000001</v>
      </c>
      <c r="Z102">
        <v>114.48</v>
      </c>
      <c r="AA102">
        <v>120.43899999999999</v>
      </c>
      <c r="AB102">
        <v>126.21899999999999</v>
      </c>
      <c r="AC102">
        <v>140.191</v>
      </c>
      <c r="AD102">
        <v>143.74299999999999</v>
      </c>
      <c r="AE102">
        <v>145.846</v>
      </c>
      <c r="AF102">
        <v>150.898</v>
      </c>
      <c r="AG102">
        <v>162.20400000000001</v>
      </c>
      <c r="AH102">
        <v>174.36500000000001</v>
      </c>
      <c r="AI102">
        <v>189.821</v>
      </c>
      <c r="AJ102">
        <v>206.78899999999999</v>
      </c>
      <c r="AK102">
        <v>217.536</v>
      </c>
      <c r="AL102">
        <v>221.58699999999999</v>
      </c>
      <c r="AM102">
        <v>236.69200000000001</v>
      </c>
      <c r="AN102">
        <v>254.90799999999999</v>
      </c>
      <c r="AO102">
        <v>266.24299999999999</v>
      </c>
      <c r="AP102">
        <v>281.83699999999999</v>
      </c>
      <c r="AQ102">
        <v>297.57299999999998</v>
      </c>
      <c r="AR102">
        <v>307.05500000000001</v>
      </c>
      <c r="AS102">
        <v>323.79599999999999</v>
      </c>
      <c r="AT102">
        <v>343.923</v>
      </c>
      <c r="AU102">
        <v>357.00099999999998</v>
      </c>
      <c r="AV102">
        <v>374.161</v>
      </c>
      <c r="AW102">
        <v>377.40899999999999</v>
      </c>
      <c r="AX102">
        <v>433.44499999999999</v>
      </c>
      <c r="AY102">
        <v>493.43099999999998</v>
      </c>
      <c r="AZ102">
        <v>520.524</v>
      </c>
      <c r="BA102">
        <v>537.75900000000001</v>
      </c>
      <c r="BB102">
        <v>569.98500000000001</v>
      </c>
      <c r="BC102">
        <v>603.41</v>
      </c>
      <c r="BD102">
        <v>635.03800000000001</v>
      </c>
      <c r="BE102">
        <v>670.11900000000003</v>
      </c>
      <c r="BF102">
        <v>705.49699999999996</v>
      </c>
      <c r="BG102">
        <v>743.04300000000001</v>
      </c>
      <c r="BH102">
        <v>2024</v>
      </c>
    </row>
    <row r="103" spans="1:60">
      <c r="A103">
        <v>136</v>
      </c>
      <c r="B103" t="s">
        <v>1968</v>
      </c>
      <c r="C103" t="s">
        <v>1606</v>
      </c>
      <c r="D103" t="s">
        <v>1913</v>
      </c>
      <c r="E103" t="s">
        <v>1969</v>
      </c>
      <c r="F103" t="s">
        <v>1970</v>
      </c>
      <c r="G103" t="s">
        <v>1916</v>
      </c>
      <c r="H103" t="s">
        <v>1967</v>
      </c>
      <c r="I103">
        <v>623.346</v>
      </c>
      <c r="J103">
        <v>714.58100000000002</v>
      </c>
      <c r="K103">
        <v>761.87599999999998</v>
      </c>
      <c r="L103">
        <v>800.96600000000001</v>
      </c>
      <c r="M103">
        <v>856.64499999999998</v>
      </c>
      <c r="N103">
        <v>908.46100000000001</v>
      </c>
      <c r="O103">
        <v>953.25699999999995</v>
      </c>
      <c r="P103" s="41">
        <v>1008.061</v>
      </c>
      <c r="Q103" s="41">
        <v>1087.384</v>
      </c>
      <c r="R103" s="41">
        <v>1168.318</v>
      </c>
      <c r="S103" s="41">
        <v>1236.9169999999999</v>
      </c>
      <c r="T103" s="41">
        <v>1297.105</v>
      </c>
      <c r="U103" s="41">
        <v>1337.7329999999999</v>
      </c>
      <c r="V103" s="41">
        <v>1357.759</v>
      </c>
      <c r="W103" s="41">
        <v>1416.5830000000001</v>
      </c>
      <c r="X103" s="41">
        <v>1488.0329999999999</v>
      </c>
      <c r="Y103" s="41">
        <v>1538.3810000000001</v>
      </c>
      <c r="Z103" s="41">
        <v>1595.0450000000001</v>
      </c>
      <c r="AA103" s="41">
        <v>1642.078</v>
      </c>
      <c r="AB103" s="41">
        <v>1693.2560000000001</v>
      </c>
      <c r="AC103" s="41">
        <v>1798.835</v>
      </c>
      <c r="AD103" s="41">
        <v>1876.242</v>
      </c>
      <c r="AE103" s="41">
        <v>1910.5440000000001</v>
      </c>
      <c r="AF103" s="41">
        <v>1949.558</v>
      </c>
      <c r="AG103" s="41">
        <v>2031.49</v>
      </c>
      <c r="AH103" s="41">
        <v>2111.1680000000001</v>
      </c>
      <c r="AI103" s="41">
        <v>2215.4360000000001</v>
      </c>
      <c r="AJ103" s="41">
        <v>2308.732</v>
      </c>
      <c r="AK103" s="41">
        <v>2329.1309999999999</v>
      </c>
      <c r="AL103" s="41">
        <v>2219.1689999999999</v>
      </c>
      <c r="AM103" s="41">
        <v>2280.4870000000001</v>
      </c>
      <c r="AN103" s="41">
        <v>2343.7260000000001</v>
      </c>
      <c r="AO103" s="41">
        <v>2312.7539999999999</v>
      </c>
      <c r="AP103" s="41">
        <v>2309.3530000000001</v>
      </c>
      <c r="AQ103" s="41">
        <v>2349.5430000000001</v>
      </c>
      <c r="AR103" s="41">
        <v>2392.3510000000001</v>
      </c>
      <c r="AS103" s="41">
        <v>2444.942</v>
      </c>
      <c r="AT103" s="41">
        <v>2528.6370000000002</v>
      </c>
      <c r="AU103" s="41">
        <v>2609.6529999999998</v>
      </c>
      <c r="AV103" s="41">
        <v>2787.0749999999998</v>
      </c>
      <c r="AW103" s="41">
        <v>2641.2049999999999</v>
      </c>
      <c r="AX103" s="41">
        <v>2984.1590000000001</v>
      </c>
      <c r="AY103" s="41">
        <v>3351.0369999999998</v>
      </c>
      <c r="AZ103" s="41">
        <v>3496.4630000000002</v>
      </c>
      <c r="BA103" s="41">
        <v>3607.0030000000002</v>
      </c>
      <c r="BB103" s="41">
        <v>3719.11</v>
      </c>
      <c r="BC103" s="41">
        <v>3832.134</v>
      </c>
      <c r="BD103" s="41">
        <v>3924.85</v>
      </c>
      <c r="BE103" s="41">
        <v>4033.9459999999999</v>
      </c>
      <c r="BF103" s="41">
        <v>4136.558</v>
      </c>
      <c r="BG103" s="41">
        <v>4243.4780000000001</v>
      </c>
      <c r="BH103">
        <v>2024</v>
      </c>
    </row>
    <row r="104" spans="1:60">
      <c r="A104">
        <v>158</v>
      </c>
      <c r="B104" t="s">
        <v>1968</v>
      </c>
      <c r="C104" t="s">
        <v>1612</v>
      </c>
      <c r="D104" t="s">
        <v>1913</v>
      </c>
      <c r="E104" t="s">
        <v>1969</v>
      </c>
      <c r="F104" t="s">
        <v>1970</v>
      </c>
      <c r="G104" t="s">
        <v>1916</v>
      </c>
      <c r="H104" t="s">
        <v>1967</v>
      </c>
      <c r="I104" s="41">
        <v>1027.5740000000001</v>
      </c>
      <c r="J104" s="41">
        <v>1172.7180000000001</v>
      </c>
      <c r="K104" s="41">
        <v>1286.0239999999999</v>
      </c>
      <c r="L104" s="41">
        <v>1384.896</v>
      </c>
      <c r="M104" s="41">
        <v>1498.171</v>
      </c>
      <c r="N104" s="41">
        <v>1625.2929999999999</v>
      </c>
      <c r="O104" s="41">
        <v>1712.6310000000001</v>
      </c>
      <c r="P104" s="41">
        <v>1836.663</v>
      </c>
      <c r="Q104" s="41">
        <v>2028.1</v>
      </c>
      <c r="R104" s="41">
        <v>2211.4479999999999</v>
      </c>
      <c r="S104" s="41">
        <v>2405.2710000000002</v>
      </c>
      <c r="T104" s="41">
        <v>2574.239</v>
      </c>
      <c r="U104" s="41">
        <v>2656.6170000000002</v>
      </c>
      <c r="V104" s="41">
        <v>2707.0909999999999</v>
      </c>
      <c r="W104" s="41">
        <v>2794.8470000000002</v>
      </c>
      <c r="X104" s="41">
        <v>2928.511</v>
      </c>
      <c r="Y104" s="41">
        <v>3075.5859999999998</v>
      </c>
      <c r="Z104" s="41">
        <v>3159.32</v>
      </c>
      <c r="AA104" s="41">
        <v>3154.2469999999998</v>
      </c>
      <c r="AB104" s="41">
        <v>3188.1970000000001</v>
      </c>
      <c r="AC104" s="41">
        <v>3350.556</v>
      </c>
      <c r="AD104" s="41">
        <v>3439.2249999999999</v>
      </c>
      <c r="AE104" s="41">
        <v>3494.1379999999999</v>
      </c>
      <c r="AF104" s="41">
        <v>3617.819</v>
      </c>
      <c r="AG104" s="41">
        <v>3796.3130000000001</v>
      </c>
      <c r="AH104" s="41">
        <v>3985.9879999999998</v>
      </c>
      <c r="AI104" s="41">
        <v>4165.299</v>
      </c>
      <c r="AJ104" s="41">
        <v>4341.6350000000002</v>
      </c>
      <c r="AK104" s="41">
        <v>4371.0950000000003</v>
      </c>
      <c r="AL104" s="41">
        <v>4147.6620000000003</v>
      </c>
      <c r="AM104" s="41">
        <v>4370.1049999999996</v>
      </c>
      <c r="AN104" s="41">
        <v>4461.3329999999996</v>
      </c>
      <c r="AO104" s="41">
        <v>4606.8739999999998</v>
      </c>
      <c r="AP104" s="41">
        <v>4779.2280000000001</v>
      </c>
      <c r="AQ104" s="41">
        <v>4876.87</v>
      </c>
      <c r="AR104" s="41">
        <v>4998.9470000000001</v>
      </c>
      <c r="AS104" s="41">
        <v>5084.491</v>
      </c>
      <c r="AT104" s="41">
        <v>5262.2550000000001</v>
      </c>
      <c r="AU104" s="41">
        <v>5344.0609999999997</v>
      </c>
      <c r="AV104" s="41">
        <v>5404.4629999999997</v>
      </c>
      <c r="AW104" s="41">
        <v>5356.7110000000002</v>
      </c>
      <c r="AX104" s="41">
        <v>5604.0659999999998</v>
      </c>
      <c r="AY104" s="41">
        <v>6059.7290000000003</v>
      </c>
      <c r="AZ104" s="41">
        <v>6371.0720000000001</v>
      </c>
      <c r="BA104" s="41">
        <v>6530.5910000000003</v>
      </c>
      <c r="BB104" s="41">
        <v>6741.192</v>
      </c>
      <c r="BC104" s="41">
        <v>6928.4340000000002</v>
      </c>
      <c r="BD104" s="41">
        <v>7100.049</v>
      </c>
      <c r="BE104" s="41">
        <v>7290.4979999999996</v>
      </c>
      <c r="BF104" s="41">
        <v>7462.5940000000001</v>
      </c>
      <c r="BG104" s="41">
        <v>7642.7209999999995</v>
      </c>
      <c r="BH104">
        <v>2024</v>
      </c>
    </row>
    <row r="105" spans="1:60">
      <c r="A105">
        <v>542</v>
      </c>
      <c r="B105" t="s">
        <v>1968</v>
      </c>
      <c r="C105" t="s">
        <v>1940</v>
      </c>
      <c r="D105" t="s">
        <v>1913</v>
      </c>
      <c r="E105" t="s">
        <v>1969</v>
      </c>
      <c r="F105" t="s">
        <v>1970</v>
      </c>
      <c r="G105" t="s">
        <v>1916</v>
      </c>
      <c r="H105" t="s">
        <v>1967</v>
      </c>
      <c r="I105">
        <v>83.856999999999999</v>
      </c>
      <c r="J105">
        <v>98.587000000000003</v>
      </c>
      <c r="K105">
        <v>113.54300000000001</v>
      </c>
      <c r="L105">
        <v>133.87899999999999</v>
      </c>
      <c r="M105">
        <v>153.465</v>
      </c>
      <c r="N105">
        <v>170.886</v>
      </c>
      <c r="O105">
        <v>194.38</v>
      </c>
      <c r="P105">
        <v>224.87700000000001</v>
      </c>
      <c r="Q105">
        <v>261.05500000000001</v>
      </c>
      <c r="R105">
        <v>290.73</v>
      </c>
      <c r="S105">
        <v>331.846</v>
      </c>
      <c r="T105">
        <v>380.38</v>
      </c>
      <c r="U105">
        <v>413.75900000000001</v>
      </c>
      <c r="V105">
        <v>453.19299999999998</v>
      </c>
      <c r="W105">
        <v>506.25</v>
      </c>
      <c r="X105">
        <v>567.18399999999997</v>
      </c>
      <c r="Y105">
        <v>623.71900000000005</v>
      </c>
      <c r="Z105">
        <v>674.33299999999997</v>
      </c>
      <c r="AA105">
        <v>648.23299999999995</v>
      </c>
      <c r="AB105">
        <v>733.779</v>
      </c>
      <c r="AC105">
        <v>819.45100000000002</v>
      </c>
      <c r="AD105">
        <v>877.50099999999998</v>
      </c>
      <c r="AE105">
        <v>960.14700000000005</v>
      </c>
      <c r="AF105" s="41">
        <v>1009.207</v>
      </c>
      <c r="AG105" s="41">
        <v>1090.0640000000001</v>
      </c>
      <c r="AH105" s="41">
        <v>1173.2439999999999</v>
      </c>
      <c r="AI105" s="41">
        <v>1272.8589999999999</v>
      </c>
      <c r="AJ105" s="41">
        <v>1383.7190000000001</v>
      </c>
      <c r="AK105" s="41">
        <v>1452.749</v>
      </c>
      <c r="AL105" s="41">
        <v>1473.693</v>
      </c>
      <c r="AM105" s="41">
        <v>1595.742</v>
      </c>
      <c r="AN105" s="41">
        <v>1688.732</v>
      </c>
      <c r="AO105" s="41">
        <v>1763.999</v>
      </c>
      <c r="AP105" s="41">
        <v>1853.0709999999999</v>
      </c>
      <c r="AQ105" s="41">
        <v>1945.954</v>
      </c>
      <c r="AR105" s="41">
        <v>2021.3679999999999</v>
      </c>
      <c r="AS105" s="41">
        <v>2105.2930000000001</v>
      </c>
      <c r="AT105" s="41">
        <v>2216.5700000000002</v>
      </c>
      <c r="AU105" s="41">
        <v>2347.692</v>
      </c>
      <c r="AV105" s="41">
        <v>2407.645</v>
      </c>
      <c r="AW105" s="41">
        <v>2481.9960000000001</v>
      </c>
      <c r="AX105" s="41">
        <v>2685.8229999999999</v>
      </c>
      <c r="AY105" s="41">
        <v>2955.7869999999998</v>
      </c>
      <c r="AZ105" s="41">
        <v>3105.1509999999998</v>
      </c>
      <c r="BA105" s="41">
        <v>3244.64</v>
      </c>
      <c r="BB105" s="41">
        <v>3365.0520000000001</v>
      </c>
      <c r="BC105" s="41">
        <v>3488.364</v>
      </c>
      <c r="BD105" s="41">
        <v>3627.1179999999999</v>
      </c>
      <c r="BE105" s="41">
        <v>3780.9279999999999</v>
      </c>
      <c r="BF105" s="41">
        <v>3925.03</v>
      </c>
      <c r="BG105" s="41">
        <v>4072.0740000000001</v>
      </c>
      <c r="BH105">
        <v>2024</v>
      </c>
    </row>
    <row r="106" spans="1:60">
      <c r="A106">
        <v>941</v>
      </c>
      <c r="B106" t="s">
        <v>1968</v>
      </c>
      <c r="C106" t="s">
        <v>1664</v>
      </c>
      <c r="D106" t="s">
        <v>1913</v>
      </c>
      <c r="E106" t="s">
        <v>1969</v>
      </c>
      <c r="F106" t="s">
        <v>1970</v>
      </c>
      <c r="G106" t="s">
        <v>1916</v>
      </c>
      <c r="H106" t="s">
        <v>1967</v>
      </c>
      <c r="I106" t="s">
        <v>1918</v>
      </c>
      <c r="J106" t="s">
        <v>1918</v>
      </c>
      <c r="K106" t="s">
        <v>1918</v>
      </c>
      <c r="L106" t="s">
        <v>1918</v>
      </c>
      <c r="M106" t="s">
        <v>1918</v>
      </c>
      <c r="N106" t="s">
        <v>1918</v>
      </c>
      <c r="O106" t="s">
        <v>1918</v>
      </c>
      <c r="P106" t="s">
        <v>1918</v>
      </c>
      <c r="Q106" t="s">
        <v>1918</v>
      </c>
      <c r="R106" t="s">
        <v>1918</v>
      </c>
      <c r="S106" t="s">
        <v>1918</v>
      </c>
      <c r="T106" t="s">
        <v>1918</v>
      </c>
      <c r="U106">
        <v>15.749000000000001</v>
      </c>
      <c r="V106">
        <v>14.284000000000001</v>
      </c>
      <c r="W106">
        <v>14.91</v>
      </c>
      <c r="X106">
        <v>14.904999999999999</v>
      </c>
      <c r="Y106">
        <v>15.526999999999999</v>
      </c>
      <c r="Z106">
        <v>17.244</v>
      </c>
      <c r="AA106">
        <v>18.579999999999998</v>
      </c>
      <c r="AB106">
        <v>19.373999999999999</v>
      </c>
      <c r="AC106">
        <v>20.97</v>
      </c>
      <c r="AD106">
        <v>22.827000000000002</v>
      </c>
      <c r="AE106">
        <v>24.959</v>
      </c>
      <c r="AF106">
        <v>27.597000000000001</v>
      </c>
      <c r="AG106">
        <v>30.812000000000001</v>
      </c>
      <c r="AH106">
        <v>35.469000000000001</v>
      </c>
      <c r="AI106">
        <v>41.252000000000002</v>
      </c>
      <c r="AJ106">
        <v>46.781999999999996</v>
      </c>
      <c r="AK106">
        <v>46.067</v>
      </c>
      <c r="AL106">
        <v>38.917000000000002</v>
      </c>
      <c r="AM106">
        <v>37.948</v>
      </c>
      <c r="AN106">
        <v>39.905999999999999</v>
      </c>
      <c r="AO106">
        <v>43.619</v>
      </c>
      <c r="AP106">
        <v>45.290999999999997</v>
      </c>
      <c r="AQ106">
        <v>47.045000000000002</v>
      </c>
      <c r="AR106">
        <v>49.279000000000003</v>
      </c>
      <c r="AS106">
        <v>51.015999999999998</v>
      </c>
      <c r="AT106">
        <v>53.695</v>
      </c>
      <c r="AU106">
        <v>57.463999999999999</v>
      </c>
      <c r="AV106">
        <v>61.622999999999998</v>
      </c>
      <c r="AW106">
        <v>62.222999999999999</v>
      </c>
      <c r="AX106">
        <v>67.093999999999994</v>
      </c>
      <c r="AY106">
        <v>73.176000000000002</v>
      </c>
      <c r="AZ106">
        <v>77.972999999999999</v>
      </c>
      <c r="BA106">
        <v>79.504999999999995</v>
      </c>
      <c r="BB106">
        <v>83.251000000000005</v>
      </c>
      <c r="BC106">
        <v>87.182000000000002</v>
      </c>
      <c r="BD106">
        <v>90.966999999999999</v>
      </c>
      <c r="BE106">
        <v>95.146000000000001</v>
      </c>
      <c r="BF106">
        <v>99.27</v>
      </c>
      <c r="BG106">
        <v>103.61499999999999</v>
      </c>
      <c r="BH106">
        <v>2024</v>
      </c>
    </row>
    <row r="107" spans="1:60">
      <c r="A107">
        <v>946</v>
      </c>
      <c r="B107" t="s">
        <v>1968</v>
      </c>
      <c r="C107" t="s">
        <v>1660</v>
      </c>
      <c r="D107" t="s">
        <v>1913</v>
      </c>
      <c r="E107" t="s">
        <v>1969</v>
      </c>
      <c r="F107" t="s">
        <v>1970</v>
      </c>
      <c r="G107" t="s">
        <v>1916</v>
      </c>
      <c r="H107" t="s">
        <v>1967</v>
      </c>
      <c r="I107" t="s">
        <v>1918</v>
      </c>
      <c r="J107" t="s">
        <v>1918</v>
      </c>
      <c r="K107" t="s">
        <v>1918</v>
      </c>
      <c r="L107" t="s">
        <v>1918</v>
      </c>
      <c r="M107" t="s">
        <v>1918</v>
      </c>
      <c r="N107" t="s">
        <v>1918</v>
      </c>
      <c r="O107" t="s">
        <v>1918</v>
      </c>
      <c r="P107" t="s">
        <v>1918</v>
      </c>
      <c r="Q107" t="s">
        <v>1918</v>
      </c>
      <c r="R107" t="s">
        <v>1918</v>
      </c>
      <c r="S107" t="s">
        <v>1918</v>
      </c>
      <c r="T107" t="s">
        <v>1918</v>
      </c>
      <c r="U107" t="s">
        <v>1918</v>
      </c>
      <c r="V107" t="s">
        <v>1918</v>
      </c>
      <c r="W107" t="s">
        <v>1918</v>
      </c>
      <c r="X107">
        <v>25.492000000000001</v>
      </c>
      <c r="Y107">
        <v>27.318000000000001</v>
      </c>
      <c r="Z107">
        <v>30.11</v>
      </c>
      <c r="AA107">
        <v>32.784999999999997</v>
      </c>
      <c r="AB107">
        <v>32.887</v>
      </c>
      <c r="AC107">
        <v>34.762</v>
      </c>
      <c r="AD107">
        <v>37.902999999999999</v>
      </c>
      <c r="AE107">
        <v>41.006999999999998</v>
      </c>
      <c r="AF107">
        <v>46.22</v>
      </c>
      <c r="AG107">
        <v>50.460999999999999</v>
      </c>
      <c r="AH107">
        <v>56.302999999999997</v>
      </c>
      <c r="AI107">
        <v>62.277000000000001</v>
      </c>
      <c r="AJ107">
        <v>71.063999999999993</v>
      </c>
      <c r="AK107">
        <v>74.013000000000005</v>
      </c>
      <c r="AL107">
        <v>63.668999999999997</v>
      </c>
      <c r="AM107">
        <v>64.62</v>
      </c>
      <c r="AN107">
        <v>70.137</v>
      </c>
      <c r="AO107">
        <v>74.569000000000003</v>
      </c>
      <c r="AP107">
        <v>78.930999999999997</v>
      </c>
      <c r="AQ107">
        <v>83.331999999999994</v>
      </c>
      <c r="AR107">
        <v>86.498000000000005</v>
      </c>
      <c r="AS107">
        <v>89.602000000000004</v>
      </c>
      <c r="AT107">
        <v>95.498000000000005</v>
      </c>
      <c r="AU107">
        <v>102.893</v>
      </c>
      <c r="AV107">
        <v>114.036</v>
      </c>
      <c r="AW107">
        <v>115.935</v>
      </c>
      <c r="AX107">
        <v>130.42400000000001</v>
      </c>
      <c r="AY107">
        <v>143.238</v>
      </c>
      <c r="AZ107">
        <v>149.02799999999999</v>
      </c>
      <c r="BA107">
        <v>156.792</v>
      </c>
      <c r="BB107">
        <v>165.44200000000001</v>
      </c>
      <c r="BC107">
        <v>173.215</v>
      </c>
      <c r="BD107">
        <v>180.89400000000001</v>
      </c>
      <c r="BE107">
        <v>189.11099999999999</v>
      </c>
      <c r="BF107">
        <v>197.12899999999999</v>
      </c>
      <c r="BG107">
        <v>205.547</v>
      </c>
      <c r="BH107">
        <v>2024</v>
      </c>
    </row>
    <row r="108" spans="1:60">
      <c r="A108">
        <v>137</v>
      </c>
      <c r="B108" t="s">
        <v>1968</v>
      </c>
      <c r="C108" t="s">
        <v>1662</v>
      </c>
      <c r="D108" t="s">
        <v>1913</v>
      </c>
      <c r="E108" t="s">
        <v>1969</v>
      </c>
      <c r="F108" t="s">
        <v>1970</v>
      </c>
      <c r="G108" t="s">
        <v>1916</v>
      </c>
      <c r="H108" t="s">
        <v>1967</v>
      </c>
      <c r="I108">
        <v>0</v>
      </c>
      <c r="J108">
        <v>0</v>
      </c>
      <c r="K108">
        <v>0</v>
      </c>
      <c r="L108">
        <v>0</v>
      </c>
      <c r="M108">
        <v>0</v>
      </c>
      <c r="N108">
        <v>0</v>
      </c>
      <c r="O108">
        <v>0</v>
      </c>
      <c r="P108">
        <v>0</v>
      </c>
      <c r="Q108">
        <v>0</v>
      </c>
      <c r="R108">
        <v>0</v>
      </c>
      <c r="S108">
        <v>0</v>
      </c>
      <c r="T108">
        <v>0</v>
      </c>
      <c r="U108">
        <v>0</v>
      </c>
      <c r="V108">
        <v>0</v>
      </c>
      <c r="W108">
        <v>0</v>
      </c>
      <c r="X108">
        <v>21.54</v>
      </c>
      <c r="Y108">
        <v>22.265999999999998</v>
      </c>
      <c r="Z108">
        <v>23.995000000000001</v>
      </c>
      <c r="AA108">
        <v>25.84</v>
      </c>
      <c r="AB108">
        <v>28.413</v>
      </c>
      <c r="AC108">
        <v>31.509</v>
      </c>
      <c r="AD108">
        <v>33.209000000000003</v>
      </c>
      <c r="AE108">
        <v>34.813000000000002</v>
      </c>
      <c r="AF108">
        <v>36.43</v>
      </c>
      <c r="AG108">
        <v>38.991999999999997</v>
      </c>
      <c r="AH108">
        <v>41.213000000000001</v>
      </c>
      <c r="AI108">
        <v>45.04</v>
      </c>
      <c r="AJ108">
        <v>50.006999999999998</v>
      </c>
      <c r="AK108">
        <v>50.816000000000003</v>
      </c>
      <c r="AL108">
        <v>49.473999999999997</v>
      </c>
      <c r="AM108">
        <v>51.957999999999998</v>
      </c>
      <c r="AN108">
        <v>53.584000000000003</v>
      </c>
      <c r="AO108">
        <v>55.481999999999999</v>
      </c>
      <c r="AP108">
        <v>58.216000000000001</v>
      </c>
      <c r="AQ108">
        <v>60.783000000000001</v>
      </c>
      <c r="AR108">
        <v>62.738999999999997</v>
      </c>
      <c r="AS108">
        <v>66.488</v>
      </c>
      <c r="AT108">
        <v>68.569999999999993</v>
      </c>
      <c r="AU108">
        <v>70.91</v>
      </c>
      <c r="AV108">
        <v>75.251000000000005</v>
      </c>
      <c r="AW108">
        <v>76.953000000000003</v>
      </c>
      <c r="AX108">
        <v>89.123000000000005</v>
      </c>
      <c r="AY108">
        <v>94.432000000000002</v>
      </c>
      <c r="AZ108">
        <v>97.150999999999996</v>
      </c>
      <c r="BA108">
        <v>100.527</v>
      </c>
      <c r="BB108">
        <v>104.822</v>
      </c>
      <c r="BC108">
        <v>109.485</v>
      </c>
      <c r="BD108">
        <v>114.065</v>
      </c>
      <c r="BE108">
        <v>118.96899999999999</v>
      </c>
      <c r="BF108">
        <v>123.729</v>
      </c>
      <c r="BG108">
        <v>128.66800000000001</v>
      </c>
      <c r="BH108">
        <v>2023</v>
      </c>
    </row>
    <row r="109" spans="1:60">
      <c r="A109">
        <v>546</v>
      </c>
      <c r="B109" t="s">
        <v>1968</v>
      </c>
      <c r="C109" t="s">
        <v>1945</v>
      </c>
      <c r="D109" t="s">
        <v>1913</v>
      </c>
      <c r="E109" t="s">
        <v>1969</v>
      </c>
      <c r="F109" t="s">
        <v>1970</v>
      </c>
      <c r="G109" t="s">
        <v>1916</v>
      </c>
      <c r="H109" t="s">
        <v>1967</v>
      </c>
      <c r="I109" t="s">
        <v>1918</v>
      </c>
      <c r="J109" t="s">
        <v>1918</v>
      </c>
      <c r="K109" t="s">
        <v>1918</v>
      </c>
      <c r="L109" t="s">
        <v>1918</v>
      </c>
      <c r="M109" t="s">
        <v>1918</v>
      </c>
      <c r="N109" t="s">
        <v>1918</v>
      </c>
      <c r="O109" t="s">
        <v>1918</v>
      </c>
      <c r="P109" t="s">
        <v>1918</v>
      </c>
      <c r="Q109" t="s">
        <v>1918</v>
      </c>
      <c r="R109" t="s">
        <v>1918</v>
      </c>
      <c r="S109" t="s">
        <v>1918</v>
      </c>
      <c r="T109" t="s">
        <v>1918</v>
      </c>
      <c r="U109" t="s">
        <v>1918</v>
      </c>
      <c r="V109" t="s">
        <v>1918</v>
      </c>
      <c r="W109" t="s">
        <v>1918</v>
      </c>
      <c r="X109" t="s">
        <v>1918</v>
      </c>
      <c r="Y109" t="s">
        <v>1918</v>
      </c>
      <c r="Z109" t="s">
        <v>1918</v>
      </c>
      <c r="AA109" t="s">
        <v>1918</v>
      </c>
      <c r="AB109" t="s">
        <v>1918</v>
      </c>
      <c r="AC109" t="s">
        <v>1918</v>
      </c>
      <c r="AD109">
        <v>16.7</v>
      </c>
      <c r="AE109">
        <v>18.471</v>
      </c>
      <c r="AF109">
        <v>21.027999999999999</v>
      </c>
      <c r="AG109">
        <v>27.344000000000001</v>
      </c>
      <c r="AH109">
        <v>30.478000000000002</v>
      </c>
      <c r="AI109">
        <v>35.625999999999998</v>
      </c>
      <c r="AJ109">
        <v>41.887999999999998</v>
      </c>
      <c r="AK109">
        <v>44.143000000000001</v>
      </c>
      <c r="AL109">
        <v>44.981000000000002</v>
      </c>
      <c r="AM109">
        <v>56.965000000000003</v>
      </c>
      <c r="AN109">
        <v>70.709000000000003</v>
      </c>
      <c r="AO109">
        <v>78.682000000000002</v>
      </c>
      <c r="AP109">
        <v>88.625</v>
      </c>
      <c r="AQ109">
        <v>88.322999999999993</v>
      </c>
      <c r="AR109">
        <v>69.962999999999994</v>
      </c>
      <c r="AS109">
        <v>70.149000000000001</v>
      </c>
      <c r="AT109">
        <v>78.445999999999998</v>
      </c>
      <c r="AU109">
        <v>85.477000000000004</v>
      </c>
      <c r="AV109">
        <v>84.78</v>
      </c>
      <c r="AW109">
        <v>39.219000000000001</v>
      </c>
      <c r="AX109">
        <v>50.625999999999998</v>
      </c>
      <c r="AY109">
        <v>43.6</v>
      </c>
      <c r="AZ109">
        <v>79.075000000000003</v>
      </c>
      <c r="BA109">
        <v>88.12</v>
      </c>
      <c r="BB109">
        <v>93.712000000000003</v>
      </c>
      <c r="BC109">
        <v>99.134</v>
      </c>
      <c r="BD109">
        <v>104.70099999999999</v>
      </c>
      <c r="BE109">
        <v>110.52200000000001</v>
      </c>
      <c r="BF109">
        <v>116.027</v>
      </c>
      <c r="BG109">
        <v>121.771</v>
      </c>
      <c r="BH109">
        <v>2024</v>
      </c>
    </row>
    <row r="110" spans="1:60">
      <c r="A110">
        <v>181</v>
      </c>
      <c r="B110" t="s">
        <v>1968</v>
      </c>
      <c r="C110" t="s">
        <v>1692</v>
      </c>
      <c r="D110" t="s">
        <v>1913</v>
      </c>
      <c r="E110" t="s">
        <v>1969</v>
      </c>
      <c r="F110" t="s">
        <v>1970</v>
      </c>
      <c r="G110" t="s">
        <v>1916</v>
      </c>
      <c r="H110" t="s">
        <v>1967</v>
      </c>
      <c r="I110">
        <v>1.92</v>
      </c>
      <c r="J110">
        <v>2.1579999999999999</v>
      </c>
      <c r="K110">
        <v>2.294</v>
      </c>
      <c r="L110">
        <v>2.4460000000000002</v>
      </c>
      <c r="M110">
        <v>2.5539999999999998</v>
      </c>
      <c r="N110">
        <v>2.698</v>
      </c>
      <c r="O110">
        <v>2.8570000000000002</v>
      </c>
      <c r="P110">
        <v>3.0950000000000002</v>
      </c>
      <c r="Q110">
        <v>3.4220000000000002</v>
      </c>
      <c r="R110">
        <v>3.8090000000000002</v>
      </c>
      <c r="S110">
        <v>4.1349999999999998</v>
      </c>
      <c r="T110">
        <v>4.5270000000000001</v>
      </c>
      <c r="U110">
        <v>5.0049999999999999</v>
      </c>
      <c r="V110">
        <v>5.3250000000000002</v>
      </c>
      <c r="W110">
        <v>5.6890000000000001</v>
      </c>
      <c r="X110">
        <v>6.2069999999999999</v>
      </c>
      <c r="Y110">
        <v>6.5739999999999998</v>
      </c>
      <c r="Z110">
        <v>7.0110000000000001</v>
      </c>
      <c r="AA110">
        <v>7.3310000000000004</v>
      </c>
      <c r="AB110">
        <v>7.7160000000000002</v>
      </c>
      <c r="AC110">
        <v>7.8120000000000003</v>
      </c>
      <c r="AD110">
        <v>7.9279999999999999</v>
      </c>
      <c r="AE110">
        <v>8.2720000000000002</v>
      </c>
      <c r="AF110">
        <v>8.7460000000000004</v>
      </c>
      <c r="AG110">
        <v>9.0180000000000007</v>
      </c>
      <c r="AH110">
        <v>9.5690000000000008</v>
      </c>
      <c r="AI110">
        <v>10.093999999999999</v>
      </c>
      <c r="AJ110">
        <v>10.89</v>
      </c>
      <c r="AK110">
        <v>11.589</v>
      </c>
      <c r="AL110">
        <v>11.497999999999999</v>
      </c>
      <c r="AM110">
        <v>12.359</v>
      </c>
      <c r="AN110">
        <v>12.74</v>
      </c>
      <c r="AO110">
        <v>13.509</v>
      </c>
      <c r="AP110">
        <v>14.603</v>
      </c>
      <c r="AQ110">
        <v>15.992000000000001</v>
      </c>
      <c r="AR110">
        <v>17.693000000000001</v>
      </c>
      <c r="AS110">
        <v>18.588999999999999</v>
      </c>
      <c r="AT110">
        <v>21.376999999999999</v>
      </c>
      <c r="AU110">
        <v>23.314</v>
      </c>
      <c r="AV110">
        <v>25.896999999999998</v>
      </c>
      <c r="AW110">
        <v>25.768000000000001</v>
      </c>
      <c r="AX110">
        <v>30.187999999999999</v>
      </c>
      <c r="AY110">
        <v>33.72</v>
      </c>
      <c r="AZ110">
        <v>37.308</v>
      </c>
      <c r="BA110">
        <v>40.491</v>
      </c>
      <c r="BB110">
        <v>43.188000000000002</v>
      </c>
      <c r="BC110">
        <v>45.853000000000002</v>
      </c>
      <c r="BD110">
        <v>48.564</v>
      </c>
      <c r="BE110">
        <v>51.56</v>
      </c>
      <c r="BF110">
        <v>54.603999999999999</v>
      </c>
      <c r="BG110">
        <v>57.850999999999999</v>
      </c>
      <c r="BH110">
        <v>2024</v>
      </c>
    </row>
    <row r="111" spans="1:60">
      <c r="A111">
        <v>138</v>
      </c>
      <c r="B111" t="s">
        <v>1968</v>
      </c>
      <c r="C111" t="s">
        <v>1726</v>
      </c>
      <c r="D111" t="s">
        <v>1913</v>
      </c>
      <c r="E111" t="s">
        <v>1969</v>
      </c>
      <c r="F111" t="s">
        <v>1970</v>
      </c>
      <c r="G111" t="s">
        <v>1916</v>
      </c>
      <c r="H111" t="s">
        <v>1967</v>
      </c>
      <c r="I111">
        <v>171.33799999999999</v>
      </c>
      <c r="J111">
        <v>186.58500000000001</v>
      </c>
      <c r="K111">
        <v>195.57300000000001</v>
      </c>
      <c r="L111">
        <v>206.80500000000001</v>
      </c>
      <c r="M111">
        <v>220.95</v>
      </c>
      <c r="N111">
        <v>233.99100000000001</v>
      </c>
      <c r="O111">
        <v>246.16399999999999</v>
      </c>
      <c r="P111">
        <v>256.93099999999998</v>
      </c>
      <c r="Q111">
        <v>278.18799999999999</v>
      </c>
      <c r="R111">
        <v>302.05</v>
      </c>
      <c r="S111">
        <v>326.44600000000003</v>
      </c>
      <c r="T111">
        <v>345.76100000000002</v>
      </c>
      <c r="U111">
        <v>359.25900000000001</v>
      </c>
      <c r="V111">
        <v>372.423</v>
      </c>
      <c r="W111">
        <v>391.82</v>
      </c>
      <c r="X111">
        <v>412.56299999999999</v>
      </c>
      <c r="Y111">
        <v>434.46600000000001</v>
      </c>
      <c r="Z111">
        <v>460.72199999999998</v>
      </c>
      <c r="AA111">
        <v>487.58199999999999</v>
      </c>
      <c r="AB111">
        <v>519.39599999999996</v>
      </c>
      <c r="AC111">
        <v>553.61699999999996</v>
      </c>
      <c r="AD111">
        <v>579.26099999999997</v>
      </c>
      <c r="AE111">
        <v>589.71100000000001</v>
      </c>
      <c r="AF111">
        <v>601.94299999999998</v>
      </c>
      <c r="AG111">
        <v>630.57399999999996</v>
      </c>
      <c r="AH111">
        <v>663.54399999999998</v>
      </c>
      <c r="AI111">
        <v>708.21299999999997</v>
      </c>
      <c r="AJ111">
        <v>755.63800000000003</v>
      </c>
      <c r="AK111">
        <v>786.57600000000002</v>
      </c>
      <c r="AL111">
        <v>762.37900000000002</v>
      </c>
      <c r="AM111">
        <v>781.80700000000002</v>
      </c>
      <c r="AN111">
        <v>812.11500000000001</v>
      </c>
      <c r="AO111">
        <v>819.15099999999995</v>
      </c>
      <c r="AP111">
        <v>832.827</v>
      </c>
      <c r="AQ111">
        <v>860.99300000000005</v>
      </c>
      <c r="AR111">
        <v>887.41600000000005</v>
      </c>
      <c r="AS111">
        <v>917.57</v>
      </c>
      <c r="AT111">
        <v>959.99599999999998</v>
      </c>
      <c r="AU111" s="41">
        <v>1013.552</v>
      </c>
      <c r="AV111" s="41">
        <v>1081.3710000000001</v>
      </c>
      <c r="AW111" s="41">
        <v>1091.779</v>
      </c>
      <c r="AX111" s="41">
        <v>1215.4490000000001</v>
      </c>
      <c r="AY111" s="41">
        <v>1367.3019999999999</v>
      </c>
      <c r="AZ111" s="41">
        <v>1417.5340000000001</v>
      </c>
      <c r="BA111" s="41">
        <v>1466.0329999999999</v>
      </c>
      <c r="BB111" s="41">
        <v>1526.239</v>
      </c>
      <c r="BC111" s="41">
        <v>1581.6769999999999</v>
      </c>
      <c r="BD111" s="41">
        <v>1633.309</v>
      </c>
      <c r="BE111" s="41">
        <v>1690.1010000000001</v>
      </c>
      <c r="BF111" s="41">
        <v>1743.3409999999999</v>
      </c>
      <c r="BG111" s="41">
        <v>1798.076</v>
      </c>
      <c r="BH111">
        <v>2024</v>
      </c>
    </row>
    <row r="112" spans="1:60">
      <c r="A112">
        <v>196</v>
      </c>
      <c r="B112" t="s">
        <v>1968</v>
      </c>
      <c r="C112" t="s">
        <v>1734</v>
      </c>
      <c r="D112" t="s">
        <v>1913</v>
      </c>
      <c r="E112" t="s">
        <v>1969</v>
      </c>
      <c r="F112" t="s">
        <v>1970</v>
      </c>
      <c r="G112" t="s">
        <v>1916</v>
      </c>
      <c r="H112" t="s">
        <v>1967</v>
      </c>
      <c r="I112">
        <v>30.361999999999998</v>
      </c>
      <c r="J112">
        <v>34.219000000000001</v>
      </c>
      <c r="K112">
        <v>37.378999999999998</v>
      </c>
      <c r="L112">
        <v>38.795000000000002</v>
      </c>
      <c r="M112">
        <v>42.951000000000001</v>
      </c>
      <c r="N112">
        <v>44.847000000000001</v>
      </c>
      <c r="O112">
        <v>46.578000000000003</v>
      </c>
      <c r="P112">
        <v>48.895000000000003</v>
      </c>
      <c r="Q112">
        <v>50.901000000000003</v>
      </c>
      <c r="R112">
        <v>53.122999999999998</v>
      </c>
      <c r="S112">
        <v>55.122999999999998</v>
      </c>
      <c r="T112">
        <v>56.234000000000002</v>
      </c>
      <c r="U112">
        <v>57.920999999999999</v>
      </c>
      <c r="V112">
        <v>62.392000000000003</v>
      </c>
      <c r="W112">
        <v>67.281000000000006</v>
      </c>
      <c r="X112">
        <v>72.052000000000007</v>
      </c>
      <c r="Y112">
        <v>76.361000000000004</v>
      </c>
      <c r="Z112">
        <v>79.581000000000003</v>
      </c>
      <c r="AA112">
        <v>80.802999999999997</v>
      </c>
      <c r="AB112">
        <v>85.622</v>
      </c>
      <c r="AC112">
        <v>91.251999999999995</v>
      </c>
      <c r="AD112">
        <v>95.659000000000006</v>
      </c>
      <c r="AE112">
        <v>101.715</v>
      </c>
      <c r="AF112">
        <v>108.315</v>
      </c>
      <c r="AG112">
        <v>116.61199999999999</v>
      </c>
      <c r="AH112">
        <v>124.136</v>
      </c>
      <c r="AI112">
        <v>131.566</v>
      </c>
      <c r="AJ112">
        <v>139.85599999999999</v>
      </c>
      <c r="AK112">
        <v>142.309</v>
      </c>
      <c r="AL112">
        <v>141.69999999999999</v>
      </c>
      <c r="AM112">
        <v>145.89400000000001</v>
      </c>
      <c r="AN112">
        <v>151.36799999999999</v>
      </c>
      <c r="AO112">
        <v>158.149</v>
      </c>
      <c r="AP112">
        <v>164.333</v>
      </c>
      <c r="AQ112">
        <v>173.56</v>
      </c>
      <c r="AR112">
        <v>181.488</v>
      </c>
      <c r="AS112">
        <v>190.48400000000001</v>
      </c>
      <c r="AT112">
        <v>200.37299999999999</v>
      </c>
      <c r="AU112">
        <v>205.90100000000001</v>
      </c>
      <c r="AV112">
        <v>222.76400000000001</v>
      </c>
      <c r="AW112">
        <v>227.625</v>
      </c>
      <c r="AX112">
        <v>242.50299999999999</v>
      </c>
      <c r="AY112">
        <v>267.20999999999998</v>
      </c>
      <c r="AZ112">
        <v>281.839</v>
      </c>
      <c r="BA112">
        <v>287.25799999999998</v>
      </c>
      <c r="BB112">
        <v>298.93400000000003</v>
      </c>
      <c r="BC112">
        <v>313.78300000000002</v>
      </c>
      <c r="BD112">
        <v>328.03500000000003</v>
      </c>
      <c r="BE112">
        <v>342.51499999999999</v>
      </c>
      <c r="BF112">
        <v>356.59100000000001</v>
      </c>
      <c r="BG112">
        <v>371.24299999999999</v>
      </c>
      <c r="BH112">
        <v>2024</v>
      </c>
    </row>
    <row r="113" spans="1:60">
      <c r="A113">
        <v>142</v>
      </c>
      <c r="B113" t="s">
        <v>1968</v>
      </c>
      <c r="C113" t="s">
        <v>1728</v>
      </c>
      <c r="D113" t="s">
        <v>1913</v>
      </c>
      <c r="E113" t="s">
        <v>1969</v>
      </c>
      <c r="F113" t="s">
        <v>1970</v>
      </c>
      <c r="G113" t="s">
        <v>1916</v>
      </c>
      <c r="H113" t="s">
        <v>1967</v>
      </c>
      <c r="I113">
        <v>54.802</v>
      </c>
      <c r="J113">
        <v>60.945999999999998</v>
      </c>
      <c r="K113">
        <v>64.864000000000004</v>
      </c>
      <c r="L113">
        <v>70.081999999999994</v>
      </c>
      <c r="M113">
        <v>77.006</v>
      </c>
      <c r="N113">
        <v>83.852999999999994</v>
      </c>
      <c r="O113">
        <v>88.998999999999995</v>
      </c>
      <c r="P113">
        <v>92.804000000000002</v>
      </c>
      <c r="Q113">
        <v>95.831000000000003</v>
      </c>
      <c r="R113">
        <v>100.623</v>
      </c>
      <c r="S113">
        <v>106.40600000000001</v>
      </c>
      <c r="T113">
        <v>113.398</v>
      </c>
      <c r="U113">
        <v>120.128</v>
      </c>
      <c r="V113">
        <v>126.474</v>
      </c>
      <c r="W113">
        <v>135.70500000000001</v>
      </c>
      <c r="X113">
        <v>144.30799999999999</v>
      </c>
      <c r="Y113">
        <v>154.33799999999999</v>
      </c>
      <c r="Z113">
        <v>165.29599999999999</v>
      </c>
      <c r="AA113">
        <v>171.61500000000001</v>
      </c>
      <c r="AB113">
        <v>177.65</v>
      </c>
      <c r="AC113">
        <v>187.70400000000001</v>
      </c>
      <c r="AD113">
        <v>195.89699999999999</v>
      </c>
      <c r="AE113">
        <v>201.68199999999999</v>
      </c>
      <c r="AF113">
        <v>207.607</v>
      </c>
      <c r="AG113">
        <v>221.74799999999999</v>
      </c>
      <c r="AH113">
        <v>234.84299999999999</v>
      </c>
      <c r="AI113">
        <v>248.04400000000001</v>
      </c>
      <c r="AJ113">
        <v>262.18799999999999</v>
      </c>
      <c r="AK113">
        <v>268.52699999999999</v>
      </c>
      <c r="AL113">
        <v>264.94</v>
      </c>
      <c r="AM113">
        <v>270.27100000000002</v>
      </c>
      <c r="AN113">
        <v>278.89699999999999</v>
      </c>
      <c r="AO113">
        <v>291.81099999999998</v>
      </c>
      <c r="AP113">
        <v>299.79399999999998</v>
      </c>
      <c r="AQ113">
        <v>311.26299999999998</v>
      </c>
      <c r="AR113">
        <v>319.98599999999999</v>
      </c>
      <c r="AS113">
        <v>326.78899999999999</v>
      </c>
      <c r="AT113">
        <v>340.83699999999999</v>
      </c>
      <c r="AU113">
        <v>373.18299999999999</v>
      </c>
      <c r="AV113">
        <v>379.37799999999999</v>
      </c>
      <c r="AW113">
        <v>361.02</v>
      </c>
      <c r="AX113">
        <v>482.47199999999998</v>
      </c>
      <c r="AY113">
        <v>533.64800000000002</v>
      </c>
      <c r="AZ113">
        <v>553.25099999999998</v>
      </c>
      <c r="BA113">
        <v>578.53</v>
      </c>
      <c r="BB113">
        <v>606.59</v>
      </c>
      <c r="BC113">
        <v>630.50900000000001</v>
      </c>
      <c r="BD113">
        <v>652.08000000000004</v>
      </c>
      <c r="BE113">
        <v>674.65700000000004</v>
      </c>
      <c r="BF113">
        <v>696.14700000000005</v>
      </c>
      <c r="BG113">
        <v>718.61199999999997</v>
      </c>
      <c r="BH113">
        <v>2024</v>
      </c>
    </row>
    <row r="114" spans="1:60">
      <c r="A114">
        <v>182</v>
      </c>
      <c r="B114" t="s">
        <v>1968</v>
      </c>
      <c r="C114" t="s">
        <v>1762</v>
      </c>
      <c r="D114" t="s">
        <v>1913</v>
      </c>
      <c r="E114" t="s">
        <v>1969</v>
      </c>
      <c r="F114" t="s">
        <v>1970</v>
      </c>
      <c r="G114" t="s">
        <v>1916</v>
      </c>
      <c r="H114" t="s">
        <v>1967</v>
      </c>
      <c r="I114">
        <v>63.517000000000003</v>
      </c>
      <c r="J114">
        <v>71.974999999999994</v>
      </c>
      <c r="K114">
        <v>78.075999999999993</v>
      </c>
      <c r="L114">
        <v>81.921999999999997</v>
      </c>
      <c r="M114">
        <v>83.994</v>
      </c>
      <c r="N114">
        <v>88.067999999999998</v>
      </c>
      <c r="O114">
        <v>92.823999999999998</v>
      </c>
      <c r="P114">
        <v>102.384</v>
      </c>
      <c r="Q114">
        <v>111.655</v>
      </c>
      <c r="R114">
        <v>123.748</v>
      </c>
      <c r="S114">
        <v>138.46899999999999</v>
      </c>
      <c r="T114">
        <v>147.976</v>
      </c>
      <c r="U114">
        <v>156.08600000000001</v>
      </c>
      <c r="V114">
        <v>158.68700000000001</v>
      </c>
      <c r="W114">
        <v>164.489</v>
      </c>
      <c r="X114">
        <v>171.81299999999999</v>
      </c>
      <c r="Y114">
        <v>181.089</v>
      </c>
      <c r="Z114">
        <v>192.31899999999999</v>
      </c>
      <c r="AA114">
        <v>203.83099999999999</v>
      </c>
      <c r="AB114">
        <v>214.791</v>
      </c>
      <c r="AC114">
        <v>228.03899999999999</v>
      </c>
      <c r="AD114">
        <v>237.70500000000001</v>
      </c>
      <c r="AE114">
        <v>243.26</v>
      </c>
      <c r="AF114">
        <v>245.755</v>
      </c>
      <c r="AG114">
        <v>256.87700000000001</v>
      </c>
      <c r="AH114">
        <v>267.00400000000002</v>
      </c>
      <c r="AI114">
        <v>279.70999999999998</v>
      </c>
      <c r="AJ114">
        <v>294.49</v>
      </c>
      <c r="AK114">
        <v>301.12099999999998</v>
      </c>
      <c r="AL114">
        <v>293.51900000000001</v>
      </c>
      <c r="AM114">
        <v>302.24799999999999</v>
      </c>
      <c r="AN114">
        <v>303.19900000000001</v>
      </c>
      <c r="AO114">
        <v>296.33300000000003</v>
      </c>
      <c r="AP114">
        <v>298.411</v>
      </c>
      <c r="AQ114">
        <v>305.85899999999998</v>
      </c>
      <c r="AR114">
        <v>313.60500000000002</v>
      </c>
      <c r="AS114">
        <v>322.93</v>
      </c>
      <c r="AT114">
        <v>339.60899999999998</v>
      </c>
      <c r="AU114">
        <v>358.87200000000001</v>
      </c>
      <c r="AV114">
        <v>389.495</v>
      </c>
      <c r="AW114">
        <v>370.35300000000001</v>
      </c>
      <c r="AX114">
        <v>402.68200000000002</v>
      </c>
      <c r="AY114">
        <v>461.52699999999999</v>
      </c>
      <c r="AZ114">
        <v>490.63</v>
      </c>
      <c r="BA114">
        <v>512.18499999999995</v>
      </c>
      <c r="BB114">
        <v>536.096</v>
      </c>
      <c r="BC114">
        <v>556.94200000000001</v>
      </c>
      <c r="BD114">
        <v>575.5</v>
      </c>
      <c r="BE114">
        <v>597.19600000000003</v>
      </c>
      <c r="BF114">
        <v>618.16399999999999</v>
      </c>
      <c r="BG114">
        <v>640.125</v>
      </c>
      <c r="BH114">
        <v>2024</v>
      </c>
    </row>
    <row r="115" spans="1:60">
      <c r="A115">
        <v>359</v>
      </c>
      <c r="B115" t="s">
        <v>1968</v>
      </c>
      <c r="C115" t="s">
        <v>1758</v>
      </c>
      <c r="D115" t="s">
        <v>1913</v>
      </c>
      <c r="E115" t="s">
        <v>1969</v>
      </c>
      <c r="F115" t="s">
        <v>1970</v>
      </c>
      <c r="G115" t="s">
        <v>1916</v>
      </c>
      <c r="H115" t="s">
        <v>1967</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2023</v>
      </c>
    </row>
    <row r="116" spans="1:60">
      <c r="A116">
        <v>135</v>
      </c>
      <c r="B116" t="s">
        <v>1968</v>
      </c>
      <c r="C116" t="s">
        <v>1798</v>
      </c>
      <c r="D116" t="s">
        <v>1913</v>
      </c>
      <c r="E116" t="s">
        <v>1969</v>
      </c>
      <c r="F116" t="s">
        <v>1970</v>
      </c>
      <c r="G116" t="s">
        <v>1916</v>
      </c>
      <c r="H116" t="s">
        <v>1967</v>
      </c>
      <c r="I116" t="s">
        <v>1918</v>
      </c>
      <c r="J116" t="s">
        <v>1918</v>
      </c>
      <c r="K116" t="s">
        <v>1918</v>
      </c>
      <c r="L116" t="s">
        <v>1918</v>
      </c>
      <c r="M116" t="s">
        <v>1918</v>
      </c>
      <c r="N116" t="s">
        <v>1918</v>
      </c>
      <c r="O116" t="s">
        <v>1918</v>
      </c>
      <c r="P116" t="s">
        <v>1918</v>
      </c>
      <c r="Q116" t="s">
        <v>1918</v>
      </c>
      <c r="R116" t="s">
        <v>1918</v>
      </c>
      <c r="S116" t="s">
        <v>1918</v>
      </c>
      <c r="T116" t="s">
        <v>1918</v>
      </c>
      <c r="U116" t="s">
        <v>1918</v>
      </c>
      <c r="V116" t="s">
        <v>1918</v>
      </c>
      <c r="W116" t="s">
        <v>1918</v>
      </c>
      <c r="X116" t="s">
        <v>1918</v>
      </c>
      <c r="Y116" t="s">
        <v>1918</v>
      </c>
      <c r="Z116">
        <v>1.0569999999999999</v>
      </c>
      <c r="AA116">
        <v>1.149</v>
      </c>
      <c r="AB116">
        <v>1.27</v>
      </c>
      <c r="AC116">
        <v>1.3280000000000001</v>
      </c>
      <c r="AD116">
        <v>1.4330000000000001</v>
      </c>
      <c r="AE116">
        <v>1.46</v>
      </c>
      <c r="AF116">
        <v>1.5469999999999999</v>
      </c>
      <c r="AG116">
        <v>1.661</v>
      </c>
      <c r="AH116">
        <v>1.754</v>
      </c>
      <c r="AI116">
        <v>1.8779999999999999</v>
      </c>
      <c r="AJ116">
        <v>2.0649999999999999</v>
      </c>
      <c r="AK116">
        <v>2.097</v>
      </c>
      <c r="AL116">
        <v>1.8959999999999999</v>
      </c>
      <c r="AM116">
        <v>1.806</v>
      </c>
      <c r="AN116">
        <v>1.6859999999999999</v>
      </c>
      <c r="AO116">
        <v>1.593</v>
      </c>
      <c r="AP116">
        <v>1.607</v>
      </c>
      <c r="AQ116">
        <v>1.6240000000000001</v>
      </c>
      <c r="AR116">
        <v>1.6830000000000001</v>
      </c>
      <c r="AS116">
        <v>1.7390000000000001</v>
      </c>
      <c r="AT116">
        <v>1.7749999999999999</v>
      </c>
      <c r="AU116">
        <v>1.88</v>
      </c>
      <c r="AV116">
        <v>1.9910000000000001</v>
      </c>
      <c r="AW116">
        <v>1.92</v>
      </c>
      <c r="AX116">
        <v>2.218</v>
      </c>
      <c r="AY116">
        <v>2.5630000000000002</v>
      </c>
      <c r="AZ116">
        <v>2.6659999999999999</v>
      </c>
      <c r="BA116">
        <v>2.75</v>
      </c>
      <c r="BB116">
        <v>2.851</v>
      </c>
      <c r="BC116">
        <v>2.9510000000000001</v>
      </c>
      <c r="BD116">
        <v>3.0409999999999999</v>
      </c>
      <c r="BE116">
        <v>3.1440000000000001</v>
      </c>
      <c r="BF116">
        <v>3.2429999999999999</v>
      </c>
      <c r="BG116">
        <v>3.3460000000000001</v>
      </c>
      <c r="BH116">
        <v>2022</v>
      </c>
    </row>
    <row r="117" spans="1:60">
      <c r="A117">
        <v>576</v>
      </c>
      <c r="B117" t="s">
        <v>1968</v>
      </c>
      <c r="C117" t="s">
        <v>1790</v>
      </c>
      <c r="D117" t="s">
        <v>1913</v>
      </c>
      <c r="E117" t="s">
        <v>1969</v>
      </c>
      <c r="F117" t="s">
        <v>1970</v>
      </c>
      <c r="G117" t="s">
        <v>1916</v>
      </c>
      <c r="H117" t="s">
        <v>1967</v>
      </c>
      <c r="I117">
        <v>21.346</v>
      </c>
      <c r="J117">
        <v>25.891999999999999</v>
      </c>
      <c r="K117">
        <v>29.445</v>
      </c>
      <c r="L117">
        <v>33.215000000000003</v>
      </c>
      <c r="M117">
        <v>37.44</v>
      </c>
      <c r="N117">
        <v>38.383000000000003</v>
      </c>
      <c r="O117">
        <v>39.682000000000002</v>
      </c>
      <c r="P117">
        <v>45.055999999999997</v>
      </c>
      <c r="Q117">
        <v>51.899000000000001</v>
      </c>
      <c r="R117">
        <v>59.412999999999997</v>
      </c>
      <c r="S117">
        <v>67.69</v>
      </c>
      <c r="T117">
        <v>74.66</v>
      </c>
      <c r="U117">
        <v>81.432000000000002</v>
      </c>
      <c r="V117">
        <v>92.915000000000006</v>
      </c>
      <c r="W117">
        <v>105.429</v>
      </c>
      <c r="X117">
        <v>115.363</v>
      </c>
      <c r="Y117">
        <v>126.252</v>
      </c>
      <c r="Z117">
        <v>139.10900000000001</v>
      </c>
      <c r="AA117">
        <v>137.59100000000001</v>
      </c>
      <c r="AB117">
        <v>147.517</v>
      </c>
      <c r="AC117">
        <v>164.494</v>
      </c>
      <c r="AD117">
        <v>166.39599999999999</v>
      </c>
      <c r="AE117">
        <v>175.61199999999999</v>
      </c>
      <c r="AF117">
        <v>187.22399999999999</v>
      </c>
      <c r="AG117">
        <v>211.369</v>
      </c>
      <c r="AH117">
        <v>234.05500000000001</v>
      </c>
      <c r="AI117">
        <v>263.00400000000002</v>
      </c>
      <c r="AJ117">
        <v>294.49900000000002</v>
      </c>
      <c r="AK117">
        <v>305.76600000000002</v>
      </c>
      <c r="AL117">
        <v>308.04599999999999</v>
      </c>
      <c r="AM117">
        <v>357.06099999999998</v>
      </c>
      <c r="AN117">
        <v>387.077</v>
      </c>
      <c r="AO117">
        <v>411.77199999999999</v>
      </c>
      <c r="AP117">
        <v>438.95600000000002</v>
      </c>
      <c r="AQ117">
        <v>464.17700000000002</v>
      </c>
      <c r="AR117">
        <v>482.43099999999998</v>
      </c>
      <c r="AS117">
        <v>505.26600000000002</v>
      </c>
      <c r="AT117">
        <v>537.34100000000001</v>
      </c>
      <c r="AU117">
        <v>586.21600000000001</v>
      </c>
      <c r="AV117">
        <v>600.78700000000003</v>
      </c>
      <c r="AW117">
        <v>577.21400000000006</v>
      </c>
      <c r="AX117">
        <v>723.23699999999997</v>
      </c>
      <c r="AY117">
        <v>806.62900000000002</v>
      </c>
      <c r="AZ117">
        <v>850.87699999999995</v>
      </c>
      <c r="BA117">
        <v>909.69100000000003</v>
      </c>
      <c r="BB117">
        <v>952.64400000000001</v>
      </c>
      <c r="BC117">
        <v>991.75099999999998</v>
      </c>
      <c r="BD117" s="41">
        <v>1033.5640000000001</v>
      </c>
      <c r="BE117" s="41">
        <v>1081.4880000000001</v>
      </c>
      <c r="BF117" s="41">
        <v>1128.383</v>
      </c>
      <c r="BG117" s="41">
        <v>1178.3240000000001</v>
      </c>
      <c r="BH117">
        <v>2024</v>
      </c>
    </row>
    <row r="118" spans="1:60">
      <c r="A118">
        <v>936</v>
      </c>
      <c r="B118" t="s">
        <v>1968</v>
      </c>
      <c r="C118" t="s">
        <v>1816</v>
      </c>
      <c r="D118" t="s">
        <v>1913</v>
      </c>
      <c r="E118" t="s">
        <v>1969</v>
      </c>
      <c r="F118" t="s">
        <v>1970</v>
      </c>
      <c r="G118" t="s">
        <v>1916</v>
      </c>
      <c r="H118" t="s">
        <v>1967</v>
      </c>
      <c r="I118" t="s">
        <v>1918</v>
      </c>
      <c r="J118" t="s">
        <v>1918</v>
      </c>
      <c r="K118" t="s">
        <v>1918</v>
      </c>
      <c r="L118" t="s">
        <v>1918</v>
      </c>
      <c r="M118" t="s">
        <v>1918</v>
      </c>
      <c r="N118" t="s">
        <v>1918</v>
      </c>
      <c r="O118" t="s">
        <v>1918</v>
      </c>
      <c r="P118" t="s">
        <v>1918</v>
      </c>
      <c r="Q118" t="s">
        <v>1918</v>
      </c>
      <c r="R118" t="s">
        <v>1918</v>
      </c>
      <c r="S118" t="s">
        <v>1918</v>
      </c>
      <c r="T118" t="s">
        <v>1918</v>
      </c>
      <c r="U118" t="s">
        <v>1918</v>
      </c>
      <c r="V118">
        <v>41.076000000000001</v>
      </c>
      <c r="W118">
        <v>44.557000000000002</v>
      </c>
      <c r="X118">
        <v>49.072000000000003</v>
      </c>
      <c r="Y118">
        <v>53.439</v>
      </c>
      <c r="Z118">
        <v>56.777000000000001</v>
      </c>
      <c r="AA118">
        <v>59.612000000000002</v>
      </c>
      <c r="AB118">
        <v>60.168999999999997</v>
      </c>
      <c r="AC118">
        <v>62.018000000000001</v>
      </c>
      <c r="AD118">
        <v>65.269000000000005</v>
      </c>
      <c r="AE118">
        <v>69.210999999999999</v>
      </c>
      <c r="AF118">
        <v>74.004999999999995</v>
      </c>
      <c r="AG118">
        <v>80.090999999999994</v>
      </c>
      <c r="AH118">
        <v>87.959000000000003</v>
      </c>
      <c r="AI118">
        <v>98.765000000000001</v>
      </c>
      <c r="AJ118">
        <v>112.41500000000001</v>
      </c>
      <c r="AK118">
        <v>120.726</v>
      </c>
      <c r="AL118">
        <v>114.78400000000001</v>
      </c>
      <c r="AM118">
        <v>124.068</v>
      </c>
      <c r="AN118">
        <v>129.87200000000001</v>
      </c>
      <c r="AO118">
        <v>134.36600000000001</v>
      </c>
      <c r="AP118">
        <v>137.614</v>
      </c>
      <c r="AQ118">
        <v>143.803</v>
      </c>
      <c r="AR118">
        <v>152.65100000000001</v>
      </c>
      <c r="AS118">
        <v>157.10300000000001</v>
      </c>
      <c r="AT118">
        <v>164.51400000000001</v>
      </c>
      <c r="AU118">
        <v>171.62700000000001</v>
      </c>
      <c r="AV118">
        <v>185.363</v>
      </c>
      <c r="AW118">
        <v>192.84899999999999</v>
      </c>
      <c r="AX118">
        <v>209.37799999999999</v>
      </c>
      <c r="AY118">
        <v>225.31399999999999</v>
      </c>
      <c r="AZ118">
        <v>236.64</v>
      </c>
      <c r="BA118">
        <v>247.27199999999999</v>
      </c>
      <c r="BB118">
        <v>257.02</v>
      </c>
      <c r="BC118">
        <v>267.11599999999999</v>
      </c>
      <c r="BD118">
        <v>278.82499999999999</v>
      </c>
      <c r="BE118">
        <v>291.86500000000001</v>
      </c>
      <c r="BF118">
        <v>303.63200000000001</v>
      </c>
      <c r="BG118">
        <v>315.68700000000001</v>
      </c>
      <c r="BH118">
        <v>2024</v>
      </c>
    </row>
    <row r="119" spans="1:60">
      <c r="A119">
        <v>961</v>
      </c>
      <c r="B119" t="s">
        <v>1968</v>
      </c>
      <c r="C119" t="s">
        <v>1818</v>
      </c>
      <c r="D119" t="s">
        <v>1913</v>
      </c>
      <c r="E119" t="s">
        <v>1969</v>
      </c>
      <c r="F119" t="s">
        <v>1970</v>
      </c>
      <c r="G119" t="s">
        <v>1916</v>
      </c>
      <c r="H119" t="s">
        <v>1967</v>
      </c>
      <c r="I119" t="s">
        <v>1918</v>
      </c>
      <c r="J119" t="s">
        <v>1918</v>
      </c>
      <c r="K119" t="s">
        <v>1918</v>
      </c>
      <c r="L119" t="s">
        <v>1918</v>
      </c>
      <c r="M119" t="s">
        <v>1918</v>
      </c>
      <c r="N119" t="s">
        <v>1918</v>
      </c>
      <c r="O119" t="s">
        <v>1918</v>
      </c>
      <c r="P119" t="s">
        <v>1918</v>
      </c>
      <c r="Q119" t="s">
        <v>1918</v>
      </c>
      <c r="R119" t="s">
        <v>1918</v>
      </c>
      <c r="S119" t="s">
        <v>1918</v>
      </c>
      <c r="T119" t="s">
        <v>1918</v>
      </c>
      <c r="U119">
        <v>23.751999999999999</v>
      </c>
      <c r="V119">
        <v>24.995000000000001</v>
      </c>
      <c r="W119">
        <v>26.882000000000001</v>
      </c>
      <c r="X119">
        <v>28.571000000000002</v>
      </c>
      <c r="Y119">
        <v>29.942</v>
      </c>
      <c r="Z119">
        <v>32.033000000000001</v>
      </c>
      <c r="AA119">
        <v>33.386000000000003</v>
      </c>
      <c r="AB119">
        <v>35.642000000000003</v>
      </c>
      <c r="AC119">
        <v>37.723999999999997</v>
      </c>
      <c r="AD119">
        <v>39.664000000000001</v>
      </c>
      <c r="AE119">
        <v>41.603000000000002</v>
      </c>
      <c r="AF119">
        <v>43.78</v>
      </c>
      <c r="AG119">
        <v>47.000999999999998</v>
      </c>
      <c r="AH119">
        <v>50.343000000000004</v>
      </c>
      <c r="AI119">
        <v>54.962000000000003</v>
      </c>
      <c r="AJ119">
        <v>60.481000000000002</v>
      </c>
      <c r="AK119">
        <v>63.725000000000001</v>
      </c>
      <c r="AL119">
        <v>59.250999999999998</v>
      </c>
      <c r="AM119">
        <v>60.637999999999998</v>
      </c>
      <c r="AN119">
        <v>62.295000000000002</v>
      </c>
      <c r="AO119">
        <v>61.604999999999997</v>
      </c>
      <c r="AP119">
        <v>62.137</v>
      </c>
      <c r="AQ119">
        <v>64.965999999999994</v>
      </c>
      <c r="AR119">
        <v>67.138999999999996</v>
      </c>
      <c r="AS119">
        <v>69.832999999999998</v>
      </c>
      <c r="AT119">
        <v>74.762</v>
      </c>
      <c r="AU119">
        <v>80.093999999999994</v>
      </c>
      <c r="AV119">
        <v>88.492000000000004</v>
      </c>
      <c r="AW119">
        <v>87.811999999999998</v>
      </c>
      <c r="AX119">
        <v>97.55</v>
      </c>
      <c r="AY119">
        <v>107.325</v>
      </c>
      <c r="AZ119">
        <v>113.536</v>
      </c>
      <c r="BA119">
        <v>118.13200000000001</v>
      </c>
      <c r="BB119">
        <v>123.453</v>
      </c>
      <c r="BC119">
        <v>129.178</v>
      </c>
      <c r="BD119">
        <v>134.84399999999999</v>
      </c>
      <c r="BE119">
        <v>140.96</v>
      </c>
      <c r="BF119">
        <v>146.84299999999999</v>
      </c>
      <c r="BG119">
        <v>153.03200000000001</v>
      </c>
      <c r="BH119">
        <v>2024</v>
      </c>
    </row>
    <row r="120" spans="1:60">
      <c r="A120">
        <v>184</v>
      </c>
      <c r="B120" t="s">
        <v>1968</v>
      </c>
      <c r="C120" t="s">
        <v>1514</v>
      </c>
      <c r="D120" t="s">
        <v>1913</v>
      </c>
      <c r="E120" t="s">
        <v>1969</v>
      </c>
      <c r="F120" t="s">
        <v>1970</v>
      </c>
      <c r="G120" t="s">
        <v>1916</v>
      </c>
      <c r="H120" t="s">
        <v>1967</v>
      </c>
      <c r="I120">
        <v>313.98200000000003</v>
      </c>
      <c r="J120">
        <v>342.286</v>
      </c>
      <c r="K120">
        <v>367.93900000000002</v>
      </c>
      <c r="L120">
        <v>388.66500000000002</v>
      </c>
      <c r="M120">
        <v>409.53100000000001</v>
      </c>
      <c r="N120">
        <v>432.459</v>
      </c>
      <c r="O120">
        <v>456.30599999999998</v>
      </c>
      <c r="P120">
        <v>494.31</v>
      </c>
      <c r="Q120">
        <v>538.78499999999997</v>
      </c>
      <c r="R120">
        <v>587.93100000000004</v>
      </c>
      <c r="S120">
        <v>633.39499999999998</v>
      </c>
      <c r="T120">
        <v>671.35699999999997</v>
      </c>
      <c r="U120">
        <v>692.49800000000005</v>
      </c>
      <c r="V120">
        <v>699.59799999999996</v>
      </c>
      <c r="W120">
        <v>731.21799999999996</v>
      </c>
      <c r="X120">
        <v>777.322</v>
      </c>
      <c r="Y120">
        <v>810.71900000000005</v>
      </c>
      <c r="Z120">
        <v>856.577</v>
      </c>
      <c r="AA120">
        <v>904.91399999999999</v>
      </c>
      <c r="AB120">
        <v>961.26700000000005</v>
      </c>
      <c r="AC120" s="41">
        <v>1032.7139999999999</v>
      </c>
      <c r="AD120" s="41">
        <v>1097.355</v>
      </c>
      <c r="AE120" s="41">
        <v>1145.174</v>
      </c>
      <c r="AF120" s="41">
        <v>1202.079</v>
      </c>
      <c r="AG120" s="41">
        <v>1272.7909999999999</v>
      </c>
      <c r="AH120" s="41">
        <v>1359.327</v>
      </c>
      <c r="AI120" s="41">
        <v>1457.9380000000001</v>
      </c>
      <c r="AJ120" s="41">
        <v>1550.3389999999999</v>
      </c>
      <c r="AK120" s="41">
        <v>1592.31</v>
      </c>
      <c r="AL120" s="41">
        <v>1541.768</v>
      </c>
      <c r="AM120" s="41">
        <v>1561.9760000000001</v>
      </c>
      <c r="AN120" s="41">
        <v>1584.027</v>
      </c>
      <c r="AO120" s="41">
        <v>1567.279</v>
      </c>
      <c r="AP120" s="41">
        <v>1571.194</v>
      </c>
      <c r="AQ120" s="41">
        <v>1622.8810000000001</v>
      </c>
      <c r="AR120" s="41">
        <v>1704.482</v>
      </c>
      <c r="AS120" s="41">
        <v>1770.83</v>
      </c>
      <c r="AT120" s="41">
        <v>1854.71</v>
      </c>
      <c r="AU120" s="41">
        <v>1918.7729999999999</v>
      </c>
      <c r="AV120" s="41">
        <v>2075.23</v>
      </c>
      <c r="AW120" s="41">
        <v>1862.5450000000001</v>
      </c>
      <c r="AX120" s="41">
        <v>2090.614</v>
      </c>
      <c r="AY120" s="41">
        <v>2378.116</v>
      </c>
      <c r="AZ120" s="41">
        <v>2529.5410000000002</v>
      </c>
      <c r="BA120" s="41">
        <v>2672.346</v>
      </c>
      <c r="BB120" s="41">
        <v>2811.9479999999999</v>
      </c>
      <c r="BC120" s="41">
        <v>2925.616</v>
      </c>
      <c r="BD120" s="41">
        <v>3030.4389999999999</v>
      </c>
      <c r="BE120" s="41">
        <v>3144.12</v>
      </c>
      <c r="BF120" s="41">
        <v>3253.1329999999998</v>
      </c>
      <c r="BG120" s="41">
        <v>3367.81</v>
      </c>
      <c r="BH120">
        <v>2024</v>
      </c>
    </row>
    <row r="121" spans="1:60">
      <c r="A121">
        <v>144</v>
      </c>
      <c r="B121" t="s">
        <v>1968</v>
      </c>
      <c r="C121" t="s">
        <v>1820</v>
      </c>
      <c r="D121" t="s">
        <v>1913</v>
      </c>
      <c r="E121" t="s">
        <v>1969</v>
      </c>
      <c r="F121" t="s">
        <v>1970</v>
      </c>
      <c r="G121" t="s">
        <v>1916</v>
      </c>
      <c r="H121" t="s">
        <v>1967</v>
      </c>
      <c r="I121">
        <v>88.415000000000006</v>
      </c>
      <c r="J121">
        <v>101.17400000000001</v>
      </c>
      <c r="K121">
        <v>108.926</v>
      </c>
      <c r="L121">
        <v>115.521</v>
      </c>
      <c r="M121">
        <v>124.89400000000001</v>
      </c>
      <c r="N121">
        <v>131.84100000000001</v>
      </c>
      <c r="O121">
        <v>138.49100000000001</v>
      </c>
      <c r="P121">
        <v>146.61000000000001</v>
      </c>
      <c r="Q121">
        <v>155.52600000000001</v>
      </c>
      <c r="R121">
        <v>165.92</v>
      </c>
      <c r="S121">
        <v>173.422</v>
      </c>
      <c r="T121">
        <v>177.31</v>
      </c>
      <c r="U121">
        <v>179.654</v>
      </c>
      <c r="V121">
        <v>181.69300000000001</v>
      </c>
      <c r="W121">
        <v>193.02500000000001</v>
      </c>
      <c r="X121">
        <v>205.14099999999999</v>
      </c>
      <c r="Y121">
        <v>212.458</v>
      </c>
      <c r="Z121">
        <v>222.745</v>
      </c>
      <c r="AA121">
        <v>234.81200000000001</v>
      </c>
      <c r="AB121">
        <v>248.13900000000001</v>
      </c>
      <c r="AC121">
        <v>265.512</v>
      </c>
      <c r="AD121">
        <v>275.185</v>
      </c>
      <c r="AE121">
        <v>285.82600000000002</v>
      </c>
      <c r="AF121">
        <v>296.952</v>
      </c>
      <c r="AG121">
        <v>317.68099999999998</v>
      </c>
      <c r="AH121">
        <v>336.79500000000002</v>
      </c>
      <c r="AI121">
        <v>363.41500000000002</v>
      </c>
      <c r="AJ121">
        <v>385.29899999999998</v>
      </c>
      <c r="AK121">
        <v>389.096</v>
      </c>
      <c r="AL121">
        <v>374.83499999999998</v>
      </c>
      <c r="AM121">
        <v>401.209</v>
      </c>
      <c r="AN121">
        <v>422.44200000000001</v>
      </c>
      <c r="AO121">
        <v>428.524</v>
      </c>
      <c r="AP121">
        <v>440.77600000000001</v>
      </c>
      <c r="AQ121">
        <v>458.74900000000002</v>
      </c>
      <c r="AR121">
        <v>483.42500000000001</v>
      </c>
      <c r="AS121">
        <v>499.48599999999999</v>
      </c>
      <c r="AT121">
        <v>517.71100000000001</v>
      </c>
      <c r="AU121">
        <v>540.53200000000004</v>
      </c>
      <c r="AV121">
        <v>586.37400000000002</v>
      </c>
      <c r="AW121">
        <v>595.21199999999999</v>
      </c>
      <c r="AX121">
        <v>657.49400000000003</v>
      </c>
      <c r="AY121">
        <v>714.64800000000002</v>
      </c>
      <c r="AZ121">
        <v>739.52</v>
      </c>
      <c r="BA121">
        <v>764.77800000000002</v>
      </c>
      <c r="BB121">
        <v>799.68</v>
      </c>
      <c r="BC121">
        <v>834.87099999999998</v>
      </c>
      <c r="BD121">
        <v>866.22199999999998</v>
      </c>
      <c r="BE121">
        <v>899.42899999999997</v>
      </c>
      <c r="BF121">
        <v>931.45299999999997</v>
      </c>
      <c r="BG121">
        <v>964.95299999999997</v>
      </c>
      <c r="BH121">
        <v>2024</v>
      </c>
    </row>
    <row r="122" spans="1:60">
      <c r="A122">
        <v>146</v>
      </c>
      <c r="B122" t="s">
        <v>1968</v>
      </c>
      <c r="C122" t="s">
        <v>1448</v>
      </c>
      <c r="D122" t="s">
        <v>1913</v>
      </c>
      <c r="E122" t="s">
        <v>1969</v>
      </c>
      <c r="F122" t="s">
        <v>1970</v>
      </c>
      <c r="G122" t="s">
        <v>1916</v>
      </c>
      <c r="H122" t="s">
        <v>1967</v>
      </c>
      <c r="I122">
        <v>119.27800000000001</v>
      </c>
      <c r="J122">
        <v>132.69300000000001</v>
      </c>
      <c r="K122">
        <v>139.00399999999999</v>
      </c>
      <c r="L122">
        <v>145.321</v>
      </c>
      <c r="M122">
        <v>155.184</v>
      </c>
      <c r="N122">
        <v>166.035</v>
      </c>
      <c r="O122">
        <v>172.488</v>
      </c>
      <c r="P122">
        <v>179.489</v>
      </c>
      <c r="Q122">
        <v>191.91900000000001</v>
      </c>
      <c r="R122">
        <v>208.28200000000001</v>
      </c>
      <c r="S122">
        <v>224.09899999999999</v>
      </c>
      <c r="T122">
        <v>229.52699999999999</v>
      </c>
      <c r="U122">
        <v>234.417</v>
      </c>
      <c r="V122">
        <v>239.62700000000001</v>
      </c>
      <c r="W122">
        <v>247.928</v>
      </c>
      <c r="X122">
        <v>254.62700000000001</v>
      </c>
      <c r="Y122">
        <v>260.42700000000002</v>
      </c>
      <c r="Z122">
        <v>270.839</v>
      </c>
      <c r="AA122">
        <v>281.92500000000001</v>
      </c>
      <c r="AB122">
        <v>290.57</v>
      </c>
      <c r="AC122">
        <v>309.36700000000002</v>
      </c>
      <c r="AD122">
        <v>321.43700000000001</v>
      </c>
      <c r="AE122">
        <v>326.255</v>
      </c>
      <c r="AF122">
        <v>332.33300000000003</v>
      </c>
      <c r="AG122">
        <v>350.017</v>
      </c>
      <c r="AH122">
        <v>371.32799999999997</v>
      </c>
      <c r="AI122">
        <v>398.67</v>
      </c>
      <c r="AJ122">
        <v>425.52100000000002</v>
      </c>
      <c r="AK122">
        <v>445.33199999999999</v>
      </c>
      <c r="AL122">
        <v>437.75200000000001</v>
      </c>
      <c r="AM122">
        <v>457.31200000000001</v>
      </c>
      <c r="AN122">
        <v>475.62400000000002</v>
      </c>
      <c r="AO122">
        <v>490.32900000000001</v>
      </c>
      <c r="AP122">
        <v>507.89600000000002</v>
      </c>
      <c r="AQ122">
        <v>528.56100000000004</v>
      </c>
      <c r="AR122">
        <v>541.86099999999999</v>
      </c>
      <c r="AS122">
        <v>558.49800000000005</v>
      </c>
      <c r="AT122">
        <v>576.64499999999998</v>
      </c>
      <c r="AU122">
        <v>602.15599999999995</v>
      </c>
      <c r="AV122">
        <v>632.66899999999998</v>
      </c>
      <c r="AW122">
        <v>630.04499999999996</v>
      </c>
      <c r="AX122">
        <v>711.44600000000003</v>
      </c>
      <c r="AY122">
        <v>785.99199999999996</v>
      </c>
      <c r="AZ122">
        <v>820.32899999999995</v>
      </c>
      <c r="BA122">
        <v>850.827</v>
      </c>
      <c r="BB122">
        <v>881.08299999999997</v>
      </c>
      <c r="BC122">
        <v>914.83799999999997</v>
      </c>
      <c r="BD122">
        <v>942.85299999999995</v>
      </c>
      <c r="BE122">
        <v>979.84100000000001</v>
      </c>
      <c r="BF122" s="41">
        <v>1009.754</v>
      </c>
      <c r="BG122" s="41">
        <v>1047.1690000000001</v>
      </c>
      <c r="BH122">
        <v>2024</v>
      </c>
    </row>
    <row r="123" spans="1:60">
      <c r="A123">
        <v>528</v>
      </c>
      <c r="B123" t="s">
        <v>1968</v>
      </c>
      <c r="C123" t="s">
        <v>1960</v>
      </c>
      <c r="D123" t="s">
        <v>1913</v>
      </c>
      <c r="E123" t="s">
        <v>1969</v>
      </c>
      <c r="F123" t="s">
        <v>1970</v>
      </c>
      <c r="G123" t="s">
        <v>1916</v>
      </c>
      <c r="H123" t="s">
        <v>1967</v>
      </c>
      <c r="I123">
        <v>0</v>
      </c>
      <c r="J123">
        <v>0</v>
      </c>
      <c r="K123">
        <v>0</v>
      </c>
      <c r="L123">
        <v>0</v>
      </c>
      <c r="M123">
        <v>98.924000000000007</v>
      </c>
      <c r="N123">
        <v>106.96</v>
      </c>
      <c r="O123">
        <v>121.675</v>
      </c>
      <c r="P123">
        <v>140.59</v>
      </c>
      <c r="Q123">
        <v>157.227</v>
      </c>
      <c r="R123">
        <v>177.64400000000001</v>
      </c>
      <c r="S123">
        <v>194.50399999999999</v>
      </c>
      <c r="T123">
        <v>217.91800000000001</v>
      </c>
      <c r="U123">
        <v>241.40799999999999</v>
      </c>
      <c r="V123">
        <v>263.97000000000003</v>
      </c>
      <c r="W123">
        <v>289.839</v>
      </c>
      <c r="X123">
        <v>315.14699999999999</v>
      </c>
      <c r="Y123">
        <v>340.738</v>
      </c>
      <c r="Z123">
        <v>367.589</v>
      </c>
      <c r="AA123">
        <v>387.351</v>
      </c>
      <c r="AB123">
        <v>419.27699999999999</v>
      </c>
      <c r="AC123">
        <v>455.84899999999999</v>
      </c>
      <c r="AD123">
        <v>459.57799999999997</v>
      </c>
      <c r="AE123">
        <v>492.31400000000002</v>
      </c>
      <c r="AF123">
        <v>523.24199999999996</v>
      </c>
      <c r="AG123">
        <v>574.66499999999996</v>
      </c>
      <c r="AH123">
        <v>624.59100000000001</v>
      </c>
      <c r="AI123">
        <v>681.005</v>
      </c>
      <c r="AJ123">
        <v>747.36900000000003</v>
      </c>
      <c r="AK123">
        <v>767.851</v>
      </c>
      <c r="AL123">
        <v>760.12</v>
      </c>
      <c r="AM123">
        <v>848.18100000000004</v>
      </c>
      <c r="AN123">
        <v>897.47799999999995</v>
      </c>
      <c r="AO123">
        <v>934.49199999999996</v>
      </c>
      <c r="AP123">
        <v>973.99599999999998</v>
      </c>
      <c r="AQ123" s="41">
        <v>1037.722</v>
      </c>
      <c r="AR123" s="41">
        <v>1062.6980000000001</v>
      </c>
      <c r="AS123" s="41">
        <v>1096.0219999999999</v>
      </c>
      <c r="AT123" s="41">
        <v>1156.502</v>
      </c>
      <c r="AU123" s="41">
        <v>1183.021</v>
      </c>
      <c r="AV123" s="41">
        <v>1242.2470000000001</v>
      </c>
      <c r="AW123" s="41">
        <v>1366.4570000000001</v>
      </c>
      <c r="AX123" s="41">
        <v>1512.4290000000001</v>
      </c>
      <c r="AY123" s="41">
        <v>1663.7360000000001</v>
      </c>
      <c r="AZ123" s="41">
        <v>1742.94</v>
      </c>
      <c r="BA123" s="41">
        <v>1861.835</v>
      </c>
      <c r="BB123" s="41">
        <v>1965.8389999999999</v>
      </c>
      <c r="BC123" s="41">
        <v>2059.002</v>
      </c>
      <c r="BD123" s="41">
        <v>2146.37</v>
      </c>
      <c r="BE123" s="41">
        <v>2240.5920000000001</v>
      </c>
      <c r="BF123" s="41">
        <v>2332.7060000000001</v>
      </c>
      <c r="BG123" s="41">
        <v>2425.8519999999999</v>
      </c>
      <c r="BH123">
        <v>2024</v>
      </c>
    </row>
    <row r="124" spans="1:60">
      <c r="A124">
        <v>112</v>
      </c>
      <c r="B124" t="s">
        <v>1968</v>
      </c>
      <c r="C124" t="s">
        <v>1536</v>
      </c>
      <c r="D124" t="s">
        <v>1913</v>
      </c>
      <c r="E124" t="s">
        <v>1969</v>
      </c>
      <c r="F124" t="s">
        <v>1970</v>
      </c>
      <c r="G124" t="s">
        <v>1916</v>
      </c>
      <c r="H124" t="s">
        <v>1967</v>
      </c>
      <c r="I124">
        <v>528.57799999999997</v>
      </c>
      <c r="J124">
        <v>574.61</v>
      </c>
      <c r="K124">
        <v>622.10699999999997</v>
      </c>
      <c r="L124">
        <v>673.4</v>
      </c>
      <c r="M124">
        <v>713.197</v>
      </c>
      <c r="N124">
        <v>765.82100000000003</v>
      </c>
      <c r="O124">
        <v>805.51800000000003</v>
      </c>
      <c r="P124">
        <v>870.22299999999996</v>
      </c>
      <c r="Q124">
        <v>949.34900000000005</v>
      </c>
      <c r="R124" s="41">
        <v>1010.277</v>
      </c>
      <c r="S124" s="41">
        <v>1053.961</v>
      </c>
      <c r="T124" s="41">
        <v>1074.3040000000001</v>
      </c>
      <c r="U124" s="41">
        <v>1101.4839999999999</v>
      </c>
      <c r="V124" s="41">
        <v>1153.067</v>
      </c>
      <c r="W124" s="41">
        <v>1217.8430000000001</v>
      </c>
      <c r="X124" s="41">
        <v>1273.046</v>
      </c>
      <c r="Y124" s="41">
        <v>1329.826</v>
      </c>
      <c r="Z124" s="41">
        <v>1419.376</v>
      </c>
      <c r="AA124" s="41">
        <v>1484.1690000000001</v>
      </c>
      <c r="AB124" s="41">
        <v>1551.203</v>
      </c>
      <c r="AC124" s="41">
        <v>1655.2139999999999</v>
      </c>
      <c r="AD124" s="41">
        <v>1736.027</v>
      </c>
      <c r="AE124" s="41">
        <v>1794.663</v>
      </c>
      <c r="AF124" s="41">
        <v>1887.7850000000001</v>
      </c>
      <c r="AG124" s="41">
        <v>1986.193</v>
      </c>
      <c r="AH124" s="41">
        <v>2104.4540000000002</v>
      </c>
      <c r="AI124" s="41">
        <v>2220.998</v>
      </c>
      <c r="AJ124" s="41">
        <v>2341.049</v>
      </c>
      <c r="AK124" s="41">
        <v>2380.2109999999998</v>
      </c>
      <c r="AL124" s="41">
        <v>2284.2330000000002</v>
      </c>
      <c r="AM124" s="41">
        <v>2363.63</v>
      </c>
      <c r="AN124" s="41">
        <v>2439.8589999999999</v>
      </c>
      <c r="AO124" s="41">
        <v>2522.79</v>
      </c>
      <c r="AP124" s="41">
        <v>2611.9090000000001</v>
      </c>
      <c r="AQ124" s="41">
        <v>2742.2959999999998</v>
      </c>
      <c r="AR124" s="41">
        <v>2829.27</v>
      </c>
      <c r="AS124" s="41">
        <v>2911.0410000000002</v>
      </c>
      <c r="AT124" s="41">
        <v>3041.8919999999998</v>
      </c>
      <c r="AU124" s="41">
        <v>3129.6480000000001</v>
      </c>
      <c r="AV124" s="41">
        <v>3335.8780000000002</v>
      </c>
      <c r="AW124" s="41">
        <v>3219.069</v>
      </c>
      <c r="AX124" s="41">
        <v>3543.8290000000002</v>
      </c>
      <c r="AY124" s="41">
        <v>3980.1970000000001</v>
      </c>
      <c r="AZ124" s="41">
        <v>4139.8029999999999</v>
      </c>
      <c r="BA124" s="41">
        <v>4286.5739999999996</v>
      </c>
      <c r="BB124" s="41">
        <v>4447.8410000000003</v>
      </c>
      <c r="BC124" s="41">
        <v>4609.0129999999999</v>
      </c>
      <c r="BD124" s="41">
        <v>4765.9989999999998</v>
      </c>
      <c r="BE124" s="41">
        <v>4936.2879999999996</v>
      </c>
      <c r="BF124" s="41">
        <v>5099.1549999999997</v>
      </c>
      <c r="BG124" s="41">
        <v>5269.2110000000002</v>
      </c>
      <c r="BH124">
        <v>2024</v>
      </c>
    </row>
    <row r="125" spans="1:60">
      <c r="A125">
        <v>111</v>
      </c>
      <c r="B125" t="s">
        <v>1968</v>
      </c>
      <c r="C125" t="s">
        <v>971</v>
      </c>
      <c r="D125" t="s">
        <v>1913</v>
      </c>
      <c r="E125" t="s">
        <v>1969</v>
      </c>
      <c r="F125" t="s">
        <v>1970</v>
      </c>
      <c r="G125" t="s">
        <v>1916</v>
      </c>
      <c r="H125" t="s">
        <v>1967</v>
      </c>
      <c r="I125" s="41">
        <v>2857.3249999999998</v>
      </c>
      <c r="J125" s="41">
        <v>3207.0250000000001</v>
      </c>
      <c r="K125" s="41">
        <v>3343.8</v>
      </c>
      <c r="L125" s="41">
        <v>3634.0250000000001</v>
      </c>
      <c r="M125" s="41">
        <v>4037.65</v>
      </c>
      <c r="N125" s="41">
        <v>4339</v>
      </c>
      <c r="O125" s="41">
        <v>4579.625</v>
      </c>
      <c r="P125" s="41">
        <v>4855.25</v>
      </c>
      <c r="Q125" s="41">
        <v>5236.4250000000002</v>
      </c>
      <c r="R125" s="41">
        <v>5641.6</v>
      </c>
      <c r="S125" s="41">
        <v>5963.125</v>
      </c>
      <c r="T125" s="41">
        <v>6158.125</v>
      </c>
      <c r="U125" s="41">
        <v>6520.3249999999998</v>
      </c>
      <c r="V125" s="41">
        <v>6858.55</v>
      </c>
      <c r="W125" s="41">
        <v>7287.25</v>
      </c>
      <c r="X125" s="41">
        <v>7639.75</v>
      </c>
      <c r="Y125" s="41">
        <v>8073.125</v>
      </c>
      <c r="Z125" s="41">
        <v>8577.5499999999993</v>
      </c>
      <c r="AA125" s="41">
        <v>9062.8250000000007</v>
      </c>
      <c r="AB125" s="41">
        <v>9631.1749999999993</v>
      </c>
      <c r="AC125" s="41">
        <v>10250.950000000001</v>
      </c>
      <c r="AD125" s="41">
        <v>10581.924999999999</v>
      </c>
      <c r="AE125" s="41">
        <v>10929.1</v>
      </c>
      <c r="AF125" s="41">
        <v>11456.45</v>
      </c>
      <c r="AG125" s="41">
        <v>12217.174999999999</v>
      </c>
      <c r="AH125" s="41">
        <v>13039.2</v>
      </c>
      <c r="AI125" s="41">
        <v>13815.6</v>
      </c>
      <c r="AJ125" s="41">
        <v>14474.25</v>
      </c>
      <c r="AK125" s="41">
        <v>14769.85</v>
      </c>
      <c r="AL125" s="41">
        <v>14478.05</v>
      </c>
      <c r="AM125" s="41">
        <v>15048.975</v>
      </c>
      <c r="AN125" s="41">
        <v>15599.725</v>
      </c>
      <c r="AO125" s="41">
        <v>16253.95</v>
      </c>
      <c r="AP125" s="41">
        <v>16880.674999999999</v>
      </c>
      <c r="AQ125" s="41">
        <v>17608.125</v>
      </c>
      <c r="AR125" s="41">
        <v>18295</v>
      </c>
      <c r="AS125" s="41">
        <v>18804.900000000001</v>
      </c>
      <c r="AT125" s="41">
        <v>19612.099999999999</v>
      </c>
      <c r="AU125" s="41">
        <v>20656.525000000001</v>
      </c>
      <c r="AV125" s="41">
        <v>21539.974999999999</v>
      </c>
      <c r="AW125" s="41">
        <v>21354.125</v>
      </c>
      <c r="AX125" s="41">
        <v>23681.174999999999</v>
      </c>
      <c r="AY125" s="41">
        <v>26006.9</v>
      </c>
      <c r="AZ125" s="41">
        <v>27720.724999999999</v>
      </c>
      <c r="BA125" s="41">
        <v>29184.9</v>
      </c>
      <c r="BB125" s="41">
        <v>30507.217000000001</v>
      </c>
      <c r="BC125" s="41">
        <v>31717.641</v>
      </c>
      <c r="BD125" s="41">
        <v>32941.71</v>
      </c>
      <c r="BE125" s="41">
        <v>34342.131999999998</v>
      </c>
      <c r="BF125" s="41">
        <v>35712.824000000001</v>
      </c>
      <c r="BG125" s="41">
        <v>37153.089</v>
      </c>
      <c r="BH125">
        <v>2024</v>
      </c>
    </row>
    <row r="126" spans="1:60">
      <c r="C126" t="s">
        <v>2042</v>
      </c>
      <c r="I126" s="41">
        <f>SUM(I85:I125)</f>
        <v>8448.9749999999985</v>
      </c>
      <c r="J126" s="41">
        <f t="shared" ref="J126:BG126" si="1">SUM(J85:J125)</f>
        <v>9452.7320000000018</v>
      </c>
      <c r="K126" s="41">
        <f t="shared" si="1"/>
        <v>10052.812999999998</v>
      </c>
      <c r="L126" s="41">
        <f t="shared" si="1"/>
        <v>10770.243999999999</v>
      </c>
      <c r="M126" s="41">
        <f t="shared" si="1"/>
        <v>11783.258</v>
      </c>
      <c r="N126" s="41">
        <f t="shared" si="1"/>
        <v>12602.396000000001</v>
      </c>
      <c r="O126" s="41">
        <f t="shared" si="1"/>
        <v>13272.550999999999</v>
      </c>
      <c r="P126" s="41">
        <f t="shared" si="1"/>
        <v>14110.52</v>
      </c>
      <c r="Q126" s="41">
        <f t="shared" si="1"/>
        <v>15297.118000000002</v>
      </c>
      <c r="R126" s="41">
        <f t="shared" si="1"/>
        <v>16526.815999999999</v>
      </c>
      <c r="S126" s="41">
        <f t="shared" si="1"/>
        <v>17661.402999999998</v>
      </c>
      <c r="T126" s="41">
        <f t="shared" si="1"/>
        <v>18540.500999999997</v>
      </c>
      <c r="U126" s="41">
        <f t="shared" si="1"/>
        <v>19463.805</v>
      </c>
      <c r="V126" s="41">
        <f t="shared" si="1"/>
        <v>20224.565999999999</v>
      </c>
      <c r="W126" s="41">
        <f t="shared" si="1"/>
        <v>21346.724000000002</v>
      </c>
      <c r="X126" s="41">
        <f t="shared" si="1"/>
        <v>22639.449000000001</v>
      </c>
      <c r="Y126" s="41">
        <f t="shared" si="1"/>
        <v>23754.170000000002</v>
      </c>
      <c r="Z126" s="41">
        <f t="shared" si="1"/>
        <v>25011.407999999999</v>
      </c>
      <c r="AA126" s="41">
        <f t="shared" si="1"/>
        <v>25989.037</v>
      </c>
      <c r="AB126" s="41">
        <f t="shared" si="1"/>
        <v>27299.204999999998</v>
      </c>
      <c r="AC126" s="41">
        <f t="shared" si="1"/>
        <v>29076.76</v>
      </c>
      <c r="AD126" s="41">
        <f t="shared" si="1"/>
        <v>30206.123000000011</v>
      </c>
      <c r="AE126" s="41">
        <f t="shared" si="1"/>
        <v>31169.923999999999</v>
      </c>
      <c r="AF126" s="41">
        <f t="shared" si="1"/>
        <v>32422.299999999996</v>
      </c>
      <c r="AG126" s="41">
        <f t="shared" si="1"/>
        <v>34370.398000000001</v>
      </c>
      <c r="AH126" s="41">
        <f t="shared" si="1"/>
        <v>36450.563999999998</v>
      </c>
      <c r="AI126" s="41">
        <f t="shared" si="1"/>
        <v>38731.624000000003</v>
      </c>
      <c r="AJ126" s="41">
        <f t="shared" si="1"/>
        <v>40870.820999999996</v>
      </c>
      <c r="AK126" s="41">
        <f t="shared" si="1"/>
        <v>41786.310999999994</v>
      </c>
      <c r="AL126" s="41">
        <f t="shared" si="1"/>
        <v>40611.867999999995</v>
      </c>
      <c r="AM126" s="41">
        <f t="shared" si="1"/>
        <v>42366.026000000005</v>
      </c>
      <c r="AN126" s="41">
        <f t="shared" si="1"/>
        <v>43991.336999999992</v>
      </c>
      <c r="AO126" s="41">
        <f t="shared" si="1"/>
        <v>45311.273000000001</v>
      </c>
      <c r="AP126" s="41">
        <f t="shared" si="1"/>
        <v>46762.190999999999</v>
      </c>
      <c r="AQ126" s="41">
        <f t="shared" si="1"/>
        <v>48575.966</v>
      </c>
      <c r="AR126" s="41">
        <f t="shared" si="1"/>
        <v>50181.177000000003</v>
      </c>
      <c r="AS126" s="41">
        <f t="shared" si="1"/>
        <v>51587.428000000007</v>
      </c>
      <c r="AT126" s="41">
        <f t="shared" si="1"/>
        <v>53871.362999999998</v>
      </c>
      <c r="AU126" s="41">
        <f t="shared" si="1"/>
        <v>56312.14</v>
      </c>
      <c r="AV126" s="41">
        <f t="shared" si="1"/>
        <v>59158.576000000001</v>
      </c>
      <c r="AW126" s="41">
        <f t="shared" si="1"/>
        <v>58362.048000000003</v>
      </c>
      <c r="AX126" s="41">
        <f t="shared" si="1"/>
        <v>64499.916000000012</v>
      </c>
      <c r="AY126" s="41">
        <f t="shared" si="1"/>
        <v>71113.197</v>
      </c>
      <c r="AZ126" s="41">
        <f t="shared" si="1"/>
        <v>74916.920999999973</v>
      </c>
      <c r="BA126" s="41">
        <f t="shared" si="1"/>
        <v>78096.992999999988</v>
      </c>
      <c r="BB126" s="41">
        <f t="shared" si="1"/>
        <v>81274.425999999992</v>
      </c>
      <c r="BC126" s="41">
        <f t="shared" si="1"/>
        <v>84301.815000000017</v>
      </c>
      <c r="BD126" s="41">
        <f t="shared" si="1"/>
        <v>87301.557000000001</v>
      </c>
      <c r="BE126" s="41">
        <f t="shared" si="1"/>
        <v>90651.564999999988</v>
      </c>
      <c r="BF126" s="41">
        <f t="shared" si="1"/>
        <v>93855.116999999998</v>
      </c>
      <c r="BG126" s="41">
        <f t="shared" si="1"/>
        <v>97188.668999999994</v>
      </c>
    </row>
    <row r="127" spans="1:60">
      <c r="A127">
        <v>171</v>
      </c>
      <c r="B127" t="s">
        <v>1971</v>
      </c>
      <c r="C127" t="s">
        <v>1386</v>
      </c>
      <c r="D127" t="s">
        <v>1972</v>
      </c>
      <c r="E127" t="s">
        <v>1973</v>
      </c>
      <c r="F127" t="s">
        <v>1974</v>
      </c>
      <c r="G127" t="s">
        <v>969</v>
      </c>
      <c r="H127" t="s">
        <v>1967</v>
      </c>
      <c r="I127" t="s">
        <v>1918</v>
      </c>
      <c r="J127" t="s">
        <v>1918</v>
      </c>
      <c r="K127" t="s">
        <v>1918</v>
      </c>
      <c r="L127" t="s">
        <v>1918</v>
      </c>
      <c r="M127" t="s">
        <v>1918</v>
      </c>
      <c r="N127" t="s">
        <v>1918</v>
      </c>
      <c r="O127" t="s">
        <v>1918</v>
      </c>
      <c r="P127" t="s">
        <v>1918</v>
      </c>
      <c r="Q127" t="s">
        <v>1918</v>
      </c>
      <c r="R127" t="s">
        <v>1918</v>
      </c>
      <c r="S127" t="s">
        <v>1918</v>
      </c>
      <c r="T127" t="s">
        <v>1918</v>
      </c>
      <c r="U127" t="s">
        <v>1918</v>
      </c>
      <c r="V127" t="s">
        <v>1918</v>
      </c>
      <c r="W127" t="s">
        <v>1918</v>
      </c>
      <c r="X127" t="s">
        <v>1918</v>
      </c>
      <c r="Y127" t="s">
        <v>1918</v>
      </c>
      <c r="Z127" t="s">
        <v>1918</v>
      </c>
      <c r="AA127" t="s">
        <v>1918</v>
      </c>
      <c r="AB127" t="s">
        <v>1918</v>
      </c>
      <c r="AC127">
        <v>4.0000000000000001E-3</v>
      </c>
      <c r="AD127">
        <v>5.0000000000000001E-3</v>
      </c>
      <c r="AE127">
        <v>5.0000000000000001E-3</v>
      </c>
      <c r="AF127">
        <v>5.0000000000000001E-3</v>
      </c>
      <c r="AG127">
        <v>5.0000000000000001E-3</v>
      </c>
      <c r="AH127">
        <v>5.0000000000000001E-3</v>
      </c>
      <c r="AI127">
        <v>5.0000000000000001E-3</v>
      </c>
      <c r="AJ127">
        <v>5.0000000000000001E-3</v>
      </c>
      <c r="AK127">
        <v>5.0000000000000001E-3</v>
      </c>
      <c r="AL127">
        <v>4.0000000000000001E-3</v>
      </c>
      <c r="AM127">
        <v>4.0000000000000001E-3</v>
      </c>
      <c r="AN127">
        <v>4.0000000000000001E-3</v>
      </c>
      <c r="AO127">
        <v>4.0000000000000001E-3</v>
      </c>
      <c r="AP127">
        <v>3.0000000000000001E-3</v>
      </c>
      <c r="AQ127">
        <v>3.0000000000000001E-3</v>
      </c>
      <c r="AR127">
        <v>3.0000000000000001E-3</v>
      </c>
      <c r="AS127">
        <v>3.0000000000000001E-3</v>
      </c>
      <c r="AT127">
        <v>3.0000000000000001E-3</v>
      </c>
      <c r="AU127">
        <v>3.0000000000000001E-3</v>
      </c>
      <c r="AV127">
        <v>3.0000000000000001E-3</v>
      </c>
      <c r="AW127">
        <v>3.0000000000000001E-3</v>
      </c>
      <c r="AX127">
        <v>3.0000000000000001E-3</v>
      </c>
      <c r="AY127">
        <v>3.0000000000000001E-3</v>
      </c>
      <c r="AZ127">
        <v>3.0000000000000001E-3</v>
      </c>
      <c r="BA127">
        <v>3.0000000000000001E-3</v>
      </c>
      <c r="BB127">
        <v>3.0000000000000001E-3</v>
      </c>
      <c r="BC127">
        <v>3.0000000000000001E-3</v>
      </c>
      <c r="BD127">
        <v>3.0000000000000001E-3</v>
      </c>
      <c r="BE127">
        <v>3.0000000000000001E-3</v>
      </c>
      <c r="BF127">
        <v>3.0000000000000001E-3</v>
      </c>
      <c r="BG127">
        <v>3.0000000000000001E-3</v>
      </c>
      <c r="BH127">
        <v>2024</v>
      </c>
    </row>
    <row r="128" spans="1:60">
      <c r="A128">
        <v>193</v>
      </c>
      <c r="B128" t="s">
        <v>1971</v>
      </c>
      <c r="C128" t="s">
        <v>1400</v>
      </c>
      <c r="D128" t="s">
        <v>1972</v>
      </c>
      <c r="E128" t="s">
        <v>1973</v>
      </c>
      <c r="F128" t="s">
        <v>1974</v>
      </c>
      <c r="G128" t="s">
        <v>969</v>
      </c>
      <c r="H128" t="s">
        <v>1967</v>
      </c>
      <c r="I128">
        <v>1.1519999999999999</v>
      </c>
      <c r="J128">
        <v>1.173</v>
      </c>
      <c r="K128">
        <v>1.167</v>
      </c>
      <c r="L128">
        <v>1.133</v>
      </c>
      <c r="M128">
        <v>1.153</v>
      </c>
      <c r="N128">
        <v>1.1739999999999999</v>
      </c>
      <c r="O128">
        <v>1.165</v>
      </c>
      <c r="P128">
        <v>1.1759999999999999</v>
      </c>
      <c r="Q128">
        <v>1.1739999999999999</v>
      </c>
      <c r="R128">
        <v>1.1859999999999999</v>
      </c>
      <c r="S128">
        <v>1.159</v>
      </c>
      <c r="T128">
        <v>1.1220000000000001</v>
      </c>
      <c r="U128">
        <v>1.0329999999999999</v>
      </c>
      <c r="V128">
        <v>1.054</v>
      </c>
      <c r="W128">
        <v>1.075</v>
      </c>
      <c r="X128">
        <v>1.0680000000000001</v>
      </c>
      <c r="Y128">
        <v>1.069</v>
      </c>
      <c r="Z128">
        <v>1.0760000000000001</v>
      </c>
      <c r="AA128">
        <v>1.097</v>
      </c>
      <c r="AB128">
        <v>1.107</v>
      </c>
      <c r="AC128">
        <v>1.0860000000000001</v>
      </c>
      <c r="AD128">
        <v>1.0880000000000001</v>
      </c>
      <c r="AE128">
        <v>1.103</v>
      </c>
      <c r="AF128">
        <v>1.0960000000000001</v>
      </c>
      <c r="AG128">
        <v>1.085</v>
      </c>
      <c r="AH128">
        <v>1.069</v>
      </c>
      <c r="AI128">
        <v>1.0429999999999999</v>
      </c>
      <c r="AJ128">
        <v>1.0349999999999999</v>
      </c>
      <c r="AK128">
        <v>1.0329999999999999</v>
      </c>
      <c r="AL128">
        <v>1.06</v>
      </c>
      <c r="AM128">
        <v>1.0329999999999999</v>
      </c>
      <c r="AN128">
        <v>1.0229999999999999</v>
      </c>
      <c r="AO128">
        <v>1.0289999999999999</v>
      </c>
      <c r="AP128">
        <v>1.018</v>
      </c>
      <c r="AQ128">
        <v>1.01</v>
      </c>
      <c r="AR128">
        <v>1</v>
      </c>
      <c r="AS128">
        <v>0.995</v>
      </c>
      <c r="AT128">
        <v>0.98199999999999998</v>
      </c>
      <c r="AU128">
        <v>0.97599999999999998</v>
      </c>
      <c r="AV128">
        <v>0.97699999999999998</v>
      </c>
      <c r="AW128">
        <v>0.98799999999999999</v>
      </c>
      <c r="AX128">
        <v>0.995</v>
      </c>
      <c r="AY128">
        <v>1.0009999999999999</v>
      </c>
      <c r="AZ128">
        <v>0.98799999999999999</v>
      </c>
      <c r="BA128">
        <v>0.96799999999999997</v>
      </c>
      <c r="BB128">
        <v>0.95699999999999996</v>
      </c>
      <c r="BC128">
        <v>0.94899999999999995</v>
      </c>
      <c r="BD128">
        <v>0.94099999999999995</v>
      </c>
      <c r="BE128">
        <v>0.93300000000000005</v>
      </c>
      <c r="BF128">
        <v>0.92500000000000004</v>
      </c>
      <c r="BG128">
        <v>0.91800000000000004</v>
      </c>
      <c r="BH128">
        <v>2024</v>
      </c>
    </row>
    <row r="129" spans="1:60">
      <c r="A129">
        <v>122</v>
      </c>
      <c r="B129" t="s">
        <v>1971</v>
      </c>
      <c r="C129" t="s">
        <v>1402</v>
      </c>
      <c r="D129" t="s">
        <v>1972</v>
      </c>
      <c r="E129" t="s">
        <v>1973</v>
      </c>
      <c r="F129" t="s">
        <v>1974</v>
      </c>
      <c r="G129" t="s">
        <v>969</v>
      </c>
      <c r="H129" t="s">
        <v>1967</v>
      </c>
      <c r="I129">
        <v>0.69699999999999995</v>
      </c>
      <c r="J129">
        <v>0.68</v>
      </c>
      <c r="K129">
        <v>0.69</v>
      </c>
      <c r="L129">
        <v>0.69099999999999995</v>
      </c>
      <c r="M129">
        <v>0.66400000000000003</v>
      </c>
      <c r="N129">
        <v>0.65500000000000003</v>
      </c>
      <c r="O129">
        <v>0.64900000000000002</v>
      </c>
      <c r="P129">
        <v>0.63600000000000001</v>
      </c>
      <c r="Q129">
        <v>0.61499999999999999</v>
      </c>
      <c r="R129">
        <v>0.61599999999999999</v>
      </c>
      <c r="S129">
        <v>0.61899999999999999</v>
      </c>
      <c r="T129">
        <v>0.626</v>
      </c>
      <c r="U129">
        <v>0.57399999999999995</v>
      </c>
      <c r="V129">
        <v>0.56599999999999995</v>
      </c>
      <c r="W129">
        <v>0.56399999999999995</v>
      </c>
      <c r="X129">
        <v>0.55800000000000005</v>
      </c>
      <c r="Y129">
        <v>0.55100000000000005</v>
      </c>
      <c r="Z129">
        <v>0.54100000000000004</v>
      </c>
      <c r="AA129">
        <v>0.54500000000000004</v>
      </c>
      <c r="AB129">
        <v>0.54700000000000004</v>
      </c>
      <c r="AC129">
        <v>0.53700000000000003</v>
      </c>
      <c r="AD129">
        <v>0.53100000000000003</v>
      </c>
      <c r="AE129">
        <v>0.52400000000000002</v>
      </c>
      <c r="AF129">
        <v>0.51200000000000001</v>
      </c>
      <c r="AG129">
        <v>0.499</v>
      </c>
      <c r="AH129">
        <v>0.48799999999999999</v>
      </c>
      <c r="AI129">
        <v>0.47899999999999998</v>
      </c>
      <c r="AJ129">
        <v>0.47299999999999998</v>
      </c>
      <c r="AK129">
        <v>0.46700000000000003</v>
      </c>
      <c r="AL129">
        <v>0.45300000000000001</v>
      </c>
      <c r="AM129">
        <v>0.439</v>
      </c>
      <c r="AN129">
        <v>0.435</v>
      </c>
      <c r="AO129">
        <v>0.42399999999999999</v>
      </c>
      <c r="AP129">
        <v>0.41</v>
      </c>
      <c r="AQ129">
        <v>0.39900000000000002</v>
      </c>
      <c r="AR129">
        <v>0.39100000000000001</v>
      </c>
      <c r="AS129">
        <v>0.38700000000000001</v>
      </c>
      <c r="AT129">
        <v>0.38200000000000001</v>
      </c>
      <c r="AU129">
        <v>0.379</v>
      </c>
      <c r="AV129">
        <v>0.38300000000000001</v>
      </c>
      <c r="AW129">
        <v>0.374</v>
      </c>
      <c r="AX129">
        <v>0.36499999999999999</v>
      </c>
      <c r="AY129">
        <v>0.371</v>
      </c>
      <c r="AZ129">
        <v>0.35499999999999998</v>
      </c>
      <c r="BA129">
        <v>0.34</v>
      </c>
      <c r="BB129">
        <v>0.33</v>
      </c>
      <c r="BC129">
        <v>0.32300000000000001</v>
      </c>
      <c r="BD129">
        <v>0.318</v>
      </c>
      <c r="BE129">
        <v>0.312</v>
      </c>
      <c r="BF129">
        <v>0.30599999999999999</v>
      </c>
      <c r="BG129">
        <v>0.29899999999999999</v>
      </c>
      <c r="BH129">
        <v>2024</v>
      </c>
    </row>
    <row r="130" spans="1:60">
      <c r="A130">
        <v>124</v>
      </c>
      <c r="B130" t="s">
        <v>1971</v>
      </c>
      <c r="C130" t="s">
        <v>1408</v>
      </c>
      <c r="D130" t="s">
        <v>1972</v>
      </c>
      <c r="E130" t="s">
        <v>1973</v>
      </c>
      <c r="F130" t="s">
        <v>1974</v>
      </c>
      <c r="G130" t="s">
        <v>969</v>
      </c>
      <c r="H130" t="s">
        <v>1967</v>
      </c>
      <c r="I130">
        <v>0.871</v>
      </c>
      <c r="J130">
        <v>0.84899999999999998</v>
      </c>
      <c r="K130">
        <v>0.85</v>
      </c>
      <c r="L130">
        <v>0.83099999999999996</v>
      </c>
      <c r="M130">
        <v>0.81499999999999995</v>
      </c>
      <c r="N130">
        <v>0.8</v>
      </c>
      <c r="O130">
        <v>0.78900000000000003</v>
      </c>
      <c r="P130">
        <v>0.77700000000000002</v>
      </c>
      <c r="Q130">
        <v>0.77900000000000003</v>
      </c>
      <c r="R130">
        <v>0.77800000000000002</v>
      </c>
      <c r="S130">
        <v>0.77300000000000002</v>
      </c>
      <c r="T130">
        <v>0.76900000000000002</v>
      </c>
      <c r="U130">
        <v>0.70099999999999996</v>
      </c>
      <c r="V130">
        <v>0.68200000000000005</v>
      </c>
      <c r="W130">
        <v>0.68400000000000005</v>
      </c>
      <c r="X130">
        <v>0.67600000000000005</v>
      </c>
      <c r="Y130">
        <v>0.66</v>
      </c>
      <c r="Z130">
        <v>0.65800000000000003</v>
      </c>
      <c r="AA130">
        <v>0.65300000000000002</v>
      </c>
      <c r="AB130">
        <v>0.65400000000000003</v>
      </c>
      <c r="AC130">
        <v>0.64500000000000002</v>
      </c>
      <c r="AD130">
        <v>0.63700000000000001</v>
      </c>
      <c r="AE130">
        <v>0.63</v>
      </c>
      <c r="AF130">
        <v>0.61399999999999999</v>
      </c>
      <c r="AG130">
        <v>0.60499999999999998</v>
      </c>
      <c r="AH130">
        <v>0.59199999999999997</v>
      </c>
      <c r="AI130">
        <v>0.57699999999999996</v>
      </c>
      <c r="AJ130">
        <v>0.56899999999999995</v>
      </c>
      <c r="AK130">
        <v>0.55600000000000005</v>
      </c>
      <c r="AL130">
        <v>0.54900000000000004</v>
      </c>
      <c r="AM130">
        <v>0.53600000000000003</v>
      </c>
      <c r="AN130">
        <v>0.52700000000000002</v>
      </c>
      <c r="AO130">
        <v>0.51200000000000001</v>
      </c>
      <c r="AP130">
        <v>0.497</v>
      </c>
      <c r="AQ130">
        <v>0.48899999999999999</v>
      </c>
      <c r="AR130">
        <v>0.48</v>
      </c>
      <c r="AS130">
        <v>0.47099999999999997</v>
      </c>
      <c r="AT130">
        <v>0.46100000000000002</v>
      </c>
      <c r="AU130">
        <v>0.45400000000000001</v>
      </c>
      <c r="AV130">
        <v>0.46600000000000003</v>
      </c>
      <c r="AW130">
        <v>0.46400000000000002</v>
      </c>
      <c r="AX130">
        <v>0.45900000000000002</v>
      </c>
      <c r="AY130">
        <v>0.46200000000000002</v>
      </c>
      <c r="AZ130">
        <v>0.45200000000000001</v>
      </c>
      <c r="BA130">
        <v>0.443</v>
      </c>
      <c r="BB130">
        <v>0.435</v>
      </c>
      <c r="BC130">
        <v>0.42599999999999999</v>
      </c>
      <c r="BD130">
        <v>0.41799999999999998</v>
      </c>
      <c r="BE130">
        <v>0.41</v>
      </c>
      <c r="BF130">
        <v>0.40300000000000002</v>
      </c>
      <c r="BG130">
        <v>0.39600000000000002</v>
      </c>
      <c r="BH130">
        <v>2024</v>
      </c>
    </row>
    <row r="131" spans="1:60">
      <c r="A131">
        <v>156</v>
      </c>
      <c r="B131" t="s">
        <v>1971</v>
      </c>
      <c r="C131" t="s">
        <v>1444</v>
      </c>
      <c r="D131" t="s">
        <v>1972</v>
      </c>
      <c r="E131" t="s">
        <v>1973</v>
      </c>
      <c r="F131" t="s">
        <v>1974</v>
      </c>
      <c r="G131" t="s">
        <v>969</v>
      </c>
      <c r="H131" t="s">
        <v>1967</v>
      </c>
      <c r="I131">
        <v>2.1989999999999998</v>
      </c>
      <c r="J131">
        <v>2.2240000000000002</v>
      </c>
      <c r="K131">
        <v>2.1429999999999998</v>
      </c>
      <c r="L131">
        <v>2.1429999999999998</v>
      </c>
      <c r="M131">
        <v>2.1720000000000002</v>
      </c>
      <c r="N131">
        <v>2.1960000000000002</v>
      </c>
      <c r="O131">
        <v>2.1720000000000002</v>
      </c>
      <c r="P131">
        <v>2.1760000000000002</v>
      </c>
      <c r="Q131">
        <v>2.1760000000000002</v>
      </c>
      <c r="R131">
        <v>2.15</v>
      </c>
      <c r="S131">
        <v>2.0750000000000002</v>
      </c>
      <c r="T131">
        <v>1.986</v>
      </c>
      <c r="U131">
        <v>1.798</v>
      </c>
      <c r="V131">
        <v>1.8120000000000001</v>
      </c>
      <c r="W131">
        <v>1.841</v>
      </c>
      <c r="X131">
        <v>1.823</v>
      </c>
      <c r="Y131">
        <v>1.7869999999999999</v>
      </c>
      <c r="Z131">
        <v>1.79</v>
      </c>
      <c r="AA131">
        <v>1.8120000000000001</v>
      </c>
      <c r="AB131">
        <v>1.841</v>
      </c>
      <c r="AC131">
        <v>1.841</v>
      </c>
      <c r="AD131">
        <v>1.831</v>
      </c>
      <c r="AE131">
        <v>1.8360000000000001</v>
      </c>
      <c r="AF131">
        <v>1.8029999999999999</v>
      </c>
      <c r="AG131">
        <v>1.768</v>
      </c>
      <c r="AH131">
        <v>1.744</v>
      </c>
      <c r="AI131">
        <v>1.702</v>
      </c>
      <c r="AJ131">
        <v>1.651</v>
      </c>
      <c r="AK131">
        <v>1.623</v>
      </c>
      <c r="AL131">
        <v>1.5860000000000001</v>
      </c>
      <c r="AM131">
        <v>1.5549999999999999</v>
      </c>
      <c r="AN131">
        <v>1.546</v>
      </c>
      <c r="AO131">
        <v>1.524</v>
      </c>
      <c r="AP131">
        <v>1.51</v>
      </c>
      <c r="AQ131">
        <v>1.502</v>
      </c>
      <c r="AR131">
        <v>1.4630000000000001</v>
      </c>
      <c r="AS131">
        <v>1.4330000000000001</v>
      </c>
      <c r="AT131">
        <v>1.423</v>
      </c>
      <c r="AU131">
        <v>1.403</v>
      </c>
      <c r="AV131">
        <v>1.3580000000000001</v>
      </c>
      <c r="AW131">
        <v>1.3240000000000001</v>
      </c>
      <c r="AX131">
        <v>1.3759999999999999</v>
      </c>
      <c r="AY131">
        <v>1.385</v>
      </c>
      <c r="AZ131">
        <v>1.359</v>
      </c>
      <c r="BA131">
        <v>1.3380000000000001</v>
      </c>
      <c r="BB131">
        <v>1.32</v>
      </c>
      <c r="BC131">
        <v>1.302</v>
      </c>
      <c r="BD131">
        <v>1.2829999999999999</v>
      </c>
      <c r="BE131">
        <v>1.2629999999999999</v>
      </c>
      <c r="BF131">
        <v>1.2450000000000001</v>
      </c>
      <c r="BG131">
        <v>1.226</v>
      </c>
      <c r="BH131">
        <v>2024</v>
      </c>
    </row>
    <row r="132" spans="1:60">
      <c r="A132">
        <v>960</v>
      </c>
      <c r="B132" t="s">
        <v>1971</v>
      </c>
      <c r="C132" t="s">
        <v>1572</v>
      </c>
      <c r="D132" t="s">
        <v>1972</v>
      </c>
      <c r="E132" t="s">
        <v>1973</v>
      </c>
      <c r="F132" t="s">
        <v>1974</v>
      </c>
      <c r="G132" t="s">
        <v>969</v>
      </c>
      <c r="H132" t="s">
        <v>1967</v>
      </c>
      <c r="I132" t="s">
        <v>1918</v>
      </c>
      <c r="J132" t="s">
        <v>1918</v>
      </c>
      <c r="K132" t="s">
        <v>1918</v>
      </c>
      <c r="L132" t="s">
        <v>1918</v>
      </c>
      <c r="M132" t="s">
        <v>1918</v>
      </c>
      <c r="N132" t="s">
        <v>1918</v>
      </c>
      <c r="O132" t="s">
        <v>1918</v>
      </c>
      <c r="P132" t="s">
        <v>1918</v>
      </c>
      <c r="Q132" t="s">
        <v>1918</v>
      </c>
      <c r="R132" t="s">
        <v>1918</v>
      </c>
      <c r="S132" t="s">
        <v>1918</v>
      </c>
      <c r="T132" t="s">
        <v>1918</v>
      </c>
      <c r="U132">
        <v>0.127</v>
      </c>
      <c r="V132">
        <v>0.115</v>
      </c>
      <c r="W132">
        <v>0.11799999999999999</v>
      </c>
      <c r="X132">
        <v>0.122</v>
      </c>
      <c r="Y132">
        <v>0.124</v>
      </c>
      <c r="Z132">
        <v>0.127</v>
      </c>
      <c r="AA132">
        <v>0.126</v>
      </c>
      <c r="AB132">
        <v>0.121</v>
      </c>
      <c r="AC132">
        <v>0.11899999999999999</v>
      </c>
      <c r="AD132">
        <v>0.12</v>
      </c>
      <c r="AE132">
        <v>0.124</v>
      </c>
      <c r="AF132">
        <v>0.126</v>
      </c>
      <c r="AG132">
        <v>0.125</v>
      </c>
      <c r="AH132">
        <v>0.124</v>
      </c>
      <c r="AI132">
        <v>0.124</v>
      </c>
      <c r="AJ132">
        <v>0.124</v>
      </c>
      <c r="AK132">
        <v>0.123</v>
      </c>
      <c r="AL132">
        <v>0.115</v>
      </c>
      <c r="AM132">
        <v>0.108</v>
      </c>
      <c r="AN132">
        <v>0.104</v>
      </c>
      <c r="AO132">
        <v>9.9000000000000005E-2</v>
      </c>
      <c r="AP132">
        <v>9.6000000000000002E-2</v>
      </c>
      <c r="AQ132">
        <v>9.1999999999999998E-2</v>
      </c>
      <c r="AR132">
        <v>9.0999999999999998E-2</v>
      </c>
      <c r="AS132">
        <v>9.0999999999999998E-2</v>
      </c>
      <c r="AT132">
        <v>9.0999999999999998E-2</v>
      </c>
      <c r="AU132">
        <v>0.09</v>
      </c>
      <c r="AV132">
        <v>9.2999999999999999E-2</v>
      </c>
      <c r="AW132">
        <v>8.8999999999999996E-2</v>
      </c>
      <c r="AX132">
        <v>9.1999999999999998E-2</v>
      </c>
      <c r="AY132">
        <v>9.5000000000000001E-2</v>
      </c>
      <c r="AZ132">
        <v>9.5000000000000001E-2</v>
      </c>
      <c r="BA132">
        <v>9.5000000000000001E-2</v>
      </c>
      <c r="BB132">
        <v>9.6000000000000002E-2</v>
      </c>
      <c r="BC132">
        <v>9.6000000000000002E-2</v>
      </c>
      <c r="BD132">
        <v>9.5000000000000001E-2</v>
      </c>
      <c r="BE132">
        <v>9.5000000000000001E-2</v>
      </c>
      <c r="BF132">
        <v>9.4E-2</v>
      </c>
      <c r="BG132">
        <v>9.2999999999999999E-2</v>
      </c>
      <c r="BH132">
        <v>2024</v>
      </c>
    </row>
    <row r="133" spans="1:60">
      <c r="A133">
        <v>423</v>
      </c>
      <c r="B133" t="s">
        <v>1971</v>
      </c>
      <c r="C133" t="s">
        <v>1480</v>
      </c>
      <c r="D133" t="s">
        <v>1972</v>
      </c>
      <c r="E133" t="s">
        <v>1973</v>
      </c>
      <c r="F133" t="s">
        <v>1974</v>
      </c>
      <c r="G133" t="s">
        <v>969</v>
      </c>
      <c r="H133" t="s">
        <v>1967</v>
      </c>
      <c r="I133">
        <v>2.3E-2</v>
      </c>
      <c r="J133">
        <v>2.4E-2</v>
      </c>
      <c r="K133">
        <v>2.5000000000000001E-2</v>
      </c>
      <c r="L133">
        <v>2.5999999999999999E-2</v>
      </c>
      <c r="M133">
        <v>2.7E-2</v>
      </c>
      <c r="N133">
        <v>2.7E-2</v>
      </c>
      <c r="O133">
        <v>2.7E-2</v>
      </c>
      <c r="P133">
        <v>2.8000000000000001E-2</v>
      </c>
      <c r="Q133">
        <v>2.9000000000000001E-2</v>
      </c>
      <c r="R133">
        <v>0.03</v>
      </c>
      <c r="S133">
        <v>3.1E-2</v>
      </c>
      <c r="T133">
        <v>3.1E-2</v>
      </c>
      <c r="U133">
        <v>0.03</v>
      </c>
      <c r="V133">
        <v>0.03</v>
      </c>
      <c r="W133">
        <v>3.1E-2</v>
      </c>
      <c r="X133">
        <v>3.3000000000000002E-2</v>
      </c>
      <c r="Y133">
        <v>3.2000000000000001E-2</v>
      </c>
      <c r="Z133">
        <v>3.1E-2</v>
      </c>
      <c r="AA133">
        <v>3.2000000000000001E-2</v>
      </c>
      <c r="AB133">
        <v>3.3000000000000002E-2</v>
      </c>
      <c r="AC133">
        <v>3.3000000000000002E-2</v>
      </c>
      <c r="AD133">
        <v>3.4000000000000002E-2</v>
      </c>
      <c r="AE133">
        <v>3.4000000000000002E-2</v>
      </c>
      <c r="AF133">
        <v>3.4000000000000002E-2</v>
      </c>
      <c r="AG133">
        <v>3.4000000000000002E-2</v>
      </c>
      <c r="AH133">
        <v>3.4000000000000002E-2</v>
      </c>
      <c r="AI133">
        <v>3.4000000000000002E-2</v>
      </c>
      <c r="AJ133">
        <v>3.4000000000000002E-2</v>
      </c>
      <c r="AK133">
        <v>3.4000000000000002E-2</v>
      </c>
      <c r="AL133">
        <v>3.3000000000000002E-2</v>
      </c>
      <c r="AM133">
        <v>3.2000000000000001E-2</v>
      </c>
      <c r="AN133">
        <v>3.1E-2</v>
      </c>
      <c r="AO133">
        <v>2.9000000000000001E-2</v>
      </c>
      <c r="AP133">
        <v>2.7E-2</v>
      </c>
      <c r="AQ133">
        <v>2.5000000000000001E-2</v>
      </c>
      <c r="AR133">
        <v>2.5000000000000001E-2</v>
      </c>
      <c r="AS133">
        <v>2.5999999999999999E-2</v>
      </c>
      <c r="AT133">
        <v>2.7E-2</v>
      </c>
      <c r="AU133">
        <v>2.7E-2</v>
      </c>
      <c r="AV133">
        <v>2.8000000000000001E-2</v>
      </c>
      <c r="AW133">
        <v>2.8000000000000001E-2</v>
      </c>
      <c r="AX133">
        <v>2.9000000000000001E-2</v>
      </c>
      <c r="AY133">
        <v>0.03</v>
      </c>
      <c r="AZ133">
        <v>0.03</v>
      </c>
      <c r="BA133">
        <v>0.03</v>
      </c>
      <c r="BB133">
        <v>0.03</v>
      </c>
      <c r="BC133">
        <v>0.03</v>
      </c>
      <c r="BD133">
        <v>2.9000000000000001E-2</v>
      </c>
      <c r="BE133">
        <v>2.9000000000000001E-2</v>
      </c>
      <c r="BF133">
        <v>2.9000000000000001E-2</v>
      </c>
      <c r="BG133">
        <v>2.9000000000000001E-2</v>
      </c>
      <c r="BH133">
        <v>2024</v>
      </c>
    </row>
    <row r="134" spans="1:60">
      <c r="A134">
        <v>935</v>
      </c>
      <c r="B134" t="s">
        <v>1971</v>
      </c>
      <c r="C134" t="s">
        <v>1925</v>
      </c>
      <c r="D134" t="s">
        <v>1972</v>
      </c>
      <c r="E134" t="s">
        <v>1973</v>
      </c>
      <c r="F134" t="s">
        <v>1974</v>
      </c>
      <c r="G134" t="s">
        <v>969</v>
      </c>
      <c r="H134" t="s">
        <v>1967</v>
      </c>
      <c r="I134" t="s">
        <v>1918</v>
      </c>
      <c r="J134" t="s">
        <v>1918</v>
      </c>
      <c r="K134" t="s">
        <v>1918</v>
      </c>
      <c r="L134" t="s">
        <v>1918</v>
      </c>
      <c r="M134" t="s">
        <v>1918</v>
      </c>
      <c r="N134" t="s">
        <v>1918</v>
      </c>
      <c r="O134" t="s">
        <v>1918</v>
      </c>
      <c r="P134" t="s">
        <v>1918</v>
      </c>
      <c r="Q134" t="s">
        <v>1918</v>
      </c>
      <c r="R134" t="s">
        <v>1918</v>
      </c>
      <c r="S134" t="s">
        <v>1918</v>
      </c>
      <c r="T134" t="s">
        <v>1918</v>
      </c>
      <c r="U134" t="s">
        <v>1918</v>
      </c>
      <c r="V134" t="s">
        <v>1918</v>
      </c>
      <c r="W134" t="s">
        <v>1918</v>
      </c>
      <c r="X134">
        <v>0.42199999999999999</v>
      </c>
      <c r="Y134">
        <v>0.42499999999999999</v>
      </c>
      <c r="Z134">
        <v>0.40600000000000003</v>
      </c>
      <c r="AA134">
        <v>0.39400000000000002</v>
      </c>
      <c r="AB134">
        <v>0.38600000000000001</v>
      </c>
      <c r="AC134">
        <v>0.38200000000000001</v>
      </c>
      <c r="AD134">
        <v>0.38400000000000001</v>
      </c>
      <c r="AE134">
        <v>0.379</v>
      </c>
      <c r="AF134">
        <v>0.378</v>
      </c>
      <c r="AG134">
        <v>0.376</v>
      </c>
      <c r="AH134">
        <v>0.38300000000000001</v>
      </c>
      <c r="AI134">
        <v>0.38800000000000001</v>
      </c>
      <c r="AJ134">
        <v>0.38900000000000001</v>
      </c>
      <c r="AK134">
        <v>0.38800000000000001</v>
      </c>
      <c r="AL134">
        <v>0.372</v>
      </c>
      <c r="AM134">
        <v>0.36399999999999999</v>
      </c>
      <c r="AN134">
        <v>0.35699999999999998</v>
      </c>
      <c r="AO134">
        <v>0.34300000000000003</v>
      </c>
      <c r="AP134">
        <v>0.33200000000000002</v>
      </c>
      <c r="AQ134">
        <v>0.32800000000000001</v>
      </c>
      <c r="AR134">
        <v>0.33300000000000002</v>
      </c>
      <c r="AS134">
        <v>0.33100000000000002</v>
      </c>
      <c r="AT134">
        <v>0.33600000000000002</v>
      </c>
      <c r="AU134">
        <v>0.33500000000000002</v>
      </c>
      <c r="AV134">
        <v>0.34799999999999998</v>
      </c>
      <c r="AW134">
        <v>0.34399999999999997</v>
      </c>
      <c r="AX134">
        <v>0.33600000000000002</v>
      </c>
      <c r="AY134">
        <v>0.33400000000000002</v>
      </c>
      <c r="AZ134">
        <v>0.32300000000000001</v>
      </c>
      <c r="BA134">
        <v>0.316</v>
      </c>
      <c r="BB134">
        <v>0.313</v>
      </c>
      <c r="BC134">
        <v>0.309</v>
      </c>
      <c r="BD134">
        <v>0.30599999999999999</v>
      </c>
      <c r="BE134">
        <v>0.30199999999999999</v>
      </c>
      <c r="BF134">
        <v>0.29899999999999999</v>
      </c>
      <c r="BG134">
        <v>0.29599999999999999</v>
      </c>
      <c r="BH134">
        <v>2024</v>
      </c>
    </row>
    <row r="135" spans="1:60">
      <c r="A135">
        <v>128</v>
      </c>
      <c r="B135" t="s">
        <v>1971</v>
      </c>
      <c r="C135" t="s">
        <v>1490</v>
      </c>
      <c r="D135" t="s">
        <v>1972</v>
      </c>
      <c r="E135" t="s">
        <v>1973</v>
      </c>
      <c r="F135" t="s">
        <v>1974</v>
      </c>
      <c r="G135" t="s">
        <v>969</v>
      </c>
      <c r="H135" t="s">
        <v>1967</v>
      </c>
      <c r="I135">
        <v>0.48199999999999998</v>
      </c>
      <c r="J135">
        <v>0.46800000000000003</v>
      </c>
      <c r="K135">
        <v>0.48299999999999998</v>
      </c>
      <c r="L135">
        <v>0.48399999999999999</v>
      </c>
      <c r="M135">
        <v>0.48299999999999998</v>
      </c>
      <c r="N135">
        <v>0.48599999999999999</v>
      </c>
      <c r="O135">
        <v>0.49299999999999999</v>
      </c>
      <c r="P135">
        <v>0.47699999999999998</v>
      </c>
      <c r="Q135">
        <v>0.45800000000000002</v>
      </c>
      <c r="R135">
        <v>0.44500000000000001</v>
      </c>
      <c r="S135">
        <v>0.436</v>
      </c>
      <c r="T135">
        <v>0.432</v>
      </c>
      <c r="U135">
        <v>0.39600000000000002</v>
      </c>
      <c r="V135">
        <v>0.38800000000000001</v>
      </c>
      <c r="W135">
        <v>0.39700000000000002</v>
      </c>
      <c r="X135">
        <v>0.39500000000000002</v>
      </c>
      <c r="Y135">
        <v>0.39200000000000002</v>
      </c>
      <c r="Z135">
        <v>0.38800000000000001</v>
      </c>
      <c r="AA135">
        <v>0.38700000000000001</v>
      </c>
      <c r="AB135">
        <v>0.38500000000000001</v>
      </c>
      <c r="AC135">
        <v>0.38</v>
      </c>
      <c r="AD135">
        <v>0.374</v>
      </c>
      <c r="AE135">
        <v>0.36599999999999999</v>
      </c>
      <c r="AF135">
        <v>0.35499999999999998</v>
      </c>
      <c r="AG135">
        <v>0.34699999999999998</v>
      </c>
      <c r="AH135">
        <v>0.33900000000000002</v>
      </c>
      <c r="AI135">
        <v>0.33500000000000002</v>
      </c>
      <c r="AJ135">
        <v>0.32200000000000001</v>
      </c>
      <c r="AK135">
        <v>0.311</v>
      </c>
      <c r="AL135">
        <v>0.29799999999999999</v>
      </c>
      <c r="AM135">
        <v>0.28799999999999998</v>
      </c>
      <c r="AN135">
        <v>0.28100000000000003</v>
      </c>
      <c r="AO135">
        <v>0.27200000000000002</v>
      </c>
      <c r="AP135">
        <v>0.26700000000000002</v>
      </c>
      <c r="AQ135">
        <v>0.26200000000000001</v>
      </c>
      <c r="AR135">
        <v>0.25900000000000001</v>
      </c>
      <c r="AS135">
        <v>0.25800000000000001</v>
      </c>
      <c r="AT135">
        <v>0.25700000000000001</v>
      </c>
      <c r="AU135">
        <v>0.251</v>
      </c>
      <c r="AV135">
        <v>0.252</v>
      </c>
      <c r="AW135">
        <v>0.26200000000000001</v>
      </c>
      <c r="AX135">
        <v>0.26400000000000001</v>
      </c>
      <c r="AY135">
        <v>0.25900000000000001</v>
      </c>
      <c r="AZ135">
        <v>0.25600000000000001</v>
      </c>
      <c r="BA135">
        <v>0.25800000000000001</v>
      </c>
      <c r="BB135">
        <v>0.25800000000000001</v>
      </c>
      <c r="BC135">
        <v>0.255</v>
      </c>
      <c r="BD135">
        <v>0.251</v>
      </c>
      <c r="BE135">
        <v>0.247</v>
      </c>
      <c r="BF135">
        <v>0.24299999999999999</v>
      </c>
      <c r="BG135">
        <v>0.23899999999999999</v>
      </c>
      <c r="BH135">
        <v>2023</v>
      </c>
    </row>
    <row r="136" spans="1:60">
      <c r="A136">
        <v>939</v>
      </c>
      <c r="B136" t="s">
        <v>1971</v>
      </c>
      <c r="C136" t="s">
        <v>1516</v>
      </c>
      <c r="D136" t="s">
        <v>1972</v>
      </c>
      <c r="E136" t="s">
        <v>1973</v>
      </c>
      <c r="F136" t="s">
        <v>1974</v>
      </c>
      <c r="G136" t="s">
        <v>969</v>
      </c>
      <c r="H136" t="s">
        <v>1967</v>
      </c>
      <c r="I136" t="s">
        <v>1918</v>
      </c>
      <c r="J136" t="s">
        <v>1918</v>
      </c>
      <c r="K136" t="s">
        <v>1918</v>
      </c>
      <c r="L136" t="s">
        <v>1918</v>
      </c>
      <c r="M136" t="s">
        <v>1918</v>
      </c>
      <c r="N136" t="s">
        <v>1918</v>
      </c>
      <c r="O136" t="s">
        <v>1918</v>
      </c>
      <c r="P136" t="s">
        <v>1918</v>
      </c>
      <c r="Q136" t="s">
        <v>1918</v>
      </c>
      <c r="R136" t="s">
        <v>1918</v>
      </c>
      <c r="S136" t="s">
        <v>1918</v>
      </c>
      <c r="T136" t="s">
        <v>1918</v>
      </c>
      <c r="U136" t="s">
        <v>1918</v>
      </c>
      <c r="V136">
        <v>3.4000000000000002E-2</v>
      </c>
      <c r="W136">
        <v>3.3000000000000002E-2</v>
      </c>
      <c r="X136">
        <v>3.2000000000000001E-2</v>
      </c>
      <c r="Y136">
        <v>3.3000000000000002E-2</v>
      </c>
      <c r="Z136">
        <v>3.5000000000000003E-2</v>
      </c>
      <c r="AA136">
        <v>3.5999999999999997E-2</v>
      </c>
      <c r="AB136">
        <v>3.5000000000000003E-2</v>
      </c>
      <c r="AC136">
        <v>3.5999999999999997E-2</v>
      </c>
      <c r="AD136">
        <v>3.7999999999999999E-2</v>
      </c>
      <c r="AE136">
        <v>3.9E-2</v>
      </c>
      <c r="AF136">
        <v>4.1000000000000002E-2</v>
      </c>
      <c r="AG136">
        <v>4.1000000000000002E-2</v>
      </c>
      <c r="AH136">
        <v>4.2999999999999997E-2</v>
      </c>
      <c r="AI136">
        <v>4.4999999999999998E-2</v>
      </c>
      <c r="AJ136">
        <v>4.5999999999999999E-2</v>
      </c>
      <c r="AK136">
        <v>4.2999999999999997E-2</v>
      </c>
      <c r="AL136">
        <v>3.6999999999999998E-2</v>
      </c>
      <c r="AM136">
        <v>3.5999999999999997E-2</v>
      </c>
      <c r="AN136">
        <v>3.6999999999999998E-2</v>
      </c>
      <c r="AO136">
        <v>3.6999999999999998E-2</v>
      </c>
      <c r="AP136">
        <v>3.6999999999999998E-2</v>
      </c>
      <c r="AQ136">
        <v>3.6999999999999998E-2</v>
      </c>
      <c r="AR136">
        <v>3.5999999999999997E-2</v>
      </c>
      <c r="AS136">
        <v>3.5999999999999997E-2</v>
      </c>
      <c r="AT136">
        <v>3.6999999999999998E-2</v>
      </c>
      <c r="AU136">
        <v>3.6999999999999998E-2</v>
      </c>
      <c r="AV136">
        <v>3.9E-2</v>
      </c>
      <c r="AW136">
        <v>3.9E-2</v>
      </c>
      <c r="AX136">
        <v>3.7999999999999999E-2</v>
      </c>
      <c r="AY136">
        <v>3.6999999999999998E-2</v>
      </c>
      <c r="AZ136">
        <v>3.5000000000000003E-2</v>
      </c>
      <c r="BA136">
        <v>3.4000000000000002E-2</v>
      </c>
      <c r="BB136">
        <v>3.3000000000000002E-2</v>
      </c>
      <c r="BC136">
        <v>3.3000000000000002E-2</v>
      </c>
      <c r="BD136">
        <v>3.2000000000000001E-2</v>
      </c>
      <c r="BE136">
        <v>3.2000000000000001E-2</v>
      </c>
      <c r="BF136">
        <v>3.1E-2</v>
      </c>
      <c r="BG136">
        <v>3.1E-2</v>
      </c>
      <c r="BH136">
        <v>2024</v>
      </c>
    </row>
    <row r="137" spans="1:60">
      <c r="A137">
        <v>172</v>
      </c>
      <c r="B137" t="s">
        <v>1971</v>
      </c>
      <c r="C137" t="s">
        <v>1524</v>
      </c>
      <c r="D137" t="s">
        <v>1972</v>
      </c>
      <c r="E137" t="s">
        <v>1973</v>
      </c>
      <c r="F137" t="s">
        <v>1974</v>
      </c>
      <c r="G137" t="s">
        <v>969</v>
      </c>
      <c r="H137" t="s">
        <v>1967</v>
      </c>
      <c r="I137">
        <v>0.36099999999999999</v>
      </c>
      <c r="J137">
        <v>0.35799999999999998</v>
      </c>
      <c r="K137">
        <v>0.36699999999999999</v>
      </c>
      <c r="L137">
        <v>0.36899999999999999</v>
      </c>
      <c r="M137">
        <v>0.36399999999999999</v>
      </c>
      <c r="N137">
        <v>0.36399999999999999</v>
      </c>
      <c r="O137">
        <v>0.36199999999999999</v>
      </c>
      <c r="P137">
        <v>0.36099999999999999</v>
      </c>
      <c r="Q137">
        <v>0.36399999999999999</v>
      </c>
      <c r="R137">
        <v>0.36899999999999999</v>
      </c>
      <c r="S137">
        <v>0.35599999999999998</v>
      </c>
      <c r="T137">
        <v>0.32800000000000001</v>
      </c>
      <c r="U137">
        <v>0.28499999999999998</v>
      </c>
      <c r="V137">
        <v>0.27700000000000002</v>
      </c>
      <c r="W137">
        <v>0.28000000000000003</v>
      </c>
      <c r="X137">
        <v>0.28199999999999997</v>
      </c>
      <c r="Y137">
        <v>0.28100000000000003</v>
      </c>
      <c r="Z137">
        <v>0.28799999999999998</v>
      </c>
      <c r="AA137">
        <v>0.29499999999999998</v>
      </c>
      <c r="AB137">
        <v>0.29799999999999999</v>
      </c>
      <c r="AC137">
        <v>0.3</v>
      </c>
      <c r="AD137">
        <v>0.3</v>
      </c>
      <c r="AE137">
        <v>0.29699999999999999</v>
      </c>
      <c r="AF137">
        <v>0.29299999999999998</v>
      </c>
      <c r="AG137">
        <v>0.28899999999999998</v>
      </c>
      <c r="AH137">
        <v>0.28399999999999997</v>
      </c>
      <c r="AI137">
        <v>0.28100000000000003</v>
      </c>
      <c r="AJ137">
        <v>0.28199999999999997</v>
      </c>
      <c r="AK137">
        <v>0.27600000000000002</v>
      </c>
      <c r="AL137">
        <v>0.255</v>
      </c>
      <c r="AM137">
        <v>0.251</v>
      </c>
      <c r="AN137">
        <v>0.247</v>
      </c>
      <c r="AO137">
        <v>0.23599999999999999</v>
      </c>
      <c r="AP137">
        <v>0.22600000000000001</v>
      </c>
      <c r="AQ137">
        <v>0.218</v>
      </c>
      <c r="AR137">
        <v>0.21199999999999999</v>
      </c>
      <c r="AS137">
        <v>0.21099999999999999</v>
      </c>
      <c r="AT137">
        <v>0.21</v>
      </c>
      <c r="AU137">
        <v>0.20599999999999999</v>
      </c>
      <c r="AV137">
        <v>0.20599999999999999</v>
      </c>
      <c r="AW137">
        <v>0.21099999999999999</v>
      </c>
      <c r="AX137">
        <v>0.20300000000000001</v>
      </c>
      <c r="AY137">
        <v>0.19800000000000001</v>
      </c>
      <c r="AZ137">
        <v>0.19</v>
      </c>
      <c r="BA137">
        <v>0.184</v>
      </c>
      <c r="BB137">
        <v>0.18</v>
      </c>
      <c r="BC137">
        <v>0.17799999999999999</v>
      </c>
      <c r="BD137">
        <v>0.17499999999999999</v>
      </c>
      <c r="BE137">
        <v>0.17100000000000001</v>
      </c>
      <c r="BF137">
        <v>0.16800000000000001</v>
      </c>
      <c r="BG137">
        <v>0.16500000000000001</v>
      </c>
      <c r="BH137">
        <v>2024</v>
      </c>
    </row>
    <row r="138" spans="1:60">
      <c r="A138">
        <v>132</v>
      </c>
      <c r="B138" t="s">
        <v>1971</v>
      </c>
      <c r="C138" t="s">
        <v>1528</v>
      </c>
      <c r="D138" t="s">
        <v>1972</v>
      </c>
      <c r="E138" t="s">
        <v>1973</v>
      </c>
      <c r="F138" t="s">
        <v>1974</v>
      </c>
      <c r="G138" t="s">
        <v>969</v>
      </c>
      <c r="H138" t="s">
        <v>1967</v>
      </c>
      <c r="I138">
        <v>4.49</v>
      </c>
      <c r="J138">
        <v>4.4390000000000001</v>
      </c>
      <c r="K138">
        <v>4.5229999999999997</v>
      </c>
      <c r="L138">
        <v>4.4669999999999996</v>
      </c>
      <c r="M138">
        <v>4.3470000000000004</v>
      </c>
      <c r="N138">
        <v>4.266</v>
      </c>
      <c r="O138">
        <v>4.2270000000000003</v>
      </c>
      <c r="P138">
        <v>4.1740000000000004</v>
      </c>
      <c r="Q138">
        <v>4.1849999999999996</v>
      </c>
      <c r="R138">
        <v>4.2240000000000002</v>
      </c>
      <c r="S138">
        <v>4.1820000000000004</v>
      </c>
      <c r="T138">
        <v>4.1420000000000003</v>
      </c>
      <c r="U138">
        <v>3.77</v>
      </c>
      <c r="V138">
        <v>3.6850000000000001</v>
      </c>
      <c r="W138">
        <v>3.6680000000000001</v>
      </c>
      <c r="X138">
        <v>3.625</v>
      </c>
      <c r="Y138">
        <v>3.54</v>
      </c>
      <c r="Z138">
        <v>3.4870000000000001</v>
      </c>
      <c r="AA138">
        <v>3.5150000000000001</v>
      </c>
      <c r="AB138">
        <v>3.5070000000000001</v>
      </c>
      <c r="AC138">
        <v>3.4820000000000002</v>
      </c>
      <c r="AD138">
        <v>3.4620000000000002</v>
      </c>
      <c r="AE138">
        <v>3.407</v>
      </c>
      <c r="AF138">
        <v>3.32</v>
      </c>
      <c r="AG138">
        <v>3.2370000000000001</v>
      </c>
      <c r="AH138">
        <v>3.1560000000000001</v>
      </c>
      <c r="AI138">
        <v>3.089</v>
      </c>
      <c r="AJ138">
        <v>3.01</v>
      </c>
      <c r="AK138">
        <v>2.9350000000000001</v>
      </c>
      <c r="AL138">
        <v>2.8740000000000001</v>
      </c>
      <c r="AM138">
        <v>2.7850000000000001</v>
      </c>
      <c r="AN138">
        <v>2.75</v>
      </c>
      <c r="AO138">
        <v>2.6709999999999998</v>
      </c>
      <c r="AP138">
        <v>2.61</v>
      </c>
      <c r="AQ138">
        <v>2.548</v>
      </c>
      <c r="AR138">
        <v>2.4910000000000001</v>
      </c>
      <c r="AS138">
        <v>2.4319999999999999</v>
      </c>
      <c r="AT138">
        <v>2.3969999999999998</v>
      </c>
      <c r="AU138">
        <v>2.359</v>
      </c>
      <c r="AV138">
        <v>2.4630000000000001</v>
      </c>
      <c r="AW138">
        <v>2.3959999999999999</v>
      </c>
      <c r="AX138">
        <v>2.3410000000000002</v>
      </c>
      <c r="AY138">
        <v>2.3210000000000002</v>
      </c>
      <c r="AZ138">
        <v>2.2690000000000001</v>
      </c>
      <c r="BA138">
        <v>2.2229999999999999</v>
      </c>
      <c r="BB138">
        <v>2.177</v>
      </c>
      <c r="BC138">
        <v>2.137</v>
      </c>
      <c r="BD138">
        <v>2.0950000000000002</v>
      </c>
      <c r="BE138">
        <v>2.056</v>
      </c>
      <c r="BF138">
        <v>2.0169999999999999</v>
      </c>
      <c r="BG138">
        <v>1.9810000000000001</v>
      </c>
      <c r="BH138">
        <v>2024</v>
      </c>
    </row>
    <row r="139" spans="1:60">
      <c r="A139">
        <v>134</v>
      </c>
      <c r="B139" t="s">
        <v>1971</v>
      </c>
      <c r="C139" t="s">
        <v>1484</v>
      </c>
      <c r="D139" t="s">
        <v>1972</v>
      </c>
      <c r="E139" t="s">
        <v>1973</v>
      </c>
      <c r="F139" t="s">
        <v>1974</v>
      </c>
      <c r="G139" t="s">
        <v>969</v>
      </c>
      <c r="H139" t="s">
        <v>1967</v>
      </c>
      <c r="I139">
        <v>6.9880000000000004</v>
      </c>
      <c r="J139">
        <v>6.835</v>
      </c>
      <c r="K139">
        <v>6.7469999999999999</v>
      </c>
      <c r="L139">
        <v>6.6829999999999998</v>
      </c>
      <c r="M139">
        <v>6.577</v>
      </c>
      <c r="N139">
        <v>6.4880000000000004</v>
      </c>
      <c r="O139">
        <v>6.4340000000000002</v>
      </c>
      <c r="P139">
        <v>6.2850000000000001</v>
      </c>
      <c r="Q139">
        <v>6.2450000000000001</v>
      </c>
      <c r="R139">
        <v>6.2640000000000002</v>
      </c>
      <c r="S139">
        <v>6.3780000000000001</v>
      </c>
      <c r="T139">
        <v>6.548</v>
      </c>
      <c r="U139">
        <v>5.9950000000000001</v>
      </c>
      <c r="V139">
        <v>5.8280000000000003</v>
      </c>
      <c r="W139">
        <v>5.8120000000000003</v>
      </c>
      <c r="X139">
        <v>5.6920000000000002</v>
      </c>
      <c r="Y139">
        <v>5.54</v>
      </c>
      <c r="Z139">
        <v>5.423</v>
      </c>
      <c r="AA139">
        <v>5.3940000000000001</v>
      </c>
      <c r="AB139">
        <v>5.3230000000000004</v>
      </c>
      <c r="AC139">
        <v>5.21</v>
      </c>
      <c r="AD139">
        <v>5.1689999999999996</v>
      </c>
      <c r="AE139">
        <v>5.0199999999999996</v>
      </c>
      <c r="AF139">
        <v>4.8170000000000002</v>
      </c>
      <c r="AG139">
        <v>4.6349999999999998</v>
      </c>
      <c r="AH139">
        <v>4.47</v>
      </c>
      <c r="AI139">
        <v>4.4139999999999997</v>
      </c>
      <c r="AJ139">
        <v>4.3179999999999996</v>
      </c>
      <c r="AK139">
        <v>4.2380000000000004</v>
      </c>
      <c r="AL139">
        <v>4.03</v>
      </c>
      <c r="AM139">
        <v>3.9929999999999999</v>
      </c>
      <c r="AN139">
        <v>3.9929999999999999</v>
      </c>
      <c r="AO139">
        <v>3.887</v>
      </c>
      <c r="AP139">
        <v>3.778</v>
      </c>
      <c r="AQ139">
        <v>3.7309999999999999</v>
      </c>
      <c r="AR139">
        <v>3.6709999999999998</v>
      </c>
      <c r="AS139">
        <v>3.64</v>
      </c>
      <c r="AT139">
        <v>3.6030000000000002</v>
      </c>
      <c r="AU139">
        <v>3.5329999999999999</v>
      </c>
      <c r="AV139">
        <v>3.5209999999999999</v>
      </c>
      <c r="AW139">
        <v>3.496</v>
      </c>
      <c r="AX139">
        <v>3.3530000000000002</v>
      </c>
      <c r="AY139">
        <v>3.2829999999999999</v>
      </c>
      <c r="AZ139">
        <v>3.1669999999999998</v>
      </c>
      <c r="BA139">
        <v>3.0619999999999998</v>
      </c>
      <c r="BB139">
        <v>2.9780000000000002</v>
      </c>
      <c r="BC139">
        <v>2.92</v>
      </c>
      <c r="BD139">
        <v>2.871</v>
      </c>
      <c r="BE139">
        <v>2.8159999999999998</v>
      </c>
      <c r="BF139">
        <v>2.7559999999999998</v>
      </c>
      <c r="BG139">
        <v>2.6920000000000002</v>
      </c>
      <c r="BH139">
        <v>2024</v>
      </c>
    </row>
    <row r="140" spans="1:60">
      <c r="A140">
        <v>174</v>
      </c>
      <c r="B140" t="s">
        <v>1971</v>
      </c>
      <c r="C140" t="s">
        <v>1552</v>
      </c>
      <c r="D140" t="s">
        <v>1972</v>
      </c>
      <c r="E140" t="s">
        <v>1973</v>
      </c>
      <c r="F140" t="s">
        <v>1974</v>
      </c>
      <c r="G140" t="s">
        <v>969</v>
      </c>
      <c r="H140" t="s">
        <v>1967</v>
      </c>
      <c r="I140">
        <v>0.68500000000000005</v>
      </c>
      <c r="J140">
        <v>0.65900000000000003</v>
      </c>
      <c r="K140">
        <v>0.64900000000000002</v>
      </c>
      <c r="L140">
        <v>0.626</v>
      </c>
      <c r="M140">
        <v>0.61099999999999999</v>
      </c>
      <c r="N140">
        <v>0.60399999999999998</v>
      </c>
      <c r="O140">
        <v>0.58799999999999997</v>
      </c>
      <c r="P140">
        <v>0.55400000000000005</v>
      </c>
      <c r="Q140">
        <v>0.55300000000000005</v>
      </c>
      <c r="R140">
        <v>0.55400000000000005</v>
      </c>
      <c r="S140">
        <v>0.53400000000000003</v>
      </c>
      <c r="T140">
        <v>0.53800000000000003</v>
      </c>
      <c r="U140">
        <v>0.48599999999999999</v>
      </c>
      <c r="V140">
        <v>0.47</v>
      </c>
      <c r="W140">
        <v>0.46600000000000003</v>
      </c>
      <c r="X140">
        <v>0.45900000000000002</v>
      </c>
      <c r="Y140">
        <v>0.44800000000000001</v>
      </c>
      <c r="Z140">
        <v>0.44600000000000001</v>
      </c>
      <c r="AA140">
        <v>0.44900000000000001</v>
      </c>
      <c r="AB140">
        <v>0.44600000000000001</v>
      </c>
      <c r="AC140">
        <v>0.442</v>
      </c>
      <c r="AD140">
        <v>0.45100000000000001</v>
      </c>
      <c r="AE140">
        <v>0.46</v>
      </c>
      <c r="AF140">
        <v>0.46899999999999997</v>
      </c>
      <c r="AG140">
        <v>0.47</v>
      </c>
      <c r="AH140">
        <v>0.45500000000000002</v>
      </c>
      <c r="AI140">
        <v>0.46</v>
      </c>
      <c r="AJ140">
        <v>0.45300000000000001</v>
      </c>
      <c r="AK140">
        <v>0.441</v>
      </c>
      <c r="AL140">
        <v>0.42599999999999999</v>
      </c>
      <c r="AM140">
        <v>0.38200000000000001</v>
      </c>
      <c r="AN140">
        <v>0.33200000000000002</v>
      </c>
      <c r="AO140">
        <v>0.29499999999999998</v>
      </c>
      <c r="AP140">
        <v>0.27900000000000003</v>
      </c>
      <c r="AQ140">
        <v>0.27200000000000002</v>
      </c>
      <c r="AR140">
        <v>0.26200000000000001</v>
      </c>
      <c r="AS140">
        <v>0.254</v>
      </c>
      <c r="AT140">
        <v>0.248</v>
      </c>
      <c r="AU140">
        <v>0.24199999999999999</v>
      </c>
      <c r="AV140">
        <v>0.245</v>
      </c>
      <c r="AW140">
        <v>0.22600000000000001</v>
      </c>
      <c r="AX140">
        <v>0.22700000000000001</v>
      </c>
      <c r="AY140">
        <v>0.23200000000000001</v>
      </c>
      <c r="AZ140">
        <v>0.23</v>
      </c>
      <c r="BA140">
        <v>0.22800000000000001</v>
      </c>
      <c r="BB140">
        <v>0.22600000000000001</v>
      </c>
      <c r="BC140">
        <v>0.223</v>
      </c>
      <c r="BD140">
        <v>0.219</v>
      </c>
      <c r="BE140">
        <v>0.216</v>
      </c>
      <c r="BF140">
        <v>0.21199999999999999</v>
      </c>
      <c r="BG140">
        <v>0.20899999999999999</v>
      </c>
      <c r="BH140">
        <v>2024</v>
      </c>
    </row>
    <row r="141" spans="1:60">
      <c r="A141">
        <v>532</v>
      </c>
      <c r="B141" t="s">
        <v>1971</v>
      </c>
      <c r="C141" t="s">
        <v>1933</v>
      </c>
      <c r="D141" t="s">
        <v>1972</v>
      </c>
      <c r="E141" t="s">
        <v>1973</v>
      </c>
      <c r="F141" t="s">
        <v>1974</v>
      </c>
      <c r="G141" t="s">
        <v>969</v>
      </c>
      <c r="H141" t="s">
        <v>1967</v>
      </c>
      <c r="I141">
        <v>0.253</v>
      </c>
      <c r="J141">
        <v>0.27</v>
      </c>
      <c r="K141">
        <v>0.27700000000000002</v>
      </c>
      <c r="L141">
        <v>0.28599999999999998</v>
      </c>
      <c r="M141">
        <v>0.30099999999999999</v>
      </c>
      <c r="N141">
        <v>0.29299999999999998</v>
      </c>
      <c r="O141">
        <v>0.315</v>
      </c>
      <c r="P141">
        <v>0.34399999999999997</v>
      </c>
      <c r="Q141">
        <v>0.35699999999999998</v>
      </c>
      <c r="R141">
        <v>0.35299999999999998</v>
      </c>
      <c r="S141">
        <v>0.35299999999999998</v>
      </c>
      <c r="T141">
        <v>0.36499999999999999</v>
      </c>
      <c r="U141">
        <v>0.34799999999999998</v>
      </c>
      <c r="V141">
        <v>0.36199999999999999</v>
      </c>
      <c r="W141">
        <v>0.374</v>
      </c>
      <c r="X141">
        <v>0.36899999999999999</v>
      </c>
      <c r="Y141">
        <v>0.371</v>
      </c>
      <c r="Z141">
        <v>0.374</v>
      </c>
      <c r="AA141">
        <v>0.34300000000000003</v>
      </c>
      <c r="AB141">
        <v>0.34</v>
      </c>
      <c r="AC141">
        <v>0.34799999999999998</v>
      </c>
      <c r="AD141">
        <v>0.34200000000000003</v>
      </c>
      <c r="AE141">
        <v>0.33800000000000002</v>
      </c>
      <c r="AF141">
        <v>0.33600000000000002</v>
      </c>
      <c r="AG141">
        <v>0.34799999999999998</v>
      </c>
      <c r="AH141">
        <v>0.35699999999999998</v>
      </c>
      <c r="AI141">
        <v>0.36299999999999999</v>
      </c>
      <c r="AJ141">
        <v>0.36799999999999999</v>
      </c>
      <c r="AK141">
        <v>0.36499999999999999</v>
      </c>
      <c r="AL141">
        <v>0.35899999999999999</v>
      </c>
      <c r="AM141">
        <v>0.36399999999999999</v>
      </c>
      <c r="AN141">
        <v>0.36799999999999999</v>
      </c>
      <c r="AO141">
        <v>0.36299999999999999</v>
      </c>
      <c r="AP141">
        <v>0.36199999999999999</v>
      </c>
      <c r="AQ141">
        <v>0.36</v>
      </c>
      <c r="AR141">
        <v>0.35599999999999998</v>
      </c>
      <c r="AS141">
        <v>0.35299999999999998</v>
      </c>
      <c r="AT141">
        <v>0.35299999999999998</v>
      </c>
      <c r="AU141">
        <v>0.34399999999999997</v>
      </c>
      <c r="AV141">
        <v>0.32900000000000001</v>
      </c>
      <c r="AW141">
        <v>0.312</v>
      </c>
      <c r="AX141">
        <v>0.313</v>
      </c>
      <c r="AY141">
        <v>0.29099999999999998</v>
      </c>
      <c r="AZ141">
        <v>0.28999999999999998</v>
      </c>
      <c r="BA141">
        <v>0.28899999999999998</v>
      </c>
      <c r="BB141">
        <v>0.28499999999999998</v>
      </c>
      <c r="BC141">
        <v>0.28199999999999997</v>
      </c>
      <c r="BD141">
        <v>0.28100000000000003</v>
      </c>
      <c r="BE141">
        <v>0.27900000000000003</v>
      </c>
      <c r="BF141">
        <v>0.27700000000000002</v>
      </c>
      <c r="BG141">
        <v>0.27500000000000002</v>
      </c>
      <c r="BH141">
        <v>2024</v>
      </c>
    </row>
    <row r="142" spans="1:60">
      <c r="A142">
        <v>176</v>
      </c>
      <c r="B142" t="s">
        <v>1971</v>
      </c>
      <c r="C142" t="s">
        <v>1602</v>
      </c>
      <c r="D142" t="s">
        <v>1972</v>
      </c>
      <c r="E142" t="s">
        <v>1973</v>
      </c>
      <c r="F142" t="s">
        <v>1974</v>
      </c>
      <c r="G142" t="s">
        <v>969</v>
      </c>
      <c r="H142" t="s">
        <v>1967</v>
      </c>
      <c r="I142">
        <v>0.02</v>
      </c>
      <c r="J142">
        <v>2.1000000000000001E-2</v>
      </c>
      <c r="K142">
        <v>2.1000000000000001E-2</v>
      </c>
      <c r="L142">
        <v>0.02</v>
      </c>
      <c r="M142">
        <v>0.02</v>
      </c>
      <c r="N142">
        <v>0.02</v>
      </c>
      <c r="O142">
        <v>0.02</v>
      </c>
      <c r="P142">
        <v>2.1000000000000001E-2</v>
      </c>
      <c r="Q142">
        <v>0.02</v>
      </c>
      <c r="R142">
        <v>0.02</v>
      </c>
      <c r="S142">
        <v>1.9E-2</v>
      </c>
      <c r="T142">
        <v>1.9E-2</v>
      </c>
      <c r="U142">
        <v>1.6E-2</v>
      </c>
      <c r="V142">
        <v>1.6E-2</v>
      </c>
      <c r="W142">
        <v>1.6E-2</v>
      </c>
      <c r="X142">
        <v>1.6E-2</v>
      </c>
      <c r="Y142">
        <v>1.6E-2</v>
      </c>
      <c r="Z142">
        <v>1.6E-2</v>
      </c>
      <c r="AA142">
        <v>1.7000000000000001E-2</v>
      </c>
      <c r="AB142">
        <v>1.7000000000000001E-2</v>
      </c>
      <c r="AC142">
        <v>1.7000000000000001E-2</v>
      </c>
      <c r="AD142">
        <v>1.7000000000000001E-2</v>
      </c>
      <c r="AE142">
        <v>1.7000000000000001E-2</v>
      </c>
      <c r="AF142">
        <v>1.7000000000000001E-2</v>
      </c>
      <c r="AG142">
        <v>1.7000000000000001E-2</v>
      </c>
      <c r="AH142">
        <v>1.7000000000000001E-2</v>
      </c>
      <c r="AI142">
        <v>1.7000000000000001E-2</v>
      </c>
      <c r="AJ142">
        <v>1.7999999999999999E-2</v>
      </c>
      <c r="AK142">
        <v>1.7999999999999999E-2</v>
      </c>
      <c r="AL142">
        <v>1.7000000000000001E-2</v>
      </c>
      <c r="AM142">
        <v>1.4999999999999999E-2</v>
      </c>
      <c r="AN142">
        <v>1.4999999999999999E-2</v>
      </c>
      <c r="AO142">
        <v>1.4999999999999999E-2</v>
      </c>
      <c r="AP142">
        <v>1.4999999999999999E-2</v>
      </c>
      <c r="AQ142">
        <v>1.4999999999999999E-2</v>
      </c>
      <c r="AR142">
        <v>1.4999999999999999E-2</v>
      </c>
      <c r="AS142">
        <v>1.4999999999999999E-2</v>
      </c>
      <c r="AT142">
        <v>1.4999999999999999E-2</v>
      </c>
      <c r="AU142">
        <v>1.4999999999999999E-2</v>
      </c>
      <c r="AV142">
        <v>1.6E-2</v>
      </c>
      <c r="AW142">
        <v>1.4999999999999999E-2</v>
      </c>
      <c r="AX142">
        <v>1.4999999999999999E-2</v>
      </c>
      <c r="AY142">
        <v>1.6E-2</v>
      </c>
      <c r="AZ142">
        <v>1.6E-2</v>
      </c>
      <c r="BA142">
        <v>1.4999999999999999E-2</v>
      </c>
      <c r="BB142">
        <v>1.4999999999999999E-2</v>
      </c>
      <c r="BC142">
        <v>1.4999999999999999E-2</v>
      </c>
      <c r="BD142">
        <v>1.4999999999999999E-2</v>
      </c>
      <c r="BE142">
        <v>1.4999999999999999E-2</v>
      </c>
      <c r="BF142">
        <v>1.4999999999999999E-2</v>
      </c>
      <c r="BG142">
        <v>1.4999999999999999E-2</v>
      </c>
      <c r="BH142">
        <v>2024</v>
      </c>
    </row>
    <row r="143" spans="1:60">
      <c r="A143">
        <v>178</v>
      </c>
      <c r="B143" t="s">
        <v>1971</v>
      </c>
      <c r="C143" t="s">
        <v>1596</v>
      </c>
      <c r="D143" t="s">
        <v>1972</v>
      </c>
      <c r="E143" t="s">
        <v>1973</v>
      </c>
      <c r="F143" t="s">
        <v>1974</v>
      </c>
      <c r="G143" t="s">
        <v>969</v>
      </c>
      <c r="H143" t="s">
        <v>1967</v>
      </c>
      <c r="I143">
        <v>0.21199999999999999</v>
      </c>
      <c r="J143">
        <v>0.21199999999999999</v>
      </c>
      <c r="K143">
        <v>0.214</v>
      </c>
      <c r="L143">
        <v>0.20799999999999999</v>
      </c>
      <c r="M143">
        <v>0.20499999999999999</v>
      </c>
      <c r="N143">
        <v>0.20200000000000001</v>
      </c>
      <c r="O143">
        <v>0.19600000000000001</v>
      </c>
      <c r="P143">
        <v>0.19600000000000001</v>
      </c>
      <c r="Q143">
        <v>0.193</v>
      </c>
      <c r="R143">
        <v>0.19700000000000001</v>
      </c>
      <c r="S143">
        <v>0.20399999999999999</v>
      </c>
      <c r="T143">
        <v>0.20300000000000001</v>
      </c>
      <c r="U143">
        <v>0.189</v>
      </c>
      <c r="V143">
        <v>0.19</v>
      </c>
      <c r="W143">
        <v>0.19500000000000001</v>
      </c>
      <c r="X143">
        <v>0.20599999999999999</v>
      </c>
      <c r="Y143">
        <v>0.217</v>
      </c>
      <c r="Z143">
        <v>0.23100000000000001</v>
      </c>
      <c r="AA143">
        <v>0.24399999999999999</v>
      </c>
      <c r="AB143">
        <v>0.26100000000000001</v>
      </c>
      <c r="AC143">
        <v>0.27200000000000002</v>
      </c>
      <c r="AD143">
        <v>0.27900000000000003</v>
      </c>
      <c r="AE143">
        <v>0.28799999999999998</v>
      </c>
      <c r="AF143">
        <v>0.28599999999999998</v>
      </c>
      <c r="AG143">
        <v>0.29099999999999998</v>
      </c>
      <c r="AH143">
        <v>0.29399999999999998</v>
      </c>
      <c r="AI143">
        <v>0.29299999999999998</v>
      </c>
      <c r="AJ143">
        <v>0.29399999999999998</v>
      </c>
      <c r="AK143">
        <v>0.27300000000000002</v>
      </c>
      <c r="AL143">
        <v>0.26100000000000001</v>
      </c>
      <c r="AM143">
        <v>0.252</v>
      </c>
      <c r="AN143">
        <v>0.247</v>
      </c>
      <c r="AO143">
        <v>0.23799999999999999</v>
      </c>
      <c r="AP143">
        <v>0.23599999999999999</v>
      </c>
      <c r="AQ143">
        <v>0.249</v>
      </c>
      <c r="AR143">
        <v>0.30099999999999999</v>
      </c>
      <c r="AS143">
        <v>0.29499999999999998</v>
      </c>
      <c r="AT143">
        <v>0.313</v>
      </c>
      <c r="AU143">
        <v>0.32</v>
      </c>
      <c r="AV143">
        <v>0.32700000000000001</v>
      </c>
      <c r="AW143">
        <v>0.35299999999999998</v>
      </c>
      <c r="AX143">
        <v>0.38100000000000001</v>
      </c>
      <c r="AY143">
        <v>0.39900000000000002</v>
      </c>
      <c r="AZ143">
        <v>0.36499999999999999</v>
      </c>
      <c r="BA143">
        <v>0.35799999999999998</v>
      </c>
      <c r="BB143">
        <v>0.35599999999999998</v>
      </c>
      <c r="BC143">
        <v>0.35299999999999998</v>
      </c>
      <c r="BD143">
        <v>0.35</v>
      </c>
      <c r="BE143">
        <v>0.34599999999999997</v>
      </c>
      <c r="BF143">
        <v>0.34300000000000003</v>
      </c>
      <c r="BG143">
        <v>0.34</v>
      </c>
      <c r="BH143">
        <v>2024</v>
      </c>
    </row>
    <row r="144" spans="1:60">
      <c r="A144">
        <v>436</v>
      </c>
      <c r="B144" t="s">
        <v>1971</v>
      </c>
      <c r="C144" t="s">
        <v>1604</v>
      </c>
      <c r="D144" t="s">
        <v>1972</v>
      </c>
      <c r="E144" t="s">
        <v>1973</v>
      </c>
      <c r="F144" t="s">
        <v>1974</v>
      </c>
      <c r="G144" t="s">
        <v>969</v>
      </c>
      <c r="H144" t="s">
        <v>1967</v>
      </c>
      <c r="I144">
        <v>0.22700000000000001</v>
      </c>
      <c r="J144">
        <v>0.23200000000000001</v>
      </c>
      <c r="K144">
        <v>0.23400000000000001</v>
      </c>
      <c r="L144">
        <v>0.23400000000000001</v>
      </c>
      <c r="M144">
        <v>0.22900000000000001</v>
      </c>
      <c r="N144">
        <v>0.23100000000000001</v>
      </c>
      <c r="O144">
        <v>0.23100000000000001</v>
      </c>
      <c r="P144">
        <v>0.23899999999999999</v>
      </c>
      <c r="Q144">
        <v>0.23799999999999999</v>
      </c>
      <c r="R144">
        <v>0.23300000000000001</v>
      </c>
      <c r="S144">
        <v>0.23899999999999999</v>
      </c>
      <c r="T144">
        <v>0.24399999999999999</v>
      </c>
      <c r="U144">
        <v>0.23499999999999999</v>
      </c>
      <c r="V144">
        <v>0.23899999999999999</v>
      </c>
      <c r="W144">
        <v>0.249</v>
      </c>
      <c r="X144">
        <v>0.26300000000000001</v>
      </c>
      <c r="Y144">
        <v>0.26900000000000002</v>
      </c>
      <c r="Z144">
        <v>0.26800000000000002</v>
      </c>
      <c r="AA144">
        <v>0.27100000000000002</v>
      </c>
      <c r="AB144">
        <v>0.27100000000000002</v>
      </c>
      <c r="AC144">
        <v>0.28000000000000003</v>
      </c>
      <c r="AD144">
        <v>0.27400000000000002</v>
      </c>
      <c r="AE144">
        <v>0.26700000000000002</v>
      </c>
      <c r="AF144">
        <v>0.26100000000000001</v>
      </c>
      <c r="AG144">
        <v>0.26</v>
      </c>
      <c r="AH144">
        <v>0.25900000000000001</v>
      </c>
      <c r="AI144">
        <v>0.26</v>
      </c>
      <c r="AJ144">
        <v>0.26200000000000001</v>
      </c>
      <c r="AK144">
        <v>0.26300000000000001</v>
      </c>
      <c r="AL144">
        <v>0.26800000000000002</v>
      </c>
      <c r="AM144">
        <v>0.26900000000000002</v>
      </c>
      <c r="AN144">
        <v>0.27400000000000002</v>
      </c>
      <c r="AO144">
        <v>0.27200000000000002</v>
      </c>
      <c r="AP144">
        <v>0.27400000000000002</v>
      </c>
      <c r="AQ144">
        <v>0.27500000000000002</v>
      </c>
      <c r="AR144">
        <v>0.27200000000000002</v>
      </c>
      <c r="AS144">
        <v>0.27600000000000002</v>
      </c>
      <c r="AT144">
        <v>0.27700000000000002</v>
      </c>
      <c r="AU144">
        <v>0.27</v>
      </c>
      <c r="AV144">
        <v>0.26700000000000002</v>
      </c>
      <c r="AW144">
        <v>0.27</v>
      </c>
      <c r="AX144">
        <v>0.27800000000000002</v>
      </c>
      <c r="AY144">
        <v>0.28499999999999998</v>
      </c>
      <c r="AZ144">
        <v>0.28000000000000003</v>
      </c>
      <c r="BA144">
        <v>0.27400000000000002</v>
      </c>
      <c r="BB144">
        <v>0.27600000000000002</v>
      </c>
      <c r="BC144">
        <v>0.27700000000000002</v>
      </c>
      <c r="BD144">
        <v>0.27800000000000002</v>
      </c>
      <c r="BE144">
        <v>0.27800000000000002</v>
      </c>
      <c r="BF144">
        <v>0.27900000000000003</v>
      </c>
      <c r="BG144">
        <v>0.28000000000000003</v>
      </c>
      <c r="BH144">
        <v>2024</v>
      </c>
    </row>
    <row r="145" spans="1:60">
      <c r="A145">
        <v>136</v>
      </c>
      <c r="B145" t="s">
        <v>1971</v>
      </c>
      <c r="C145" t="s">
        <v>1606</v>
      </c>
      <c r="D145" t="s">
        <v>1972</v>
      </c>
      <c r="E145" t="s">
        <v>1973</v>
      </c>
      <c r="F145" t="s">
        <v>1974</v>
      </c>
      <c r="G145" t="s">
        <v>969</v>
      </c>
      <c r="H145" t="s">
        <v>1967</v>
      </c>
      <c r="I145">
        <v>4.7229999999999999</v>
      </c>
      <c r="J145">
        <v>4.8319999999999999</v>
      </c>
      <c r="K145">
        <v>4.8280000000000003</v>
      </c>
      <c r="L145">
        <v>4.7629999999999999</v>
      </c>
      <c r="M145">
        <v>4.7060000000000004</v>
      </c>
      <c r="N145">
        <v>4.67</v>
      </c>
      <c r="O145">
        <v>4.6520000000000001</v>
      </c>
      <c r="P145">
        <v>4.6210000000000004</v>
      </c>
      <c r="Q145">
        <v>4.6120000000000001</v>
      </c>
      <c r="R145">
        <v>4.6020000000000003</v>
      </c>
      <c r="S145">
        <v>4.5229999999999997</v>
      </c>
      <c r="T145">
        <v>4.4859999999999998</v>
      </c>
      <c r="U145">
        <v>4.0599999999999996</v>
      </c>
      <c r="V145">
        <v>3.9510000000000001</v>
      </c>
      <c r="W145">
        <v>3.9239999999999999</v>
      </c>
      <c r="X145">
        <v>3.895</v>
      </c>
      <c r="Y145">
        <v>3.8090000000000002</v>
      </c>
      <c r="Z145">
        <v>3.7309999999999999</v>
      </c>
      <c r="AA145">
        <v>3.7</v>
      </c>
      <c r="AB145">
        <v>3.6360000000000001</v>
      </c>
      <c r="AC145">
        <v>3.593</v>
      </c>
      <c r="AD145">
        <v>3.5779999999999998</v>
      </c>
      <c r="AE145">
        <v>3.492</v>
      </c>
      <c r="AF145">
        <v>3.371</v>
      </c>
      <c r="AG145">
        <v>3.254</v>
      </c>
      <c r="AH145">
        <v>3.1339999999999999</v>
      </c>
      <c r="AI145">
        <v>3.0339999999999998</v>
      </c>
      <c r="AJ145">
        <v>2.9260000000000002</v>
      </c>
      <c r="AK145">
        <v>2.8170000000000002</v>
      </c>
      <c r="AL145">
        <v>2.6850000000000001</v>
      </c>
      <c r="AM145">
        <v>2.5939999999999999</v>
      </c>
      <c r="AN145">
        <v>2.5169999999999999</v>
      </c>
      <c r="AO145">
        <v>2.363</v>
      </c>
      <c r="AP145">
        <v>2.246</v>
      </c>
      <c r="AQ145">
        <v>2.1709999999999998</v>
      </c>
      <c r="AR145">
        <v>2.12</v>
      </c>
      <c r="AS145">
        <v>2.08</v>
      </c>
      <c r="AT145">
        <v>2.0369999999999999</v>
      </c>
      <c r="AU145">
        <v>1.976</v>
      </c>
      <c r="AV145">
        <v>1.9930000000000001</v>
      </c>
      <c r="AW145">
        <v>1.8919999999999999</v>
      </c>
      <c r="AX145">
        <v>1.911</v>
      </c>
      <c r="AY145">
        <v>1.9339999999999999</v>
      </c>
      <c r="AZ145">
        <v>1.8839999999999999</v>
      </c>
      <c r="BA145">
        <v>1.839</v>
      </c>
      <c r="BB145">
        <v>1.798</v>
      </c>
      <c r="BC145">
        <v>1.7609999999999999</v>
      </c>
      <c r="BD145">
        <v>1.716</v>
      </c>
      <c r="BE145">
        <v>1.675</v>
      </c>
      <c r="BF145">
        <v>1.635</v>
      </c>
      <c r="BG145">
        <v>1.597</v>
      </c>
      <c r="BH145">
        <v>2024</v>
      </c>
    </row>
    <row r="146" spans="1:60">
      <c r="A146">
        <v>158</v>
      </c>
      <c r="B146" t="s">
        <v>1971</v>
      </c>
      <c r="C146" t="s">
        <v>1612</v>
      </c>
      <c r="D146" t="s">
        <v>1972</v>
      </c>
      <c r="E146" t="s">
        <v>1973</v>
      </c>
      <c r="F146" t="s">
        <v>1974</v>
      </c>
      <c r="G146" t="s">
        <v>969</v>
      </c>
      <c r="H146" t="s">
        <v>1967</v>
      </c>
      <c r="I146">
        <v>7.7850000000000001</v>
      </c>
      <c r="J146">
        <v>7.931</v>
      </c>
      <c r="K146">
        <v>8.15</v>
      </c>
      <c r="L146">
        <v>8.2360000000000007</v>
      </c>
      <c r="M146">
        <v>8.23</v>
      </c>
      <c r="N146">
        <v>8.3550000000000004</v>
      </c>
      <c r="O146">
        <v>8.3569999999999993</v>
      </c>
      <c r="P146">
        <v>8.4190000000000005</v>
      </c>
      <c r="Q146">
        <v>8.6020000000000003</v>
      </c>
      <c r="R146">
        <v>8.7119999999999997</v>
      </c>
      <c r="S146">
        <v>8.7959999999999994</v>
      </c>
      <c r="T146">
        <v>8.9030000000000005</v>
      </c>
      <c r="U146">
        <v>8.0619999999999994</v>
      </c>
      <c r="V146">
        <v>7.8780000000000001</v>
      </c>
      <c r="W146">
        <v>7.7409999999999997</v>
      </c>
      <c r="X146">
        <v>7.665</v>
      </c>
      <c r="Y146">
        <v>7.6159999999999997</v>
      </c>
      <c r="Z146">
        <v>7.39</v>
      </c>
      <c r="AA146">
        <v>7.1079999999999997</v>
      </c>
      <c r="AB146">
        <v>6.8449999999999998</v>
      </c>
      <c r="AC146">
        <v>6.6929999999999996</v>
      </c>
      <c r="AD146">
        <v>6.5579999999999998</v>
      </c>
      <c r="AE146">
        <v>6.3860000000000001</v>
      </c>
      <c r="AF146">
        <v>6.2560000000000002</v>
      </c>
      <c r="AG146">
        <v>6.08</v>
      </c>
      <c r="AH146">
        <v>5.9169999999999998</v>
      </c>
      <c r="AI146">
        <v>5.7030000000000003</v>
      </c>
      <c r="AJ146">
        <v>5.5019999999999998</v>
      </c>
      <c r="AK146">
        <v>5.2869999999999999</v>
      </c>
      <c r="AL146">
        <v>5.0190000000000001</v>
      </c>
      <c r="AM146">
        <v>4.9710000000000001</v>
      </c>
      <c r="AN146">
        <v>4.7910000000000004</v>
      </c>
      <c r="AO146">
        <v>4.7069999999999999</v>
      </c>
      <c r="AP146">
        <v>4.649</v>
      </c>
      <c r="AQ146">
        <v>4.5069999999999997</v>
      </c>
      <c r="AR146">
        <v>4.43</v>
      </c>
      <c r="AS146">
        <v>4.327</v>
      </c>
      <c r="AT146">
        <v>4.2389999999999999</v>
      </c>
      <c r="AU146">
        <v>4.0469999999999997</v>
      </c>
      <c r="AV146">
        <v>3.8639999999999999</v>
      </c>
      <c r="AW146">
        <v>3.8380000000000001</v>
      </c>
      <c r="AX146">
        <v>3.5880000000000001</v>
      </c>
      <c r="AY146">
        <v>3.4980000000000002</v>
      </c>
      <c r="AZ146">
        <v>3.4329999999999998</v>
      </c>
      <c r="BA146">
        <v>3.33</v>
      </c>
      <c r="BB146">
        <v>3.2589999999999999</v>
      </c>
      <c r="BC146">
        <v>3.1840000000000002</v>
      </c>
      <c r="BD146">
        <v>3.105</v>
      </c>
      <c r="BE146">
        <v>3.0270000000000001</v>
      </c>
      <c r="BF146">
        <v>2.95</v>
      </c>
      <c r="BG146">
        <v>2.8759999999999999</v>
      </c>
      <c r="BH146">
        <v>2024</v>
      </c>
    </row>
    <row r="147" spans="1:60">
      <c r="A147">
        <v>542</v>
      </c>
      <c r="B147" t="s">
        <v>1971</v>
      </c>
      <c r="C147" t="s">
        <v>1940</v>
      </c>
      <c r="D147" t="s">
        <v>1972</v>
      </c>
      <c r="E147" t="s">
        <v>1973</v>
      </c>
      <c r="F147" t="s">
        <v>1974</v>
      </c>
      <c r="G147" t="s">
        <v>969</v>
      </c>
      <c r="H147" t="s">
        <v>1967</v>
      </c>
      <c r="I147">
        <v>0.63500000000000001</v>
      </c>
      <c r="J147">
        <v>0.66700000000000004</v>
      </c>
      <c r="K147">
        <v>0.72</v>
      </c>
      <c r="L147">
        <v>0.79600000000000004</v>
      </c>
      <c r="M147">
        <v>0.84299999999999997</v>
      </c>
      <c r="N147">
        <v>0.878</v>
      </c>
      <c r="O147">
        <v>0.94899999999999995</v>
      </c>
      <c r="P147">
        <v>1.0309999999999999</v>
      </c>
      <c r="Q147">
        <v>1.107</v>
      </c>
      <c r="R147">
        <v>1.145</v>
      </c>
      <c r="S147">
        <v>1.214</v>
      </c>
      <c r="T147">
        <v>1.3160000000000001</v>
      </c>
      <c r="U147">
        <v>1.256</v>
      </c>
      <c r="V147">
        <v>1.319</v>
      </c>
      <c r="W147">
        <v>1.4019999999999999</v>
      </c>
      <c r="X147">
        <v>1.484</v>
      </c>
      <c r="Y147">
        <v>1.5449999999999999</v>
      </c>
      <c r="Z147">
        <v>1.577</v>
      </c>
      <c r="AA147">
        <v>1.4610000000000001</v>
      </c>
      <c r="AB147">
        <v>1.575</v>
      </c>
      <c r="AC147">
        <v>1.637</v>
      </c>
      <c r="AD147">
        <v>1.673</v>
      </c>
      <c r="AE147">
        <v>1.7549999999999999</v>
      </c>
      <c r="AF147">
        <v>1.7450000000000001</v>
      </c>
      <c r="AG147">
        <v>1.746</v>
      </c>
      <c r="AH147">
        <v>1.742</v>
      </c>
      <c r="AI147">
        <v>1.7430000000000001</v>
      </c>
      <c r="AJ147">
        <v>1.754</v>
      </c>
      <c r="AK147">
        <v>1.7569999999999999</v>
      </c>
      <c r="AL147">
        <v>1.7829999999999999</v>
      </c>
      <c r="AM147">
        <v>1.8149999999999999</v>
      </c>
      <c r="AN147">
        <v>1.8140000000000001</v>
      </c>
      <c r="AO147">
        <v>1.802</v>
      </c>
      <c r="AP147">
        <v>1.8029999999999999</v>
      </c>
      <c r="AQ147">
        <v>1.798</v>
      </c>
      <c r="AR147">
        <v>1.7909999999999999</v>
      </c>
      <c r="AS147">
        <v>1.7909999999999999</v>
      </c>
      <c r="AT147">
        <v>1.786</v>
      </c>
      <c r="AU147">
        <v>1.778</v>
      </c>
      <c r="AV147">
        <v>1.7210000000000001</v>
      </c>
      <c r="AW147">
        <v>1.778</v>
      </c>
      <c r="AX147">
        <v>1.72</v>
      </c>
      <c r="AY147">
        <v>1.706</v>
      </c>
      <c r="AZ147">
        <v>1.673</v>
      </c>
      <c r="BA147">
        <v>1.6539999999999999</v>
      </c>
      <c r="BB147">
        <v>1.627</v>
      </c>
      <c r="BC147">
        <v>1.603</v>
      </c>
      <c r="BD147">
        <v>1.5860000000000001</v>
      </c>
      <c r="BE147">
        <v>1.57</v>
      </c>
      <c r="BF147">
        <v>1.5509999999999999</v>
      </c>
      <c r="BG147">
        <v>1.5329999999999999</v>
      </c>
      <c r="BH147">
        <v>2024</v>
      </c>
    </row>
    <row r="148" spans="1:60">
      <c r="A148">
        <v>941</v>
      </c>
      <c r="B148" t="s">
        <v>1971</v>
      </c>
      <c r="C148" t="s">
        <v>1664</v>
      </c>
      <c r="D148" t="s">
        <v>1972</v>
      </c>
      <c r="E148" t="s">
        <v>1973</v>
      </c>
      <c r="F148" t="s">
        <v>1974</v>
      </c>
      <c r="G148" t="s">
        <v>969</v>
      </c>
      <c r="H148" t="s">
        <v>1967</v>
      </c>
      <c r="I148" t="s">
        <v>1918</v>
      </c>
      <c r="J148" t="s">
        <v>1918</v>
      </c>
      <c r="K148" t="s">
        <v>1918</v>
      </c>
      <c r="L148" t="s">
        <v>1918</v>
      </c>
      <c r="M148" t="s">
        <v>1918</v>
      </c>
      <c r="N148" t="s">
        <v>1918</v>
      </c>
      <c r="O148" t="s">
        <v>1918</v>
      </c>
      <c r="P148" t="s">
        <v>1918</v>
      </c>
      <c r="Q148" t="s">
        <v>1918</v>
      </c>
      <c r="R148" t="s">
        <v>1918</v>
      </c>
      <c r="S148" t="s">
        <v>1918</v>
      </c>
      <c r="T148" t="s">
        <v>1918</v>
      </c>
      <c r="U148">
        <v>4.8000000000000001E-2</v>
      </c>
      <c r="V148">
        <v>4.2000000000000003E-2</v>
      </c>
      <c r="W148">
        <v>4.1000000000000002E-2</v>
      </c>
      <c r="X148">
        <v>3.9E-2</v>
      </c>
      <c r="Y148">
        <v>3.7999999999999999E-2</v>
      </c>
      <c r="Z148">
        <v>0.04</v>
      </c>
      <c r="AA148">
        <v>4.2000000000000003E-2</v>
      </c>
      <c r="AB148">
        <v>4.2000000000000003E-2</v>
      </c>
      <c r="AC148">
        <v>4.2000000000000003E-2</v>
      </c>
      <c r="AD148">
        <v>4.3999999999999997E-2</v>
      </c>
      <c r="AE148">
        <v>4.5999999999999999E-2</v>
      </c>
      <c r="AF148">
        <v>4.8000000000000001E-2</v>
      </c>
      <c r="AG148">
        <v>4.9000000000000002E-2</v>
      </c>
      <c r="AH148">
        <v>5.2999999999999999E-2</v>
      </c>
      <c r="AI148">
        <v>5.6000000000000001E-2</v>
      </c>
      <c r="AJ148">
        <v>5.8999999999999997E-2</v>
      </c>
      <c r="AK148">
        <v>5.6000000000000001E-2</v>
      </c>
      <c r="AL148">
        <v>4.7E-2</v>
      </c>
      <c r="AM148">
        <v>4.2999999999999997E-2</v>
      </c>
      <c r="AN148">
        <v>4.2999999999999997E-2</v>
      </c>
      <c r="AO148">
        <v>4.4999999999999998E-2</v>
      </c>
      <c r="AP148">
        <v>4.3999999999999997E-2</v>
      </c>
      <c r="AQ148">
        <v>4.2999999999999997E-2</v>
      </c>
      <c r="AR148">
        <v>4.3999999999999997E-2</v>
      </c>
      <c r="AS148">
        <v>4.2999999999999997E-2</v>
      </c>
      <c r="AT148">
        <v>4.2999999999999997E-2</v>
      </c>
      <c r="AU148">
        <v>4.3999999999999997E-2</v>
      </c>
      <c r="AV148">
        <v>4.3999999999999997E-2</v>
      </c>
      <c r="AW148">
        <v>4.4999999999999998E-2</v>
      </c>
      <c r="AX148">
        <v>4.2999999999999997E-2</v>
      </c>
      <c r="AY148">
        <v>4.2000000000000003E-2</v>
      </c>
      <c r="AZ148">
        <v>4.2000000000000003E-2</v>
      </c>
      <c r="BA148">
        <v>4.1000000000000002E-2</v>
      </c>
      <c r="BB148">
        <v>0.04</v>
      </c>
      <c r="BC148">
        <v>0.04</v>
      </c>
      <c r="BD148">
        <v>0.04</v>
      </c>
      <c r="BE148">
        <v>0.04</v>
      </c>
      <c r="BF148">
        <v>3.9E-2</v>
      </c>
      <c r="BG148">
        <v>3.9E-2</v>
      </c>
      <c r="BH148">
        <v>2024</v>
      </c>
    </row>
    <row r="149" spans="1:60">
      <c r="A149">
        <v>946</v>
      </c>
      <c r="B149" t="s">
        <v>1971</v>
      </c>
      <c r="C149" t="s">
        <v>1660</v>
      </c>
      <c r="D149" t="s">
        <v>1972</v>
      </c>
      <c r="E149" t="s">
        <v>1973</v>
      </c>
      <c r="F149" t="s">
        <v>1974</v>
      </c>
      <c r="G149" t="s">
        <v>969</v>
      </c>
      <c r="H149" t="s">
        <v>1967</v>
      </c>
      <c r="I149" t="s">
        <v>1918</v>
      </c>
      <c r="J149" t="s">
        <v>1918</v>
      </c>
      <c r="K149" t="s">
        <v>1918</v>
      </c>
      <c r="L149" t="s">
        <v>1918</v>
      </c>
      <c r="M149" t="s">
        <v>1918</v>
      </c>
      <c r="N149" t="s">
        <v>1918</v>
      </c>
      <c r="O149" t="s">
        <v>1918</v>
      </c>
      <c r="P149" t="s">
        <v>1918</v>
      </c>
      <c r="Q149" t="s">
        <v>1918</v>
      </c>
      <c r="R149" t="s">
        <v>1918</v>
      </c>
      <c r="S149" t="s">
        <v>1918</v>
      </c>
      <c r="T149" t="s">
        <v>1918</v>
      </c>
      <c r="U149" t="s">
        <v>1918</v>
      </c>
      <c r="V149" t="s">
        <v>1918</v>
      </c>
      <c r="W149" t="s">
        <v>1918</v>
      </c>
      <c r="X149">
        <v>6.7000000000000004E-2</v>
      </c>
      <c r="Y149">
        <v>6.8000000000000005E-2</v>
      </c>
      <c r="Z149">
        <v>7.0000000000000007E-2</v>
      </c>
      <c r="AA149">
        <v>7.3999999999999996E-2</v>
      </c>
      <c r="AB149">
        <v>7.0999999999999994E-2</v>
      </c>
      <c r="AC149">
        <v>6.9000000000000006E-2</v>
      </c>
      <c r="AD149">
        <v>7.1999999999999995E-2</v>
      </c>
      <c r="AE149">
        <v>7.4999999999999997E-2</v>
      </c>
      <c r="AF149">
        <v>0.08</v>
      </c>
      <c r="AG149">
        <v>8.1000000000000003E-2</v>
      </c>
      <c r="AH149">
        <v>8.4000000000000005E-2</v>
      </c>
      <c r="AI149">
        <v>8.5000000000000006E-2</v>
      </c>
      <c r="AJ149">
        <v>0.09</v>
      </c>
      <c r="AK149">
        <v>0.09</v>
      </c>
      <c r="AL149">
        <v>7.6999999999999999E-2</v>
      </c>
      <c r="AM149">
        <v>7.2999999999999995E-2</v>
      </c>
      <c r="AN149">
        <v>7.4999999999999997E-2</v>
      </c>
      <c r="AO149">
        <v>7.5999999999999998E-2</v>
      </c>
      <c r="AP149">
        <v>7.6999999999999999E-2</v>
      </c>
      <c r="AQ149">
        <v>7.6999999999999999E-2</v>
      </c>
      <c r="AR149">
        <v>7.6999999999999999E-2</v>
      </c>
      <c r="AS149">
        <v>7.5999999999999998E-2</v>
      </c>
      <c r="AT149">
        <v>7.6999999999999999E-2</v>
      </c>
      <c r="AU149">
        <v>7.8E-2</v>
      </c>
      <c r="AV149">
        <v>8.2000000000000003E-2</v>
      </c>
      <c r="AW149">
        <v>8.3000000000000004E-2</v>
      </c>
      <c r="AX149">
        <v>8.4000000000000005E-2</v>
      </c>
      <c r="AY149">
        <v>8.3000000000000004E-2</v>
      </c>
      <c r="AZ149">
        <v>0.08</v>
      </c>
      <c r="BA149">
        <v>0.08</v>
      </c>
      <c r="BB149">
        <v>0.08</v>
      </c>
      <c r="BC149">
        <v>0.08</v>
      </c>
      <c r="BD149">
        <v>7.9000000000000001E-2</v>
      </c>
      <c r="BE149">
        <v>7.9000000000000001E-2</v>
      </c>
      <c r="BF149">
        <v>7.8E-2</v>
      </c>
      <c r="BG149">
        <v>7.6999999999999999E-2</v>
      </c>
      <c r="BH149">
        <v>2024</v>
      </c>
    </row>
    <row r="150" spans="1:60">
      <c r="A150">
        <v>137</v>
      </c>
      <c r="B150" t="s">
        <v>1971</v>
      </c>
      <c r="C150" t="s">
        <v>1662</v>
      </c>
      <c r="D150" t="s">
        <v>1972</v>
      </c>
      <c r="E150" t="s">
        <v>1973</v>
      </c>
      <c r="F150" t="s">
        <v>1974</v>
      </c>
      <c r="G150" t="s">
        <v>969</v>
      </c>
      <c r="H150" t="s">
        <v>1967</v>
      </c>
      <c r="I150">
        <v>4.8000000000000001E-2</v>
      </c>
      <c r="J150">
        <v>4.7E-2</v>
      </c>
      <c r="K150">
        <v>4.8000000000000001E-2</v>
      </c>
      <c r="L150">
        <v>4.7E-2</v>
      </c>
      <c r="M150">
        <v>4.7E-2</v>
      </c>
      <c r="N150">
        <v>4.8000000000000001E-2</v>
      </c>
      <c r="O150">
        <v>5.0999999999999997E-2</v>
      </c>
      <c r="P150">
        <v>5.0999999999999997E-2</v>
      </c>
      <c r="Q150">
        <v>5.2999999999999999E-2</v>
      </c>
      <c r="R150">
        <v>5.7000000000000002E-2</v>
      </c>
      <c r="S150">
        <v>5.7000000000000002E-2</v>
      </c>
      <c r="T150">
        <v>6.0999999999999999E-2</v>
      </c>
      <c r="U150">
        <v>5.6000000000000001E-2</v>
      </c>
      <c r="V150">
        <v>5.7000000000000002E-2</v>
      </c>
      <c r="W150">
        <v>5.8000000000000003E-2</v>
      </c>
      <c r="X150">
        <v>5.6000000000000001E-2</v>
      </c>
      <c r="Y150">
        <v>5.5E-2</v>
      </c>
      <c r="Z150">
        <v>5.6000000000000001E-2</v>
      </c>
      <c r="AA150">
        <v>5.8000000000000003E-2</v>
      </c>
      <c r="AB150">
        <v>6.0999999999999999E-2</v>
      </c>
      <c r="AC150">
        <v>6.3E-2</v>
      </c>
      <c r="AD150">
        <v>6.3E-2</v>
      </c>
      <c r="AE150">
        <v>6.4000000000000001E-2</v>
      </c>
      <c r="AF150">
        <v>6.3E-2</v>
      </c>
      <c r="AG150">
        <v>6.2E-2</v>
      </c>
      <c r="AH150">
        <v>6.0999999999999999E-2</v>
      </c>
      <c r="AI150">
        <v>6.2E-2</v>
      </c>
      <c r="AJ150">
        <v>6.3E-2</v>
      </c>
      <c r="AK150">
        <v>6.0999999999999999E-2</v>
      </c>
      <c r="AL150">
        <v>0.06</v>
      </c>
      <c r="AM150">
        <v>5.8999999999999997E-2</v>
      </c>
      <c r="AN150">
        <v>5.8000000000000003E-2</v>
      </c>
      <c r="AO150">
        <v>5.7000000000000002E-2</v>
      </c>
      <c r="AP150">
        <v>5.7000000000000002E-2</v>
      </c>
      <c r="AQ150">
        <v>5.6000000000000001E-2</v>
      </c>
      <c r="AR150">
        <v>5.6000000000000001E-2</v>
      </c>
      <c r="AS150">
        <v>5.7000000000000002E-2</v>
      </c>
      <c r="AT150">
        <v>5.5E-2</v>
      </c>
      <c r="AU150">
        <v>5.3999999999999999E-2</v>
      </c>
      <c r="AV150">
        <v>5.3999999999999999E-2</v>
      </c>
      <c r="AW150">
        <v>5.5E-2</v>
      </c>
      <c r="AX150">
        <v>5.7000000000000002E-2</v>
      </c>
      <c r="AY150">
        <v>5.5E-2</v>
      </c>
      <c r="AZ150">
        <v>5.1999999999999998E-2</v>
      </c>
      <c r="BA150">
        <v>5.0999999999999997E-2</v>
      </c>
      <c r="BB150">
        <v>5.0999999999999997E-2</v>
      </c>
      <c r="BC150">
        <v>0.05</v>
      </c>
      <c r="BD150">
        <v>0.05</v>
      </c>
      <c r="BE150">
        <v>4.9000000000000002E-2</v>
      </c>
      <c r="BF150">
        <v>4.9000000000000002E-2</v>
      </c>
      <c r="BG150">
        <v>4.8000000000000001E-2</v>
      </c>
      <c r="BH150">
        <v>2023</v>
      </c>
    </row>
    <row r="151" spans="1:60">
      <c r="A151">
        <v>546</v>
      </c>
      <c r="B151" t="s">
        <v>1971</v>
      </c>
      <c r="C151" t="s">
        <v>1945</v>
      </c>
      <c r="D151" t="s">
        <v>1972</v>
      </c>
      <c r="E151" t="s">
        <v>1973</v>
      </c>
      <c r="F151" t="s">
        <v>1974</v>
      </c>
      <c r="G151" t="s">
        <v>969</v>
      </c>
      <c r="H151" t="s">
        <v>1967</v>
      </c>
      <c r="I151" t="s">
        <v>1918</v>
      </c>
      <c r="J151" t="s">
        <v>1918</v>
      </c>
      <c r="K151" t="s">
        <v>1918</v>
      </c>
      <c r="L151" t="s">
        <v>1918</v>
      </c>
      <c r="M151" t="s">
        <v>1918</v>
      </c>
      <c r="N151" t="s">
        <v>1918</v>
      </c>
      <c r="O151" t="s">
        <v>1918</v>
      </c>
      <c r="P151" t="s">
        <v>1918</v>
      </c>
      <c r="Q151" t="s">
        <v>1918</v>
      </c>
      <c r="R151" t="s">
        <v>1918</v>
      </c>
      <c r="S151" t="s">
        <v>1918</v>
      </c>
      <c r="T151" t="s">
        <v>1918</v>
      </c>
      <c r="U151" t="s">
        <v>1918</v>
      </c>
      <c r="V151" t="s">
        <v>1918</v>
      </c>
      <c r="W151" t="s">
        <v>1918</v>
      </c>
      <c r="X151" t="s">
        <v>1918</v>
      </c>
      <c r="Y151" t="s">
        <v>1918</v>
      </c>
      <c r="Z151" t="s">
        <v>1918</v>
      </c>
      <c r="AA151" t="s">
        <v>1918</v>
      </c>
      <c r="AB151" t="s">
        <v>1918</v>
      </c>
      <c r="AC151" t="s">
        <v>1918</v>
      </c>
      <c r="AD151">
        <v>3.2000000000000001E-2</v>
      </c>
      <c r="AE151">
        <v>3.4000000000000002E-2</v>
      </c>
      <c r="AF151">
        <v>3.5999999999999997E-2</v>
      </c>
      <c r="AG151">
        <v>4.3999999999999997E-2</v>
      </c>
      <c r="AH151">
        <v>4.4999999999999998E-2</v>
      </c>
      <c r="AI151">
        <v>4.9000000000000002E-2</v>
      </c>
      <c r="AJ151">
        <v>5.2999999999999999E-2</v>
      </c>
      <c r="AK151">
        <v>5.2999999999999999E-2</v>
      </c>
      <c r="AL151">
        <v>5.3999999999999999E-2</v>
      </c>
      <c r="AM151">
        <v>6.5000000000000002E-2</v>
      </c>
      <c r="AN151">
        <v>7.5999999999999998E-2</v>
      </c>
      <c r="AO151">
        <v>0.08</v>
      </c>
      <c r="AP151">
        <v>8.5999999999999993E-2</v>
      </c>
      <c r="AQ151">
        <v>8.2000000000000003E-2</v>
      </c>
      <c r="AR151">
        <v>6.2E-2</v>
      </c>
      <c r="AS151">
        <v>0.06</v>
      </c>
      <c r="AT151">
        <v>6.3E-2</v>
      </c>
      <c r="AU151">
        <v>6.5000000000000002E-2</v>
      </c>
      <c r="AV151">
        <v>6.0999999999999999E-2</v>
      </c>
      <c r="AW151">
        <v>2.8000000000000001E-2</v>
      </c>
      <c r="AX151">
        <v>3.2000000000000001E-2</v>
      </c>
      <c r="AY151">
        <v>2.5000000000000001E-2</v>
      </c>
      <c r="AZ151">
        <v>4.2999999999999997E-2</v>
      </c>
      <c r="BA151">
        <v>4.4999999999999998E-2</v>
      </c>
      <c r="BB151">
        <v>4.4999999999999998E-2</v>
      </c>
      <c r="BC151">
        <v>4.5999999999999999E-2</v>
      </c>
      <c r="BD151">
        <v>4.5999999999999999E-2</v>
      </c>
      <c r="BE151">
        <v>4.5999999999999999E-2</v>
      </c>
      <c r="BF151">
        <v>4.5999999999999999E-2</v>
      </c>
      <c r="BG151">
        <v>4.5999999999999999E-2</v>
      </c>
      <c r="BH151">
        <v>2024</v>
      </c>
    </row>
    <row r="152" spans="1:60">
      <c r="A152">
        <v>181</v>
      </c>
      <c r="B152" t="s">
        <v>1971</v>
      </c>
      <c r="C152" t="s">
        <v>1692</v>
      </c>
      <c r="D152" t="s">
        <v>1972</v>
      </c>
      <c r="E152" t="s">
        <v>1973</v>
      </c>
      <c r="F152" t="s">
        <v>1974</v>
      </c>
      <c r="G152" t="s">
        <v>969</v>
      </c>
      <c r="H152" t="s">
        <v>1967</v>
      </c>
      <c r="I152">
        <v>1.4999999999999999E-2</v>
      </c>
      <c r="J152">
        <v>1.4999999999999999E-2</v>
      </c>
      <c r="K152">
        <v>1.4999999999999999E-2</v>
      </c>
      <c r="L152">
        <v>1.4999999999999999E-2</v>
      </c>
      <c r="M152">
        <v>1.4E-2</v>
      </c>
      <c r="N152">
        <v>1.4E-2</v>
      </c>
      <c r="O152">
        <v>1.4E-2</v>
      </c>
      <c r="P152">
        <v>1.4E-2</v>
      </c>
      <c r="Q152">
        <v>1.4999999999999999E-2</v>
      </c>
      <c r="R152">
        <v>1.4999999999999999E-2</v>
      </c>
      <c r="S152">
        <v>1.4999999999999999E-2</v>
      </c>
      <c r="T152">
        <v>1.6E-2</v>
      </c>
      <c r="U152">
        <v>1.4999999999999999E-2</v>
      </c>
      <c r="V152">
        <v>1.4999999999999999E-2</v>
      </c>
      <c r="W152">
        <v>1.6E-2</v>
      </c>
      <c r="X152">
        <v>1.6E-2</v>
      </c>
      <c r="Y152">
        <v>1.6E-2</v>
      </c>
      <c r="Z152">
        <v>1.6E-2</v>
      </c>
      <c r="AA152">
        <v>1.7000000000000001E-2</v>
      </c>
      <c r="AB152">
        <v>1.7000000000000001E-2</v>
      </c>
      <c r="AC152">
        <v>1.6E-2</v>
      </c>
      <c r="AD152">
        <v>1.4999999999999999E-2</v>
      </c>
      <c r="AE152">
        <v>1.4999999999999999E-2</v>
      </c>
      <c r="AF152">
        <v>1.4999999999999999E-2</v>
      </c>
      <c r="AG152">
        <v>1.4E-2</v>
      </c>
      <c r="AH152">
        <v>1.4E-2</v>
      </c>
      <c r="AI152">
        <v>1.4E-2</v>
      </c>
      <c r="AJ152">
        <v>1.4E-2</v>
      </c>
      <c r="AK152">
        <v>1.4E-2</v>
      </c>
      <c r="AL152">
        <v>1.4E-2</v>
      </c>
      <c r="AM152">
        <v>1.4E-2</v>
      </c>
      <c r="AN152">
        <v>1.4E-2</v>
      </c>
      <c r="AO152">
        <v>1.4E-2</v>
      </c>
      <c r="AP152">
        <v>1.4E-2</v>
      </c>
      <c r="AQ152">
        <v>1.4999999999999999E-2</v>
      </c>
      <c r="AR152">
        <v>1.6E-2</v>
      </c>
      <c r="AS152">
        <v>1.6E-2</v>
      </c>
      <c r="AT152">
        <v>1.7000000000000001E-2</v>
      </c>
      <c r="AU152">
        <v>1.7999999999999999E-2</v>
      </c>
      <c r="AV152">
        <v>1.9E-2</v>
      </c>
      <c r="AW152">
        <v>1.7999999999999999E-2</v>
      </c>
      <c r="AX152">
        <v>1.9E-2</v>
      </c>
      <c r="AY152">
        <v>1.9E-2</v>
      </c>
      <c r="AZ152">
        <v>0.02</v>
      </c>
      <c r="BA152">
        <v>2.1000000000000001E-2</v>
      </c>
      <c r="BB152">
        <v>2.1000000000000001E-2</v>
      </c>
      <c r="BC152">
        <v>2.1000000000000001E-2</v>
      </c>
      <c r="BD152">
        <v>2.1000000000000001E-2</v>
      </c>
      <c r="BE152">
        <v>2.1000000000000001E-2</v>
      </c>
      <c r="BF152">
        <v>2.1999999999999999E-2</v>
      </c>
      <c r="BG152">
        <v>2.1999999999999999E-2</v>
      </c>
      <c r="BH152">
        <v>2024</v>
      </c>
    </row>
    <row r="153" spans="1:60">
      <c r="A153">
        <v>138</v>
      </c>
      <c r="B153" t="s">
        <v>1971</v>
      </c>
      <c r="C153" t="s">
        <v>1726</v>
      </c>
      <c r="D153" t="s">
        <v>1972</v>
      </c>
      <c r="E153" t="s">
        <v>1973</v>
      </c>
      <c r="F153" t="s">
        <v>1974</v>
      </c>
      <c r="G153" t="s">
        <v>969</v>
      </c>
      <c r="H153" t="s">
        <v>1967</v>
      </c>
      <c r="I153">
        <v>1.298</v>
      </c>
      <c r="J153">
        <v>1.262</v>
      </c>
      <c r="K153">
        <v>1.2390000000000001</v>
      </c>
      <c r="L153">
        <v>1.23</v>
      </c>
      <c r="M153">
        <v>1.214</v>
      </c>
      <c r="N153">
        <v>1.2030000000000001</v>
      </c>
      <c r="O153">
        <v>1.2010000000000001</v>
      </c>
      <c r="P153">
        <v>1.1779999999999999</v>
      </c>
      <c r="Q153">
        <v>1.18</v>
      </c>
      <c r="R153">
        <v>1.19</v>
      </c>
      <c r="S153">
        <v>1.194</v>
      </c>
      <c r="T153">
        <v>1.196</v>
      </c>
      <c r="U153">
        <v>1.0900000000000001</v>
      </c>
      <c r="V153">
        <v>1.0840000000000001</v>
      </c>
      <c r="W153">
        <v>1.085</v>
      </c>
      <c r="X153">
        <v>1.08</v>
      </c>
      <c r="Y153">
        <v>1.0760000000000001</v>
      </c>
      <c r="Z153">
        <v>1.0780000000000001</v>
      </c>
      <c r="AA153">
        <v>1.099</v>
      </c>
      <c r="AB153">
        <v>1.115</v>
      </c>
      <c r="AC153">
        <v>1.1060000000000001</v>
      </c>
      <c r="AD153">
        <v>1.105</v>
      </c>
      <c r="AE153">
        <v>1.0780000000000001</v>
      </c>
      <c r="AF153">
        <v>1.0409999999999999</v>
      </c>
      <c r="AG153">
        <v>1.01</v>
      </c>
      <c r="AH153">
        <v>0.98499999999999999</v>
      </c>
      <c r="AI153">
        <v>0.97</v>
      </c>
      <c r="AJ153">
        <v>0.95799999999999996</v>
      </c>
      <c r="AK153">
        <v>0.95099999999999996</v>
      </c>
      <c r="AL153">
        <v>0.92300000000000004</v>
      </c>
      <c r="AM153">
        <v>0.88900000000000001</v>
      </c>
      <c r="AN153">
        <v>0.872</v>
      </c>
      <c r="AO153">
        <v>0.83699999999999997</v>
      </c>
      <c r="AP153">
        <v>0.81</v>
      </c>
      <c r="AQ153">
        <v>0.79600000000000004</v>
      </c>
      <c r="AR153">
        <v>0.78600000000000003</v>
      </c>
      <c r="AS153">
        <v>0.78100000000000003</v>
      </c>
      <c r="AT153">
        <v>0.77300000000000002</v>
      </c>
      <c r="AU153">
        <v>0.76800000000000002</v>
      </c>
      <c r="AV153">
        <v>0.77300000000000002</v>
      </c>
      <c r="AW153">
        <v>0.78200000000000003</v>
      </c>
      <c r="AX153">
        <v>0.77800000000000002</v>
      </c>
      <c r="AY153">
        <v>0.78900000000000003</v>
      </c>
      <c r="AZ153">
        <v>0.76400000000000001</v>
      </c>
      <c r="BA153">
        <v>0.747</v>
      </c>
      <c r="BB153">
        <v>0.73799999999999999</v>
      </c>
      <c r="BC153">
        <v>0.72699999999999998</v>
      </c>
      <c r="BD153">
        <v>0.71399999999999997</v>
      </c>
      <c r="BE153">
        <v>0.70199999999999996</v>
      </c>
      <c r="BF153">
        <v>0.68899999999999995</v>
      </c>
      <c r="BG153">
        <v>0.67700000000000005</v>
      </c>
      <c r="BH153">
        <v>2024</v>
      </c>
    </row>
    <row r="154" spans="1:60">
      <c r="A154">
        <v>196</v>
      </c>
      <c r="B154" t="s">
        <v>1971</v>
      </c>
      <c r="C154" t="s">
        <v>1734</v>
      </c>
      <c r="D154" t="s">
        <v>1972</v>
      </c>
      <c r="E154" t="s">
        <v>1973</v>
      </c>
      <c r="F154" t="s">
        <v>1974</v>
      </c>
      <c r="G154" t="s">
        <v>969</v>
      </c>
      <c r="H154" t="s">
        <v>1967</v>
      </c>
      <c r="I154">
        <v>0.23</v>
      </c>
      <c r="J154">
        <v>0.23100000000000001</v>
      </c>
      <c r="K154">
        <v>0.23699999999999999</v>
      </c>
      <c r="L154">
        <v>0.23100000000000001</v>
      </c>
      <c r="M154">
        <v>0.23599999999999999</v>
      </c>
      <c r="N154">
        <v>0.23100000000000001</v>
      </c>
      <c r="O154">
        <v>0.22700000000000001</v>
      </c>
      <c r="P154">
        <v>0.224</v>
      </c>
      <c r="Q154">
        <v>0.216</v>
      </c>
      <c r="R154">
        <v>0.20899999999999999</v>
      </c>
      <c r="S154">
        <v>0.20200000000000001</v>
      </c>
      <c r="T154">
        <v>0.19400000000000001</v>
      </c>
      <c r="U154">
        <v>0.17599999999999999</v>
      </c>
      <c r="V154">
        <v>0.182</v>
      </c>
      <c r="W154">
        <v>0.186</v>
      </c>
      <c r="X154">
        <v>0.189</v>
      </c>
      <c r="Y154">
        <v>0.189</v>
      </c>
      <c r="Z154">
        <v>0.186</v>
      </c>
      <c r="AA154">
        <v>0.182</v>
      </c>
      <c r="AB154">
        <v>0.184</v>
      </c>
      <c r="AC154">
        <v>0.182</v>
      </c>
      <c r="AD154">
        <v>0.182</v>
      </c>
      <c r="AE154">
        <v>0.186</v>
      </c>
      <c r="AF154">
        <v>0.187</v>
      </c>
      <c r="AG154">
        <v>0.187</v>
      </c>
      <c r="AH154">
        <v>0.184</v>
      </c>
      <c r="AI154">
        <v>0.18</v>
      </c>
      <c r="AJ154">
        <v>0.17699999999999999</v>
      </c>
      <c r="AK154">
        <v>0.17199999999999999</v>
      </c>
      <c r="AL154">
        <v>0.17100000000000001</v>
      </c>
      <c r="AM154">
        <v>0.16600000000000001</v>
      </c>
      <c r="AN154">
        <v>0.16300000000000001</v>
      </c>
      <c r="AO154">
        <v>0.16200000000000001</v>
      </c>
      <c r="AP154">
        <v>0.16</v>
      </c>
      <c r="AQ154">
        <v>0.16</v>
      </c>
      <c r="AR154">
        <v>0.161</v>
      </c>
      <c r="AS154">
        <v>0.16200000000000001</v>
      </c>
      <c r="AT154">
        <v>0.161</v>
      </c>
      <c r="AU154">
        <v>0.156</v>
      </c>
      <c r="AV154">
        <v>0.159</v>
      </c>
      <c r="AW154">
        <v>0.16300000000000001</v>
      </c>
      <c r="AX154">
        <v>0.155</v>
      </c>
      <c r="AY154">
        <v>0.154</v>
      </c>
      <c r="AZ154">
        <v>0.152</v>
      </c>
      <c r="BA154">
        <v>0.14599999999999999</v>
      </c>
      <c r="BB154">
        <v>0.14399999999999999</v>
      </c>
      <c r="BC154">
        <v>0.14399999999999999</v>
      </c>
      <c r="BD154">
        <v>0.14299999999999999</v>
      </c>
      <c r="BE154">
        <v>0.14199999999999999</v>
      </c>
      <c r="BF154">
        <v>0.14099999999999999</v>
      </c>
      <c r="BG154">
        <v>0.14000000000000001</v>
      </c>
      <c r="BH154">
        <v>2024</v>
      </c>
    </row>
    <row r="155" spans="1:60">
      <c r="A155">
        <v>142</v>
      </c>
      <c r="B155" t="s">
        <v>1971</v>
      </c>
      <c r="C155" t="s">
        <v>1728</v>
      </c>
      <c r="D155" t="s">
        <v>1972</v>
      </c>
      <c r="E155" t="s">
        <v>1973</v>
      </c>
      <c r="F155" t="s">
        <v>1974</v>
      </c>
      <c r="G155" t="s">
        <v>969</v>
      </c>
      <c r="H155" t="s">
        <v>1967</v>
      </c>
      <c r="I155">
        <v>0.41499999999999998</v>
      </c>
      <c r="J155">
        <v>0.41199999999999998</v>
      </c>
      <c r="K155">
        <v>0.41099999999999998</v>
      </c>
      <c r="L155">
        <v>0.41699999999999998</v>
      </c>
      <c r="M155">
        <v>0.42299999999999999</v>
      </c>
      <c r="N155">
        <v>0.43099999999999999</v>
      </c>
      <c r="O155">
        <v>0.434</v>
      </c>
      <c r="P155">
        <v>0.42499999999999999</v>
      </c>
      <c r="Q155">
        <v>0.40600000000000003</v>
      </c>
      <c r="R155">
        <v>0.39600000000000002</v>
      </c>
      <c r="S155">
        <v>0.38900000000000001</v>
      </c>
      <c r="T155">
        <v>0.39200000000000002</v>
      </c>
      <c r="U155">
        <v>0.36499999999999999</v>
      </c>
      <c r="V155">
        <v>0.36799999999999999</v>
      </c>
      <c r="W155">
        <v>0.376</v>
      </c>
      <c r="X155">
        <v>0.378</v>
      </c>
      <c r="Y155">
        <v>0.38200000000000001</v>
      </c>
      <c r="Z155">
        <v>0.38700000000000001</v>
      </c>
      <c r="AA155">
        <v>0.38700000000000001</v>
      </c>
      <c r="AB155">
        <v>0.38100000000000001</v>
      </c>
      <c r="AC155">
        <v>0.375</v>
      </c>
      <c r="AD155">
        <v>0.374</v>
      </c>
      <c r="AE155">
        <v>0.36899999999999999</v>
      </c>
      <c r="AF155">
        <v>0.35899999999999999</v>
      </c>
      <c r="AG155">
        <v>0.35499999999999998</v>
      </c>
      <c r="AH155">
        <v>0.34899999999999998</v>
      </c>
      <c r="AI155">
        <v>0.34</v>
      </c>
      <c r="AJ155">
        <v>0.33200000000000002</v>
      </c>
      <c r="AK155">
        <v>0.32500000000000001</v>
      </c>
      <c r="AL155">
        <v>0.32100000000000001</v>
      </c>
      <c r="AM155">
        <v>0.307</v>
      </c>
      <c r="AN155">
        <v>0.3</v>
      </c>
      <c r="AO155">
        <v>0.29799999999999999</v>
      </c>
      <c r="AP155">
        <v>0.29199999999999998</v>
      </c>
      <c r="AQ155">
        <v>0.28799999999999998</v>
      </c>
      <c r="AR155">
        <v>0.28399999999999997</v>
      </c>
      <c r="AS155">
        <v>0.27800000000000002</v>
      </c>
      <c r="AT155">
        <v>0.27500000000000002</v>
      </c>
      <c r="AU155">
        <v>0.28299999999999997</v>
      </c>
      <c r="AV155">
        <v>0.27100000000000002</v>
      </c>
      <c r="AW155">
        <v>0.25900000000000001</v>
      </c>
      <c r="AX155">
        <v>0.309</v>
      </c>
      <c r="AY155">
        <v>0.308</v>
      </c>
      <c r="AZ155">
        <v>0.29799999999999999</v>
      </c>
      <c r="BA155">
        <v>0.29499999999999998</v>
      </c>
      <c r="BB155">
        <v>0.29299999999999998</v>
      </c>
      <c r="BC155">
        <v>0.28999999999999998</v>
      </c>
      <c r="BD155">
        <v>0.28499999999999998</v>
      </c>
      <c r="BE155">
        <v>0.28000000000000003</v>
      </c>
      <c r="BF155">
        <v>0.27500000000000002</v>
      </c>
      <c r="BG155">
        <v>0.27</v>
      </c>
      <c r="BH155">
        <v>2024</v>
      </c>
    </row>
    <row r="156" spans="1:60">
      <c r="A156">
        <v>182</v>
      </c>
      <c r="B156" t="s">
        <v>1971</v>
      </c>
      <c r="C156" t="s">
        <v>1762</v>
      </c>
      <c r="D156" t="s">
        <v>1972</v>
      </c>
      <c r="E156" t="s">
        <v>1973</v>
      </c>
      <c r="F156" t="s">
        <v>1974</v>
      </c>
      <c r="G156" t="s">
        <v>969</v>
      </c>
      <c r="H156" t="s">
        <v>1967</v>
      </c>
      <c r="I156">
        <v>0.48099999999999998</v>
      </c>
      <c r="J156">
        <v>0.48699999999999999</v>
      </c>
      <c r="K156">
        <v>0.495</v>
      </c>
      <c r="L156">
        <v>0.48699999999999999</v>
      </c>
      <c r="M156">
        <v>0.46100000000000002</v>
      </c>
      <c r="N156">
        <v>0.45300000000000001</v>
      </c>
      <c r="O156">
        <v>0.45300000000000001</v>
      </c>
      <c r="P156">
        <v>0.46899999999999997</v>
      </c>
      <c r="Q156">
        <v>0.47399999999999998</v>
      </c>
      <c r="R156">
        <v>0.48699999999999999</v>
      </c>
      <c r="S156">
        <v>0.50600000000000001</v>
      </c>
      <c r="T156">
        <v>0.51200000000000001</v>
      </c>
      <c r="U156">
        <v>0.47399999999999998</v>
      </c>
      <c r="V156">
        <v>0.46200000000000002</v>
      </c>
      <c r="W156">
        <v>0.45600000000000002</v>
      </c>
      <c r="X156">
        <v>0.45</v>
      </c>
      <c r="Y156">
        <v>0.44800000000000001</v>
      </c>
      <c r="Z156">
        <v>0.45</v>
      </c>
      <c r="AA156">
        <v>0.45900000000000002</v>
      </c>
      <c r="AB156">
        <v>0.46100000000000002</v>
      </c>
      <c r="AC156">
        <v>0.45500000000000002</v>
      </c>
      <c r="AD156">
        <v>0.45300000000000001</v>
      </c>
      <c r="AE156">
        <v>0.44500000000000001</v>
      </c>
      <c r="AF156">
        <v>0.42499999999999999</v>
      </c>
      <c r="AG156">
        <v>0.41099999999999998</v>
      </c>
      <c r="AH156">
        <v>0.39600000000000002</v>
      </c>
      <c r="AI156">
        <v>0.38300000000000001</v>
      </c>
      <c r="AJ156">
        <v>0.373</v>
      </c>
      <c r="AK156">
        <v>0.36399999999999999</v>
      </c>
      <c r="AL156">
        <v>0.35499999999999998</v>
      </c>
      <c r="AM156">
        <v>0.34399999999999997</v>
      </c>
      <c r="AN156">
        <v>0.32600000000000001</v>
      </c>
      <c r="AO156">
        <v>0.30299999999999999</v>
      </c>
      <c r="AP156">
        <v>0.28999999999999998</v>
      </c>
      <c r="AQ156">
        <v>0.28299999999999997</v>
      </c>
      <c r="AR156">
        <v>0.27800000000000002</v>
      </c>
      <c r="AS156">
        <v>0.27500000000000002</v>
      </c>
      <c r="AT156">
        <v>0.27400000000000002</v>
      </c>
      <c r="AU156">
        <v>0.27200000000000002</v>
      </c>
      <c r="AV156">
        <v>0.27800000000000002</v>
      </c>
      <c r="AW156">
        <v>0.26500000000000001</v>
      </c>
      <c r="AX156">
        <v>0.25800000000000001</v>
      </c>
      <c r="AY156">
        <v>0.26600000000000001</v>
      </c>
      <c r="AZ156">
        <v>0.26400000000000001</v>
      </c>
      <c r="BA156">
        <v>0.26100000000000001</v>
      </c>
      <c r="BB156">
        <v>0.25900000000000001</v>
      </c>
      <c r="BC156">
        <v>0.25600000000000001</v>
      </c>
      <c r="BD156">
        <v>0.252</v>
      </c>
      <c r="BE156">
        <v>0.248</v>
      </c>
      <c r="BF156">
        <v>0.24399999999999999</v>
      </c>
      <c r="BG156">
        <v>0.24099999999999999</v>
      </c>
      <c r="BH156">
        <v>2024</v>
      </c>
    </row>
    <row r="157" spans="1:60">
      <c r="A157">
        <v>359</v>
      </c>
      <c r="B157" t="s">
        <v>1971</v>
      </c>
      <c r="C157" t="s">
        <v>1758</v>
      </c>
      <c r="D157" t="s">
        <v>1972</v>
      </c>
      <c r="E157" t="s">
        <v>1973</v>
      </c>
      <c r="F157" t="s">
        <v>1974</v>
      </c>
      <c r="G157" t="s">
        <v>969</v>
      </c>
      <c r="H157" t="s">
        <v>1967</v>
      </c>
      <c r="I157">
        <v>0.153</v>
      </c>
      <c r="J157">
        <v>0.151</v>
      </c>
      <c r="K157">
        <v>0.14499999999999999</v>
      </c>
      <c r="L157">
        <v>0.14299999999999999</v>
      </c>
      <c r="M157">
        <v>0.14599999999999999</v>
      </c>
      <c r="N157">
        <v>0.14399999999999999</v>
      </c>
      <c r="O157">
        <v>0.151</v>
      </c>
      <c r="P157">
        <v>0.153</v>
      </c>
      <c r="Q157">
        <v>0.156</v>
      </c>
      <c r="R157">
        <v>0.158</v>
      </c>
      <c r="S157">
        <v>0.158</v>
      </c>
      <c r="T157">
        <v>0.158</v>
      </c>
      <c r="U157">
        <v>0.14799999999999999</v>
      </c>
      <c r="V157">
        <v>0.152</v>
      </c>
      <c r="W157">
        <v>0.154</v>
      </c>
      <c r="X157">
        <v>0.155</v>
      </c>
      <c r="Y157">
        <v>0.153</v>
      </c>
      <c r="Z157">
        <v>0.154</v>
      </c>
      <c r="AA157">
        <v>0.16</v>
      </c>
      <c r="AB157">
        <v>0.161</v>
      </c>
      <c r="AC157">
        <v>0.159</v>
      </c>
      <c r="AD157">
        <v>0.16900000000000001</v>
      </c>
      <c r="AE157">
        <v>0.16900000000000001</v>
      </c>
      <c r="AF157">
        <v>0.16600000000000001</v>
      </c>
      <c r="AG157">
        <v>0.161</v>
      </c>
      <c r="AH157">
        <v>0.151</v>
      </c>
      <c r="AI157">
        <v>0.14199999999999999</v>
      </c>
      <c r="AJ157">
        <v>0.13300000000000001</v>
      </c>
      <c r="AK157">
        <v>0.127</v>
      </c>
      <c r="AL157">
        <v>0.126</v>
      </c>
      <c r="AM157">
        <v>0.11899999999999999</v>
      </c>
      <c r="AN157">
        <v>0.114</v>
      </c>
      <c r="AO157">
        <v>0.111</v>
      </c>
      <c r="AP157">
        <v>0.107</v>
      </c>
      <c r="AQ157">
        <v>0.10199999999999999</v>
      </c>
      <c r="AR157">
        <v>9.8000000000000004E-2</v>
      </c>
      <c r="AS157">
        <v>9.4E-2</v>
      </c>
      <c r="AT157">
        <v>8.7999999999999995E-2</v>
      </c>
      <c r="AU157">
        <v>8.4000000000000005E-2</v>
      </c>
      <c r="AV157">
        <v>8.5999999999999993E-2</v>
      </c>
      <c r="AW157">
        <v>8.6999999999999994E-2</v>
      </c>
      <c r="AX157">
        <v>8.5000000000000006E-2</v>
      </c>
      <c r="AY157">
        <v>8.5000000000000006E-2</v>
      </c>
      <c r="AZ157">
        <v>8.2000000000000003E-2</v>
      </c>
      <c r="BA157">
        <v>8.1000000000000003E-2</v>
      </c>
      <c r="BB157">
        <v>7.8E-2</v>
      </c>
      <c r="BC157">
        <v>7.5999999999999998E-2</v>
      </c>
      <c r="BD157">
        <v>7.3999999999999996E-2</v>
      </c>
      <c r="BE157">
        <v>7.1999999999999995E-2</v>
      </c>
      <c r="BF157">
        <v>7.0000000000000007E-2</v>
      </c>
      <c r="BG157">
        <v>6.9000000000000006E-2</v>
      </c>
      <c r="BH157">
        <v>2023</v>
      </c>
    </row>
    <row r="158" spans="1:60">
      <c r="A158">
        <v>135</v>
      </c>
      <c r="B158" t="s">
        <v>1971</v>
      </c>
      <c r="C158" t="s">
        <v>1798</v>
      </c>
      <c r="D158" t="s">
        <v>1972</v>
      </c>
      <c r="E158" t="s">
        <v>1973</v>
      </c>
      <c r="F158" t="s">
        <v>1974</v>
      </c>
      <c r="G158" t="s">
        <v>969</v>
      </c>
      <c r="H158" t="s">
        <v>1967</v>
      </c>
      <c r="I158" t="s">
        <v>1918</v>
      </c>
      <c r="J158" t="s">
        <v>1918</v>
      </c>
      <c r="K158" t="s">
        <v>1918</v>
      </c>
      <c r="L158" t="s">
        <v>1918</v>
      </c>
      <c r="M158" t="s">
        <v>1918</v>
      </c>
      <c r="N158" t="s">
        <v>1918</v>
      </c>
      <c r="O158" t="s">
        <v>1918</v>
      </c>
      <c r="P158" t="s">
        <v>1918</v>
      </c>
      <c r="Q158" t="s">
        <v>1918</v>
      </c>
      <c r="R158" t="s">
        <v>1918</v>
      </c>
      <c r="S158" t="s">
        <v>1918</v>
      </c>
      <c r="T158" t="s">
        <v>1918</v>
      </c>
      <c r="U158" t="s">
        <v>1918</v>
      </c>
      <c r="V158" t="s">
        <v>1918</v>
      </c>
      <c r="W158" t="s">
        <v>1918</v>
      </c>
      <c r="X158" t="s">
        <v>1918</v>
      </c>
      <c r="Y158" t="s">
        <v>1918</v>
      </c>
      <c r="Z158">
        <v>2E-3</v>
      </c>
      <c r="AA158">
        <v>3.0000000000000001E-3</v>
      </c>
      <c r="AB158">
        <v>3.0000000000000001E-3</v>
      </c>
      <c r="AC158">
        <v>3.0000000000000001E-3</v>
      </c>
      <c r="AD158">
        <v>3.0000000000000001E-3</v>
      </c>
      <c r="AE158">
        <v>3.0000000000000001E-3</v>
      </c>
      <c r="AF158">
        <v>3.0000000000000001E-3</v>
      </c>
      <c r="AG158">
        <v>3.0000000000000001E-3</v>
      </c>
      <c r="AH158">
        <v>3.0000000000000001E-3</v>
      </c>
      <c r="AI158">
        <v>3.0000000000000001E-3</v>
      </c>
      <c r="AJ158">
        <v>3.0000000000000001E-3</v>
      </c>
      <c r="AK158">
        <v>3.0000000000000001E-3</v>
      </c>
      <c r="AL158">
        <v>2E-3</v>
      </c>
      <c r="AM158">
        <v>2E-3</v>
      </c>
      <c r="AN158">
        <v>2E-3</v>
      </c>
      <c r="AO158">
        <v>2E-3</v>
      </c>
      <c r="AP158">
        <v>2E-3</v>
      </c>
      <c r="AQ158">
        <v>2E-3</v>
      </c>
      <c r="AR158">
        <v>1E-3</v>
      </c>
      <c r="AS158">
        <v>1E-3</v>
      </c>
      <c r="AT158">
        <v>1E-3</v>
      </c>
      <c r="AU158">
        <v>1E-3</v>
      </c>
      <c r="AV158">
        <v>1E-3</v>
      </c>
      <c r="AW158">
        <v>1E-3</v>
      </c>
      <c r="AX158">
        <v>1E-3</v>
      </c>
      <c r="AY158">
        <v>1E-3</v>
      </c>
      <c r="AZ158">
        <v>1E-3</v>
      </c>
      <c r="BA158">
        <v>1E-3</v>
      </c>
      <c r="BB158">
        <v>1E-3</v>
      </c>
      <c r="BC158">
        <v>1E-3</v>
      </c>
      <c r="BD158">
        <v>1E-3</v>
      </c>
      <c r="BE158">
        <v>1E-3</v>
      </c>
      <c r="BF158">
        <v>1E-3</v>
      </c>
      <c r="BG158">
        <v>1E-3</v>
      </c>
      <c r="BH158">
        <v>2022</v>
      </c>
    </row>
    <row r="159" spans="1:60">
      <c r="A159">
        <v>576</v>
      </c>
      <c r="B159" t="s">
        <v>1971</v>
      </c>
      <c r="C159" t="s">
        <v>1790</v>
      </c>
      <c r="D159" t="s">
        <v>1972</v>
      </c>
      <c r="E159" t="s">
        <v>1973</v>
      </c>
      <c r="F159" t="s">
        <v>1974</v>
      </c>
      <c r="G159" t="s">
        <v>969</v>
      </c>
      <c r="H159" t="s">
        <v>1967</v>
      </c>
      <c r="I159">
        <v>0.16200000000000001</v>
      </c>
      <c r="J159">
        <v>0.17499999999999999</v>
      </c>
      <c r="K159">
        <v>0.187</v>
      </c>
      <c r="L159">
        <v>0.19800000000000001</v>
      </c>
      <c r="M159">
        <v>0.20599999999999999</v>
      </c>
      <c r="N159">
        <v>0.19700000000000001</v>
      </c>
      <c r="O159">
        <v>0.19400000000000001</v>
      </c>
      <c r="P159">
        <v>0.20699999999999999</v>
      </c>
      <c r="Q159">
        <v>0.22</v>
      </c>
      <c r="R159">
        <v>0.23400000000000001</v>
      </c>
      <c r="S159">
        <v>0.248</v>
      </c>
      <c r="T159">
        <v>0.25800000000000001</v>
      </c>
      <c r="U159">
        <v>0.247</v>
      </c>
      <c r="V159">
        <v>0.27</v>
      </c>
      <c r="W159">
        <v>0.29199999999999998</v>
      </c>
      <c r="X159">
        <v>0.30199999999999999</v>
      </c>
      <c r="Y159">
        <v>0.313</v>
      </c>
      <c r="Z159">
        <v>0.32500000000000001</v>
      </c>
      <c r="AA159">
        <v>0.31</v>
      </c>
      <c r="AB159">
        <v>0.317</v>
      </c>
      <c r="AC159">
        <v>0.32900000000000001</v>
      </c>
      <c r="AD159">
        <v>0.317</v>
      </c>
      <c r="AE159">
        <v>0.32100000000000001</v>
      </c>
      <c r="AF159">
        <v>0.32400000000000001</v>
      </c>
      <c r="AG159">
        <v>0.33900000000000002</v>
      </c>
      <c r="AH159">
        <v>0.34699999999999998</v>
      </c>
      <c r="AI159">
        <v>0.36</v>
      </c>
      <c r="AJ159">
        <v>0.373</v>
      </c>
      <c r="AK159">
        <v>0.37</v>
      </c>
      <c r="AL159">
        <v>0.373</v>
      </c>
      <c r="AM159">
        <v>0.40600000000000003</v>
      </c>
      <c r="AN159">
        <v>0.41599999999999998</v>
      </c>
      <c r="AO159">
        <v>0.42099999999999999</v>
      </c>
      <c r="AP159">
        <v>0.42699999999999999</v>
      </c>
      <c r="AQ159">
        <v>0.42899999999999999</v>
      </c>
      <c r="AR159">
        <v>0.42799999999999999</v>
      </c>
      <c r="AS159">
        <v>0.43</v>
      </c>
      <c r="AT159">
        <v>0.433</v>
      </c>
      <c r="AU159">
        <v>0.44400000000000001</v>
      </c>
      <c r="AV159">
        <v>0.43</v>
      </c>
      <c r="AW159">
        <v>0.41399999999999998</v>
      </c>
      <c r="AX159">
        <v>0.46300000000000002</v>
      </c>
      <c r="AY159">
        <v>0.46600000000000003</v>
      </c>
      <c r="AZ159">
        <v>0.45900000000000002</v>
      </c>
      <c r="BA159">
        <v>0.46400000000000002</v>
      </c>
      <c r="BB159">
        <v>0.46</v>
      </c>
      <c r="BC159">
        <v>0.45600000000000002</v>
      </c>
      <c r="BD159">
        <v>0.45200000000000001</v>
      </c>
      <c r="BE159">
        <v>0.44900000000000001</v>
      </c>
      <c r="BF159">
        <v>0.44600000000000001</v>
      </c>
      <c r="BG159">
        <v>0.443</v>
      </c>
      <c r="BH159">
        <v>2024</v>
      </c>
    </row>
    <row r="160" spans="1:60">
      <c r="A160">
        <v>936</v>
      </c>
      <c r="B160" t="s">
        <v>1971</v>
      </c>
      <c r="C160" t="s">
        <v>1816</v>
      </c>
      <c r="D160" t="s">
        <v>1972</v>
      </c>
      <c r="E160" t="s">
        <v>1973</v>
      </c>
      <c r="F160" t="s">
        <v>1974</v>
      </c>
      <c r="G160" t="s">
        <v>969</v>
      </c>
      <c r="H160" t="s">
        <v>1967</v>
      </c>
      <c r="I160" t="s">
        <v>1918</v>
      </c>
      <c r="J160" t="s">
        <v>1918</v>
      </c>
      <c r="K160" t="s">
        <v>1918</v>
      </c>
      <c r="L160" t="s">
        <v>1918</v>
      </c>
      <c r="M160" t="s">
        <v>1918</v>
      </c>
      <c r="N160" t="s">
        <v>1918</v>
      </c>
      <c r="O160" t="s">
        <v>1918</v>
      </c>
      <c r="P160" t="s">
        <v>1918</v>
      </c>
      <c r="Q160" t="s">
        <v>1918</v>
      </c>
      <c r="R160" t="s">
        <v>1918</v>
      </c>
      <c r="S160" t="s">
        <v>1918</v>
      </c>
      <c r="T160" t="s">
        <v>1918</v>
      </c>
      <c r="U160" t="s">
        <v>1918</v>
      </c>
      <c r="V160">
        <v>0.12</v>
      </c>
      <c r="W160">
        <v>0.123</v>
      </c>
      <c r="X160">
        <v>0.128</v>
      </c>
      <c r="Y160">
        <v>0.13200000000000001</v>
      </c>
      <c r="Z160">
        <v>0.13300000000000001</v>
      </c>
      <c r="AA160">
        <v>0.13400000000000001</v>
      </c>
      <c r="AB160">
        <v>0.129</v>
      </c>
      <c r="AC160">
        <v>0.124</v>
      </c>
      <c r="AD160">
        <v>0.124</v>
      </c>
      <c r="AE160">
        <v>0.126</v>
      </c>
      <c r="AF160">
        <v>0.128</v>
      </c>
      <c r="AG160">
        <v>0.128</v>
      </c>
      <c r="AH160">
        <v>0.13100000000000001</v>
      </c>
      <c r="AI160">
        <v>0.13500000000000001</v>
      </c>
      <c r="AJ160">
        <v>0.14199999999999999</v>
      </c>
      <c r="AK160">
        <v>0.14599999999999999</v>
      </c>
      <c r="AL160">
        <v>0.13900000000000001</v>
      </c>
      <c r="AM160">
        <v>0.14099999999999999</v>
      </c>
      <c r="AN160">
        <v>0.13900000000000001</v>
      </c>
      <c r="AO160">
        <v>0.13700000000000001</v>
      </c>
      <c r="AP160">
        <v>0.13400000000000001</v>
      </c>
      <c r="AQ160">
        <v>0.13300000000000001</v>
      </c>
      <c r="AR160">
        <v>0.13500000000000001</v>
      </c>
      <c r="AS160">
        <v>0.13400000000000001</v>
      </c>
      <c r="AT160">
        <v>0.13300000000000001</v>
      </c>
      <c r="AU160">
        <v>0.13</v>
      </c>
      <c r="AV160">
        <v>0.13300000000000001</v>
      </c>
      <c r="AW160">
        <v>0.13800000000000001</v>
      </c>
      <c r="AX160">
        <v>0.13400000000000001</v>
      </c>
      <c r="AY160">
        <v>0.13</v>
      </c>
      <c r="AZ160">
        <v>0.128</v>
      </c>
      <c r="BA160">
        <v>0.126</v>
      </c>
      <c r="BB160">
        <v>0.124</v>
      </c>
      <c r="BC160">
        <v>0.123</v>
      </c>
      <c r="BD160">
        <v>0.122</v>
      </c>
      <c r="BE160">
        <v>0.121</v>
      </c>
      <c r="BF160">
        <v>0.12</v>
      </c>
      <c r="BG160">
        <v>0.11899999999999999</v>
      </c>
      <c r="BH160">
        <v>2024</v>
      </c>
    </row>
    <row r="161" spans="1:60">
      <c r="A161">
        <v>961</v>
      </c>
      <c r="B161" t="s">
        <v>1971</v>
      </c>
      <c r="C161" t="s">
        <v>1818</v>
      </c>
      <c r="D161" t="s">
        <v>1972</v>
      </c>
      <c r="E161" t="s">
        <v>1973</v>
      </c>
      <c r="F161" t="s">
        <v>1974</v>
      </c>
      <c r="G161" t="s">
        <v>969</v>
      </c>
      <c r="H161" t="s">
        <v>1967</v>
      </c>
      <c r="I161" t="s">
        <v>1918</v>
      </c>
      <c r="J161" t="s">
        <v>1918</v>
      </c>
      <c r="K161" t="s">
        <v>1918</v>
      </c>
      <c r="L161" t="s">
        <v>1918</v>
      </c>
      <c r="M161" t="s">
        <v>1918</v>
      </c>
      <c r="N161" t="s">
        <v>1918</v>
      </c>
      <c r="O161" t="s">
        <v>1918</v>
      </c>
      <c r="P161" t="s">
        <v>1918</v>
      </c>
      <c r="Q161" t="s">
        <v>1918</v>
      </c>
      <c r="R161" t="s">
        <v>1918</v>
      </c>
      <c r="S161" t="s">
        <v>1918</v>
      </c>
      <c r="T161" t="s">
        <v>1918</v>
      </c>
      <c r="U161">
        <v>7.1999999999999995E-2</v>
      </c>
      <c r="V161">
        <v>7.2999999999999995E-2</v>
      </c>
      <c r="W161">
        <v>7.3999999999999996E-2</v>
      </c>
      <c r="X161">
        <v>7.4999999999999997E-2</v>
      </c>
      <c r="Y161">
        <v>7.3999999999999996E-2</v>
      </c>
      <c r="Z161">
        <v>7.4999999999999997E-2</v>
      </c>
      <c r="AA161">
        <v>7.4999999999999997E-2</v>
      </c>
      <c r="AB161">
        <v>7.6999999999999999E-2</v>
      </c>
      <c r="AC161">
        <v>7.4999999999999997E-2</v>
      </c>
      <c r="AD161">
        <v>7.5999999999999998E-2</v>
      </c>
      <c r="AE161">
        <v>7.5999999999999998E-2</v>
      </c>
      <c r="AF161">
        <v>7.5999999999999998E-2</v>
      </c>
      <c r="AG161">
        <v>7.4999999999999997E-2</v>
      </c>
      <c r="AH161">
        <v>7.4999999999999997E-2</v>
      </c>
      <c r="AI161">
        <v>7.4999999999999997E-2</v>
      </c>
      <c r="AJ161">
        <v>7.6999999999999999E-2</v>
      </c>
      <c r="AK161">
        <v>7.6999999999999999E-2</v>
      </c>
      <c r="AL161">
        <v>7.1999999999999995E-2</v>
      </c>
      <c r="AM161">
        <v>6.9000000000000006E-2</v>
      </c>
      <c r="AN161">
        <v>6.7000000000000004E-2</v>
      </c>
      <c r="AO161">
        <v>6.3E-2</v>
      </c>
      <c r="AP161">
        <v>0.06</v>
      </c>
      <c r="AQ161">
        <v>0.06</v>
      </c>
      <c r="AR161">
        <v>5.8999999999999997E-2</v>
      </c>
      <c r="AS161">
        <v>5.8999999999999997E-2</v>
      </c>
      <c r="AT161">
        <v>0.06</v>
      </c>
      <c r="AU161">
        <v>6.0999999999999999E-2</v>
      </c>
      <c r="AV161">
        <v>6.3E-2</v>
      </c>
      <c r="AW161">
        <v>6.3E-2</v>
      </c>
      <c r="AX161">
        <v>6.2E-2</v>
      </c>
      <c r="AY161">
        <v>6.2E-2</v>
      </c>
      <c r="AZ161">
        <v>6.0999999999999999E-2</v>
      </c>
      <c r="BA161">
        <v>0.06</v>
      </c>
      <c r="BB161">
        <v>0.06</v>
      </c>
      <c r="BC161">
        <v>5.8999999999999997E-2</v>
      </c>
      <c r="BD161">
        <v>5.8999999999999997E-2</v>
      </c>
      <c r="BE161">
        <v>5.8999999999999997E-2</v>
      </c>
      <c r="BF161">
        <v>5.8000000000000003E-2</v>
      </c>
      <c r="BG161">
        <v>5.8000000000000003E-2</v>
      </c>
      <c r="BH161">
        <v>2024</v>
      </c>
    </row>
    <row r="162" spans="1:60">
      <c r="A162">
        <v>184</v>
      </c>
      <c r="B162" t="s">
        <v>1971</v>
      </c>
      <c r="C162" t="s">
        <v>1514</v>
      </c>
      <c r="D162" t="s">
        <v>1972</v>
      </c>
      <c r="E162" t="s">
        <v>1973</v>
      </c>
      <c r="F162" t="s">
        <v>1974</v>
      </c>
      <c r="G162" t="s">
        <v>969</v>
      </c>
      <c r="H162" t="s">
        <v>1967</v>
      </c>
      <c r="I162">
        <v>2.379</v>
      </c>
      <c r="J162">
        <v>2.3149999999999999</v>
      </c>
      <c r="K162">
        <v>2.3319999999999999</v>
      </c>
      <c r="L162">
        <v>2.3109999999999999</v>
      </c>
      <c r="M162">
        <v>2.25</v>
      </c>
      <c r="N162">
        <v>2.2229999999999999</v>
      </c>
      <c r="O162">
        <v>2.2269999999999999</v>
      </c>
      <c r="P162">
        <v>2.266</v>
      </c>
      <c r="Q162">
        <v>2.2850000000000001</v>
      </c>
      <c r="R162">
        <v>2.3159999999999998</v>
      </c>
      <c r="S162">
        <v>2.3159999999999998</v>
      </c>
      <c r="T162">
        <v>2.3220000000000001</v>
      </c>
      <c r="U162">
        <v>2.1019999999999999</v>
      </c>
      <c r="V162">
        <v>2.036</v>
      </c>
      <c r="W162">
        <v>2.0249999999999999</v>
      </c>
      <c r="X162">
        <v>2.0339999999999998</v>
      </c>
      <c r="Y162">
        <v>2.008</v>
      </c>
      <c r="Z162">
        <v>2.004</v>
      </c>
      <c r="AA162">
        <v>2.0390000000000001</v>
      </c>
      <c r="AB162">
        <v>2.0640000000000001</v>
      </c>
      <c r="AC162">
        <v>2.0630000000000002</v>
      </c>
      <c r="AD162">
        <v>2.093</v>
      </c>
      <c r="AE162">
        <v>2.093</v>
      </c>
      <c r="AF162">
        <v>2.0790000000000002</v>
      </c>
      <c r="AG162">
        <v>2.0390000000000001</v>
      </c>
      <c r="AH162">
        <v>2.0179999999999998</v>
      </c>
      <c r="AI162">
        <v>1.996</v>
      </c>
      <c r="AJ162">
        <v>1.9650000000000001</v>
      </c>
      <c r="AK162">
        <v>1.9259999999999999</v>
      </c>
      <c r="AL162">
        <v>1.8660000000000001</v>
      </c>
      <c r="AM162">
        <v>1.7769999999999999</v>
      </c>
      <c r="AN162">
        <v>1.7010000000000001</v>
      </c>
      <c r="AO162">
        <v>1.601</v>
      </c>
      <c r="AP162">
        <v>1.528</v>
      </c>
      <c r="AQ162">
        <v>1.5</v>
      </c>
      <c r="AR162">
        <v>1.51</v>
      </c>
      <c r="AS162">
        <v>1.5069999999999999</v>
      </c>
      <c r="AT162">
        <v>1.494</v>
      </c>
      <c r="AU162">
        <v>1.4530000000000001</v>
      </c>
      <c r="AV162">
        <v>1.484</v>
      </c>
      <c r="AW162">
        <v>1.3340000000000001</v>
      </c>
      <c r="AX162">
        <v>1.339</v>
      </c>
      <c r="AY162">
        <v>1.373</v>
      </c>
      <c r="AZ162">
        <v>1.363</v>
      </c>
      <c r="BA162">
        <v>1.363</v>
      </c>
      <c r="BB162">
        <v>1.359</v>
      </c>
      <c r="BC162">
        <v>1.345</v>
      </c>
      <c r="BD162">
        <v>1.325</v>
      </c>
      <c r="BE162">
        <v>1.3049999999999999</v>
      </c>
      <c r="BF162">
        <v>1.286</v>
      </c>
      <c r="BG162">
        <v>1.268</v>
      </c>
      <c r="BH162">
        <v>2024</v>
      </c>
    </row>
    <row r="163" spans="1:60">
      <c r="A163">
        <v>144</v>
      </c>
      <c r="B163" t="s">
        <v>1971</v>
      </c>
      <c r="C163" t="s">
        <v>1820</v>
      </c>
      <c r="D163" t="s">
        <v>1972</v>
      </c>
      <c r="E163" t="s">
        <v>1973</v>
      </c>
      <c r="F163" t="s">
        <v>1974</v>
      </c>
      <c r="G163" t="s">
        <v>969</v>
      </c>
      <c r="H163" t="s">
        <v>1967</v>
      </c>
      <c r="I163">
        <v>0.67</v>
      </c>
      <c r="J163">
        <v>0.68400000000000005</v>
      </c>
      <c r="K163">
        <v>0.69</v>
      </c>
      <c r="L163">
        <v>0.68700000000000006</v>
      </c>
      <c r="M163">
        <v>0.68600000000000005</v>
      </c>
      <c r="N163">
        <v>0.67800000000000005</v>
      </c>
      <c r="O163">
        <v>0.67600000000000005</v>
      </c>
      <c r="P163">
        <v>0.67200000000000004</v>
      </c>
      <c r="Q163">
        <v>0.66</v>
      </c>
      <c r="R163">
        <v>0.65400000000000003</v>
      </c>
      <c r="S163">
        <v>0.63400000000000001</v>
      </c>
      <c r="T163">
        <v>0.61299999999999999</v>
      </c>
      <c r="U163">
        <v>0.54500000000000004</v>
      </c>
      <c r="V163">
        <v>0.52900000000000003</v>
      </c>
      <c r="W163">
        <v>0.53500000000000003</v>
      </c>
      <c r="X163">
        <v>0.53700000000000003</v>
      </c>
      <c r="Y163">
        <v>0.52600000000000002</v>
      </c>
      <c r="Z163">
        <v>0.52100000000000002</v>
      </c>
      <c r="AA163">
        <v>0.52900000000000003</v>
      </c>
      <c r="AB163">
        <v>0.53300000000000003</v>
      </c>
      <c r="AC163">
        <v>0.53</v>
      </c>
      <c r="AD163">
        <v>0.52500000000000002</v>
      </c>
      <c r="AE163">
        <v>0.52200000000000002</v>
      </c>
      <c r="AF163">
        <v>0.51300000000000001</v>
      </c>
      <c r="AG163">
        <v>0.50900000000000001</v>
      </c>
      <c r="AH163">
        <v>0.5</v>
      </c>
      <c r="AI163">
        <v>0.498</v>
      </c>
      <c r="AJ163">
        <v>0.48799999999999999</v>
      </c>
      <c r="AK163">
        <v>0.47099999999999997</v>
      </c>
      <c r="AL163">
        <v>0.45400000000000001</v>
      </c>
      <c r="AM163">
        <v>0.45600000000000002</v>
      </c>
      <c r="AN163">
        <v>0.45400000000000001</v>
      </c>
      <c r="AO163">
        <v>0.438</v>
      </c>
      <c r="AP163">
        <v>0.42899999999999999</v>
      </c>
      <c r="AQ163">
        <v>0.42399999999999999</v>
      </c>
      <c r="AR163">
        <v>0.42799999999999999</v>
      </c>
      <c r="AS163">
        <v>0.42499999999999999</v>
      </c>
      <c r="AT163">
        <v>0.41699999999999998</v>
      </c>
      <c r="AU163">
        <v>0.40899999999999997</v>
      </c>
      <c r="AV163">
        <v>0.41899999999999998</v>
      </c>
      <c r="AW163">
        <v>0.42599999999999999</v>
      </c>
      <c r="AX163">
        <v>0.42099999999999999</v>
      </c>
      <c r="AY163">
        <v>0.41299999999999998</v>
      </c>
      <c r="AZ163">
        <v>0.39900000000000002</v>
      </c>
      <c r="BA163">
        <v>0.39</v>
      </c>
      <c r="BB163">
        <v>0.38700000000000001</v>
      </c>
      <c r="BC163">
        <v>0.38400000000000001</v>
      </c>
      <c r="BD163">
        <v>0.379</v>
      </c>
      <c r="BE163">
        <v>0.373</v>
      </c>
      <c r="BF163">
        <v>0.36799999999999999</v>
      </c>
      <c r="BG163">
        <v>0.36299999999999999</v>
      </c>
      <c r="BH163">
        <v>2024</v>
      </c>
    </row>
    <row r="164" spans="1:60">
      <c r="A164">
        <v>146</v>
      </c>
      <c r="B164" t="s">
        <v>1971</v>
      </c>
      <c r="C164" t="s">
        <v>1448</v>
      </c>
      <c r="D164" t="s">
        <v>1972</v>
      </c>
      <c r="E164" t="s">
        <v>1973</v>
      </c>
      <c r="F164" t="s">
        <v>1974</v>
      </c>
      <c r="G164" t="s">
        <v>969</v>
      </c>
      <c r="H164" t="s">
        <v>1967</v>
      </c>
      <c r="I164">
        <v>0.90400000000000003</v>
      </c>
      <c r="J164">
        <v>0.89700000000000002</v>
      </c>
      <c r="K164">
        <v>0.88100000000000001</v>
      </c>
      <c r="L164">
        <v>0.86399999999999999</v>
      </c>
      <c r="M164">
        <v>0.85299999999999998</v>
      </c>
      <c r="N164">
        <v>0.85299999999999998</v>
      </c>
      <c r="O164">
        <v>0.84199999999999997</v>
      </c>
      <c r="P164">
        <v>0.82299999999999995</v>
      </c>
      <c r="Q164">
        <v>0.81399999999999995</v>
      </c>
      <c r="R164">
        <v>0.82</v>
      </c>
      <c r="S164">
        <v>0.82</v>
      </c>
      <c r="T164">
        <v>0.79400000000000004</v>
      </c>
      <c r="U164">
        <v>0.71099999999999997</v>
      </c>
      <c r="V164">
        <v>0.69699999999999995</v>
      </c>
      <c r="W164">
        <v>0.68700000000000006</v>
      </c>
      <c r="X164">
        <v>0.66600000000000004</v>
      </c>
      <c r="Y164">
        <v>0.64500000000000002</v>
      </c>
      <c r="Z164">
        <v>0.63400000000000001</v>
      </c>
      <c r="AA164">
        <v>0.63500000000000001</v>
      </c>
      <c r="AB164">
        <v>0.624</v>
      </c>
      <c r="AC164">
        <v>0.61799999999999999</v>
      </c>
      <c r="AD164">
        <v>0.61299999999999999</v>
      </c>
      <c r="AE164">
        <v>0.59599999999999997</v>
      </c>
      <c r="AF164">
        <v>0.57499999999999996</v>
      </c>
      <c r="AG164">
        <v>0.56100000000000005</v>
      </c>
      <c r="AH164">
        <v>0.55100000000000005</v>
      </c>
      <c r="AI164">
        <v>0.54600000000000004</v>
      </c>
      <c r="AJ164">
        <v>0.53900000000000003</v>
      </c>
      <c r="AK164">
        <v>0.53900000000000003</v>
      </c>
      <c r="AL164">
        <v>0.53</v>
      </c>
      <c r="AM164">
        <v>0.52</v>
      </c>
      <c r="AN164">
        <v>0.51100000000000001</v>
      </c>
      <c r="AO164">
        <v>0.501</v>
      </c>
      <c r="AP164">
        <v>0.49399999999999999</v>
      </c>
      <c r="AQ164">
        <v>0.48799999999999999</v>
      </c>
      <c r="AR164">
        <v>0.48</v>
      </c>
      <c r="AS164">
        <v>0.47499999999999998</v>
      </c>
      <c r="AT164">
        <v>0.46500000000000002</v>
      </c>
      <c r="AU164">
        <v>0.45600000000000002</v>
      </c>
      <c r="AV164">
        <v>0.45200000000000001</v>
      </c>
      <c r="AW164">
        <v>0.45100000000000001</v>
      </c>
      <c r="AX164">
        <v>0.45600000000000002</v>
      </c>
      <c r="AY164">
        <v>0.45400000000000001</v>
      </c>
      <c r="AZ164">
        <v>0.442</v>
      </c>
      <c r="BA164">
        <v>0.434</v>
      </c>
      <c r="BB164">
        <v>0.42599999999999999</v>
      </c>
      <c r="BC164">
        <v>0.42</v>
      </c>
      <c r="BD164">
        <v>0.41199999999999998</v>
      </c>
      <c r="BE164">
        <v>0.40699999999999997</v>
      </c>
      <c r="BF164">
        <v>0.39900000000000002</v>
      </c>
      <c r="BG164">
        <v>0.39400000000000002</v>
      </c>
      <c r="BH164">
        <v>2024</v>
      </c>
    </row>
    <row r="165" spans="1:60">
      <c r="A165">
        <v>528</v>
      </c>
      <c r="B165" t="s">
        <v>1971</v>
      </c>
      <c r="C165" t="s">
        <v>1960</v>
      </c>
      <c r="D165" t="s">
        <v>1972</v>
      </c>
      <c r="E165" t="s">
        <v>1973</v>
      </c>
      <c r="F165" t="s">
        <v>1974</v>
      </c>
      <c r="G165" t="s">
        <v>969</v>
      </c>
      <c r="H165" t="s">
        <v>1967</v>
      </c>
      <c r="I165">
        <v>0.435</v>
      </c>
      <c r="J165">
        <v>0.46500000000000002</v>
      </c>
      <c r="K165">
        <v>0.48499999999999999</v>
      </c>
      <c r="L165">
        <v>0.51600000000000001</v>
      </c>
      <c r="M165">
        <v>0.54300000000000004</v>
      </c>
      <c r="N165">
        <v>0.55000000000000004</v>
      </c>
      <c r="O165">
        <v>0.59399999999999997</v>
      </c>
      <c r="P165">
        <v>0.64400000000000002</v>
      </c>
      <c r="Q165">
        <v>0.66700000000000004</v>
      </c>
      <c r="R165">
        <v>0.7</v>
      </c>
      <c r="S165">
        <v>0.71099999999999997</v>
      </c>
      <c r="T165">
        <v>0.754</v>
      </c>
      <c r="U165">
        <v>0.73299999999999998</v>
      </c>
      <c r="V165">
        <v>0.76800000000000002</v>
      </c>
      <c r="W165">
        <v>0.80300000000000005</v>
      </c>
      <c r="X165">
        <v>0.82499999999999996</v>
      </c>
      <c r="Y165">
        <v>0.84399999999999997</v>
      </c>
      <c r="Z165">
        <v>0.86</v>
      </c>
      <c r="AA165">
        <v>0.873</v>
      </c>
      <c r="AB165">
        <v>0.9</v>
      </c>
      <c r="AC165">
        <v>0.91100000000000003</v>
      </c>
      <c r="AD165">
        <v>0.876</v>
      </c>
      <c r="AE165">
        <v>0.9</v>
      </c>
      <c r="AF165">
        <v>0.90500000000000003</v>
      </c>
      <c r="AG165">
        <v>0.92</v>
      </c>
      <c r="AH165">
        <v>0.92700000000000005</v>
      </c>
      <c r="AI165">
        <v>0.93200000000000005</v>
      </c>
      <c r="AJ165">
        <v>0.94699999999999995</v>
      </c>
      <c r="AK165">
        <v>0.92900000000000005</v>
      </c>
      <c r="AL165">
        <v>0.92</v>
      </c>
      <c r="AM165">
        <v>0.96499999999999997</v>
      </c>
      <c r="AN165">
        <v>0.96399999999999997</v>
      </c>
      <c r="AO165">
        <v>0.95499999999999996</v>
      </c>
      <c r="AP165">
        <v>0.94699999999999995</v>
      </c>
      <c r="AQ165">
        <v>0.95899999999999996</v>
      </c>
      <c r="AR165">
        <v>0.94199999999999995</v>
      </c>
      <c r="AS165">
        <v>0.93300000000000005</v>
      </c>
      <c r="AT165">
        <v>0.93200000000000005</v>
      </c>
      <c r="AU165">
        <v>0.89600000000000002</v>
      </c>
      <c r="AV165">
        <v>0.88800000000000001</v>
      </c>
      <c r="AW165">
        <v>0.97899999999999998</v>
      </c>
      <c r="AX165">
        <v>0.96799999999999997</v>
      </c>
      <c r="AY165">
        <v>0.96</v>
      </c>
      <c r="AZ165">
        <v>0.93899999999999995</v>
      </c>
      <c r="BA165">
        <v>0.94899999999999995</v>
      </c>
      <c r="BB165">
        <v>0.95</v>
      </c>
      <c r="BC165">
        <v>0.94599999999999995</v>
      </c>
      <c r="BD165">
        <v>0.93899999999999995</v>
      </c>
      <c r="BE165">
        <v>0.93</v>
      </c>
      <c r="BF165">
        <v>0.92200000000000004</v>
      </c>
      <c r="BG165">
        <v>0.91300000000000003</v>
      </c>
      <c r="BH165">
        <v>2024</v>
      </c>
    </row>
    <row r="166" spans="1:60">
      <c r="A166">
        <v>112</v>
      </c>
      <c r="B166" t="s">
        <v>1971</v>
      </c>
      <c r="C166" t="s">
        <v>1536</v>
      </c>
      <c r="D166" t="s">
        <v>1972</v>
      </c>
      <c r="E166" t="s">
        <v>1973</v>
      </c>
      <c r="F166" t="s">
        <v>1974</v>
      </c>
      <c r="G166" t="s">
        <v>969</v>
      </c>
      <c r="H166" t="s">
        <v>1967</v>
      </c>
      <c r="I166">
        <v>4.0049999999999999</v>
      </c>
      <c r="J166">
        <v>3.8860000000000001</v>
      </c>
      <c r="K166">
        <v>3.9420000000000002</v>
      </c>
      <c r="L166">
        <v>4.0049999999999999</v>
      </c>
      <c r="M166">
        <v>3.9180000000000001</v>
      </c>
      <c r="N166">
        <v>3.9369999999999998</v>
      </c>
      <c r="O166">
        <v>3.931</v>
      </c>
      <c r="P166">
        <v>3.9889999999999999</v>
      </c>
      <c r="Q166">
        <v>4.0259999999999998</v>
      </c>
      <c r="R166">
        <v>3.98</v>
      </c>
      <c r="S166">
        <v>3.8540000000000001</v>
      </c>
      <c r="T166">
        <v>3.7149999999999999</v>
      </c>
      <c r="U166">
        <v>3.343</v>
      </c>
      <c r="V166">
        <v>3.3559999999999999</v>
      </c>
      <c r="W166">
        <v>3.3730000000000002</v>
      </c>
      <c r="X166">
        <v>3.3319999999999999</v>
      </c>
      <c r="Y166">
        <v>3.2930000000000001</v>
      </c>
      <c r="Z166">
        <v>3.32</v>
      </c>
      <c r="AA166">
        <v>3.3450000000000002</v>
      </c>
      <c r="AB166">
        <v>3.331</v>
      </c>
      <c r="AC166">
        <v>3.306</v>
      </c>
      <c r="AD166">
        <v>3.31</v>
      </c>
      <c r="AE166">
        <v>3.28</v>
      </c>
      <c r="AF166">
        <v>3.2639999999999998</v>
      </c>
      <c r="AG166">
        <v>3.181</v>
      </c>
      <c r="AH166">
        <v>3.1240000000000001</v>
      </c>
      <c r="AI166">
        <v>3.0409999999999999</v>
      </c>
      <c r="AJ166">
        <v>2.9670000000000001</v>
      </c>
      <c r="AK166">
        <v>2.879</v>
      </c>
      <c r="AL166">
        <v>2.7639999999999998</v>
      </c>
      <c r="AM166">
        <v>2.6880000000000002</v>
      </c>
      <c r="AN166">
        <v>2.62</v>
      </c>
      <c r="AO166">
        <v>2.5779999999999998</v>
      </c>
      <c r="AP166">
        <v>2.5409999999999999</v>
      </c>
      <c r="AQ166">
        <v>2.5339999999999998</v>
      </c>
      <c r="AR166">
        <v>2.5070000000000001</v>
      </c>
      <c r="AS166">
        <v>2.4769999999999999</v>
      </c>
      <c r="AT166">
        <v>2.4510000000000001</v>
      </c>
      <c r="AU166">
        <v>2.37</v>
      </c>
      <c r="AV166">
        <v>2.3849999999999998</v>
      </c>
      <c r="AW166">
        <v>2.306</v>
      </c>
      <c r="AX166">
        <v>2.2690000000000001</v>
      </c>
      <c r="AY166">
        <v>2.298</v>
      </c>
      <c r="AZ166">
        <v>2.2309999999999999</v>
      </c>
      <c r="BA166">
        <v>2.1859999999999999</v>
      </c>
      <c r="BB166">
        <v>2.15</v>
      </c>
      <c r="BC166">
        <v>2.1179999999999999</v>
      </c>
      <c r="BD166">
        <v>2.0840000000000001</v>
      </c>
      <c r="BE166">
        <v>2.0489999999999999</v>
      </c>
      <c r="BF166">
        <v>2.016</v>
      </c>
      <c r="BG166">
        <v>1.9830000000000001</v>
      </c>
      <c r="BH166">
        <v>2024</v>
      </c>
    </row>
    <row r="167" spans="1:60">
      <c r="A167">
        <v>111</v>
      </c>
      <c r="B167" t="s">
        <v>1971</v>
      </c>
      <c r="C167" t="s">
        <v>971</v>
      </c>
      <c r="D167" t="s">
        <v>1972</v>
      </c>
      <c r="E167" t="s">
        <v>1973</v>
      </c>
      <c r="F167" t="s">
        <v>1974</v>
      </c>
      <c r="G167" t="s">
        <v>969</v>
      </c>
      <c r="H167" t="s">
        <v>1967</v>
      </c>
      <c r="I167">
        <v>21.646999999999998</v>
      </c>
      <c r="J167">
        <v>21.687999999999999</v>
      </c>
      <c r="K167">
        <v>21.19</v>
      </c>
      <c r="L167">
        <v>21.611999999999998</v>
      </c>
      <c r="M167">
        <v>22.181999999999999</v>
      </c>
      <c r="N167">
        <v>22.305</v>
      </c>
      <c r="O167">
        <v>22.347999999999999</v>
      </c>
      <c r="P167">
        <v>22.256</v>
      </c>
      <c r="Q167">
        <v>22.209</v>
      </c>
      <c r="R167">
        <v>22.224</v>
      </c>
      <c r="S167">
        <v>21.806999999999999</v>
      </c>
      <c r="T167">
        <v>21.297000000000001</v>
      </c>
      <c r="U167">
        <v>19.788</v>
      </c>
      <c r="V167">
        <v>19.96</v>
      </c>
      <c r="W167">
        <v>20.184000000000001</v>
      </c>
      <c r="X167">
        <v>19.995000000000001</v>
      </c>
      <c r="Y167">
        <v>19.991</v>
      </c>
      <c r="Z167">
        <v>20.064</v>
      </c>
      <c r="AA167">
        <v>20.422999999999998</v>
      </c>
      <c r="AB167">
        <v>20.678999999999998</v>
      </c>
      <c r="AC167">
        <v>20.475999999999999</v>
      </c>
      <c r="AD167">
        <v>20.178000000000001</v>
      </c>
      <c r="AE167">
        <v>19.975000000000001</v>
      </c>
      <c r="AF167">
        <v>19.809999999999999</v>
      </c>
      <c r="AG167">
        <v>19.567</v>
      </c>
      <c r="AH167">
        <v>19.356000000000002</v>
      </c>
      <c r="AI167">
        <v>18.917000000000002</v>
      </c>
      <c r="AJ167">
        <v>18.344000000000001</v>
      </c>
      <c r="AK167">
        <v>17.864999999999998</v>
      </c>
      <c r="AL167">
        <v>17.518999999999998</v>
      </c>
      <c r="AM167">
        <v>17.117000000000001</v>
      </c>
      <c r="AN167">
        <v>16.754000000000001</v>
      </c>
      <c r="AO167">
        <v>16.608000000000001</v>
      </c>
      <c r="AP167">
        <v>16.420000000000002</v>
      </c>
      <c r="AQ167">
        <v>16.271999999999998</v>
      </c>
      <c r="AR167">
        <v>16.212</v>
      </c>
      <c r="AS167">
        <v>16.001999999999999</v>
      </c>
      <c r="AT167">
        <v>15.8</v>
      </c>
      <c r="AU167">
        <v>15.641999999999999</v>
      </c>
      <c r="AV167">
        <v>15.4</v>
      </c>
      <c r="AW167">
        <v>15.298999999999999</v>
      </c>
      <c r="AX167">
        <v>15.163</v>
      </c>
      <c r="AY167">
        <v>15.013</v>
      </c>
      <c r="AZ167">
        <v>14.938000000000001</v>
      </c>
      <c r="BA167">
        <v>14.881</v>
      </c>
      <c r="BB167">
        <v>14.746</v>
      </c>
      <c r="BC167">
        <v>14.577</v>
      </c>
      <c r="BD167">
        <v>14.407</v>
      </c>
      <c r="BE167">
        <v>14.257999999999999</v>
      </c>
      <c r="BF167">
        <v>14.116</v>
      </c>
      <c r="BG167">
        <v>13.983000000000001</v>
      </c>
      <c r="BH167">
        <v>2024</v>
      </c>
    </row>
    <row r="168" spans="1:60">
      <c r="A168">
        <v>171</v>
      </c>
      <c r="B168" t="s">
        <v>1975</v>
      </c>
      <c r="C168" t="s">
        <v>1386</v>
      </c>
      <c r="D168" t="s">
        <v>1976</v>
      </c>
      <c r="E168" t="s">
        <v>1977</v>
      </c>
      <c r="F168" t="s">
        <v>1978</v>
      </c>
      <c r="G168" t="s">
        <v>969</v>
      </c>
      <c r="H168" t="s">
        <v>1967</v>
      </c>
      <c r="I168" t="s">
        <v>1918</v>
      </c>
      <c r="J168" t="s">
        <v>1918</v>
      </c>
      <c r="K168" t="s">
        <v>1918</v>
      </c>
      <c r="L168" t="s">
        <v>1918</v>
      </c>
      <c r="M168" t="s">
        <v>1918</v>
      </c>
      <c r="N168" t="s">
        <v>1918</v>
      </c>
      <c r="O168" t="s">
        <v>1918</v>
      </c>
      <c r="P168" t="s">
        <v>1918</v>
      </c>
      <c r="Q168" t="s">
        <v>1918</v>
      </c>
      <c r="R168" t="s">
        <v>1918</v>
      </c>
      <c r="S168" t="s">
        <v>1918</v>
      </c>
      <c r="T168" t="s">
        <v>1918</v>
      </c>
      <c r="U168" t="s">
        <v>1918</v>
      </c>
      <c r="V168" t="s">
        <v>1918</v>
      </c>
      <c r="W168" t="s">
        <v>1918</v>
      </c>
      <c r="X168" t="s">
        <v>1918</v>
      </c>
      <c r="Y168" t="s">
        <v>1918</v>
      </c>
      <c r="Z168" t="s">
        <v>1918</v>
      </c>
      <c r="AA168" t="s">
        <v>1918</v>
      </c>
      <c r="AB168" t="s">
        <v>1918</v>
      </c>
      <c r="AC168">
        <v>0.70599999999999996</v>
      </c>
      <c r="AD168">
        <v>0.71199999999999997</v>
      </c>
      <c r="AE168">
        <v>0.72299999999999998</v>
      </c>
      <c r="AF168">
        <v>0.73199999999999998</v>
      </c>
      <c r="AG168">
        <v>0.73399999999999999</v>
      </c>
      <c r="AH168">
        <v>0.73599999999999999</v>
      </c>
      <c r="AI168">
        <v>0.73899999999999999</v>
      </c>
      <c r="AJ168">
        <v>0.74199999999999999</v>
      </c>
      <c r="AK168">
        <v>0.745</v>
      </c>
      <c r="AL168">
        <v>0.74099999999999999</v>
      </c>
      <c r="AM168">
        <v>0.73499999999999999</v>
      </c>
      <c r="AN168">
        <v>0.72199999999999998</v>
      </c>
      <c r="AO168">
        <v>0.71</v>
      </c>
      <c r="AP168">
        <v>0.70099999999999996</v>
      </c>
      <c r="AQ168">
        <v>0.68899999999999995</v>
      </c>
      <c r="AR168">
        <v>0.68700000000000006</v>
      </c>
      <c r="AS168">
        <v>0.68300000000000005</v>
      </c>
      <c r="AT168">
        <v>0.67800000000000005</v>
      </c>
      <c r="AU168">
        <v>0.65600000000000003</v>
      </c>
      <c r="AV168">
        <v>0.64100000000000001</v>
      </c>
      <c r="AW168">
        <v>0.628</v>
      </c>
      <c r="AX168">
        <v>0.60499999999999998</v>
      </c>
      <c r="AY168">
        <v>0.58799999999999997</v>
      </c>
      <c r="AZ168">
        <v>0.60399999999999998</v>
      </c>
      <c r="BA168">
        <v>0.60799999999999998</v>
      </c>
      <c r="BB168">
        <v>0.60399999999999998</v>
      </c>
      <c r="BC168">
        <v>0.60099999999999998</v>
      </c>
      <c r="BD168">
        <v>0.60099999999999998</v>
      </c>
      <c r="BE168">
        <v>0.59799999999999998</v>
      </c>
      <c r="BF168">
        <v>0.59799999999999998</v>
      </c>
      <c r="BG168">
        <v>0.59699999999999998</v>
      </c>
      <c r="BH168">
        <v>2024</v>
      </c>
    </row>
    <row r="169" spans="1:60">
      <c r="A169">
        <v>193</v>
      </c>
      <c r="B169" t="s">
        <v>1975</v>
      </c>
      <c r="C169" t="s">
        <v>1400</v>
      </c>
      <c r="D169" t="s">
        <v>1976</v>
      </c>
      <c r="E169" t="s">
        <v>1977</v>
      </c>
      <c r="F169" t="s">
        <v>1978</v>
      </c>
      <c r="G169" t="s">
        <v>969</v>
      </c>
      <c r="H169" t="s">
        <v>1967</v>
      </c>
      <c r="I169">
        <v>0.94</v>
      </c>
      <c r="J169">
        <v>0.94499999999999995</v>
      </c>
      <c r="K169">
        <v>0.998</v>
      </c>
      <c r="L169">
        <v>1.044</v>
      </c>
      <c r="M169">
        <v>1.0680000000000001</v>
      </c>
      <c r="N169">
        <v>1.0900000000000001</v>
      </c>
      <c r="O169">
        <v>1.133</v>
      </c>
      <c r="P169">
        <v>1.1850000000000001</v>
      </c>
      <c r="Q169">
        <v>1.2490000000000001</v>
      </c>
      <c r="R169">
        <v>1.2929999999999999</v>
      </c>
      <c r="S169">
        <v>1.3089999999999999</v>
      </c>
      <c r="T169">
        <v>1.2829999999999999</v>
      </c>
      <c r="U169">
        <v>1.27</v>
      </c>
      <c r="V169">
        <v>1.2549999999999999</v>
      </c>
      <c r="W169">
        <v>1.2450000000000001</v>
      </c>
      <c r="X169">
        <v>1.254</v>
      </c>
      <c r="Y169">
        <v>1.256</v>
      </c>
      <c r="Z169">
        <v>1.246</v>
      </c>
      <c r="AA169">
        <v>1.2450000000000001</v>
      </c>
      <c r="AB169">
        <v>1.238</v>
      </c>
      <c r="AC169">
        <v>1.264</v>
      </c>
      <c r="AD169">
        <v>1.2809999999999999</v>
      </c>
      <c r="AE169">
        <v>1.2969999999999999</v>
      </c>
      <c r="AF169">
        <v>1.31</v>
      </c>
      <c r="AG169">
        <v>1.32</v>
      </c>
      <c r="AH169">
        <v>1.339</v>
      </c>
      <c r="AI169">
        <v>1.365</v>
      </c>
      <c r="AJ169">
        <v>1.3879999999999999</v>
      </c>
      <c r="AK169">
        <v>1.4470000000000001</v>
      </c>
      <c r="AL169">
        <v>1.444</v>
      </c>
      <c r="AM169">
        <v>1.5029999999999999</v>
      </c>
      <c r="AN169">
        <v>1.542</v>
      </c>
      <c r="AO169">
        <v>1.506</v>
      </c>
      <c r="AP169">
        <v>1.4990000000000001</v>
      </c>
      <c r="AQ169">
        <v>1.4770000000000001</v>
      </c>
      <c r="AR169">
        <v>1.4530000000000001</v>
      </c>
      <c r="AS169">
        <v>1.4510000000000001</v>
      </c>
      <c r="AT169">
        <v>1.478</v>
      </c>
      <c r="AU169">
        <v>1.47</v>
      </c>
      <c r="AV169">
        <v>1.4590000000000001</v>
      </c>
      <c r="AW169">
        <v>1.431</v>
      </c>
      <c r="AX169">
        <v>1.417</v>
      </c>
      <c r="AY169">
        <v>1.431</v>
      </c>
      <c r="AZ169">
        <v>1.429</v>
      </c>
      <c r="BA169">
        <v>1.4339999999999999</v>
      </c>
      <c r="BB169">
        <v>1.423</v>
      </c>
      <c r="BC169">
        <v>1.4259999999999999</v>
      </c>
      <c r="BD169">
        <v>1.4339999999999999</v>
      </c>
      <c r="BE169">
        <v>1.4370000000000001</v>
      </c>
      <c r="BF169">
        <v>1.444</v>
      </c>
      <c r="BG169">
        <v>1.4510000000000001</v>
      </c>
      <c r="BH169">
        <v>2024</v>
      </c>
    </row>
    <row r="170" spans="1:60">
      <c r="A170">
        <v>122</v>
      </c>
      <c r="B170" t="s">
        <v>1975</v>
      </c>
      <c r="C170" t="s">
        <v>1402</v>
      </c>
      <c r="D170" t="s">
        <v>1976</v>
      </c>
      <c r="E170" t="s">
        <v>1977</v>
      </c>
      <c r="F170" t="s">
        <v>1978</v>
      </c>
      <c r="G170" t="s">
        <v>969</v>
      </c>
      <c r="H170" t="s">
        <v>1967</v>
      </c>
      <c r="I170">
        <v>0.82199999999999995</v>
      </c>
      <c r="J170">
        <v>0.8</v>
      </c>
      <c r="K170">
        <v>0.79400000000000004</v>
      </c>
      <c r="L170">
        <v>0.79200000000000004</v>
      </c>
      <c r="M170">
        <v>0.79900000000000004</v>
      </c>
      <c r="N170">
        <v>0.79900000000000004</v>
      </c>
      <c r="O170">
        <v>0.80400000000000005</v>
      </c>
      <c r="P170">
        <v>0.80100000000000005</v>
      </c>
      <c r="Q170">
        <v>0.82099999999999995</v>
      </c>
      <c r="R170">
        <v>0.81299999999999994</v>
      </c>
      <c r="S170">
        <v>0.80800000000000005</v>
      </c>
      <c r="T170">
        <v>0.81</v>
      </c>
      <c r="U170">
        <v>0.81899999999999995</v>
      </c>
      <c r="V170">
        <v>0.82199999999999995</v>
      </c>
      <c r="W170">
        <v>0.82499999999999996</v>
      </c>
      <c r="X170">
        <v>0.82299999999999995</v>
      </c>
      <c r="Y170">
        <v>0.81599999999999995</v>
      </c>
      <c r="Z170">
        <v>0.81200000000000006</v>
      </c>
      <c r="AA170">
        <v>0.80700000000000005</v>
      </c>
      <c r="AB170">
        <v>0.79800000000000004</v>
      </c>
      <c r="AC170">
        <v>0.79100000000000004</v>
      </c>
      <c r="AD170">
        <v>0.78800000000000003</v>
      </c>
      <c r="AE170">
        <v>0.78500000000000003</v>
      </c>
      <c r="AF170">
        <v>0.77900000000000003</v>
      </c>
      <c r="AG170">
        <v>0.77200000000000002</v>
      </c>
      <c r="AH170">
        <v>0.76700000000000002</v>
      </c>
      <c r="AI170">
        <v>0.76</v>
      </c>
      <c r="AJ170">
        <v>0.75600000000000001</v>
      </c>
      <c r="AK170">
        <v>0.75600000000000001</v>
      </c>
      <c r="AL170">
        <v>0.76500000000000001</v>
      </c>
      <c r="AM170">
        <v>0.76200000000000001</v>
      </c>
      <c r="AN170">
        <v>0.76100000000000001</v>
      </c>
      <c r="AO170">
        <v>0.76200000000000001</v>
      </c>
      <c r="AP170">
        <v>0.76200000000000001</v>
      </c>
      <c r="AQ170">
        <v>0.76400000000000001</v>
      </c>
      <c r="AR170">
        <v>0.77500000000000002</v>
      </c>
      <c r="AS170">
        <v>0.78100000000000003</v>
      </c>
      <c r="AT170">
        <v>0.77500000000000002</v>
      </c>
      <c r="AU170">
        <v>0.76500000000000001</v>
      </c>
      <c r="AV170">
        <v>0.73799999999999999</v>
      </c>
      <c r="AW170">
        <v>0.72899999999999998</v>
      </c>
      <c r="AX170">
        <v>0.71299999999999997</v>
      </c>
      <c r="AY170">
        <v>0.69799999999999995</v>
      </c>
      <c r="AZ170">
        <v>0.71899999999999997</v>
      </c>
      <c r="BA170">
        <v>0.72199999999999998</v>
      </c>
      <c r="BB170">
        <v>0.72699999999999998</v>
      </c>
      <c r="BC170">
        <v>0.72499999999999998</v>
      </c>
      <c r="BD170">
        <v>0.72699999999999998</v>
      </c>
      <c r="BE170">
        <v>0.72799999999999998</v>
      </c>
      <c r="BF170">
        <v>0.72899999999999998</v>
      </c>
      <c r="BG170">
        <v>0.73099999999999998</v>
      </c>
      <c r="BH170">
        <v>2024</v>
      </c>
    </row>
    <row r="171" spans="1:60">
      <c r="A171">
        <v>124</v>
      </c>
      <c r="B171" t="s">
        <v>1975</v>
      </c>
      <c r="C171" t="s">
        <v>1408</v>
      </c>
      <c r="D171" t="s">
        <v>1976</v>
      </c>
      <c r="E171" t="s">
        <v>1977</v>
      </c>
      <c r="F171" t="s">
        <v>1978</v>
      </c>
      <c r="G171" t="s">
        <v>969</v>
      </c>
      <c r="H171" t="s">
        <v>1967</v>
      </c>
      <c r="I171">
        <v>0.77700000000000002</v>
      </c>
      <c r="J171">
        <v>0.747</v>
      </c>
      <c r="K171">
        <v>0.75600000000000001</v>
      </c>
      <c r="L171">
        <v>0.76900000000000002</v>
      </c>
      <c r="M171">
        <v>0.78200000000000003</v>
      </c>
      <c r="N171">
        <v>0.79300000000000004</v>
      </c>
      <c r="O171">
        <v>0.79900000000000004</v>
      </c>
      <c r="P171">
        <v>0.79300000000000004</v>
      </c>
      <c r="Q171">
        <v>0.78300000000000003</v>
      </c>
      <c r="R171">
        <v>0.78900000000000003</v>
      </c>
      <c r="S171">
        <v>0.78200000000000003</v>
      </c>
      <c r="T171">
        <v>0.77900000000000003</v>
      </c>
      <c r="U171">
        <v>0.78700000000000003</v>
      </c>
      <c r="V171">
        <v>0.8</v>
      </c>
      <c r="W171">
        <v>0.79900000000000004</v>
      </c>
      <c r="X171">
        <v>0.81499999999999995</v>
      </c>
      <c r="Y171">
        <v>0.80400000000000005</v>
      </c>
      <c r="Z171">
        <v>0.79700000000000004</v>
      </c>
      <c r="AA171">
        <v>0.80200000000000005</v>
      </c>
      <c r="AB171">
        <v>0.79600000000000004</v>
      </c>
      <c r="AC171">
        <v>0.79400000000000004</v>
      </c>
      <c r="AD171">
        <v>0.79200000000000004</v>
      </c>
      <c r="AE171">
        <v>0.79200000000000004</v>
      </c>
      <c r="AF171">
        <v>0.79100000000000004</v>
      </c>
      <c r="AG171">
        <v>0.78500000000000003</v>
      </c>
      <c r="AH171">
        <v>0.77700000000000002</v>
      </c>
      <c r="AI171">
        <v>0.77100000000000002</v>
      </c>
      <c r="AJ171">
        <v>0.76500000000000001</v>
      </c>
      <c r="AK171">
        <v>0.76500000000000001</v>
      </c>
      <c r="AL171">
        <v>0.76700000000000002</v>
      </c>
      <c r="AM171">
        <v>0.77</v>
      </c>
      <c r="AN171">
        <v>0.77200000000000002</v>
      </c>
      <c r="AO171">
        <v>0.77500000000000002</v>
      </c>
      <c r="AP171">
        <v>0.77200000000000002</v>
      </c>
      <c r="AQ171">
        <v>0.76600000000000001</v>
      </c>
      <c r="AR171">
        <v>0.76700000000000002</v>
      </c>
      <c r="AS171">
        <v>0.77400000000000002</v>
      </c>
      <c r="AT171">
        <v>0.77600000000000002</v>
      </c>
      <c r="AU171">
        <v>0.76600000000000001</v>
      </c>
      <c r="AV171">
        <v>0.73599999999999999</v>
      </c>
      <c r="AW171">
        <v>0.71599999999999997</v>
      </c>
      <c r="AX171">
        <v>0.70599999999999996</v>
      </c>
      <c r="AY171">
        <v>0.70399999999999996</v>
      </c>
      <c r="AZ171">
        <v>0.71</v>
      </c>
      <c r="BA171">
        <v>0.70799999999999996</v>
      </c>
      <c r="BB171">
        <v>0.70699999999999996</v>
      </c>
      <c r="BC171">
        <v>0.70399999999999996</v>
      </c>
      <c r="BD171">
        <v>0.70199999999999996</v>
      </c>
      <c r="BE171">
        <v>0.69899999999999995</v>
      </c>
      <c r="BF171">
        <v>0.69699999999999995</v>
      </c>
      <c r="BG171">
        <v>0.69499999999999995</v>
      </c>
      <c r="BH171">
        <v>2024</v>
      </c>
    </row>
    <row r="172" spans="1:60">
      <c r="A172">
        <v>156</v>
      </c>
      <c r="B172" t="s">
        <v>1975</v>
      </c>
      <c r="C172" t="s">
        <v>1444</v>
      </c>
      <c r="D172" t="s">
        <v>1976</v>
      </c>
      <c r="E172" t="s">
        <v>1977</v>
      </c>
      <c r="F172" t="s">
        <v>1978</v>
      </c>
      <c r="G172" t="s">
        <v>969</v>
      </c>
      <c r="H172" t="s">
        <v>1967</v>
      </c>
      <c r="I172">
        <v>1.1120000000000001</v>
      </c>
      <c r="J172">
        <v>1.1200000000000001</v>
      </c>
      <c r="K172">
        <v>1.1479999999999999</v>
      </c>
      <c r="L172">
        <v>1.169</v>
      </c>
      <c r="M172">
        <v>1.1679999999999999</v>
      </c>
      <c r="N172">
        <v>1.17</v>
      </c>
      <c r="O172">
        <v>1.1830000000000001</v>
      </c>
      <c r="P172">
        <v>1.21</v>
      </c>
      <c r="Q172">
        <v>1.222</v>
      </c>
      <c r="R172">
        <v>1.2310000000000001</v>
      </c>
      <c r="S172">
        <v>1.226</v>
      </c>
      <c r="T172">
        <v>1.222</v>
      </c>
      <c r="U172">
        <v>1.212</v>
      </c>
      <c r="V172">
        <v>1.2</v>
      </c>
      <c r="W172">
        <v>1.1919999999999999</v>
      </c>
      <c r="X172">
        <v>1.194</v>
      </c>
      <c r="Y172">
        <v>1.1919999999999999</v>
      </c>
      <c r="Z172">
        <v>1.1850000000000001</v>
      </c>
      <c r="AA172">
        <v>1.17</v>
      </c>
      <c r="AB172">
        <v>1.1759999999999999</v>
      </c>
      <c r="AC172">
        <v>1.2</v>
      </c>
      <c r="AD172">
        <v>1.1919999999999999</v>
      </c>
      <c r="AE172">
        <v>1.1879999999999999</v>
      </c>
      <c r="AF172">
        <v>1.2030000000000001</v>
      </c>
      <c r="AG172">
        <v>1.21</v>
      </c>
      <c r="AH172">
        <v>1.21</v>
      </c>
      <c r="AI172">
        <v>1.204</v>
      </c>
      <c r="AJ172">
        <v>1.2110000000000001</v>
      </c>
      <c r="AK172">
        <v>1.2350000000000001</v>
      </c>
      <c r="AL172">
        <v>1.1990000000000001</v>
      </c>
      <c r="AM172">
        <v>1.2190000000000001</v>
      </c>
      <c r="AN172">
        <v>1.2330000000000001</v>
      </c>
      <c r="AO172">
        <v>1.2250000000000001</v>
      </c>
      <c r="AP172">
        <v>1.2250000000000001</v>
      </c>
      <c r="AQ172">
        <v>1.228</v>
      </c>
      <c r="AR172">
        <v>1.206</v>
      </c>
      <c r="AS172">
        <v>1.2030000000000001</v>
      </c>
      <c r="AT172">
        <v>1.212</v>
      </c>
      <c r="AU172">
        <v>1.2070000000000001</v>
      </c>
      <c r="AV172">
        <v>1.218</v>
      </c>
      <c r="AW172">
        <v>1.202</v>
      </c>
      <c r="AX172">
        <v>1.18</v>
      </c>
      <c r="AY172">
        <v>1.1890000000000001</v>
      </c>
      <c r="AZ172">
        <v>1.163</v>
      </c>
      <c r="BA172">
        <v>1.17</v>
      </c>
      <c r="BB172">
        <v>1.165</v>
      </c>
      <c r="BC172">
        <v>1.167</v>
      </c>
      <c r="BD172">
        <v>1.169</v>
      </c>
      <c r="BE172">
        <v>1.169</v>
      </c>
      <c r="BF172">
        <v>1.173</v>
      </c>
      <c r="BG172">
        <v>1.1839999999999999</v>
      </c>
      <c r="BH172">
        <v>2024</v>
      </c>
    </row>
    <row r="173" spans="1:60">
      <c r="A173">
        <v>960</v>
      </c>
      <c r="B173" t="s">
        <v>1975</v>
      </c>
      <c r="C173" t="s">
        <v>1572</v>
      </c>
      <c r="D173" t="s">
        <v>1976</v>
      </c>
      <c r="E173" t="s">
        <v>1977</v>
      </c>
      <c r="F173" t="s">
        <v>1978</v>
      </c>
      <c r="G173" t="s">
        <v>969</v>
      </c>
      <c r="H173" t="s">
        <v>1967</v>
      </c>
      <c r="I173" t="s">
        <v>1918</v>
      </c>
      <c r="J173" t="s">
        <v>1918</v>
      </c>
      <c r="K173" t="s">
        <v>1918</v>
      </c>
      <c r="L173" t="s">
        <v>1918</v>
      </c>
      <c r="M173" t="s">
        <v>1918</v>
      </c>
      <c r="N173" t="s">
        <v>1918</v>
      </c>
      <c r="O173" t="s">
        <v>1918</v>
      </c>
      <c r="P173" t="s">
        <v>1918</v>
      </c>
      <c r="Q173" t="s">
        <v>1918</v>
      </c>
      <c r="R173" t="s">
        <v>1918</v>
      </c>
      <c r="S173" t="s">
        <v>1918</v>
      </c>
      <c r="T173" t="s">
        <v>1918</v>
      </c>
      <c r="U173">
        <v>0.01</v>
      </c>
      <c r="V173">
        <v>0.156</v>
      </c>
      <c r="W173">
        <v>0.32400000000000001</v>
      </c>
      <c r="X173">
        <v>0.33500000000000002</v>
      </c>
      <c r="Y173">
        <v>0.34200000000000003</v>
      </c>
      <c r="Z173">
        <v>0.35899999999999999</v>
      </c>
      <c r="AA173">
        <v>0.38400000000000001</v>
      </c>
      <c r="AB173">
        <v>0.39300000000000002</v>
      </c>
      <c r="AC173">
        <v>0.40200000000000002</v>
      </c>
      <c r="AD173">
        <v>0.40899999999999997</v>
      </c>
      <c r="AE173">
        <v>0.41899999999999998</v>
      </c>
      <c r="AF173">
        <v>0.42799999999999999</v>
      </c>
      <c r="AG173">
        <v>0.432</v>
      </c>
      <c r="AH173">
        <v>0.432</v>
      </c>
      <c r="AI173">
        <v>0.435</v>
      </c>
      <c r="AJ173">
        <v>0.442</v>
      </c>
      <c r="AK173">
        <v>0.45800000000000002</v>
      </c>
      <c r="AL173">
        <v>0.46800000000000003</v>
      </c>
      <c r="AM173">
        <v>0.46700000000000003</v>
      </c>
      <c r="AN173">
        <v>0.46500000000000002</v>
      </c>
      <c r="AO173">
        <v>0.46300000000000002</v>
      </c>
      <c r="AP173">
        <v>0.45900000000000002</v>
      </c>
      <c r="AQ173">
        <v>0.45100000000000001</v>
      </c>
      <c r="AR173">
        <v>0.44800000000000001</v>
      </c>
      <c r="AS173">
        <v>0.44400000000000001</v>
      </c>
      <c r="AT173">
        <v>0.441</v>
      </c>
      <c r="AU173">
        <v>0.439</v>
      </c>
      <c r="AV173">
        <v>0.42</v>
      </c>
      <c r="AW173">
        <v>0.41</v>
      </c>
      <c r="AX173">
        <v>0.40699999999999997</v>
      </c>
      <c r="AY173">
        <v>0.41099999999999998</v>
      </c>
      <c r="AZ173">
        <v>0.443</v>
      </c>
      <c r="BA173">
        <v>0.45600000000000002</v>
      </c>
      <c r="BB173">
        <v>0.46300000000000002</v>
      </c>
      <c r="BC173">
        <v>0.46500000000000002</v>
      </c>
      <c r="BD173">
        <v>0.46700000000000003</v>
      </c>
      <c r="BE173">
        <v>0.46800000000000003</v>
      </c>
      <c r="BF173">
        <v>0.46899999999999997</v>
      </c>
      <c r="BG173">
        <v>0.47099999999999997</v>
      </c>
      <c r="BH173">
        <v>2024</v>
      </c>
    </row>
    <row r="174" spans="1:60">
      <c r="A174">
        <v>423</v>
      </c>
      <c r="B174" t="s">
        <v>1975</v>
      </c>
      <c r="C174" t="s">
        <v>1480</v>
      </c>
      <c r="D174" t="s">
        <v>1976</v>
      </c>
      <c r="E174" t="s">
        <v>1977</v>
      </c>
      <c r="F174" t="s">
        <v>1978</v>
      </c>
      <c r="G174" t="s">
        <v>969</v>
      </c>
      <c r="H174" t="s">
        <v>1967</v>
      </c>
      <c r="I174">
        <v>0.45100000000000001</v>
      </c>
      <c r="J174">
        <v>0.46</v>
      </c>
      <c r="K174">
        <v>0.47699999999999998</v>
      </c>
      <c r="L174">
        <v>0.48399999999999999</v>
      </c>
      <c r="M174">
        <v>0.505</v>
      </c>
      <c r="N174">
        <v>0.51800000000000002</v>
      </c>
      <c r="O174">
        <v>0.52900000000000003</v>
      </c>
      <c r="P174">
        <v>0.53600000000000003</v>
      </c>
      <c r="Q174">
        <v>0.53500000000000003</v>
      </c>
      <c r="R174">
        <v>0.53900000000000003</v>
      </c>
      <c r="S174">
        <v>0.54800000000000004</v>
      </c>
      <c r="T174">
        <v>0.55100000000000005</v>
      </c>
      <c r="U174">
        <v>0.57099999999999995</v>
      </c>
      <c r="V174">
        <v>0.58699999999999997</v>
      </c>
      <c r="W174">
        <v>0.60499999999999998</v>
      </c>
      <c r="X174">
        <v>0.61599999999999999</v>
      </c>
      <c r="Y174">
        <v>0.621</v>
      </c>
      <c r="Z174">
        <v>0.624</v>
      </c>
      <c r="AA174">
        <v>0.629</v>
      </c>
      <c r="AB174">
        <v>0.63400000000000001</v>
      </c>
      <c r="AC174">
        <v>0.63700000000000001</v>
      </c>
      <c r="AD174">
        <v>0.64600000000000002</v>
      </c>
      <c r="AE174">
        <v>0.63800000000000001</v>
      </c>
      <c r="AF174">
        <v>0.65900000000000003</v>
      </c>
      <c r="AG174">
        <v>0.66</v>
      </c>
      <c r="AH174">
        <v>0.65200000000000002</v>
      </c>
      <c r="AI174">
        <v>0.65200000000000002</v>
      </c>
      <c r="AJ174">
        <v>0.66200000000000003</v>
      </c>
      <c r="AK174">
        <v>0.68</v>
      </c>
      <c r="AL174">
        <v>0.67700000000000005</v>
      </c>
      <c r="AM174">
        <v>0.68200000000000005</v>
      </c>
      <c r="AN174">
        <v>0.67900000000000005</v>
      </c>
      <c r="AO174">
        <v>0.67800000000000005</v>
      </c>
      <c r="AP174">
        <v>0.66</v>
      </c>
      <c r="AQ174">
        <v>0.64</v>
      </c>
      <c r="AR174">
        <v>0.629</v>
      </c>
      <c r="AS174">
        <v>0.62</v>
      </c>
      <c r="AT174">
        <v>0.61499999999999999</v>
      </c>
      <c r="AU174">
        <v>0.61199999999999999</v>
      </c>
      <c r="AV174">
        <v>0.58799999999999997</v>
      </c>
      <c r="AW174">
        <v>0.57899999999999996</v>
      </c>
      <c r="AX174">
        <v>0.57099999999999995</v>
      </c>
      <c r="AY174">
        <v>0.56899999999999995</v>
      </c>
      <c r="AZ174">
        <v>0.56999999999999995</v>
      </c>
      <c r="BA174">
        <v>0.57399999999999995</v>
      </c>
      <c r="BB174">
        <v>0.58699999999999997</v>
      </c>
      <c r="BC174">
        <v>0.58299999999999996</v>
      </c>
      <c r="BD174">
        <v>0.58199999999999996</v>
      </c>
      <c r="BE174">
        <v>0.57799999999999996</v>
      </c>
      <c r="BF174">
        <v>0.57699999999999996</v>
      </c>
      <c r="BG174">
        <v>0.57499999999999996</v>
      </c>
      <c r="BH174">
        <v>2024</v>
      </c>
    </row>
    <row r="175" spans="1:60">
      <c r="A175">
        <v>935</v>
      </c>
      <c r="B175" t="s">
        <v>1975</v>
      </c>
      <c r="C175" t="s">
        <v>1925</v>
      </c>
      <c r="D175" t="s">
        <v>1976</v>
      </c>
      <c r="E175" t="s">
        <v>1977</v>
      </c>
      <c r="F175" t="s">
        <v>1978</v>
      </c>
      <c r="G175" t="s">
        <v>969</v>
      </c>
      <c r="H175" t="s">
        <v>1967</v>
      </c>
      <c r="I175" t="s">
        <v>1918</v>
      </c>
      <c r="J175" t="s">
        <v>1918</v>
      </c>
      <c r="K175" t="s">
        <v>1918</v>
      </c>
      <c r="L175" t="s">
        <v>1918</v>
      </c>
      <c r="M175" t="s">
        <v>1918</v>
      </c>
      <c r="N175" t="s">
        <v>1918</v>
      </c>
      <c r="O175" t="s">
        <v>1918</v>
      </c>
      <c r="P175" t="s">
        <v>1918</v>
      </c>
      <c r="Q175" t="s">
        <v>1918</v>
      </c>
      <c r="R175" t="s">
        <v>1918</v>
      </c>
      <c r="S175" t="s">
        <v>1918</v>
      </c>
      <c r="T175" t="s">
        <v>1918</v>
      </c>
      <c r="U175" t="s">
        <v>1918</v>
      </c>
      <c r="V175" t="s">
        <v>1918</v>
      </c>
      <c r="W175" t="s">
        <v>1918</v>
      </c>
      <c r="X175">
        <v>9.9719999999999995</v>
      </c>
      <c r="Y175">
        <v>10.726000000000001</v>
      </c>
      <c r="Z175">
        <v>11.425000000000001</v>
      </c>
      <c r="AA175">
        <v>12.409000000000001</v>
      </c>
      <c r="AB175">
        <v>12.618</v>
      </c>
      <c r="AC175">
        <v>12.555</v>
      </c>
      <c r="AD175">
        <v>12.885</v>
      </c>
      <c r="AE175">
        <v>13.042999999999999</v>
      </c>
      <c r="AF175">
        <v>12.971</v>
      </c>
      <c r="AG175">
        <v>13.144</v>
      </c>
      <c r="AH175">
        <v>12.759</v>
      </c>
      <c r="AI175">
        <v>12.462</v>
      </c>
      <c r="AJ175">
        <v>12.565</v>
      </c>
      <c r="AK175">
        <v>12.577999999999999</v>
      </c>
      <c r="AL175">
        <v>12.831</v>
      </c>
      <c r="AM175">
        <v>12.616</v>
      </c>
      <c r="AN175">
        <v>12.333</v>
      </c>
      <c r="AO175">
        <v>12.27</v>
      </c>
      <c r="AP175">
        <v>12.218</v>
      </c>
      <c r="AQ175">
        <v>12.334</v>
      </c>
      <c r="AR175">
        <v>12.372</v>
      </c>
      <c r="AS175">
        <v>12.438000000000001</v>
      </c>
      <c r="AT175">
        <v>12.425000000000001</v>
      </c>
      <c r="AU175">
        <v>12.372</v>
      </c>
      <c r="AV175">
        <v>12.097</v>
      </c>
      <c r="AW175">
        <v>12.15</v>
      </c>
      <c r="AX175">
        <v>12.009</v>
      </c>
      <c r="AY175">
        <v>12.182</v>
      </c>
      <c r="AZ175">
        <v>12.714</v>
      </c>
      <c r="BA175">
        <v>12.906000000000001</v>
      </c>
      <c r="BB175">
        <v>12.929</v>
      </c>
      <c r="BC175">
        <v>12.91</v>
      </c>
      <c r="BD175">
        <v>12.92</v>
      </c>
      <c r="BE175">
        <v>12.898999999999999</v>
      </c>
      <c r="BF175">
        <v>12.912000000000001</v>
      </c>
      <c r="BG175">
        <v>12.92</v>
      </c>
      <c r="BH175">
        <v>2024</v>
      </c>
    </row>
    <row r="176" spans="1:60">
      <c r="A176">
        <v>128</v>
      </c>
      <c r="B176" t="s">
        <v>1975</v>
      </c>
      <c r="C176" t="s">
        <v>1490</v>
      </c>
      <c r="D176" t="s">
        <v>1976</v>
      </c>
      <c r="E176" t="s">
        <v>1977</v>
      </c>
      <c r="F176" t="s">
        <v>1978</v>
      </c>
      <c r="G176" t="s">
        <v>969</v>
      </c>
      <c r="H176" t="s">
        <v>1967</v>
      </c>
      <c r="I176">
        <v>6.27</v>
      </c>
      <c r="J176">
        <v>6.33</v>
      </c>
      <c r="K176">
        <v>6.5620000000000003</v>
      </c>
      <c r="L176">
        <v>6.78</v>
      </c>
      <c r="M176">
        <v>6.93</v>
      </c>
      <c r="N176">
        <v>7.0010000000000003</v>
      </c>
      <c r="O176">
        <v>7.03</v>
      </c>
      <c r="P176">
        <v>7.1829999999999998</v>
      </c>
      <c r="Q176">
        <v>7.2060000000000004</v>
      </c>
      <c r="R176">
        <v>7.2690000000000001</v>
      </c>
      <c r="S176">
        <v>7.18</v>
      </c>
      <c r="T176">
        <v>7.125</v>
      </c>
      <c r="U176">
        <v>7.0810000000000004</v>
      </c>
      <c r="V176">
        <v>6.9569999999999999</v>
      </c>
      <c r="W176">
        <v>6.9189999999999996</v>
      </c>
      <c r="X176">
        <v>6.8639999999999999</v>
      </c>
      <c r="Y176">
        <v>6.8760000000000003</v>
      </c>
      <c r="Z176">
        <v>6.8959999999999999</v>
      </c>
      <c r="AA176">
        <v>6.9029999999999996</v>
      </c>
      <c r="AB176">
        <v>6.9219999999999997</v>
      </c>
      <c r="AC176">
        <v>6.9729999999999999</v>
      </c>
      <c r="AD176">
        <v>6.99</v>
      </c>
      <c r="AE176">
        <v>7.048</v>
      </c>
      <c r="AF176">
        <v>7.0149999999999997</v>
      </c>
      <c r="AG176">
        <v>6.9740000000000002</v>
      </c>
      <c r="AH176">
        <v>6.9580000000000002</v>
      </c>
      <c r="AI176">
        <v>6.89</v>
      </c>
      <c r="AJ176">
        <v>6.8710000000000004</v>
      </c>
      <c r="AK176">
        <v>7.0279999999999996</v>
      </c>
      <c r="AL176">
        <v>7.0250000000000004</v>
      </c>
      <c r="AM176">
        <v>7.1619999999999999</v>
      </c>
      <c r="AN176">
        <v>7.0629999999999997</v>
      </c>
      <c r="AO176">
        <v>7.1</v>
      </c>
      <c r="AP176">
        <v>7.0410000000000004</v>
      </c>
      <c r="AQ176">
        <v>6.9909999999999997</v>
      </c>
      <c r="AR176">
        <v>6.9550000000000001</v>
      </c>
      <c r="AS176">
        <v>6.9189999999999996</v>
      </c>
      <c r="AT176">
        <v>6.8719999999999999</v>
      </c>
      <c r="AU176">
        <v>6.766</v>
      </c>
      <c r="AV176">
        <v>6.5380000000000003</v>
      </c>
      <c r="AW176">
        <v>6.3650000000000002</v>
      </c>
      <c r="AX176">
        <v>6.2320000000000002</v>
      </c>
      <c r="AY176">
        <v>6.3470000000000004</v>
      </c>
      <c r="AZ176">
        <v>5.8940000000000001</v>
      </c>
      <c r="BA176">
        <v>5.86</v>
      </c>
      <c r="BB176">
        <v>5.8289999999999997</v>
      </c>
      <c r="BC176">
        <v>5.8170000000000002</v>
      </c>
      <c r="BD176">
        <v>5.8259999999999996</v>
      </c>
      <c r="BE176">
        <v>5.819</v>
      </c>
      <c r="BF176">
        <v>5.8310000000000004</v>
      </c>
      <c r="BG176">
        <v>5.8360000000000003</v>
      </c>
      <c r="BH176">
        <v>2023</v>
      </c>
    </row>
    <row r="177" spans="1:60">
      <c r="A177">
        <v>939</v>
      </c>
      <c r="B177" t="s">
        <v>1975</v>
      </c>
      <c r="C177" t="s">
        <v>1516</v>
      </c>
      <c r="D177" t="s">
        <v>1976</v>
      </c>
      <c r="E177" t="s">
        <v>1977</v>
      </c>
      <c r="F177" t="s">
        <v>1978</v>
      </c>
      <c r="G177" t="s">
        <v>969</v>
      </c>
      <c r="H177" t="s">
        <v>1967</v>
      </c>
      <c r="I177" t="s">
        <v>1918</v>
      </c>
      <c r="J177" t="s">
        <v>1918</v>
      </c>
      <c r="K177" t="s">
        <v>1918</v>
      </c>
      <c r="L177" t="s">
        <v>1918</v>
      </c>
      <c r="M177" t="s">
        <v>1918</v>
      </c>
      <c r="N177" t="s">
        <v>1918</v>
      </c>
      <c r="O177" t="s">
        <v>1918</v>
      </c>
      <c r="P177" t="s">
        <v>1918</v>
      </c>
      <c r="Q177" t="s">
        <v>1918</v>
      </c>
      <c r="R177" t="s">
        <v>1918</v>
      </c>
      <c r="S177" t="s">
        <v>1918</v>
      </c>
      <c r="T177" t="s">
        <v>1918</v>
      </c>
      <c r="U177" t="s">
        <v>1918</v>
      </c>
      <c r="V177">
        <v>0.128</v>
      </c>
      <c r="W177">
        <v>0.17499999999999999</v>
      </c>
      <c r="X177">
        <v>0.23200000000000001</v>
      </c>
      <c r="Y177">
        <v>0.27900000000000003</v>
      </c>
      <c r="Z177">
        <v>0.30099999999999999</v>
      </c>
      <c r="AA177">
        <v>0.31900000000000001</v>
      </c>
      <c r="AB177">
        <v>0.33400000000000002</v>
      </c>
      <c r="AC177">
        <v>0.33900000000000002</v>
      </c>
      <c r="AD177">
        <v>0.35399999999999998</v>
      </c>
      <c r="AE177">
        <v>0.36599999999999999</v>
      </c>
      <c r="AF177">
        <v>0.372</v>
      </c>
      <c r="AG177">
        <v>0.38</v>
      </c>
      <c r="AH177">
        <v>0.39</v>
      </c>
      <c r="AI177">
        <v>0.41199999999999998</v>
      </c>
      <c r="AJ177">
        <v>0.45100000000000001</v>
      </c>
      <c r="AK177">
        <v>0.47299999999999998</v>
      </c>
      <c r="AL177">
        <v>0.46800000000000003</v>
      </c>
      <c r="AM177">
        <v>0.47099999999999997</v>
      </c>
      <c r="AN177">
        <v>0.48699999999999999</v>
      </c>
      <c r="AO177">
        <v>0.498</v>
      </c>
      <c r="AP177">
        <v>0.51</v>
      </c>
      <c r="AQ177">
        <v>0.51500000000000001</v>
      </c>
      <c r="AR177">
        <v>0.51700000000000002</v>
      </c>
      <c r="AS177">
        <v>0.52500000000000002</v>
      </c>
      <c r="AT177">
        <v>0.53500000000000003</v>
      </c>
      <c r="AU177">
        <v>0.53900000000000003</v>
      </c>
      <c r="AV177">
        <v>0.52900000000000003</v>
      </c>
      <c r="AW177">
        <v>0.51500000000000001</v>
      </c>
      <c r="AX177">
        <v>0.52400000000000002</v>
      </c>
      <c r="AY177">
        <v>0.56699999999999995</v>
      </c>
      <c r="AZ177">
        <v>0.59099999999999997</v>
      </c>
      <c r="BA177">
        <v>0.59899999999999998</v>
      </c>
      <c r="BB177">
        <v>0.61199999999999999</v>
      </c>
      <c r="BC177">
        <v>0.622</v>
      </c>
      <c r="BD177">
        <v>0.63100000000000001</v>
      </c>
      <c r="BE177">
        <v>0.63600000000000001</v>
      </c>
      <c r="BF177">
        <v>0.64100000000000001</v>
      </c>
      <c r="BG177">
        <v>0.64500000000000002</v>
      </c>
      <c r="BH177">
        <v>2024</v>
      </c>
    </row>
    <row r="178" spans="1:60">
      <c r="A178">
        <v>172</v>
      </c>
      <c r="B178" t="s">
        <v>1975</v>
      </c>
      <c r="C178" t="s">
        <v>1524</v>
      </c>
      <c r="D178" t="s">
        <v>1976</v>
      </c>
      <c r="E178" t="s">
        <v>1977</v>
      </c>
      <c r="F178" t="s">
        <v>1978</v>
      </c>
      <c r="G178" t="s">
        <v>969</v>
      </c>
      <c r="H178" t="s">
        <v>1967</v>
      </c>
      <c r="I178">
        <v>0.70599999999999996</v>
      </c>
      <c r="J178">
        <v>0.72</v>
      </c>
      <c r="K178">
        <v>0.74</v>
      </c>
      <c r="L178">
        <v>0.77</v>
      </c>
      <c r="M178">
        <v>0.80700000000000005</v>
      </c>
      <c r="N178">
        <v>0.82299999999999995</v>
      </c>
      <c r="O178">
        <v>0.84499999999999997</v>
      </c>
      <c r="P178">
        <v>0.86</v>
      </c>
      <c r="Q178">
        <v>0.89400000000000002</v>
      </c>
      <c r="R178">
        <v>0.91700000000000004</v>
      </c>
      <c r="S178">
        <v>0.93400000000000005</v>
      </c>
      <c r="T178">
        <v>0.91700000000000004</v>
      </c>
      <c r="U178">
        <v>0.90400000000000003</v>
      </c>
      <c r="V178">
        <v>0.89900000000000002</v>
      </c>
      <c r="W178">
        <v>0.89600000000000002</v>
      </c>
      <c r="X178">
        <v>0.91500000000000004</v>
      </c>
      <c r="Y178">
        <v>0.89800000000000002</v>
      </c>
      <c r="Z178">
        <v>0.90100000000000002</v>
      </c>
      <c r="AA178">
        <v>0.91900000000000004</v>
      </c>
      <c r="AB178">
        <v>0.91400000000000003</v>
      </c>
      <c r="AC178">
        <v>0.90900000000000003</v>
      </c>
      <c r="AD178">
        <v>0.91800000000000004</v>
      </c>
      <c r="AE178">
        <v>0.91200000000000003</v>
      </c>
      <c r="AF178">
        <v>0.89600000000000002</v>
      </c>
      <c r="AG178">
        <v>0.878</v>
      </c>
      <c r="AH178">
        <v>0.85899999999999999</v>
      </c>
      <c r="AI178">
        <v>0.84099999999999997</v>
      </c>
      <c r="AJ178">
        <v>0.84199999999999997</v>
      </c>
      <c r="AK178">
        <v>0.85099999999999998</v>
      </c>
      <c r="AL178">
        <v>0.86099999999999999</v>
      </c>
      <c r="AM178">
        <v>0.85299999999999998</v>
      </c>
      <c r="AN178">
        <v>0.85799999999999998</v>
      </c>
      <c r="AO178">
        <v>0.86699999999999999</v>
      </c>
      <c r="AP178">
        <v>0.874</v>
      </c>
      <c r="AQ178">
        <v>0.874</v>
      </c>
      <c r="AR178">
        <v>0.88</v>
      </c>
      <c r="AS178">
        <v>0.872</v>
      </c>
      <c r="AT178">
        <v>0.86399999999999999</v>
      </c>
      <c r="AU178">
        <v>0.85399999999999998</v>
      </c>
      <c r="AV178">
        <v>0.82599999999999996</v>
      </c>
      <c r="AW178">
        <v>0.80200000000000005</v>
      </c>
      <c r="AX178">
        <v>0.78300000000000003</v>
      </c>
      <c r="AY178">
        <v>0.77600000000000002</v>
      </c>
      <c r="AZ178">
        <v>0.77500000000000002</v>
      </c>
      <c r="BA178">
        <v>0.76700000000000002</v>
      </c>
      <c r="BB178">
        <v>0.75600000000000001</v>
      </c>
      <c r="BC178">
        <v>0.754</v>
      </c>
      <c r="BD178">
        <v>0.75600000000000001</v>
      </c>
      <c r="BE178">
        <v>0.755</v>
      </c>
      <c r="BF178">
        <v>0.75700000000000001</v>
      </c>
      <c r="BG178">
        <v>0.76100000000000001</v>
      </c>
      <c r="BH178">
        <v>2024</v>
      </c>
    </row>
    <row r="179" spans="1:60">
      <c r="A179">
        <v>132</v>
      </c>
      <c r="B179" t="s">
        <v>1975</v>
      </c>
      <c r="C179" t="s">
        <v>1528</v>
      </c>
      <c r="D179" t="s">
        <v>1976</v>
      </c>
      <c r="E179" t="s">
        <v>1977</v>
      </c>
      <c r="F179" t="s">
        <v>1978</v>
      </c>
      <c r="G179" t="s">
        <v>969</v>
      </c>
      <c r="H179" t="s">
        <v>1967</v>
      </c>
      <c r="I179">
        <v>0.755</v>
      </c>
      <c r="J179">
        <v>0.76900000000000002</v>
      </c>
      <c r="K179">
        <v>0.81200000000000006</v>
      </c>
      <c r="L179">
        <v>0.85599999999999998</v>
      </c>
      <c r="M179">
        <v>0.88400000000000001</v>
      </c>
      <c r="N179">
        <v>0.90300000000000002</v>
      </c>
      <c r="O179">
        <v>0.93200000000000005</v>
      </c>
      <c r="P179">
        <v>0.93200000000000005</v>
      </c>
      <c r="Q179">
        <v>0.93</v>
      </c>
      <c r="R179">
        <v>0.92200000000000004</v>
      </c>
      <c r="S179">
        <v>0.91300000000000003</v>
      </c>
      <c r="T179">
        <v>0.90400000000000003</v>
      </c>
      <c r="U179">
        <v>0.90300000000000002</v>
      </c>
      <c r="V179">
        <v>0.89600000000000002</v>
      </c>
      <c r="W179">
        <v>0.88600000000000001</v>
      </c>
      <c r="X179">
        <v>0.876</v>
      </c>
      <c r="Y179">
        <v>0.872</v>
      </c>
      <c r="Z179">
        <v>0.86499999999999999</v>
      </c>
      <c r="AA179">
        <v>0.86299999999999999</v>
      </c>
      <c r="AB179">
        <v>0.85399999999999998</v>
      </c>
      <c r="AC179">
        <v>0.84499999999999997</v>
      </c>
      <c r="AD179">
        <v>0.84299999999999997</v>
      </c>
      <c r="AE179">
        <v>0.84699999999999998</v>
      </c>
      <c r="AF179">
        <v>0.84499999999999997</v>
      </c>
      <c r="AG179">
        <v>0.83899999999999997</v>
      </c>
      <c r="AH179">
        <v>0.82899999999999996</v>
      </c>
      <c r="AI179">
        <v>0.81799999999999995</v>
      </c>
      <c r="AJ179">
        <v>0.81599999999999995</v>
      </c>
      <c r="AK179">
        <v>0.82</v>
      </c>
      <c r="AL179">
        <v>0.81499999999999995</v>
      </c>
      <c r="AM179">
        <v>0.81499999999999995</v>
      </c>
      <c r="AN179">
        <v>0.80500000000000005</v>
      </c>
      <c r="AO179">
        <v>0.79900000000000004</v>
      </c>
      <c r="AP179">
        <v>0.79</v>
      </c>
      <c r="AQ179">
        <v>0.78100000000000003</v>
      </c>
      <c r="AR179">
        <v>0.78300000000000003</v>
      </c>
      <c r="AS179">
        <v>0.78100000000000003</v>
      </c>
      <c r="AT179">
        <v>0.77</v>
      </c>
      <c r="AU179">
        <v>0.75600000000000001</v>
      </c>
      <c r="AV179">
        <v>0.70599999999999996</v>
      </c>
      <c r="AW179">
        <v>0.69299999999999995</v>
      </c>
      <c r="AX179">
        <v>0.68600000000000005</v>
      </c>
      <c r="AY179">
        <v>0.66</v>
      </c>
      <c r="AZ179">
        <v>0.67100000000000004</v>
      </c>
      <c r="BA179">
        <v>0.67</v>
      </c>
      <c r="BB179">
        <v>0.66200000000000003</v>
      </c>
      <c r="BC179">
        <v>0.65900000000000003</v>
      </c>
      <c r="BD179">
        <v>0.66</v>
      </c>
      <c r="BE179">
        <v>0.65900000000000003</v>
      </c>
      <c r="BF179">
        <v>0.65900000000000003</v>
      </c>
      <c r="BG179">
        <v>0.66</v>
      </c>
      <c r="BH179">
        <v>2024</v>
      </c>
    </row>
    <row r="180" spans="1:60">
      <c r="A180">
        <v>134</v>
      </c>
      <c r="B180" t="s">
        <v>1975</v>
      </c>
      <c r="C180" t="s">
        <v>1484</v>
      </c>
      <c r="D180" t="s">
        <v>1976</v>
      </c>
      <c r="E180" t="s">
        <v>1977</v>
      </c>
      <c r="F180" t="s">
        <v>1978</v>
      </c>
      <c r="G180" t="s">
        <v>969</v>
      </c>
      <c r="H180" t="s">
        <v>1967</v>
      </c>
      <c r="I180">
        <v>0.86199999999999999</v>
      </c>
      <c r="J180">
        <v>0.82099999999999995</v>
      </c>
      <c r="K180">
        <v>0.81</v>
      </c>
      <c r="L180">
        <v>0.80500000000000005</v>
      </c>
      <c r="M180">
        <v>0.79300000000000004</v>
      </c>
      <c r="N180">
        <v>0.78500000000000003</v>
      </c>
      <c r="O180">
        <v>0.79500000000000004</v>
      </c>
      <c r="P180">
        <v>0.78900000000000003</v>
      </c>
      <c r="Q180">
        <v>0.77400000000000002</v>
      </c>
      <c r="R180">
        <v>0.76200000000000001</v>
      </c>
      <c r="S180">
        <v>0.75800000000000001</v>
      </c>
      <c r="T180">
        <v>0.84099999999999997</v>
      </c>
      <c r="U180">
        <v>0.86599999999999999</v>
      </c>
      <c r="V180">
        <v>0.878</v>
      </c>
      <c r="W180">
        <v>0.876</v>
      </c>
      <c r="X180">
        <v>0.874</v>
      </c>
      <c r="Y180">
        <v>0.86199999999999999</v>
      </c>
      <c r="Z180">
        <v>0.84899999999999998</v>
      </c>
      <c r="AA180">
        <v>0.84499999999999997</v>
      </c>
      <c r="AB180">
        <v>0.83799999999999997</v>
      </c>
      <c r="AC180">
        <v>0.81599999999999995</v>
      </c>
      <c r="AD180">
        <v>0.81</v>
      </c>
      <c r="AE180">
        <v>0.81</v>
      </c>
      <c r="AF180">
        <v>0.80400000000000005</v>
      </c>
      <c r="AG180">
        <v>0.79200000000000004</v>
      </c>
      <c r="AH180">
        <v>0.77200000000000002</v>
      </c>
      <c r="AI180">
        <v>0.753</v>
      </c>
      <c r="AJ180">
        <v>0.746</v>
      </c>
      <c r="AK180">
        <v>0.73899999999999999</v>
      </c>
      <c r="AL180">
        <v>0.749</v>
      </c>
      <c r="AM180">
        <v>0.745</v>
      </c>
      <c r="AN180">
        <v>0.73899999999999999</v>
      </c>
      <c r="AO180">
        <v>0.73599999999999999</v>
      </c>
      <c r="AP180">
        <v>0.73799999999999999</v>
      </c>
      <c r="AQ180">
        <v>0.73899999999999999</v>
      </c>
      <c r="AR180">
        <v>0.745</v>
      </c>
      <c r="AS180">
        <v>0.747</v>
      </c>
      <c r="AT180">
        <v>0.745</v>
      </c>
      <c r="AU180">
        <v>0.73499999999999999</v>
      </c>
      <c r="AV180">
        <v>0.71799999999999997</v>
      </c>
      <c r="AW180">
        <v>0.70699999999999996</v>
      </c>
      <c r="AX180">
        <v>0.70199999999999996</v>
      </c>
      <c r="AY180">
        <v>0.69499999999999995</v>
      </c>
      <c r="AZ180">
        <v>0.71199999999999997</v>
      </c>
      <c r="BA180">
        <v>0.71699999999999997</v>
      </c>
      <c r="BB180">
        <v>0.71499999999999997</v>
      </c>
      <c r="BC180">
        <v>0.71399999999999997</v>
      </c>
      <c r="BD180">
        <v>0.71599999999999997</v>
      </c>
      <c r="BE180">
        <v>0.71599999999999997</v>
      </c>
      <c r="BF180">
        <v>0.71899999999999997</v>
      </c>
      <c r="BG180">
        <v>0.72099999999999997</v>
      </c>
      <c r="BH180">
        <v>2024</v>
      </c>
    </row>
    <row r="181" spans="1:60">
      <c r="A181">
        <v>174</v>
      </c>
      <c r="B181" t="s">
        <v>1975</v>
      </c>
      <c r="C181" t="s">
        <v>1552</v>
      </c>
      <c r="D181" t="s">
        <v>1976</v>
      </c>
      <c r="E181" t="s">
        <v>1977</v>
      </c>
      <c r="F181" t="s">
        <v>1978</v>
      </c>
      <c r="G181" t="s">
        <v>969</v>
      </c>
      <c r="H181" t="s">
        <v>1967</v>
      </c>
      <c r="I181">
        <v>7.6999999999999999E-2</v>
      </c>
      <c r="J181">
        <v>8.5999999999999993E-2</v>
      </c>
      <c r="K181">
        <v>0.10299999999999999</v>
      </c>
      <c r="L181">
        <v>0.12</v>
      </c>
      <c r="M181">
        <v>0.14099999999999999</v>
      </c>
      <c r="N181">
        <v>0.16300000000000001</v>
      </c>
      <c r="O181">
        <v>0.189</v>
      </c>
      <c r="P181">
        <v>0.21299999999999999</v>
      </c>
      <c r="Q181">
        <v>0.24</v>
      </c>
      <c r="R181">
        <v>0.26500000000000001</v>
      </c>
      <c r="S181">
        <v>0.308</v>
      </c>
      <c r="T181">
        <v>0.35699999999999998</v>
      </c>
      <c r="U181">
        <v>0.4</v>
      </c>
      <c r="V181">
        <v>0.44700000000000001</v>
      </c>
      <c r="W181">
        <v>0.48699999999999999</v>
      </c>
      <c r="X181">
        <v>0.52400000000000002</v>
      </c>
      <c r="Y181">
        <v>0.55600000000000005</v>
      </c>
      <c r="Z181">
        <v>0.58299999999999996</v>
      </c>
      <c r="AA181">
        <v>0.60699999999999998</v>
      </c>
      <c r="AB181">
        <v>0.62</v>
      </c>
      <c r="AC181">
        <v>0.61599999999999999</v>
      </c>
      <c r="AD181">
        <v>0.623</v>
      </c>
      <c r="AE181">
        <v>0.63200000000000001</v>
      </c>
      <c r="AF181">
        <v>0.64200000000000002</v>
      </c>
      <c r="AG181">
        <v>0.64300000000000002</v>
      </c>
      <c r="AH181">
        <v>0.63600000000000001</v>
      </c>
      <c r="AI181">
        <v>0.63700000000000001</v>
      </c>
      <c r="AJ181">
        <v>0.64100000000000001</v>
      </c>
      <c r="AK181">
        <v>0.65500000000000003</v>
      </c>
      <c r="AL181">
        <v>0.66600000000000004</v>
      </c>
      <c r="AM181">
        <v>0.66600000000000004</v>
      </c>
      <c r="AN181">
        <v>0.65900000000000003</v>
      </c>
      <c r="AO181">
        <v>0.64500000000000002</v>
      </c>
      <c r="AP181">
        <v>0.622</v>
      </c>
      <c r="AQ181">
        <v>0.59899999999999998</v>
      </c>
      <c r="AR181">
        <v>0.59299999999999997</v>
      </c>
      <c r="AS181">
        <v>0.58399999999999996</v>
      </c>
      <c r="AT181">
        <v>0.57499999999999996</v>
      </c>
      <c r="AU181">
        <v>0.56499999999999995</v>
      </c>
      <c r="AV181">
        <v>0.54100000000000004</v>
      </c>
      <c r="AW181">
        <v>0.53</v>
      </c>
      <c r="AX181">
        <v>0.52</v>
      </c>
      <c r="AY181">
        <v>0.51700000000000002</v>
      </c>
      <c r="AZ181">
        <v>0.52800000000000002</v>
      </c>
      <c r="BA181">
        <v>0.53200000000000003</v>
      </c>
      <c r="BB181">
        <v>0.53100000000000003</v>
      </c>
      <c r="BC181">
        <v>0.53100000000000003</v>
      </c>
      <c r="BD181">
        <v>0.53200000000000003</v>
      </c>
      <c r="BE181">
        <v>0.53200000000000003</v>
      </c>
      <c r="BF181">
        <v>0.53200000000000003</v>
      </c>
      <c r="BG181">
        <v>0.53300000000000003</v>
      </c>
      <c r="BH181">
        <v>2024</v>
      </c>
    </row>
    <row r="182" spans="1:60">
      <c r="A182">
        <v>532</v>
      </c>
      <c r="B182" t="s">
        <v>1975</v>
      </c>
      <c r="C182" t="s">
        <v>1933</v>
      </c>
      <c r="D182" t="s">
        <v>1976</v>
      </c>
      <c r="E182" t="s">
        <v>1977</v>
      </c>
      <c r="F182" t="s">
        <v>1978</v>
      </c>
      <c r="G182" t="s">
        <v>969</v>
      </c>
      <c r="H182" t="s">
        <v>1967</v>
      </c>
      <c r="I182">
        <v>4.2949999999999999</v>
      </c>
      <c r="J182">
        <v>4.343</v>
      </c>
      <c r="K182">
        <v>4.49</v>
      </c>
      <c r="L182">
        <v>4.5179999999999998</v>
      </c>
      <c r="M182">
        <v>4.78</v>
      </c>
      <c r="N182">
        <v>4.883</v>
      </c>
      <c r="O182">
        <v>4.9649999999999999</v>
      </c>
      <c r="P182">
        <v>5.2629999999999999</v>
      </c>
      <c r="Q182">
        <v>5.5309999999999997</v>
      </c>
      <c r="R182">
        <v>5.9909999999999997</v>
      </c>
      <c r="S182">
        <v>6.2110000000000003</v>
      </c>
      <c r="T182">
        <v>6.5570000000000004</v>
      </c>
      <c r="U182">
        <v>7.0460000000000003</v>
      </c>
      <c r="V182">
        <v>7.476</v>
      </c>
      <c r="W182">
        <v>7.782</v>
      </c>
      <c r="X182">
        <v>7.9379999999999997</v>
      </c>
      <c r="Y182">
        <v>8.2539999999999996</v>
      </c>
      <c r="Z182">
        <v>8.5809999999999995</v>
      </c>
      <c r="AA182">
        <v>8.5890000000000004</v>
      </c>
      <c r="AB182">
        <v>8.1219999999999999</v>
      </c>
      <c r="AC182">
        <v>7.673</v>
      </c>
      <c r="AD182">
        <v>7.3710000000000004</v>
      </c>
      <c r="AE182">
        <v>7.0110000000000001</v>
      </c>
      <c r="AF182">
        <v>6.4619999999999997</v>
      </c>
      <c r="AG182">
        <v>6.0670000000000002</v>
      </c>
      <c r="AH182">
        <v>5.8739999999999997</v>
      </c>
      <c r="AI182">
        <v>5.6680000000000001</v>
      </c>
      <c r="AJ182">
        <v>5.6909999999999998</v>
      </c>
      <c r="AK182">
        <v>5.6550000000000002</v>
      </c>
      <c r="AL182">
        <v>5.6</v>
      </c>
      <c r="AM182">
        <v>5.5469999999999997</v>
      </c>
      <c r="AN182">
        <v>5.6470000000000002</v>
      </c>
      <c r="AO182">
        <v>5.74</v>
      </c>
      <c r="AP182">
        <v>5.7469999999999999</v>
      </c>
      <c r="AQ182">
        <v>5.8090000000000002</v>
      </c>
      <c r="AR182">
        <v>5.9649999999999999</v>
      </c>
      <c r="AS182">
        <v>6.0060000000000002</v>
      </c>
      <c r="AT182">
        <v>6.07</v>
      </c>
      <c r="AU182">
        <v>6.2469999999999999</v>
      </c>
      <c r="AV182">
        <v>6.19</v>
      </c>
      <c r="AW182">
        <v>6.1470000000000002</v>
      </c>
      <c r="AX182">
        <v>5.8719999999999999</v>
      </c>
      <c r="AY182">
        <v>5.5739999999999998</v>
      </c>
      <c r="AZ182">
        <v>5.5369999999999999</v>
      </c>
      <c r="BA182">
        <v>5.6139999999999999</v>
      </c>
      <c r="BB182">
        <v>5.5810000000000004</v>
      </c>
      <c r="BC182">
        <v>5.5439999999999996</v>
      </c>
      <c r="BD182">
        <v>5.5709999999999997</v>
      </c>
      <c r="BE182">
        <v>5.5860000000000003</v>
      </c>
      <c r="BF182">
        <v>5.6139999999999999</v>
      </c>
      <c r="BG182">
        <v>5.6479999999999997</v>
      </c>
      <c r="BH182">
        <v>2024</v>
      </c>
    </row>
    <row r="183" spans="1:60">
      <c r="A183">
        <v>176</v>
      </c>
      <c r="B183" t="s">
        <v>1975</v>
      </c>
      <c r="C183" t="s">
        <v>1602</v>
      </c>
      <c r="D183" t="s">
        <v>1976</v>
      </c>
      <c r="E183" t="s">
        <v>1977</v>
      </c>
      <c r="F183" t="s">
        <v>1978</v>
      </c>
      <c r="G183" t="s">
        <v>969</v>
      </c>
      <c r="H183" t="s">
        <v>1967</v>
      </c>
      <c r="I183">
        <v>6.1689999999999996</v>
      </c>
      <c r="J183">
        <v>8.3979999999999997</v>
      </c>
      <c r="K183">
        <v>12.148999999999999</v>
      </c>
      <c r="L183">
        <v>20.641999999999999</v>
      </c>
      <c r="M183">
        <v>25.277000000000001</v>
      </c>
      <c r="N183">
        <v>32.323</v>
      </c>
      <c r="O183">
        <v>39.383000000000003</v>
      </c>
      <c r="P183">
        <v>46.158999999999999</v>
      </c>
      <c r="Q183">
        <v>54.837000000000003</v>
      </c>
      <c r="R183">
        <v>64.75</v>
      </c>
      <c r="S183">
        <v>71.927999999999997</v>
      </c>
      <c r="T183">
        <v>75.41</v>
      </c>
      <c r="U183">
        <v>76.100999999999999</v>
      </c>
      <c r="V183">
        <v>75.522000000000006</v>
      </c>
      <c r="W183">
        <v>75.825999999999993</v>
      </c>
      <c r="X183">
        <v>76.454999999999998</v>
      </c>
      <c r="Y183">
        <v>76.941999999999993</v>
      </c>
      <c r="Z183">
        <v>77.721000000000004</v>
      </c>
      <c r="AA183">
        <v>80.480999999999995</v>
      </c>
      <c r="AB183">
        <v>82.134</v>
      </c>
      <c r="AC183">
        <v>83.546999999999997</v>
      </c>
      <c r="AD183">
        <v>88.819000000000003</v>
      </c>
      <c r="AE183">
        <v>92.596000000000004</v>
      </c>
      <c r="AF183">
        <v>91.25</v>
      </c>
      <c r="AG183">
        <v>91.236999999999995</v>
      </c>
      <c r="AH183">
        <v>91.174999999999997</v>
      </c>
      <c r="AI183">
        <v>96.069000000000003</v>
      </c>
      <c r="AJ183">
        <v>97.587999999999994</v>
      </c>
      <c r="AK183">
        <v>107.36199999999999</v>
      </c>
      <c r="AL183">
        <v>118.233</v>
      </c>
      <c r="AM183">
        <v>124.253</v>
      </c>
      <c r="AN183">
        <v>125.511</v>
      </c>
      <c r="AO183">
        <v>127.45699999999999</v>
      </c>
      <c r="AP183">
        <v>127.986</v>
      </c>
      <c r="AQ183">
        <v>131.006</v>
      </c>
      <c r="AR183">
        <v>137.66</v>
      </c>
      <c r="AS183">
        <v>139.447</v>
      </c>
      <c r="AT183">
        <v>138.27699999999999</v>
      </c>
      <c r="AU183">
        <v>140.97</v>
      </c>
      <c r="AV183">
        <v>138.66800000000001</v>
      </c>
      <c r="AW183">
        <v>143.25299999999999</v>
      </c>
      <c r="AX183">
        <v>141.91999999999999</v>
      </c>
      <c r="AY183">
        <v>144.20099999999999</v>
      </c>
      <c r="AZ183">
        <v>147.24799999999999</v>
      </c>
      <c r="BA183">
        <v>152.19200000000001</v>
      </c>
      <c r="BB183">
        <v>154.87200000000001</v>
      </c>
      <c r="BC183">
        <v>157.285</v>
      </c>
      <c r="BD183">
        <v>159.56299999999999</v>
      </c>
      <c r="BE183">
        <v>162.197</v>
      </c>
      <c r="BF183">
        <v>165.172</v>
      </c>
      <c r="BG183">
        <v>168.26499999999999</v>
      </c>
      <c r="BH183">
        <v>2024</v>
      </c>
    </row>
    <row r="184" spans="1:60">
      <c r="A184">
        <v>178</v>
      </c>
      <c r="B184" t="s">
        <v>1975</v>
      </c>
      <c r="C184" t="s">
        <v>1596</v>
      </c>
      <c r="D184" t="s">
        <v>1976</v>
      </c>
      <c r="E184" t="s">
        <v>1977</v>
      </c>
      <c r="F184" t="s">
        <v>1978</v>
      </c>
      <c r="G184" t="s">
        <v>969</v>
      </c>
      <c r="H184" t="s">
        <v>1967</v>
      </c>
      <c r="I184">
        <v>0.47199999999999998</v>
      </c>
      <c r="J184">
        <v>0.51100000000000001</v>
      </c>
      <c r="K184">
        <v>0.56200000000000006</v>
      </c>
      <c r="L184">
        <v>0.60099999999999998</v>
      </c>
      <c r="M184">
        <v>0.622</v>
      </c>
      <c r="N184">
        <v>0.64300000000000002</v>
      </c>
      <c r="O184">
        <v>0.66800000000000004</v>
      </c>
      <c r="P184">
        <v>0.67300000000000004</v>
      </c>
      <c r="Q184">
        <v>0.67400000000000004</v>
      </c>
      <c r="R184">
        <v>0.68100000000000005</v>
      </c>
      <c r="S184">
        <v>0.66100000000000003</v>
      </c>
      <c r="T184">
        <v>0.65400000000000003</v>
      </c>
      <c r="U184">
        <v>0.65800000000000003</v>
      </c>
      <c r="V184">
        <v>0.67600000000000005</v>
      </c>
      <c r="W184">
        <v>0.67200000000000004</v>
      </c>
      <c r="X184">
        <v>0.69599999999999995</v>
      </c>
      <c r="Y184">
        <v>0.68799999999999994</v>
      </c>
      <c r="Z184">
        <v>0.70399999999999996</v>
      </c>
      <c r="AA184">
        <v>0.74099999999999999</v>
      </c>
      <c r="AB184">
        <v>0.76300000000000001</v>
      </c>
      <c r="AC184">
        <v>0.79700000000000004</v>
      </c>
      <c r="AD184">
        <v>0.83299999999999996</v>
      </c>
      <c r="AE184">
        <v>0.86299999999999999</v>
      </c>
      <c r="AF184">
        <v>0.88</v>
      </c>
      <c r="AG184">
        <v>0.86099999999999999</v>
      </c>
      <c r="AH184">
        <v>0.86</v>
      </c>
      <c r="AI184">
        <v>0.86299999999999999</v>
      </c>
      <c r="AJ184">
        <v>0.85099999999999998</v>
      </c>
      <c r="AK184">
        <v>0.83</v>
      </c>
      <c r="AL184">
        <v>0.78700000000000003</v>
      </c>
      <c r="AM184">
        <v>0.755</v>
      </c>
      <c r="AN184">
        <v>0.754</v>
      </c>
      <c r="AO184">
        <v>0.75800000000000001</v>
      </c>
      <c r="AP184">
        <v>0.755</v>
      </c>
      <c r="AQ184">
        <v>0.74399999999999999</v>
      </c>
      <c r="AR184">
        <v>0.80300000000000005</v>
      </c>
      <c r="AS184">
        <v>0.79700000000000004</v>
      </c>
      <c r="AT184">
        <v>0.79400000000000004</v>
      </c>
      <c r="AU184">
        <v>0.79200000000000004</v>
      </c>
      <c r="AV184">
        <v>0.79400000000000004</v>
      </c>
      <c r="AW184">
        <v>0.77500000000000002</v>
      </c>
      <c r="AX184">
        <v>0.75600000000000001</v>
      </c>
      <c r="AY184">
        <v>0.753</v>
      </c>
      <c r="AZ184">
        <v>0.753</v>
      </c>
      <c r="BA184">
        <v>0.76</v>
      </c>
      <c r="BB184">
        <v>0.755</v>
      </c>
      <c r="BC184">
        <v>0.749</v>
      </c>
      <c r="BD184">
        <v>0.748</v>
      </c>
      <c r="BE184">
        <v>0.748</v>
      </c>
      <c r="BF184">
        <v>0.75</v>
      </c>
      <c r="BG184">
        <v>0.751</v>
      </c>
      <c r="BH184">
        <v>2024</v>
      </c>
    </row>
    <row r="185" spans="1:60">
      <c r="A185">
        <v>436</v>
      </c>
      <c r="B185" t="s">
        <v>1975</v>
      </c>
      <c r="C185" t="s">
        <v>1604</v>
      </c>
      <c r="D185" t="s">
        <v>1976</v>
      </c>
      <c r="E185" t="s">
        <v>1977</v>
      </c>
      <c r="F185" t="s">
        <v>1978</v>
      </c>
      <c r="G185" t="s">
        <v>969</v>
      </c>
      <c r="H185" t="s">
        <v>1967</v>
      </c>
      <c r="I185">
        <v>4.0000000000000001E-3</v>
      </c>
      <c r="J185">
        <v>8.9999999999999993E-3</v>
      </c>
      <c r="K185">
        <v>1.9E-2</v>
      </c>
      <c r="L185">
        <v>4.4999999999999998E-2</v>
      </c>
      <c r="M185">
        <v>0.21199999999999999</v>
      </c>
      <c r="N185">
        <v>0.73399999999999999</v>
      </c>
      <c r="O185">
        <v>1.079</v>
      </c>
      <c r="P185">
        <v>1.254</v>
      </c>
      <c r="Q185">
        <v>1.4530000000000001</v>
      </c>
      <c r="R185">
        <v>1.681</v>
      </c>
      <c r="S185">
        <v>1.8859999999999999</v>
      </c>
      <c r="T185">
        <v>2.2360000000000002</v>
      </c>
      <c r="U185">
        <v>2.46</v>
      </c>
      <c r="V185">
        <v>2.6789999999999998</v>
      </c>
      <c r="W185">
        <v>2.9769999999999999</v>
      </c>
      <c r="X185">
        <v>3.1589999999999998</v>
      </c>
      <c r="Y185">
        <v>3.3879999999999999</v>
      </c>
      <c r="Z185">
        <v>3.601</v>
      </c>
      <c r="AA185">
        <v>3.8050000000000002</v>
      </c>
      <c r="AB185">
        <v>3.9830000000000001</v>
      </c>
      <c r="AC185">
        <v>3.97</v>
      </c>
      <c r="AD185">
        <v>3.95</v>
      </c>
      <c r="AE185">
        <v>4.0720000000000001</v>
      </c>
      <c r="AF185">
        <v>3.97</v>
      </c>
      <c r="AG185">
        <v>3.8730000000000002</v>
      </c>
      <c r="AH185">
        <v>3.7949999999999999</v>
      </c>
      <c r="AI185">
        <v>3.734</v>
      </c>
      <c r="AJ185">
        <v>3.669</v>
      </c>
      <c r="AK185">
        <v>3.649</v>
      </c>
      <c r="AL185">
        <v>3.7869999999999999</v>
      </c>
      <c r="AM185">
        <v>3.786</v>
      </c>
      <c r="AN185">
        <v>3.7629999999999999</v>
      </c>
      <c r="AO185">
        <v>3.8180000000000001</v>
      </c>
      <c r="AP185">
        <v>3.8239999999999998</v>
      </c>
      <c r="AQ185">
        <v>3.7879999999999998</v>
      </c>
      <c r="AR185">
        <v>3.8410000000000002</v>
      </c>
      <c r="AS185">
        <v>3.819</v>
      </c>
      <c r="AT185">
        <v>3.7519999999999998</v>
      </c>
      <c r="AU185">
        <v>3.7850000000000001</v>
      </c>
      <c r="AV185">
        <v>3.8170000000000002</v>
      </c>
      <c r="AW185">
        <v>3.7469999999999999</v>
      </c>
      <c r="AX185">
        <v>3.6509999999999998</v>
      </c>
      <c r="AY185">
        <v>3.5760000000000001</v>
      </c>
      <c r="AZ185">
        <v>3.609</v>
      </c>
      <c r="BA185">
        <v>3.718</v>
      </c>
      <c r="BB185">
        <v>3.75</v>
      </c>
      <c r="BC185">
        <v>3.7559999999999998</v>
      </c>
      <c r="BD185">
        <v>3.77</v>
      </c>
      <c r="BE185">
        <v>3.7770000000000001</v>
      </c>
      <c r="BF185">
        <v>3.7909999999999999</v>
      </c>
      <c r="BG185">
        <v>3.8029999999999999</v>
      </c>
      <c r="BH185">
        <v>2024</v>
      </c>
    </row>
    <row r="186" spans="1:60">
      <c r="A186">
        <v>136</v>
      </c>
      <c r="B186" t="s">
        <v>1975</v>
      </c>
      <c r="C186" t="s">
        <v>1606</v>
      </c>
      <c r="D186" t="s">
        <v>1976</v>
      </c>
      <c r="E186" t="s">
        <v>1977</v>
      </c>
      <c r="F186" t="s">
        <v>1978</v>
      </c>
      <c r="G186" t="s">
        <v>969</v>
      </c>
      <c r="H186" t="s">
        <v>1967</v>
      </c>
      <c r="I186">
        <v>0.34</v>
      </c>
      <c r="J186">
        <v>0.35499999999999998</v>
      </c>
      <c r="K186">
        <v>0.39300000000000002</v>
      </c>
      <c r="L186">
        <v>0.436</v>
      </c>
      <c r="M186">
        <v>0.46600000000000003</v>
      </c>
      <c r="N186">
        <v>0.49299999999999999</v>
      </c>
      <c r="O186">
        <v>0.51900000000000002</v>
      </c>
      <c r="P186">
        <v>0.53700000000000003</v>
      </c>
      <c r="Q186">
        <v>0.55300000000000005</v>
      </c>
      <c r="R186">
        <v>0.56499999999999995</v>
      </c>
      <c r="S186">
        <v>0.58099999999999996</v>
      </c>
      <c r="T186">
        <v>0.60599999999999998</v>
      </c>
      <c r="U186">
        <v>0.61799999999999999</v>
      </c>
      <c r="V186">
        <v>0.627</v>
      </c>
      <c r="W186">
        <v>0.63600000000000001</v>
      </c>
      <c r="X186">
        <v>0.66600000000000004</v>
      </c>
      <c r="Y186">
        <v>0.68100000000000005</v>
      </c>
      <c r="Z186">
        <v>0.68700000000000006</v>
      </c>
      <c r="AA186">
        <v>0.69499999999999995</v>
      </c>
      <c r="AB186">
        <v>0.69499999999999995</v>
      </c>
      <c r="AC186">
        <v>0.69199999999999995</v>
      </c>
      <c r="AD186">
        <v>0.69699999999999995</v>
      </c>
      <c r="AE186">
        <v>0.70899999999999996</v>
      </c>
      <c r="AF186">
        <v>0.71799999999999997</v>
      </c>
      <c r="AG186">
        <v>0.71699999999999997</v>
      </c>
      <c r="AH186">
        <v>0.71</v>
      </c>
      <c r="AI186">
        <v>0.70399999999999996</v>
      </c>
      <c r="AJ186">
        <v>0.70199999999999996</v>
      </c>
      <c r="AK186">
        <v>0.70599999999999996</v>
      </c>
      <c r="AL186">
        <v>0.71399999999999997</v>
      </c>
      <c r="AM186">
        <v>0.70899999999999996</v>
      </c>
      <c r="AN186">
        <v>0.70699999999999996</v>
      </c>
      <c r="AO186">
        <v>0.70599999999999996</v>
      </c>
      <c r="AP186">
        <v>0.70199999999999996</v>
      </c>
      <c r="AQ186">
        <v>0.69599999999999995</v>
      </c>
      <c r="AR186">
        <v>0.69499999999999995</v>
      </c>
      <c r="AS186">
        <v>0.69699999999999995</v>
      </c>
      <c r="AT186">
        <v>0.69</v>
      </c>
      <c r="AU186">
        <v>0.68100000000000005</v>
      </c>
      <c r="AV186">
        <v>0.64700000000000002</v>
      </c>
      <c r="AW186">
        <v>0.63200000000000001</v>
      </c>
      <c r="AX186">
        <v>0.61699999999999999</v>
      </c>
      <c r="AY186">
        <v>0.59599999999999997</v>
      </c>
      <c r="AZ186">
        <v>0.61</v>
      </c>
      <c r="BA186">
        <v>0.60799999999999998</v>
      </c>
      <c r="BB186">
        <v>0.60499999999999998</v>
      </c>
      <c r="BC186">
        <v>0.60399999999999998</v>
      </c>
      <c r="BD186">
        <v>0.60499999999999998</v>
      </c>
      <c r="BE186">
        <v>0.60399999999999998</v>
      </c>
      <c r="BF186">
        <v>0.60499999999999998</v>
      </c>
      <c r="BG186">
        <v>0.60599999999999998</v>
      </c>
      <c r="BH186">
        <v>2024</v>
      </c>
    </row>
    <row r="187" spans="1:60">
      <c r="A187">
        <v>158</v>
      </c>
      <c r="B187" t="s">
        <v>1975</v>
      </c>
      <c r="C187" t="s">
        <v>1612</v>
      </c>
      <c r="D187" t="s">
        <v>1976</v>
      </c>
      <c r="E187" t="s">
        <v>1977</v>
      </c>
      <c r="F187" t="s">
        <v>1978</v>
      </c>
      <c r="G187" t="s">
        <v>969</v>
      </c>
      <c r="H187" t="s">
        <v>1967</v>
      </c>
      <c r="I187">
        <v>249.20400000000001</v>
      </c>
      <c r="J187">
        <v>234.17</v>
      </c>
      <c r="K187">
        <v>224.423</v>
      </c>
      <c r="L187">
        <v>217.95400000000001</v>
      </c>
      <c r="M187">
        <v>213.369</v>
      </c>
      <c r="N187">
        <v>209.43600000000001</v>
      </c>
      <c r="O187">
        <v>208.61199999999999</v>
      </c>
      <c r="P187">
        <v>203.23400000000001</v>
      </c>
      <c r="Q187">
        <v>197.50800000000001</v>
      </c>
      <c r="R187">
        <v>193.988</v>
      </c>
      <c r="S187">
        <v>191.785</v>
      </c>
      <c r="T187">
        <v>190.899</v>
      </c>
      <c r="U187">
        <v>189.77600000000001</v>
      </c>
      <c r="V187">
        <v>186.36199999999999</v>
      </c>
      <c r="W187">
        <v>182.80699999999999</v>
      </c>
      <c r="X187">
        <v>178.11600000000001</v>
      </c>
      <c r="Y187">
        <v>174.13300000000001</v>
      </c>
      <c r="Z187">
        <v>172.04499999999999</v>
      </c>
      <c r="AA187">
        <v>170.08699999999999</v>
      </c>
      <c r="AB187">
        <v>165.63300000000001</v>
      </c>
      <c r="AC187">
        <v>159.80000000000001</v>
      </c>
      <c r="AD187">
        <v>154.58500000000001</v>
      </c>
      <c r="AE187">
        <v>150.102</v>
      </c>
      <c r="AF187">
        <v>144.83000000000001</v>
      </c>
      <c r="AG187">
        <v>139.45099999999999</v>
      </c>
      <c r="AH187">
        <v>133.59700000000001</v>
      </c>
      <c r="AI187">
        <v>128.483</v>
      </c>
      <c r="AJ187">
        <v>124.212</v>
      </c>
      <c r="AK187">
        <v>120.753</v>
      </c>
      <c r="AL187">
        <v>119.32899999999999</v>
      </c>
      <c r="AM187">
        <v>115.679</v>
      </c>
      <c r="AN187">
        <v>111.502</v>
      </c>
      <c r="AO187">
        <v>108.636</v>
      </c>
      <c r="AP187">
        <v>106.44</v>
      </c>
      <c r="AQ187">
        <v>106.38200000000001</v>
      </c>
      <c r="AR187">
        <v>107.629</v>
      </c>
      <c r="AS187">
        <v>107.06399999999999</v>
      </c>
      <c r="AT187">
        <v>105.102</v>
      </c>
      <c r="AU187">
        <v>104.15900000000001</v>
      </c>
      <c r="AV187">
        <v>103.232</v>
      </c>
      <c r="AW187">
        <v>100.742</v>
      </c>
      <c r="AX187">
        <v>98.691000000000003</v>
      </c>
      <c r="AY187">
        <v>92.49</v>
      </c>
      <c r="AZ187">
        <v>92.906000000000006</v>
      </c>
      <c r="BA187">
        <v>93.32</v>
      </c>
      <c r="BB187">
        <v>92.638000000000005</v>
      </c>
      <c r="BC187">
        <v>92.194000000000003</v>
      </c>
      <c r="BD187">
        <v>92.316000000000003</v>
      </c>
      <c r="BE187">
        <v>92.225999999999999</v>
      </c>
      <c r="BF187">
        <v>92.366</v>
      </c>
      <c r="BG187">
        <v>92.438999999999993</v>
      </c>
      <c r="BH187">
        <v>2024</v>
      </c>
    </row>
    <row r="188" spans="1:60">
      <c r="A188">
        <v>542</v>
      </c>
      <c r="B188" t="s">
        <v>1975</v>
      </c>
      <c r="C188" t="s">
        <v>1940</v>
      </c>
      <c r="D188" t="s">
        <v>1976</v>
      </c>
      <c r="E188" t="s">
        <v>1977</v>
      </c>
      <c r="F188" t="s">
        <v>1978</v>
      </c>
      <c r="G188" t="s">
        <v>969</v>
      </c>
      <c r="H188" t="s">
        <v>1967</v>
      </c>
      <c r="I188">
        <v>482.05099999999999</v>
      </c>
      <c r="J188">
        <v>513.17100000000005</v>
      </c>
      <c r="K188">
        <v>514.59900000000005</v>
      </c>
      <c r="L188">
        <v>519.30200000000002</v>
      </c>
      <c r="M188">
        <v>523.87099999999998</v>
      </c>
      <c r="N188">
        <v>528.28700000000003</v>
      </c>
      <c r="O188">
        <v>544.01</v>
      </c>
      <c r="P188">
        <v>556.87199999999996</v>
      </c>
      <c r="Q188">
        <v>575.74199999999996</v>
      </c>
      <c r="R188">
        <v>587.17200000000003</v>
      </c>
      <c r="S188">
        <v>622.91700000000003</v>
      </c>
      <c r="T188">
        <v>657.14599999999996</v>
      </c>
      <c r="U188">
        <v>692.28099999999995</v>
      </c>
      <c r="V188">
        <v>718.56299999999999</v>
      </c>
      <c r="W188">
        <v>760.48699999999997</v>
      </c>
      <c r="X188">
        <v>797.24900000000002</v>
      </c>
      <c r="Y188">
        <v>814.09799999999996</v>
      </c>
      <c r="Z188">
        <v>831.19500000000005</v>
      </c>
      <c r="AA188">
        <v>858.93</v>
      </c>
      <c r="AB188">
        <v>835.49599999999998</v>
      </c>
      <c r="AC188">
        <v>824.61599999999999</v>
      </c>
      <c r="AD188">
        <v>835.01099999999997</v>
      </c>
      <c r="AE188">
        <v>846.98</v>
      </c>
      <c r="AF188">
        <v>860.19100000000003</v>
      </c>
      <c r="AG188">
        <v>864.98199999999997</v>
      </c>
      <c r="AH188">
        <v>848.226</v>
      </c>
      <c r="AI188">
        <v>821.50699999999995</v>
      </c>
      <c r="AJ188">
        <v>819.92200000000003</v>
      </c>
      <c r="AK188">
        <v>828.06700000000001</v>
      </c>
      <c r="AL188">
        <v>851.81</v>
      </c>
      <c r="AM188">
        <v>864.46299999999997</v>
      </c>
      <c r="AN188">
        <v>857.78899999999999</v>
      </c>
      <c r="AO188">
        <v>852.99</v>
      </c>
      <c r="AP188">
        <v>847.74800000000005</v>
      </c>
      <c r="AQ188">
        <v>841.99599999999998</v>
      </c>
      <c r="AR188">
        <v>861.18700000000001</v>
      </c>
      <c r="AS188">
        <v>870.67499999999995</v>
      </c>
      <c r="AT188">
        <v>872.625</v>
      </c>
      <c r="AU188">
        <v>854.87099999999998</v>
      </c>
      <c r="AV188">
        <v>847.548</v>
      </c>
      <c r="AW188">
        <v>829.35900000000004</v>
      </c>
      <c r="AX188">
        <v>827.274</v>
      </c>
      <c r="AY188">
        <v>786.18</v>
      </c>
      <c r="AZ188">
        <v>773.29200000000003</v>
      </c>
      <c r="BA188">
        <v>785.64099999999996</v>
      </c>
      <c r="BB188">
        <v>775.48800000000006</v>
      </c>
      <c r="BC188">
        <v>773.24099999999999</v>
      </c>
      <c r="BD188">
        <v>773.46100000000001</v>
      </c>
      <c r="BE188">
        <v>770.56299999999999</v>
      </c>
      <c r="BF188">
        <v>769.73900000000003</v>
      </c>
      <c r="BG188">
        <v>769.60400000000004</v>
      </c>
      <c r="BH188">
        <v>2024</v>
      </c>
    </row>
    <row r="189" spans="1:60">
      <c r="A189">
        <v>941</v>
      </c>
      <c r="B189" t="s">
        <v>1975</v>
      </c>
      <c r="C189" t="s">
        <v>1664</v>
      </c>
      <c r="D189" t="s">
        <v>1976</v>
      </c>
      <c r="E189" t="s">
        <v>1977</v>
      </c>
      <c r="F189" t="s">
        <v>1978</v>
      </c>
      <c r="G189" t="s">
        <v>969</v>
      </c>
      <c r="H189" t="s">
        <v>1967</v>
      </c>
      <c r="I189" t="s">
        <v>1918</v>
      </c>
      <c r="J189" t="s">
        <v>1918</v>
      </c>
      <c r="K189" t="s">
        <v>1918</v>
      </c>
      <c r="L189" t="s">
        <v>1918</v>
      </c>
      <c r="M189" t="s">
        <v>1918</v>
      </c>
      <c r="N189" t="s">
        <v>1918</v>
      </c>
      <c r="O189" t="s">
        <v>1918</v>
      </c>
      <c r="P189" t="s">
        <v>1918</v>
      </c>
      <c r="Q189" t="s">
        <v>1918</v>
      </c>
      <c r="R189" t="s">
        <v>1918</v>
      </c>
      <c r="S189" t="s">
        <v>1918</v>
      </c>
      <c r="T189" t="s">
        <v>1918</v>
      </c>
      <c r="U189">
        <v>0.109</v>
      </c>
      <c r="V189">
        <v>0.17599999999999999</v>
      </c>
      <c r="W189">
        <v>0.23400000000000001</v>
      </c>
      <c r="X189">
        <v>0.26400000000000001</v>
      </c>
      <c r="Y189">
        <v>0.29299999999999998</v>
      </c>
      <c r="Z189">
        <v>0.30399999999999999</v>
      </c>
      <c r="AA189">
        <v>0.315</v>
      </c>
      <c r="AB189">
        <v>0.315</v>
      </c>
      <c r="AC189">
        <v>0.31900000000000001</v>
      </c>
      <c r="AD189">
        <v>0.32100000000000001</v>
      </c>
      <c r="AE189">
        <v>0.32600000000000001</v>
      </c>
      <c r="AF189">
        <v>0.33100000000000002</v>
      </c>
      <c r="AG189">
        <v>0.34499999999999997</v>
      </c>
      <c r="AH189">
        <v>0.36899999999999999</v>
      </c>
      <c r="AI189">
        <v>0.39500000000000002</v>
      </c>
      <c r="AJ189">
        <v>0.46</v>
      </c>
      <c r="AK189">
        <v>0.50700000000000001</v>
      </c>
      <c r="AL189">
        <v>0.47499999999999998</v>
      </c>
      <c r="AM189">
        <v>0.46700000000000003</v>
      </c>
      <c r="AN189">
        <v>0.47899999999999998</v>
      </c>
      <c r="AO189">
        <v>0.48399999999999999</v>
      </c>
      <c r="AP189">
        <v>0.48499999999999999</v>
      </c>
      <c r="AQ189">
        <v>0.48399999999999999</v>
      </c>
      <c r="AR189">
        <v>0.48199999999999998</v>
      </c>
      <c r="AS189">
        <v>0.48</v>
      </c>
      <c r="AT189">
        <v>0.48499999999999999</v>
      </c>
      <c r="AU189">
        <v>0.49</v>
      </c>
      <c r="AV189">
        <v>0.48</v>
      </c>
      <c r="AW189">
        <v>0.47</v>
      </c>
      <c r="AX189">
        <v>0.48099999999999998</v>
      </c>
      <c r="AY189">
        <v>0.49299999999999999</v>
      </c>
      <c r="AZ189">
        <v>0.505</v>
      </c>
      <c r="BA189">
        <v>0.50600000000000001</v>
      </c>
      <c r="BB189">
        <v>0.50800000000000001</v>
      </c>
      <c r="BC189">
        <v>0.51200000000000001</v>
      </c>
      <c r="BD189">
        <v>0.51700000000000002</v>
      </c>
      <c r="BE189">
        <v>0.52</v>
      </c>
      <c r="BF189">
        <v>0.52400000000000002</v>
      </c>
      <c r="BG189">
        <v>0.52700000000000002</v>
      </c>
      <c r="BH189">
        <v>2024</v>
      </c>
    </row>
    <row r="190" spans="1:60">
      <c r="A190">
        <v>946</v>
      </c>
      <c r="B190" t="s">
        <v>1975</v>
      </c>
      <c r="C190" t="s">
        <v>1660</v>
      </c>
      <c r="D190" t="s">
        <v>1976</v>
      </c>
      <c r="E190" t="s">
        <v>1977</v>
      </c>
      <c r="F190" t="s">
        <v>1978</v>
      </c>
      <c r="G190" t="s">
        <v>969</v>
      </c>
      <c r="H190" t="s">
        <v>1967</v>
      </c>
      <c r="I190" t="s">
        <v>1918</v>
      </c>
      <c r="J190" t="s">
        <v>1918</v>
      </c>
      <c r="K190" t="s">
        <v>1918</v>
      </c>
      <c r="L190" t="s">
        <v>1918</v>
      </c>
      <c r="M190" t="s">
        <v>1918</v>
      </c>
      <c r="N190" t="s">
        <v>1918</v>
      </c>
      <c r="O190" t="s">
        <v>1918</v>
      </c>
      <c r="P190" t="s">
        <v>1918</v>
      </c>
      <c r="Q190" t="s">
        <v>1918</v>
      </c>
      <c r="R190" t="s">
        <v>1918</v>
      </c>
      <c r="S190" t="s">
        <v>1918</v>
      </c>
      <c r="T190" t="s">
        <v>1918</v>
      </c>
      <c r="U190" t="s">
        <v>1918</v>
      </c>
      <c r="V190" t="s">
        <v>1918</v>
      </c>
      <c r="W190" t="s">
        <v>1918</v>
      </c>
      <c r="X190">
        <v>0.30599999999999999</v>
      </c>
      <c r="Y190">
        <v>0.35799999999999998</v>
      </c>
      <c r="Z190">
        <v>0.39100000000000001</v>
      </c>
      <c r="AA190">
        <v>0.39900000000000002</v>
      </c>
      <c r="AB190">
        <v>0.38800000000000001</v>
      </c>
      <c r="AC190">
        <v>0.38500000000000001</v>
      </c>
      <c r="AD190">
        <v>0.375</v>
      </c>
      <c r="AE190">
        <v>0.371</v>
      </c>
      <c r="AF190">
        <v>0.36099999999999999</v>
      </c>
      <c r="AG190">
        <v>0.36199999999999999</v>
      </c>
      <c r="AH190">
        <v>0.373</v>
      </c>
      <c r="AI190">
        <v>0.38500000000000001</v>
      </c>
      <c r="AJ190">
        <v>0.40799999999999997</v>
      </c>
      <c r="AK190">
        <v>0.441</v>
      </c>
      <c r="AL190">
        <v>0.42399999999999999</v>
      </c>
      <c r="AM190">
        <v>0.42799999999999999</v>
      </c>
      <c r="AN190">
        <v>0.443</v>
      </c>
      <c r="AO190">
        <v>0.44600000000000001</v>
      </c>
      <c r="AP190">
        <v>0.442</v>
      </c>
      <c r="AQ190">
        <v>0.437</v>
      </c>
      <c r="AR190">
        <v>0.433</v>
      </c>
      <c r="AS190">
        <v>0.433</v>
      </c>
      <c r="AT190">
        <v>0.443</v>
      </c>
      <c r="AU190">
        <v>0.44700000000000001</v>
      </c>
      <c r="AV190">
        <v>0.432</v>
      </c>
      <c r="AW190">
        <v>0.433</v>
      </c>
      <c r="AX190">
        <v>0.434</v>
      </c>
      <c r="AY190">
        <v>0.47099999999999997</v>
      </c>
      <c r="AZ190">
        <v>0.495</v>
      </c>
      <c r="BA190">
        <v>0.5</v>
      </c>
      <c r="BB190">
        <v>0.501</v>
      </c>
      <c r="BC190">
        <v>0.502</v>
      </c>
      <c r="BD190">
        <v>0.505</v>
      </c>
      <c r="BE190">
        <v>0.50800000000000001</v>
      </c>
      <c r="BF190">
        <v>0.51100000000000001</v>
      </c>
      <c r="BG190">
        <v>0.51500000000000001</v>
      </c>
      <c r="BH190">
        <v>2024</v>
      </c>
    </row>
    <row r="191" spans="1:60">
      <c r="A191">
        <v>137</v>
      </c>
      <c r="B191" t="s">
        <v>1975</v>
      </c>
      <c r="C191" t="s">
        <v>1662</v>
      </c>
      <c r="D191" t="s">
        <v>1976</v>
      </c>
      <c r="E191" t="s">
        <v>1977</v>
      </c>
      <c r="F191" t="s">
        <v>1978</v>
      </c>
      <c r="G191" t="s">
        <v>969</v>
      </c>
      <c r="H191" t="s">
        <v>1967</v>
      </c>
      <c r="I191">
        <v>0.73399999999999999</v>
      </c>
      <c r="J191">
        <v>0.72699999999999998</v>
      </c>
      <c r="K191">
        <v>0.68400000000000005</v>
      </c>
      <c r="L191">
        <v>0.71099999999999997</v>
      </c>
      <c r="M191">
        <v>0.72599999999999998</v>
      </c>
      <c r="N191">
        <v>0.70699999999999996</v>
      </c>
      <c r="O191">
        <v>0.69199999999999995</v>
      </c>
      <c r="P191">
        <v>0.67600000000000005</v>
      </c>
      <c r="Q191">
        <v>0.67100000000000004</v>
      </c>
      <c r="R191">
        <v>0.67200000000000004</v>
      </c>
      <c r="S191">
        <v>0.66400000000000003</v>
      </c>
      <c r="T191">
        <v>0.65400000000000003</v>
      </c>
      <c r="U191">
        <v>0.66300000000000003</v>
      </c>
      <c r="V191">
        <v>0.68600000000000005</v>
      </c>
      <c r="W191">
        <v>0.69599999999999995</v>
      </c>
      <c r="X191">
        <v>0.69699999999999995</v>
      </c>
      <c r="Y191">
        <v>0.70499999999999996</v>
      </c>
      <c r="Z191">
        <v>0.68</v>
      </c>
      <c r="AA191">
        <v>0.67</v>
      </c>
      <c r="AB191">
        <v>0.69599999999999995</v>
      </c>
      <c r="AC191">
        <v>0.73</v>
      </c>
      <c r="AD191">
        <v>0.71899999999999997</v>
      </c>
      <c r="AE191">
        <v>0.71799999999999997</v>
      </c>
      <c r="AF191">
        <v>0.72</v>
      </c>
      <c r="AG191">
        <v>0.72299999999999998</v>
      </c>
      <c r="AH191">
        <v>0.73499999999999999</v>
      </c>
      <c r="AI191">
        <v>0.75900000000000001</v>
      </c>
      <c r="AJ191">
        <v>0.753</v>
      </c>
      <c r="AK191">
        <v>0.78700000000000003</v>
      </c>
      <c r="AL191">
        <v>0.78900000000000003</v>
      </c>
      <c r="AM191">
        <v>0.81599999999999995</v>
      </c>
      <c r="AN191">
        <v>0.82699999999999996</v>
      </c>
      <c r="AO191">
        <v>0.83899999999999997</v>
      </c>
      <c r="AP191">
        <v>0.84299999999999997</v>
      </c>
      <c r="AQ191">
        <v>0.85199999999999998</v>
      </c>
      <c r="AR191">
        <v>0.86299999999999999</v>
      </c>
      <c r="AS191">
        <v>0.84499999999999997</v>
      </c>
      <c r="AT191">
        <v>0.84799999999999998</v>
      </c>
      <c r="AU191">
        <v>0.84899999999999998</v>
      </c>
      <c r="AV191">
        <v>0.82899999999999996</v>
      </c>
      <c r="AW191">
        <v>0.83799999999999997</v>
      </c>
      <c r="AX191">
        <v>0.82</v>
      </c>
      <c r="AY191">
        <v>0.81299999999999994</v>
      </c>
      <c r="AZ191">
        <v>0.83399999999999996</v>
      </c>
      <c r="BA191">
        <v>0.85699999999999998</v>
      </c>
      <c r="BB191">
        <v>0.85599999999999998</v>
      </c>
      <c r="BC191">
        <v>0.84699999999999998</v>
      </c>
      <c r="BD191">
        <v>0.84899999999999998</v>
      </c>
      <c r="BE191">
        <v>0.84899999999999998</v>
      </c>
      <c r="BF191">
        <v>0.85099999999999998</v>
      </c>
      <c r="BG191">
        <v>0.85299999999999998</v>
      </c>
      <c r="BH191">
        <v>2023</v>
      </c>
    </row>
    <row r="192" spans="1:60">
      <c r="A192">
        <v>546</v>
      </c>
      <c r="B192" t="s">
        <v>1975</v>
      </c>
      <c r="C192" t="s">
        <v>1945</v>
      </c>
      <c r="D192" t="s">
        <v>1976</v>
      </c>
      <c r="E192" t="s">
        <v>1977</v>
      </c>
      <c r="F192" t="s">
        <v>1978</v>
      </c>
      <c r="G192" t="s">
        <v>969</v>
      </c>
      <c r="H192" t="s">
        <v>1967</v>
      </c>
      <c r="I192" t="s">
        <v>1918</v>
      </c>
      <c r="J192" t="s">
        <v>1918</v>
      </c>
      <c r="K192" t="s">
        <v>1918</v>
      </c>
      <c r="L192" t="s">
        <v>1918</v>
      </c>
      <c r="M192" t="s">
        <v>1918</v>
      </c>
      <c r="N192" t="s">
        <v>1918</v>
      </c>
      <c r="O192" t="s">
        <v>1918</v>
      </c>
      <c r="P192" t="s">
        <v>1918</v>
      </c>
      <c r="Q192" t="s">
        <v>1918</v>
      </c>
      <c r="R192" t="s">
        <v>1918</v>
      </c>
      <c r="S192" t="s">
        <v>1918</v>
      </c>
      <c r="T192" t="s">
        <v>1918</v>
      </c>
      <c r="U192" t="s">
        <v>1918</v>
      </c>
      <c r="V192" t="s">
        <v>1918</v>
      </c>
      <c r="W192" t="s">
        <v>1918</v>
      </c>
      <c r="X192" t="s">
        <v>1918</v>
      </c>
      <c r="Y192" t="s">
        <v>1918</v>
      </c>
      <c r="Z192" t="s">
        <v>1918</v>
      </c>
      <c r="AA192" t="s">
        <v>1918</v>
      </c>
      <c r="AB192" t="s">
        <v>1918</v>
      </c>
      <c r="AC192" t="s">
        <v>1918</v>
      </c>
      <c r="AD192">
        <v>3.3</v>
      </c>
      <c r="AE192">
        <v>3.206</v>
      </c>
      <c r="AF192">
        <v>3.1459999999999999</v>
      </c>
      <c r="AG192">
        <v>3.1230000000000002</v>
      </c>
      <c r="AH192">
        <v>3.1960000000000002</v>
      </c>
      <c r="AI192">
        <v>3.3410000000000002</v>
      </c>
      <c r="AJ192">
        <v>3.5379999999999998</v>
      </c>
      <c r="AK192">
        <v>3.82</v>
      </c>
      <c r="AL192">
        <v>3.8319999999999999</v>
      </c>
      <c r="AM192">
        <v>3.9670000000000001</v>
      </c>
      <c r="AN192">
        <v>4.1779999999999999</v>
      </c>
      <c r="AO192">
        <v>4.3860000000000001</v>
      </c>
      <c r="AP192">
        <v>4.6459999999999999</v>
      </c>
      <c r="AQ192">
        <v>4.9649999999999999</v>
      </c>
      <c r="AR192">
        <v>5.141</v>
      </c>
      <c r="AS192">
        <v>5.1369999999999996</v>
      </c>
      <c r="AT192">
        <v>5.1550000000000002</v>
      </c>
      <c r="AU192">
        <v>5.2119999999999997</v>
      </c>
      <c r="AV192">
        <v>5.2430000000000003</v>
      </c>
      <c r="AW192">
        <v>5.1630000000000003</v>
      </c>
      <c r="AX192">
        <v>4.8970000000000002</v>
      </c>
      <c r="AY192">
        <v>4.6239999999999997</v>
      </c>
      <c r="AZ192">
        <v>4.6710000000000003</v>
      </c>
      <c r="BA192">
        <v>4.577</v>
      </c>
      <c r="BB192">
        <v>4.5510000000000002</v>
      </c>
      <c r="BC192">
        <v>4.5069999999999997</v>
      </c>
      <c r="BD192">
        <v>4.4850000000000003</v>
      </c>
      <c r="BE192">
        <v>4.4589999999999996</v>
      </c>
      <c r="BF192">
        <v>4.45</v>
      </c>
      <c r="BG192">
        <v>4.4400000000000004</v>
      </c>
      <c r="BH192">
        <v>2024</v>
      </c>
    </row>
    <row r="193" spans="1:60">
      <c r="A193">
        <v>181</v>
      </c>
      <c r="B193" t="s">
        <v>1975</v>
      </c>
      <c r="C193" t="s">
        <v>1692</v>
      </c>
      <c r="D193" t="s">
        <v>1976</v>
      </c>
      <c r="E193" t="s">
        <v>1977</v>
      </c>
      <c r="F193" t="s">
        <v>1978</v>
      </c>
      <c r="G193" t="s">
        <v>969</v>
      </c>
      <c r="H193" t="s">
        <v>1967</v>
      </c>
      <c r="I193">
        <v>0.499</v>
      </c>
      <c r="J193">
        <v>0.48599999999999999</v>
      </c>
      <c r="K193">
        <v>0.46</v>
      </c>
      <c r="L193">
        <v>0.442</v>
      </c>
      <c r="M193">
        <v>0.42699999999999999</v>
      </c>
      <c r="N193">
        <v>0.41599999999999998</v>
      </c>
      <c r="O193">
        <v>0.42799999999999999</v>
      </c>
      <c r="P193">
        <v>0.433</v>
      </c>
      <c r="Q193">
        <v>0.42599999999999999</v>
      </c>
      <c r="R193">
        <v>0.42299999999999999</v>
      </c>
      <c r="S193">
        <v>0.42599999999999999</v>
      </c>
      <c r="T193">
        <v>0.43</v>
      </c>
      <c r="U193">
        <v>0.42699999999999999</v>
      </c>
      <c r="V193">
        <v>0.42899999999999999</v>
      </c>
      <c r="W193">
        <v>0.44</v>
      </c>
      <c r="X193">
        <v>0.44400000000000001</v>
      </c>
      <c r="Y193">
        <v>0.437</v>
      </c>
      <c r="Z193">
        <v>0.44400000000000001</v>
      </c>
      <c r="AA193">
        <v>0.45200000000000001</v>
      </c>
      <c r="AB193">
        <v>0.46100000000000002</v>
      </c>
      <c r="AC193">
        <v>0.52700000000000002</v>
      </c>
      <c r="AD193">
        <v>0.53800000000000003</v>
      </c>
      <c r="AE193">
        <v>0.54400000000000004</v>
      </c>
      <c r="AF193">
        <v>0.54400000000000004</v>
      </c>
      <c r="AG193">
        <v>0.54300000000000004</v>
      </c>
      <c r="AH193">
        <v>0.53700000000000003</v>
      </c>
      <c r="AI193">
        <v>0.53300000000000003</v>
      </c>
      <c r="AJ193">
        <v>0.53100000000000003</v>
      </c>
      <c r="AK193">
        <v>0.53800000000000003</v>
      </c>
      <c r="AL193">
        <v>0.54700000000000004</v>
      </c>
      <c r="AM193">
        <v>0.55500000000000005</v>
      </c>
      <c r="AN193">
        <v>0.55200000000000005</v>
      </c>
      <c r="AO193">
        <v>0.55400000000000005</v>
      </c>
      <c r="AP193">
        <v>0.55700000000000005</v>
      </c>
      <c r="AQ193">
        <v>0.56000000000000005</v>
      </c>
      <c r="AR193">
        <v>0.57799999999999996</v>
      </c>
      <c r="AS193">
        <v>0.58399999999999996</v>
      </c>
      <c r="AT193">
        <v>0.58599999999999997</v>
      </c>
      <c r="AU193">
        <v>0.58699999999999997</v>
      </c>
      <c r="AV193">
        <v>0.56399999999999995</v>
      </c>
      <c r="AW193">
        <v>0.55800000000000005</v>
      </c>
      <c r="AX193">
        <v>0.55200000000000005</v>
      </c>
      <c r="AY193">
        <v>0.54200000000000004</v>
      </c>
      <c r="AZ193">
        <v>0.55100000000000005</v>
      </c>
      <c r="BA193">
        <v>0.55500000000000005</v>
      </c>
      <c r="BB193">
        <v>0.55400000000000005</v>
      </c>
      <c r="BC193">
        <v>0.55400000000000005</v>
      </c>
      <c r="BD193">
        <v>0.55500000000000005</v>
      </c>
      <c r="BE193">
        <v>0.55400000000000005</v>
      </c>
      <c r="BF193">
        <v>0.55500000000000005</v>
      </c>
      <c r="BG193">
        <v>0.55600000000000005</v>
      </c>
      <c r="BH193">
        <v>2024</v>
      </c>
    </row>
    <row r="194" spans="1:60">
      <c r="A194">
        <v>138</v>
      </c>
      <c r="B194" t="s">
        <v>1975</v>
      </c>
      <c r="C194" t="s">
        <v>1726</v>
      </c>
      <c r="D194" t="s">
        <v>1976</v>
      </c>
      <c r="E194" t="s">
        <v>1977</v>
      </c>
      <c r="F194" t="s">
        <v>1978</v>
      </c>
      <c r="G194" t="s">
        <v>969</v>
      </c>
      <c r="H194" t="s">
        <v>1967</v>
      </c>
      <c r="I194">
        <v>1.02</v>
      </c>
      <c r="J194">
        <v>0.98199999999999998</v>
      </c>
      <c r="K194">
        <v>0.97499999999999998</v>
      </c>
      <c r="L194">
        <v>0.95799999999999996</v>
      </c>
      <c r="M194">
        <v>0.93799999999999994</v>
      </c>
      <c r="N194">
        <v>0.92500000000000004</v>
      </c>
      <c r="O194">
        <v>0.90800000000000003</v>
      </c>
      <c r="P194">
        <v>0.88300000000000001</v>
      </c>
      <c r="Q194">
        <v>0.85099999999999998</v>
      </c>
      <c r="R194">
        <v>0.83</v>
      </c>
      <c r="S194">
        <v>0.81299999999999994</v>
      </c>
      <c r="T194">
        <v>0.81100000000000005</v>
      </c>
      <c r="U194">
        <v>0.81200000000000006</v>
      </c>
      <c r="V194">
        <v>0.80600000000000005</v>
      </c>
      <c r="W194">
        <v>0.80600000000000005</v>
      </c>
      <c r="X194">
        <v>0.8</v>
      </c>
      <c r="Y194">
        <v>0.79500000000000004</v>
      </c>
      <c r="Z194">
        <v>0.80200000000000005</v>
      </c>
      <c r="AA194">
        <v>0.81</v>
      </c>
      <c r="AB194">
        <v>0.80900000000000005</v>
      </c>
      <c r="AC194">
        <v>0.81699999999999995</v>
      </c>
      <c r="AD194">
        <v>0.83399999999999996</v>
      </c>
      <c r="AE194">
        <v>0.85299999999999998</v>
      </c>
      <c r="AF194">
        <v>0.85499999999999998</v>
      </c>
      <c r="AG194">
        <v>0.84299999999999997</v>
      </c>
      <c r="AH194">
        <v>0.83399999999999996</v>
      </c>
      <c r="AI194">
        <v>0.82899999999999996</v>
      </c>
      <c r="AJ194">
        <v>0.82399999999999995</v>
      </c>
      <c r="AK194">
        <v>0.82799999999999996</v>
      </c>
      <c r="AL194">
        <v>0.82699999999999996</v>
      </c>
      <c r="AM194">
        <v>0.82199999999999995</v>
      </c>
      <c r="AN194">
        <v>0.80800000000000005</v>
      </c>
      <c r="AO194">
        <v>0.80400000000000005</v>
      </c>
      <c r="AP194">
        <v>0.79900000000000004</v>
      </c>
      <c r="AQ194">
        <v>0.78800000000000003</v>
      </c>
      <c r="AR194">
        <v>0.78800000000000003</v>
      </c>
      <c r="AS194">
        <v>0.78500000000000003</v>
      </c>
      <c r="AT194">
        <v>0.78200000000000003</v>
      </c>
      <c r="AU194">
        <v>0.77700000000000002</v>
      </c>
      <c r="AV194">
        <v>0.76700000000000002</v>
      </c>
      <c r="AW194">
        <v>0.748</v>
      </c>
      <c r="AX194">
        <v>0.73399999999999999</v>
      </c>
      <c r="AY194">
        <v>0.72699999999999998</v>
      </c>
      <c r="AZ194">
        <v>0.753</v>
      </c>
      <c r="BA194">
        <v>0.77400000000000002</v>
      </c>
      <c r="BB194">
        <v>0.77400000000000002</v>
      </c>
      <c r="BC194">
        <v>0.77400000000000002</v>
      </c>
      <c r="BD194">
        <v>0.77600000000000002</v>
      </c>
      <c r="BE194">
        <v>0.77500000000000002</v>
      </c>
      <c r="BF194">
        <v>0.77700000000000002</v>
      </c>
      <c r="BG194">
        <v>0.77900000000000003</v>
      </c>
      <c r="BH194">
        <v>2024</v>
      </c>
    </row>
    <row r="195" spans="1:60">
      <c r="A195">
        <v>196</v>
      </c>
      <c r="B195" t="s">
        <v>1975</v>
      </c>
      <c r="C195" t="s">
        <v>1734</v>
      </c>
      <c r="D195" t="s">
        <v>1976</v>
      </c>
      <c r="E195" t="s">
        <v>1977</v>
      </c>
      <c r="F195" t="s">
        <v>1978</v>
      </c>
      <c r="G195" t="s">
        <v>969</v>
      </c>
      <c r="H195" t="s">
        <v>1967</v>
      </c>
      <c r="I195">
        <v>0.76200000000000001</v>
      </c>
      <c r="J195">
        <v>0.78800000000000003</v>
      </c>
      <c r="K195">
        <v>0.82699999999999996</v>
      </c>
      <c r="L195">
        <v>0.86699999999999999</v>
      </c>
      <c r="M195">
        <v>0.90100000000000002</v>
      </c>
      <c r="N195">
        <v>1.0089999999999999</v>
      </c>
      <c r="O195">
        <v>1.1240000000000001</v>
      </c>
      <c r="P195">
        <v>1.2769999999999999</v>
      </c>
      <c r="Q195">
        <v>1.363</v>
      </c>
      <c r="R195">
        <v>1.3879999999999999</v>
      </c>
      <c r="S195">
        <v>1.389</v>
      </c>
      <c r="T195">
        <v>1.3380000000000001</v>
      </c>
      <c r="U195">
        <v>1.3340000000000001</v>
      </c>
      <c r="V195">
        <v>1.3280000000000001</v>
      </c>
      <c r="W195">
        <v>1.325</v>
      </c>
      <c r="X195">
        <v>1.3160000000000001</v>
      </c>
      <c r="Y195">
        <v>1.3160000000000001</v>
      </c>
      <c r="Z195">
        <v>1.3049999999999999</v>
      </c>
      <c r="AA195">
        <v>1.31</v>
      </c>
      <c r="AB195">
        <v>1.2989999999999999</v>
      </c>
      <c r="AC195">
        <v>1.2969999999999999</v>
      </c>
      <c r="AD195">
        <v>1.32</v>
      </c>
      <c r="AE195">
        <v>1.3140000000000001</v>
      </c>
      <c r="AF195">
        <v>1.3069999999999999</v>
      </c>
      <c r="AG195">
        <v>1.3120000000000001</v>
      </c>
      <c r="AH195">
        <v>1.2949999999999999</v>
      </c>
      <c r="AI195">
        <v>1.284</v>
      </c>
      <c r="AJ195">
        <v>1.31</v>
      </c>
      <c r="AK195">
        <v>1.3340000000000001</v>
      </c>
      <c r="AL195">
        <v>1.3580000000000001</v>
      </c>
      <c r="AM195">
        <v>1.385</v>
      </c>
      <c r="AN195">
        <v>1.3959999999999999</v>
      </c>
      <c r="AO195">
        <v>1.3680000000000001</v>
      </c>
      <c r="AP195">
        <v>1.389</v>
      </c>
      <c r="AQ195">
        <v>1.389</v>
      </c>
      <c r="AR195">
        <v>1.3879999999999999</v>
      </c>
      <c r="AS195">
        <v>1.4019999999999999</v>
      </c>
      <c r="AT195">
        <v>1.431</v>
      </c>
      <c r="AU195">
        <v>1.47</v>
      </c>
      <c r="AV195">
        <v>1.4370000000000001</v>
      </c>
      <c r="AW195">
        <v>1.423</v>
      </c>
      <c r="AX195">
        <v>1.456</v>
      </c>
      <c r="AY195">
        <v>1.4430000000000001</v>
      </c>
      <c r="AZ195">
        <v>1.4630000000000001</v>
      </c>
      <c r="BA195">
        <v>1.4810000000000001</v>
      </c>
      <c r="BB195">
        <v>1.4850000000000001</v>
      </c>
      <c r="BC195">
        <v>1.4850000000000001</v>
      </c>
      <c r="BD195">
        <v>1.4870000000000001</v>
      </c>
      <c r="BE195">
        <v>1.4890000000000001</v>
      </c>
      <c r="BF195">
        <v>1.4930000000000001</v>
      </c>
      <c r="BG195">
        <v>1.4950000000000001</v>
      </c>
      <c r="BH195">
        <v>2024</v>
      </c>
    </row>
    <row r="196" spans="1:60">
      <c r="A196">
        <v>142</v>
      </c>
      <c r="B196" t="s">
        <v>1975</v>
      </c>
      <c r="C196" t="s">
        <v>1728</v>
      </c>
      <c r="D196" t="s">
        <v>1976</v>
      </c>
      <c r="E196" t="s">
        <v>1977</v>
      </c>
      <c r="F196" t="s">
        <v>1978</v>
      </c>
      <c r="G196" t="s">
        <v>969</v>
      </c>
      <c r="H196" t="s">
        <v>1967</v>
      </c>
      <c r="I196">
        <v>5.8079999999999998</v>
      </c>
      <c r="J196">
        <v>5.9889999999999999</v>
      </c>
      <c r="K196">
        <v>6.2329999999999997</v>
      </c>
      <c r="L196">
        <v>6.4160000000000004</v>
      </c>
      <c r="M196">
        <v>6.577</v>
      </c>
      <c r="N196">
        <v>6.7069999999999999</v>
      </c>
      <c r="O196">
        <v>6.5380000000000003</v>
      </c>
      <c r="P196">
        <v>6.8410000000000002</v>
      </c>
      <c r="Q196">
        <v>6.93</v>
      </c>
      <c r="R196">
        <v>7.0419999999999998</v>
      </c>
      <c r="S196">
        <v>7.0469999999999997</v>
      </c>
      <c r="T196">
        <v>6.9669999999999996</v>
      </c>
      <c r="U196">
        <v>6.7690000000000001</v>
      </c>
      <c r="V196">
        <v>6.7629999999999999</v>
      </c>
      <c r="W196">
        <v>6.6120000000000001</v>
      </c>
      <c r="X196">
        <v>6.6740000000000004</v>
      </c>
      <c r="Y196">
        <v>6.8339999999999996</v>
      </c>
      <c r="Z196">
        <v>6.9050000000000002</v>
      </c>
      <c r="AA196">
        <v>6.7809999999999997</v>
      </c>
      <c r="AB196">
        <v>7.1289999999999996</v>
      </c>
      <c r="AC196">
        <v>8.0399999999999991</v>
      </c>
      <c r="AD196">
        <v>7.9980000000000002</v>
      </c>
      <c r="AE196">
        <v>7.7549999999999999</v>
      </c>
      <c r="AF196">
        <v>7.8230000000000004</v>
      </c>
      <c r="AG196">
        <v>8.0640000000000001</v>
      </c>
      <c r="AH196">
        <v>8.5039999999999996</v>
      </c>
      <c r="AI196">
        <v>8.9700000000000006</v>
      </c>
      <c r="AJ196">
        <v>9.0020000000000007</v>
      </c>
      <c r="AK196">
        <v>9.7650000000000006</v>
      </c>
      <c r="AL196">
        <v>9.2089999999999996</v>
      </c>
      <c r="AM196">
        <v>9.64</v>
      </c>
      <c r="AN196">
        <v>10.074999999999999</v>
      </c>
      <c r="AO196">
        <v>10.223000000000001</v>
      </c>
      <c r="AP196">
        <v>10.308</v>
      </c>
      <c r="AQ196">
        <v>10.157999999999999</v>
      </c>
      <c r="AR196">
        <v>9.782</v>
      </c>
      <c r="AS196">
        <v>9.5350000000000001</v>
      </c>
      <c r="AT196">
        <v>9.75</v>
      </c>
      <c r="AU196">
        <v>9.5839999999999996</v>
      </c>
      <c r="AV196">
        <v>9.4809999999999999</v>
      </c>
      <c r="AW196">
        <v>9.5879999999999992</v>
      </c>
      <c r="AX196">
        <v>8.9619999999999997</v>
      </c>
      <c r="AY196">
        <v>10.743</v>
      </c>
      <c r="AZ196">
        <v>9.2210000000000001</v>
      </c>
      <c r="BA196">
        <v>8.9849999999999994</v>
      </c>
      <c r="BB196">
        <v>8.9239999999999995</v>
      </c>
      <c r="BC196">
        <v>8.8919999999999995</v>
      </c>
      <c r="BD196">
        <v>8.8919999999999995</v>
      </c>
      <c r="BE196">
        <v>8.8670000000000009</v>
      </c>
      <c r="BF196">
        <v>8.8659999999999997</v>
      </c>
      <c r="BG196">
        <v>8.8659999999999997</v>
      </c>
      <c r="BH196">
        <v>2024</v>
      </c>
    </row>
    <row r="197" spans="1:60">
      <c r="A197">
        <v>182</v>
      </c>
      <c r="B197" t="s">
        <v>1975</v>
      </c>
      <c r="C197" t="s">
        <v>1762</v>
      </c>
      <c r="D197" t="s">
        <v>1976</v>
      </c>
      <c r="E197" t="s">
        <v>1977</v>
      </c>
      <c r="F197" t="s">
        <v>1978</v>
      </c>
      <c r="G197" t="s">
        <v>969</v>
      </c>
      <c r="H197" t="s">
        <v>1967</v>
      </c>
      <c r="I197">
        <v>0.128</v>
      </c>
      <c r="J197">
        <v>0.13800000000000001</v>
      </c>
      <c r="K197">
        <v>0.154</v>
      </c>
      <c r="L197">
        <v>0.187</v>
      </c>
      <c r="M197">
        <v>0.224</v>
      </c>
      <c r="N197">
        <v>0.26200000000000001</v>
      </c>
      <c r="O197">
        <v>0.30399999999999999</v>
      </c>
      <c r="P197">
        <v>0.32500000000000001</v>
      </c>
      <c r="Q197">
        <v>0.35599999999999998</v>
      </c>
      <c r="R197">
        <v>0.379</v>
      </c>
      <c r="S197">
        <v>0.40699999999999997</v>
      </c>
      <c r="T197">
        <v>0.437</v>
      </c>
      <c r="U197">
        <v>0.46500000000000002</v>
      </c>
      <c r="V197">
        <v>0.47899999999999998</v>
      </c>
      <c r="W197">
        <v>0.501</v>
      </c>
      <c r="X197">
        <v>0.51800000000000002</v>
      </c>
      <c r="Y197">
        <v>0.52100000000000002</v>
      </c>
      <c r="Z197">
        <v>0.53200000000000003</v>
      </c>
      <c r="AA197">
        <v>0.54600000000000004</v>
      </c>
      <c r="AB197">
        <v>0.55700000000000005</v>
      </c>
      <c r="AC197">
        <v>0.56299999999999994</v>
      </c>
      <c r="AD197">
        <v>0.57099999999999995</v>
      </c>
      <c r="AE197">
        <v>0.58599999999999997</v>
      </c>
      <c r="AF197">
        <v>0.59399999999999997</v>
      </c>
      <c r="AG197">
        <v>0.59299999999999997</v>
      </c>
      <c r="AH197">
        <v>0.59399999999999997</v>
      </c>
      <c r="AI197">
        <v>0.59399999999999997</v>
      </c>
      <c r="AJ197">
        <v>0.59599999999999997</v>
      </c>
      <c r="AK197">
        <v>0.59499999999999997</v>
      </c>
      <c r="AL197">
        <v>0.59799999999999998</v>
      </c>
      <c r="AM197">
        <v>0.59499999999999997</v>
      </c>
      <c r="AN197">
        <v>0.58199999999999996</v>
      </c>
      <c r="AO197">
        <v>0.56899999999999995</v>
      </c>
      <c r="AP197">
        <v>0.57199999999999995</v>
      </c>
      <c r="AQ197">
        <v>0.56599999999999995</v>
      </c>
      <c r="AR197">
        <v>0.57199999999999995</v>
      </c>
      <c r="AS197">
        <v>0.57699999999999996</v>
      </c>
      <c r="AT197">
        <v>0.57599999999999996</v>
      </c>
      <c r="AU197">
        <v>0.57099999999999995</v>
      </c>
      <c r="AV197">
        <v>0.55100000000000005</v>
      </c>
      <c r="AW197">
        <v>0.54300000000000004</v>
      </c>
      <c r="AX197">
        <v>0.53800000000000003</v>
      </c>
      <c r="AY197">
        <v>0.52900000000000003</v>
      </c>
      <c r="AZ197">
        <v>0.54600000000000004</v>
      </c>
      <c r="BA197">
        <v>0.55700000000000005</v>
      </c>
      <c r="BB197">
        <v>0.55700000000000005</v>
      </c>
      <c r="BC197">
        <v>0.55800000000000005</v>
      </c>
      <c r="BD197">
        <v>0.55900000000000005</v>
      </c>
      <c r="BE197">
        <v>0.55900000000000005</v>
      </c>
      <c r="BF197">
        <v>0.56000000000000005</v>
      </c>
      <c r="BG197">
        <v>0.56100000000000005</v>
      </c>
      <c r="BH197">
        <v>2024</v>
      </c>
    </row>
    <row r="198" spans="1:60">
      <c r="A198">
        <v>359</v>
      </c>
      <c r="B198" t="s">
        <v>1975</v>
      </c>
      <c r="C198" t="s">
        <v>1758</v>
      </c>
      <c r="D198" t="s">
        <v>1976</v>
      </c>
      <c r="E198" t="s">
        <v>1977</v>
      </c>
      <c r="F198" t="s">
        <v>1978</v>
      </c>
      <c r="G198" t="s">
        <v>969</v>
      </c>
      <c r="H198" t="s">
        <v>1967</v>
      </c>
      <c r="I198">
        <v>0.71599999999999997</v>
      </c>
      <c r="J198">
        <v>0.71599999999999997</v>
      </c>
      <c r="K198">
        <v>0.73</v>
      </c>
      <c r="L198">
        <v>0.72099999999999997</v>
      </c>
      <c r="M198">
        <v>0.71899999999999997</v>
      </c>
      <c r="N198">
        <v>0.72299999999999998</v>
      </c>
      <c r="O198">
        <v>0.71</v>
      </c>
      <c r="P198">
        <v>0.71699999999999997</v>
      </c>
      <c r="Q198">
        <v>0.71299999999999997</v>
      </c>
      <c r="R198">
        <v>0.70599999999999996</v>
      </c>
      <c r="S198">
        <v>0.71</v>
      </c>
      <c r="T198">
        <v>0.70799999999999996</v>
      </c>
      <c r="U198">
        <v>0.71099999999999997</v>
      </c>
      <c r="V198">
        <v>0.70699999999999996</v>
      </c>
      <c r="W198">
        <v>0.71399999999999997</v>
      </c>
      <c r="X198">
        <v>0.71899999999999997</v>
      </c>
      <c r="Y198">
        <v>0.73399999999999999</v>
      </c>
      <c r="Z198">
        <v>0.73099999999999998</v>
      </c>
      <c r="AA198">
        <v>0.76200000000000001</v>
      </c>
      <c r="AB198">
        <v>0.76900000000000002</v>
      </c>
      <c r="AC198">
        <v>0.77700000000000002</v>
      </c>
      <c r="AD198">
        <v>0.78400000000000003</v>
      </c>
      <c r="AE198">
        <v>0.78700000000000003</v>
      </c>
      <c r="AF198">
        <v>0.78800000000000003</v>
      </c>
      <c r="AG198">
        <v>0.79700000000000004</v>
      </c>
      <c r="AH198">
        <v>0.82399999999999995</v>
      </c>
      <c r="AI198">
        <v>0.84299999999999997</v>
      </c>
      <c r="AJ198">
        <v>0.85199999999999998</v>
      </c>
      <c r="AK198">
        <v>0.89</v>
      </c>
      <c r="AL198">
        <v>0.92900000000000005</v>
      </c>
      <c r="AM198">
        <v>0.94099999999999995</v>
      </c>
      <c r="AN198">
        <v>0.94399999999999995</v>
      </c>
      <c r="AO198">
        <v>0.93700000000000006</v>
      </c>
      <c r="AP198">
        <v>0.93200000000000005</v>
      </c>
      <c r="AQ198">
        <v>0.92700000000000005</v>
      </c>
      <c r="AR198">
        <v>0.93700000000000006</v>
      </c>
      <c r="AS198">
        <v>0.94899999999999995</v>
      </c>
      <c r="AT198">
        <v>0.95199999999999996</v>
      </c>
      <c r="AU198">
        <v>0.91</v>
      </c>
      <c r="AV198">
        <v>0.879</v>
      </c>
      <c r="AW198">
        <v>0.85299999999999998</v>
      </c>
      <c r="AX198">
        <v>0.80400000000000005</v>
      </c>
      <c r="AY198">
        <v>0.77300000000000002</v>
      </c>
      <c r="AZ198">
        <v>0.77100000000000002</v>
      </c>
      <c r="BA198">
        <v>0.76500000000000001</v>
      </c>
      <c r="BB198">
        <v>0.76</v>
      </c>
      <c r="BC198">
        <v>0.75900000000000001</v>
      </c>
      <c r="BD198">
        <v>0.75900000000000001</v>
      </c>
      <c r="BE198">
        <v>0.75800000000000001</v>
      </c>
      <c r="BF198">
        <v>0.75600000000000001</v>
      </c>
      <c r="BG198">
        <v>0.753</v>
      </c>
      <c r="BH198">
        <v>2023</v>
      </c>
    </row>
    <row r="199" spans="1:60">
      <c r="A199">
        <v>135</v>
      </c>
      <c r="B199" t="s">
        <v>1975</v>
      </c>
      <c r="C199" t="s">
        <v>1798</v>
      </c>
      <c r="D199" t="s">
        <v>1976</v>
      </c>
      <c r="E199" t="s">
        <v>1977</v>
      </c>
      <c r="F199" t="s">
        <v>1978</v>
      </c>
      <c r="G199" t="s">
        <v>969</v>
      </c>
      <c r="H199" t="s">
        <v>1967</v>
      </c>
      <c r="I199" t="s">
        <v>1918</v>
      </c>
      <c r="J199" t="s">
        <v>1918</v>
      </c>
      <c r="K199" t="s">
        <v>1918</v>
      </c>
      <c r="L199" t="s">
        <v>1918</v>
      </c>
      <c r="M199" t="s">
        <v>1918</v>
      </c>
      <c r="N199" t="s">
        <v>1918</v>
      </c>
      <c r="O199" t="s">
        <v>1918</v>
      </c>
      <c r="P199" t="s">
        <v>1918</v>
      </c>
      <c r="Q199" t="s">
        <v>1918</v>
      </c>
      <c r="R199" t="s">
        <v>1918</v>
      </c>
      <c r="S199" t="s">
        <v>1918</v>
      </c>
      <c r="T199" t="s">
        <v>1918</v>
      </c>
      <c r="U199" t="s">
        <v>1918</v>
      </c>
      <c r="V199" t="s">
        <v>1918</v>
      </c>
      <c r="W199" t="s">
        <v>1918</v>
      </c>
      <c r="X199" t="s">
        <v>1918</v>
      </c>
      <c r="Y199" t="s">
        <v>1918</v>
      </c>
      <c r="Z199">
        <v>0.81200000000000006</v>
      </c>
      <c r="AA199">
        <v>0.81799999999999995</v>
      </c>
      <c r="AB199">
        <v>0.81899999999999995</v>
      </c>
      <c r="AC199">
        <v>0.82199999999999995</v>
      </c>
      <c r="AD199">
        <v>0.82599999999999996</v>
      </c>
      <c r="AE199">
        <v>0.83199999999999996</v>
      </c>
      <c r="AF199">
        <v>0.83599999999999997</v>
      </c>
      <c r="AG199">
        <v>0.83</v>
      </c>
      <c r="AH199">
        <v>0.81899999999999995</v>
      </c>
      <c r="AI199">
        <v>0.81</v>
      </c>
      <c r="AJ199">
        <v>0.77300000000000002</v>
      </c>
      <c r="AK199">
        <v>0.77900000000000003</v>
      </c>
      <c r="AL199">
        <v>0.78100000000000003</v>
      </c>
      <c r="AM199">
        <v>0.78600000000000003</v>
      </c>
      <c r="AN199">
        <v>0.77300000000000002</v>
      </c>
      <c r="AO199">
        <v>0.78400000000000003</v>
      </c>
      <c r="AP199">
        <v>0.78700000000000003</v>
      </c>
      <c r="AQ199">
        <v>0.77600000000000002</v>
      </c>
      <c r="AR199">
        <v>0.76</v>
      </c>
      <c r="AS199">
        <v>0.76300000000000001</v>
      </c>
      <c r="AT199">
        <v>0.76300000000000001</v>
      </c>
      <c r="AU199">
        <v>0.746</v>
      </c>
      <c r="AV199">
        <v>0.72499999999999998</v>
      </c>
      <c r="AW199">
        <v>0.70499999999999996</v>
      </c>
      <c r="AX199">
        <v>0.70699999999999996</v>
      </c>
      <c r="AY199">
        <v>0.67900000000000005</v>
      </c>
      <c r="AZ199">
        <v>0.69399999999999995</v>
      </c>
      <c r="BA199">
        <v>0.69299999999999995</v>
      </c>
      <c r="BB199">
        <v>0.69</v>
      </c>
      <c r="BC199">
        <v>0.68899999999999995</v>
      </c>
      <c r="BD199">
        <v>0.69</v>
      </c>
      <c r="BE199">
        <v>0.69</v>
      </c>
      <c r="BF199">
        <v>0.69099999999999995</v>
      </c>
      <c r="BG199">
        <v>0.69199999999999995</v>
      </c>
      <c r="BH199">
        <v>2022</v>
      </c>
    </row>
    <row r="200" spans="1:60">
      <c r="A200">
        <v>576</v>
      </c>
      <c r="B200" t="s">
        <v>1975</v>
      </c>
      <c r="C200" t="s">
        <v>1790</v>
      </c>
      <c r="D200" t="s">
        <v>1976</v>
      </c>
      <c r="E200" t="s">
        <v>1977</v>
      </c>
      <c r="F200" t="s">
        <v>1978</v>
      </c>
      <c r="G200" t="s">
        <v>969</v>
      </c>
      <c r="H200" t="s">
        <v>1967</v>
      </c>
      <c r="I200">
        <v>1.212</v>
      </c>
      <c r="J200">
        <v>1.1719999999999999</v>
      </c>
      <c r="K200">
        <v>1.1539999999999999</v>
      </c>
      <c r="L200">
        <v>1.1459999999999999</v>
      </c>
      <c r="M200">
        <v>1.115</v>
      </c>
      <c r="N200">
        <v>1.0649999999999999</v>
      </c>
      <c r="O200">
        <v>1.0309999999999999</v>
      </c>
      <c r="P200">
        <v>1.0109999999999999</v>
      </c>
      <c r="Q200">
        <v>1.03</v>
      </c>
      <c r="R200">
        <v>1.032</v>
      </c>
      <c r="S200">
        <v>1.0409999999999999</v>
      </c>
      <c r="T200">
        <v>1.052</v>
      </c>
      <c r="U200">
        <v>1.0429999999999999</v>
      </c>
      <c r="V200">
        <v>1.054</v>
      </c>
      <c r="W200">
        <v>1.0680000000000001</v>
      </c>
      <c r="X200">
        <v>1.079</v>
      </c>
      <c r="Y200">
        <v>1.075</v>
      </c>
      <c r="Z200">
        <v>1.069</v>
      </c>
      <c r="AA200">
        <v>1.0429999999999999</v>
      </c>
      <c r="AB200">
        <v>0.99099999999999999</v>
      </c>
      <c r="AC200">
        <v>1.0069999999999999</v>
      </c>
      <c r="AD200">
        <v>0.96699999999999997</v>
      </c>
      <c r="AE200">
        <v>0.94399999999999995</v>
      </c>
      <c r="AF200">
        <v>0.90900000000000003</v>
      </c>
      <c r="AG200">
        <v>0.92</v>
      </c>
      <c r="AH200">
        <v>0.90900000000000003</v>
      </c>
      <c r="AI200">
        <v>0.89800000000000002</v>
      </c>
      <c r="AJ200">
        <v>0.92600000000000005</v>
      </c>
      <c r="AK200">
        <v>0.89600000000000002</v>
      </c>
      <c r="AL200">
        <v>0.91700000000000004</v>
      </c>
      <c r="AM200">
        <v>0.91600000000000004</v>
      </c>
      <c r="AN200">
        <v>0.90800000000000003</v>
      </c>
      <c r="AO200">
        <v>0.89600000000000002</v>
      </c>
      <c r="AP200">
        <v>0.877</v>
      </c>
      <c r="AQ200">
        <v>0.85899999999999999</v>
      </c>
      <c r="AR200">
        <v>0.878</v>
      </c>
      <c r="AS200">
        <v>0.874</v>
      </c>
      <c r="AT200">
        <v>0.88300000000000001</v>
      </c>
      <c r="AU200">
        <v>0.86799999999999999</v>
      </c>
      <c r="AV200">
        <v>0.85399999999999998</v>
      </c>
      <c r="AW200">
        <v>0.83499999999999996</v>
      </c>
      <c r="AX200">
        <v>0.81100000000000005</v>
      </c>
      <c r="AY200">
        <v>0.87</v>
      </c>
      <c r="AZ200">
        <v>0.79800000000000004</v>
      </c>
      <c r="BA200">
        <v>0.80400000000000005</v>
      </c>
      <c r="BB200">
        <v>0.79400000000000004</v>
      </c>
      <c r="BC200">
        <v>0.78900000000000003</v>
      </c>
      <c r="BD200">
        <v>0.79</v>
      </c>
      <c r="BE200">
        <v>0.78900000000000003</v>
      </c>
      <c r="BF200">
        <v>0.79</v>
      </c>
      <c r="BG200">
        <v>0.79100000000000004</v>
      </c>
      <c r="BH200">
        <v>2024</v>
      </c>
    </row>
    <row r="201" spans="1:60">
      <c r="A201">
        <v>936</v>
      </c>
      <c r="B201" t="s">
        <v>1975</v>
      </c>
      <c r="C201" t="s">
        <v>1816</v>
      </c>
      <c r="D201" t="s">
        <v>1976</v>
      </c>
      <c r="E201" t="s">
        <v>1977</v>
      </c>
      <c r="F201" t="s">
        <v>1978</v>
      </c>
      <c r="G201" t="s">
        <v>969</v>
      </c>
      <c r="H201" t="s">
        <v>1967</v>
      </c>
      <c r="I201" t="s">
        <v>1918</v>
      </c>
      <c r="J201" t="s">
        <v>1918</v>
      </c>
      <c r="K201" t="s">
        <v>1918</v>
      </c>
      <c r="L201" t="s">
        <v>1918</v>
      </c>
      <c r="M201" t="s">
        <v>1918</v>
      </c>
      <c r="N201" t="s">
        <v>1918</v>
      </c>
      <c r="O201" t="s">
        <v>1918</v>
      </c>
      <c r="P201" t="s">
        <v>1918</v>
      </c>
      <c r="Q201" t="s">
        <v>1918</v>
      </c>
      <c r="R201" t="s">
        <v>1918</v>
      </c>
      <c r="S201" t="s">
        <v>1918</v>
      </c>
      <c r="T201" t="s">
        <v>1918</v>
      </c>
      <c r="U201" t="s">
        <v>1918</v>
      </c>
      <c r="V201">
        <v>0.34499999999999997</v>
      </c>
      <c r="W201">
        <v>0.38300000000000001</v>
      </c>
      <c r="X201">
        <v>0.40799999999999997</v>
      </c>
      <c r="Y201">
        <v>0.41599999999999998</v>
      </c>
      <c r="Z201">
        <v>0.433</v>
      </c>
      <c r="AA201">
        <v>0.45</v>
      </c>
      <c r="AB201">
        <v>0.47599999999999998</v>
      </c>
      <c r="AC201">
        <v>0.51</v>
      </c>
      <c r="AD201">
        <v>0.52600000000000002</v>
      </c>
      <c r="AE201">
        <v>0.53900000000000003</v>
      </c>
      <c r="AF201">
        <v>0.55700000000000005</v>
      </c>
      <c r="AG201">
        <v>0.57399999999999995</v>
      </c>
      <c r="AH201">
        <v>0.57199999999999995</v>
      </c>
      <c r="AI201">
        <v>0.57099999999999995</v>
      </c>
      <c r="AJ201">
        <v>0.56200000000000006</v>
      </c>
      <c r="AK201">
        <v>0.56799999999999995</v>
      </c>
      <c r="AL201">
        <v>0.55800000000000005</v>
      </c>
      <c r="AM201">
        <v>0.55400000000000005</v>
      </c>
      <c r="AN201">
        <v>0.55200000000000005</v>
      </c>
      <c r="AO201">
        <v>0.54900000000000004</v>
      </c>
      <c r="AP201">
        <v>0.54200000000000004</v>
      </c>
      <c r="AQ201">
        <v>0.53200000000000003</v>
      </c>
      <c r="AR201">
        <v>0.52700000000000002</v>
      </c>
      <c r="AS201">
        <v>0.52</v>
      </c>
      <c r="AT201">
        <v>0.51600000000000001</v>
      </c>
      <c r="AU201">
        <v>0.52600000000000002</v>
      </c>
      <c r="AV201">
        <v>0.51</v>
      </c>
      <c r="AW201">
        <v>0.48899999999999999</v>
      </c>
      <c r="AX201">
        <v>0.48699999999999999</v>
      </c>
      <c r="AY201">
        <v>0.48899999999999999</v>
      </c>
      <c r="AZ201">
        <v>0.51900000000000002</v>
      </c>
      <c r="BA201">
        <v>0.52600000000000002</v>
      </c>
      <c r="BB201">
        <v>0.53100000000000003</v>
      </c>
      <c r="BC201">
        <v>0.53600000000000003</v>
      </c>
      <c r="BD201">
        <v>0.53800000000000003</v>
      </c>
      <c r="BE201">
        <v>0.53800000000000003</v>
      </c>
      <c r="BF201">
        <v>0.53900000000000003</v>
      </c>
      <c r="BG201">
        <v>0.54</v>
      </c>
      <c r="BH201">
        <v>2024</v>
      </c>
    </row>
    <row r="202" spans="1:60">
      <c r="A202">
        <v>961</v>
      </c>
      <c r="B202" t="s">
        <v>1975</v>
      </c>
      <c r="C202" t="s">
        <v>1818</v>
      </c>
      <c r="D202" t="s">
        <v>1976</v>
      </c>
      <c r="E202" t="s">
        <v>1977</v>
      </c>
      <c r="F202" t="s">
        <v>1978</v>
      </c>
      <c r="G202" t="s">
        <v>969</v>
      </c>
      <c r="H202" t="s">
        <v>1967</v>
      </c>
      <c r="I202" t="s">
        <v>1918</v>
      </c>
      <c r="J202" t="s">
        <v>1918</v>
      </c>
      <c r="K202" t="s">
        <v>1918</v>
      </c>
      <c r="L202" t="s">
        <v>1918</v>
      </c>
      <c r="M202" t="s">
        <v>1918</v>
      </c>
      <c r="N202" t="s">
        <v>1918</v>
      </c>
      <c r="O202" t="s">
        <v>1918</v>
      </c>
      <c r="P202" t="s">
        <v>1918</v>
      </c>
      <c r="Q202" t="s">
        <v>1918</v>
      </c>
      <c r="R202" t="s">
        <v>1918</v>
      </c>
      <c r="S202" t="s">
        <v>1918</v>
      </c>
      <c r="T202" t="s">
        <v>1918</v>
      </c>
      <c r="U202">
        <v>0.27100000000000002</v>
      </c>
      <c r="V202">
        <v>0.312</v>
      </c>
      <c r="W202">
        <v>0.33700000000000002</v>
      </c>
      <c r="X202">
        <v>0.37</v>
      </c>
      <c r="Y202">
        <v>0.40500000000000003</v>
      </c>
      <c r="Z202">
        <v>0.43099999999999999</v>
      </c>
      <c r="AA202">
        <v>0.45800000000000002</v>
      </c>
      <c r="AB202">
        <v>0.48099999999999998</v>
      </c>
      <c r="AC202">
        <v>0.497</v>
      </c>
      <c r="AD202">
        <v>0.52800000000000002</v>
      </c>
      <c r="AE202">
        <v>0.55900000000000005</v>
      </c>
      <c r="AF202">
        <v>0.57999999999999996</v>
      </c>
      <c r="AG202">
        <v>0.58299999999999996</v>
      </c>
      <c r="AH202">
        <v>0.57399999999999995</v>
      </c>
      <c r="AI202">
        <v>0.56899999999999995</v>
      </c>
      <c r="AJ202">
        <v>0.57799999999999996</v>
      </c>
      <c r="AK202">
        <v>0.59199999999999997</v>
      </c>
      <c r="AL202">
        <v>0.60499999999999998</v>
      </c>
      <c r="AM202">
        <v>0.59499999999999997</v>
      </c>
      <c r="AN202">
        <v>0.59</v>
      </c>
      <c r="AO202">
        <v>0.58299999999999996</v>
      </c>
      <c r="AP202">
        <v>0.57999999999999996</v>
      </c>
      <c r="AQ202">
        <v>0.57399999999999995</v>
      </c>
      <c r="AR202">
        <v>0.57299999999999995</v>
      </c>
      <c r="AS202">
        <v>0.57299999999999995</v>
      </c>
      <c r="AT202">
        <v>0.56999999999999995</v>
      </c>
      <c r="AU202">
        <v>0.56799999999999995</v>
      </c>
      <c r="AV202">
        <v>0.54400000000000004</v>
      </c>
      <c r="AW202">
        <v>0.53200000000000003</v>
      </c>
      <c r="AX202">
        <v>0.53300000000000003</v>
      </c>
      <c r="AY202">
        <v>0.53</v>
      </c>
      <c r="AZ202">
        <v>0.56299999999999994</v>
      </c>
      <c r="BA202">
        <v>0.56699999999999995</v>
      </c>
      <c r="BB202">
        <v>0.56599999999999995</v>
      </c>
      <c r="BC202">
        <v>0.56499999999999995</v>
      </c>
      <c r="BD202">
        <v>0.56599999999999995</v>
      </c>
      <c r="BE202">
        <v>0.56499999999999995</v>
      </c>
      <c r="BF202">
        <v>0.56699999999999995</v>
      </c>
      <c r="BG202">
        <v>0.56799999999999995</v>
      </c>
      <c r="BH202">
        <v>2024</v>
      </c>
    </row>
    <row r="203" spans="1:60">
      <c r="A203">
        <v>184</v>
      </c>
      <c r="B203" t="s">
        <v>1975</v>
      </c>
      <c r="C203" t="s">
        <v>1514</v>
      </c>
      <c r="D203" t="s">
        <v>1976</v>
      </c>
      <c r="E203" t="s">
        <v>1977</v>
      </c>
      <c r="F203" t="s">
        <v>1978</v>
      </c>
      <c r="G203" t="s">
        <v>969</v>
      </c>
      <c r="H203" t="s">
        <v>1967</v>
      </c>
      <c r="I203">
        <v>0.316</v>
      </c>
      <c r="J203">
        <v>0.33100000000000002</v>
      </c>
      <c r="K203">
        <v>0.35299999999999998</v>
      </c>
      <c r="L203">
        <v>0.38200000000000001</v>
      </c>
      <c r="M203">
        <v>0.40600000000000003</v>
      </c>
      <c r="N203">
        <v>0.42899999999999999</v>
      </c>
      <c r="O203">
        <v>0.46300000000000002</v>
      </c>
      <c r="P203">
        <v>0.47699999999999998</v>
      </c>
      <c r="Q203">
        <v>0.48599999999999999</v>
      </c>
      <c r="R203">
        <v>0.499</v>
      </c>
      <c r="S203">
        <v>0.51700000000000002</v>
      </c>
      <c r="T203">
        <v>0.53500000000000003</v>
      </c>
      <c r="U203">
        <v>0.55900000000000005</v>
      </c>
      <c r="V203">
        <v>0.57599999999999996</v>
      </c>
      <c r="W203">
        <v>0.58499999999999996</v>
      </c>
      <c r="X203">
        <v>0.59199999999999997</v>
      </c>
      <c r="Y203">
        <v>0.60299999999999998</v>
      </c>
      <c r="Z203">
        <v>0.60599999999999998</v>
      </c>
      <c r="AA203">
        <v>0.61399999999999999</v>
      </c>
      <c r="AB203">
        <v>0.61899999999999999</v>
      </c>
      <c r="AC203">
        <v>0.627</v>
      </c>
      <c r="AD203">
        <v>0.63900000000000001</v>
      </c>
      <c r="AE203">
        <v>0.65500000000000003</v>
      </c>
      <c r="AF203">
        <v>0.66800000000000004</v>
      </c>
      <c r="AG203">
        <v>0.67600000000000005</v>
      </c>
      <c r="AH203">
        <v>0.68300000000000005</v>
      </c>
      <c r="AI203">
        <v>0.68899999999999995</v>
      </c>
      <c r="AJ203">
        <v>0.69499999999999995</v>
      </c>
      <c r="AK203">
        <v>0.69899999999999995</v>
      </c>
      <c r="AL203">
        <v>0.69599999999999995</v>
      </c>
      <c r="AM203">
        <v>0.69</v>
      </c>
      <c r="AN203">
        <v>0.67500000000000004</v>
      </c>
      <c r="AO203">
        <v>0.66100000000000003</v>
      </c>
      <c r="AP203">
        <v>0.65300000000000002</v>
      </c>
      <c r="AQ203">
        <v>0.64</v>
      </c>
      <c r="AR203">
        <v>0.63800000000000001</v>
      </c>
      <c r="AS203">
        <v>0.63400000000000001</v>
      </c>
      <c r="AT203">
        <v>0.63100000000000001</v>
      </c>
      <c r="AU203">
        <v>0.63200000000000001</v>
      </c>
      <c r="AV203">
        <v>0.60399999999999998</v>
      </c>
      <c r="AW203">
        <v>0.60599999999999998</v>
      </c>
      <c r="AX203">
        <v>0.59099999999999997</v>
      </c>
      <c r="AY203">
        <v>0.57799999999999996</v>
      </c>
      <c r="AZ203">
        <v>0.59199999999999997</v>
      </c>
      <c r="BA203">
        <v>0.59599999999999997</v>
      </c>
      <c r="BB203">
        <v>0.59399999999999997</v>
      </c>
      <c r="BC203">
        <v>0.59499999999999997</v>
      </c>
      <c r="BD203">
        <v>0.59799999999999998</v>
      </c>
      <c r="BE203">
        <v>0.6</v>
      </c>
      <c r="BF203">
        <v>0.60199999999999998</v>
      </c>
      <c r="BG203">
        <v>0.60499999999999998</v>
      </c>
      <c r="BH203">
        <v>2024</v>
      </c>
    </row>
    <row r="204" spans="1:60">
      <c r="A204">
        <v>144</v>
      </c>
      <c r="B204" t="s">
        <v>1975</v>
      </c>
      <c r="C204" t="s">
        <v>1820</v>
      </c>
      <c r="D204" t="s">
        <v>1976</v>
      </c>
      <c r="E204" t="s">
        <v>1977</v>
      </c>
      <c r="F204" t="s">
        <v>1978</v>
      </c>
      <c r="G204" t="s">
        <v>969</v>
      </c>
      <c r="H204" t="s">
        <v>1967</v>
      </c>
      <c r="I204">
        <v>6.6769999999999996</v>
      </c>
      <c r="J204">
        <v>6.3760000000000003</v>
      </c>
      <c r="K204">
        <v>6.4829999999999997</v>
      </c>
      <c r="L204">
        <v>6.8550000000000004</v>
      </c>
      <c r="M204">
        <v>7.1280000000000001</v>
      </c>
      <c r="N204">
        <v>7.3479999999999999</v>
      </c>
      <c r="O204">
        <v>7.6520000000000001</v>
      </c>
      <c r="P204">
        <v>7.8250000000000002</v>
      </c>
      <c r="Q204">
        <v>8.0640000000000001</v>
      </c>
      <c r="R204">
        <v>8.3710000000000004</v>
      </c>
      <c r="S204">
        <v>8.8190000000000008</v>
      </c>
      <c r="T204">
        <v>9.23</v>
      </c>
      <c r="U204">
        <v>9.1280000000000001</v>
      </c>
      <c r="V204">
        <v>9.109</v>
      </c>
      <c r="W204">
        <v>9.1419999999999995</v>
      </c>
      <c r="X204">
        <v>9.2859999999999996</v>
      </c>
      <c r="Y204">
        <v>9.2149999999999999</v>
      </c>
      <c r="Z204">
        <v>9.1950000000000003</v>
      </c>
      <c r="AA204">
        <v>9.1709999999999994</v>
      </c>
      <c r="AB204">
        <v>9.1340000000000003</v>
      </c>
      <c r="AC204">
        <v>9.0719999999999992</v>
      </c>
      <c r="AD204">
        <v>9.1020000000000003</v>
      </c>
      <c r="AE204">
        <v>9.1080000000000005</v>
      </c>
      <c r="AF204">
        <v>9.0969999999999995</v>
      </c>
      <c r="AG204">
        <v>8.8960000000000008</v>
      </c>
      <c r="AH204">
        <v>8.6910000000000007</v>
      </c>
      <c r="AI204">
        <v>8.5779999999999994</v>
      </c>
      <c r="AJ204">
        <v>8.5960000000000001</v>
      </c>
      <c r="AK204">
        <v>8.7170000000000005</v>
      </c>
      <c r="AL204">
        <v>8.8680000000000003</v>
      </c>
      <c r="AM204">
        <v>8.8520000000000003</v>
      </c>
      <c r="AN204">
        <v>8.77</v>
      </c>
      <c r="AO204">
        <v>8.6910000000000007</v>
      </c>
      <c r="AP204">
        <v>8.6319999999999997</v>
      </c>
      <c r="AQ204">
        <v>8.64</v>
      </c>
      <c r="AR204">
        <v>8.7539999999999996</v>
      </c>
      <c r="AS204">
        <v>8.8149999999999995</v>
      </c>
      <c r="AT204">
        <v>8.8520000000000003</v>
      </c>
      <c r="AU204">
        <v>8.8659999999999997</v>
      </c>
      <c r="AV204">
        <v>8.5839999999999996</v>
      </c>
      <c r="AW204">
        <v>8.4359999999999999</v>
      </c>
      <c r="AX204">
        <v>8.3119999999999994</v>
      </c>
      <c r="AY204">
        <v>8.2070000000000007</v>
      </c>
      <c r="AZ204">
        <v>8.4</v>
      </c>
      <c r="BA204">
        <v>8.4309999999999992</v>
      </c>
      <c r="BB204">
        <v>8.3859999999999992</v>
      </c>
      <c r="BC204">
        <v>8.3710000000000004</v>
      </c>
      <c r="BD204">
        <v>8.3879999999999999</v>
      </c>
      <c r="BE204">
        <v>8.3810000000000002</v>
      </c>
      <c r="BF204">
        <v>8.3949999999999996</v>
      </c>
      <c r="BG204">
        <v>8.4049999999999994</v>
      </c>
      <c r="BH204">
        <v>2024</v>
      </c>
    </row>
    <row r="205" spans="1:60">
      <c r="A205">
        <v>146</v>
      </c>
      <c r="B205" t="s">
        <v>1975</v>
      </c>
      <c r="C205" t="s">
        <v>1448</v>
      </c>
      <c r="D205" t="s">
        <v>1976</v>
      </c>
      <c r="E205" t="s">
        <v>1977</v>
      </c>
      <c r="F205" t="s">
        <v>1978</v>
      </c>
      <c r="G205" t="s">
        <v>969</v>
      </c>
      <c r="H205" t="s">
        <v>1967</v>
      </c>
      <c r="I205">
        <v>1.72</v>
      </c>
      <c r="J205">
        <v>1.66</v>
      </c>
      <c r="K205">
        <v>1.6779999999999999</v>
      </c>
      <c r="L205">
        <v>1.6539999999999999</v>
      </c>
      <c r="M205">
        <v>1.6559999999999999</v>
      </c>
      <c r="N205">
        <v>1.6419999999999999</v>
      </c>
      <c r="O205">
        <v>1.659</v>
      </c>
      <c r="P205">
        <v>1.6539999999999999</v>
      </c>
      <c r="Q205">
        <v>1.6419999999999999</v>
      </c>
      <c r="R205">
        <v>1.635</v>
      </c>
      <c r="S205">
        <v>1.6479999999999999</v>
      </c>
      <c r="T205">
        <v>1.681</v>
      </c>
      <c r="U205">
        <v>1.6779999999999999</v>
      </c>
      <c r="V205">
        <v>1.677</v>
      </c>
      <c r="W205">
        <v>1.6619999999999999</v>
      </c>
      <c r="X205">
        <v>1.64</v>
      </c>
      <c r="Y205">
        <v>1.615</v>
      </c>
      <c r="Z205">
        <v>1.58</v>
      </c>
      <c r="AA205">
        <v>1.5589999999999999</v>
      </c>
      <c r="AB205">
        <v>1.538</v>
      </c>
      <c r="AC205">
        <v>1.5249999999999999</v>
      </c>
      <c r="AD205">
        <v>1.506</v>
      </c>
      <c r="AE205">
        <v>1.4790000000000001</v>
      </c>
      <c r="AF205">
        <v>1.4670000000000001</v>
      </c>
      <c r="AG205">
        <v>1.4330000000000001</v>
      </c>
      <c r="AH205">
        <v>1.403</v>
      </c>
      <c r="AI205">
        <v>1.39</v>
      </c>
      <c r="AJ205">
        <v>1.385</v>
      </c>
      <c r="AK205">
        <v>1.379</v>
      </c>
      <c r="AL205">
        <v>1.377</v>
      </c>
      <c r="AM205">
        <v>1.365</v>
      </c>
      <c r="AN205">
        <v>1.337</v>
      </c>
      <c r="AO205">
        <v>1.3129999999999999</v>
      </c>
      <c r="AP205">
        <v>1.29</v>
      </c>
      <c r="AQ205">
        <v>1.2589999999999999</v>
      </c>
      <c r="AR205">
        <v>1.232</v>
      </c>
      <c r="AS205">
        <v>1.2130000000000001</v>
      </c>
      <c r="AT205">
        <v>1.1879999999999999</v>
      </c>
      <c r="AU205">
        <v>1.179</v>
      </c>
      <c r="AV205">
        <v>1.1339999999999999</v>
      </c>
      <c r="AW205">
        <v>1.105</v>
      </c>
      <c r="AX205">
        <v>1.046</v>
      </c>
      <c r="AY205">
        <v>1.006</v>
      </c>
      <c r="AZ205">
        <v>0.98</v>
      </c>
      <c r="BA205">
        <v>0.96899999999999997</v>
      </c>
      <c r="BB205">
        <v>0.94699999999999995</v>
      </c>
      <c r="BC205">
        <v>0.93100000000000005</v>
      </c>
      <c r="BD205">
        <v>0.92</v>
      </c>
      <c r="BE205">
        <v>0.90800000000000003</v>
      </c>
      <c r="BF205">
        <v>0.89800000000000002</v>
      </c>
      <c r="BG205">
        <v>0.88700000000000001</v>
      </c>
      <c r="BH205">
        <v>2024</v>
      </c>
    </row>
    <row r="206" spans="1:60">
      <c r="A206">
        <v>528</v>
      </c>
      <c r="B206" t="s">
        <v>1975</v>
      </c>
      <c r="C206" t="s">
        <v>1960</v>
      </c>
      <c r="D206" t="s">
        <v>1976</v>
      </c>
      <c r="E206" t="s">
        <v>1977</v>
      </c>
      <c r="F206" t="s">
        <v>1978</v>
      </c>
      <c r="G206" t="s">
        <v>969</v>
      </c>
      <c r="H206" t="s">
        <v>1967</v>
      </c>
      <c r="I206">
        <v>26.506</v>
      </c>
      <c r="J206">
        <v>26.222999999999999</v>
      </c>
      <c r="K206">
        <v>25.306999999999999</v>
      </c>
      <c r="L206">
        <v>25.004999999999999</v>
      </c>
      <c r="M206">
        <v>24.445</v>
      </c>
      <c r="N206">
        <v>23.701000000000001</v>
      </c>
      <c r="O206">
        <v>24.372</v>
      </c>
      <c r="P206">
        <v>23.792000000000002</v>
      </c>
      <c r="Q206">
        <v>22.995999999999999</v>
      </c>
      <c r="R206">
        <v>22.7</v>
      </c>
      <c r="S206">
        <v>23.004000000000001</v>
      </c>
      <c r="T206">
        <v>23.027000000000001</v>
      </c>
      <c r="U206">
        <v>23.236000000000001</v>
      </c>
      <c r="V206">
        <v>23.488</v>
      </c>
      <c r="W206">
        <v>23.39</v>
      </c>
      <c r="X206">
        <v>23.452999999999999</v>
      </c>
      <c r="Y206">
        <v>23.57</v>
      </c>
      <c r="Z206">
        <v>23.681999999999999</v>
      </c>
      <c r="AA206">
        <v>24.181000000000001</v>
      </c>
      <c r="AB206">
        <v>23.384</v>
      </c>
      <c r="AC206">
        <v>22.658000000000001</v>
      </c>
      <c r="AD206">
        <v>22.018999999999998</v>
      </c>
      <c r="AE206">
        <v>21.594000000000001</v>
      </c>
      <c r="AF206">
        <v>20.878</v>
      </c>
      <c r="AG206">
        <v>20.178999999999998</v>
      </c>
      <c r="AH206">
        <v>19.271000000000001</v>
      </c>
      <c r="AI206">
        <v>18.462</v>
      </c>
      <c r="AJ206">
        <v>17.881</v>
      </c>
      <c r="AK206">
        <v>17.079999999999998</v>
      </c>
      <c r="AL206">
        <v>16.997</v>
      </c>
      <c r="AM206">
        <v>16.577000000000002</v>
      </c>
      <c r="AN206">
        <v>15.891</v>
      </c>
      <c r="AO206">
        <v>15.707000000000001</v>
      </c>
      <c r="AP206">
        <v>15.678000000000001</v>
      </c>
      <c r="AQ206">
        <v>15.667</v>
      </c>
      <c r="AR206">
        <v>16.048999999999999</v>
      </c>
      <c r="AS206">
        <v>16.016999999999999</v>
      </c>
      <c r="AT206">
        <v>15.574999999999999</v>
      </c>
      <c r="AU206">
        <v>15.57</v>
      </c>
      <c r="AV206">
        <v>15.273999999999999</v>
      </c>
      <c r="AW206">
        <v>14.654</v>
      </c>
      <c r="AX206">
        <v>14.396000000000001</v>
      </c>
      <c r="AY206">
        <v>13.715999999999999</v>
      </c>
      <c r="AZ206">
        <v>13.538</v>
      </c>
      <c r="BA206">
        <v>13.494999999999999</v>
      </c>
      <c r="BB206">
        <v>13.38</v>
      </c>
      <c r="BC206">
        <v>13.298</v>
      </c>
      <c r="BD206">
        <v>13.263999999999999</v>
      </c>
      <c r="BE206">
        <v>13.193</v>
      </c>
      <c r="BF206">
        <v>13.162000000000001</v>
      </c>
      <c r="BG206">
        <v>13.114000000000001</v>
      </c>
      <c r="BH206">
        <v>2024</v>
      </c>
    </row>
    <row r="207" spans="1:60">
      <c r="A207">
        <v>112</v>
      </c>
      <c r="B207" t="s">
        <v>1975</v>
      </c>
      <c r="C207" t="s">
        <v>1536</v>
      </c>
      <c r="D207" t="s">
        <v>1976</v>
      </c>
      <c r="E207" t="s">
        <v>1977</v>
      </c>
      <c r="F207" t="s">
        <v>1978</v>
      </c>
      <c r="G207" t="s">
        <v>969</v>
      </c>
      <c r="H207" t="s">
        <v>1967</v>
      </c>
      <c r="I207">
        <v>0.49199999999999999</v>
      </c>
      <c r="J207">
        <v>0.505</v>
      </c>
      <c r="K207">
        <v>0.51400000000000001</v>
      </c>
      <c r="L207">
        <v>0.52200000000000002</v>
      </c>
      <c r="M207">
        <v>0.53</v>
      </c>
      <c r="N207">
        <v>0.54100000000000004</v>
      </c>
      <c r="O207">
        <v>0.55400000000000005</v>
      </c>
      <c r="P207">
        <v>0.57099999999999995</v>
      </c>
      <c r="Q207">
        <v>0.58499999999999996</v>
      </c>
      <c r="R207">
        <v>0.60799999999999998</v>
      </c>
      <c r="S207">
        <v>0.63600000000000001</v>
      </c>
      <c r="T207">
        <v>0.65700000000000003</v>
      </c>
      <c r="U207">
        <v>0.66400000000000003</v>
      </c>
      <c r="V207">
        <v>0.66800000000000004</v>
      </c>
      <c r="W207">
        <v>0.66600000000000004</v>
      </c>
      <c r="X207">
        <v>0.66900000000000004</v>
      </c>
      <c r="Y207">
        <v>0.68400000000000005</v>
      </c>
      <c r="Z207">
        <v>0.67200000000000004</v>
      </c>
      <c r="AA207">
        <v>0.67300000000000004</v>
      </c>
      <c r="AB207">
        <v>0.67300000000000004</v>
      </c>
      <c r="AC207">
        <v>0.66500000000000004</v>
      </c>
      <c r="AD207">
        <v>0.66</v>
      </c>
      <c r="AE207">
        <v>0.66400000000000003</v>
      </c>
      <c r="AF207">
        <v>0.66700000000000004</v>
      </c>
      <c r="AG207">
        <v>0.66600000000000004</v>
      </c>
      <c r="AH207">
        <v>0.66500000000000004</v>
      </c>
      <c r="AI207">
        <v>0.66300000000000003</v>
      </c>
      <c r="AJ207">
        <v>0.66</v>
      </c>
      <c r="AK207">
        <v>0.67</v>
      </c>
      <c r="AL207">
        <v>0.67800000000000005</v>
      </c>
      <c r="AM207">
        <v>0.68100000000000005</v>
      </c>
      <c r="AN207">
        <v>0.68100000000000005</v>
      </c>
      <c r="AO207">
        <v>0.67900000000000005</v>
      </c>
      <c r="AP207">
        <v>0.68200000000000005</v>
      </c>
      <c r="AQ207">
        <v>0.67900000000000005</v>
      </c>
      <c r="AR207">
        <v>0.67700000000000005</v>
      </c>
      <c r="AS207">
        <v>0.68400000000000005</v>
      </c>
      <c r="AT207">
        <v>0.68500000000000005</v>
      </c>
      <c r="AU207">
        <v>0.68799999999999994</v>
      </c>
      <c r="AV207">
        <v>0.67</v>
      </c>
      <c r="AW207">
        <v>0.65300000000000002</v>
      </c>
      <c r="AX207">
        <v>0.64500000000000002</v>
      </c>
      <c r="AY207">
        <v>0.63500000000000001</v>
      </c>
      <c r="AZ207">
        <v>0.65500000000000003</v>
      </c>
      <c r="BA207">
        <v>0.66500000000000004</v>
      </c>
      <c r="BB207">
        <v>0.66900000000000004</v>
      </c>
      <c r="BC207">
        <v>0.67</v>
      </c>
      <c r="BD207">
        <v>0.67100000000000004</v>
      </c>
      <c r="BE207">
        <v>0.67200000000000004</v>
      </c>
      <c r="BF207">
        <v>0.67500000000000004</v>
      </c>
      <c r="BG207">
        <v>0.67700000000000005</v>
      </c>
      <c r="BH207">
        <v>2024</v>
      </c>
    </row>
    <row r="208" spans="1:60">
      <c r="A208">
        <v>111</v>
      </c>
      <c r="B208" t="s">
        <v>1975</v>
      </c>
      <c r="C208" t="s">
        <v>971</v>
      </c>
      <c r="D208" t="s">
        <v>1976</v>
      </c>
      <c r="E208" t="s">
        <v>1977</v>
      </c>
      <c r="F208" t="s">
        <v>1978</v>
      </c>
      <c r="G208" t="s">
        <v>969</v>
      </c>
      <c r="H208" t="s">
        <v>1967</v>
      </c>
      <c r="I208">
        <v>1</v>
      </c>
      <c r="J208">
        <v>1</v>
      </c>
      <c r="K208">
        <v>1</v>
      </c>
      <c r="L208">
        <v>1</v>
      </c>
      <c r="M208">
        <v>1</v>
      </c>
      <c r="N208">
        <v>1</v>
      </c>
      <c r="O208">
        <v>1</v>
      </c>
      <c r="P208">
        <v>1</v>
      </c>
      <c r="Q208">
        <v>1</v>
      </c>
      <c r="R208">
        <v>1</v>
      </c>
      <c r="S208">
        <v>1</v>
      </c>
      <c r="T208">
        <v>1</v>
      </c>
      <c r="U208">
        <v>1</v>
      </c>
      <c r="V208">
        <v>1</v>
      </c>
      <c r="W208">
        <v>1</v>
      </c>
      <c r="X208">
        <v>1</v>
      </c>
      <c r="Y208">
        <v>1</v>
      </c>
      <c r="Z208">
        <v>1</v>
      </c>
      <c r="AA208">
        <v>1</v>
      </c>
      <c r="AB208">
        <v>1</v>
      </c>
      <c r="AC208">
        <v>1</v>
      </c>
      <c r="AD208">
        <v>1</v>
      </c>
      <c r="AE208">
        <v>1</v>
      </c>
      <c r="AF208">
        <v>1</v>
      </c>
      <c r="AG208">
        <v>1</v>
      </c>
      <c r="AH208">
        <v>1</v>
      </c>
      <c r="AI208">
        <v>1</v>
      </c>
      <c r="AJ208">
        <v>1</v>
      </c>
      <c r="AK208">
        <v>1</v>
      </c>
      <c r="AL208">
        <v>1</v>
      </c>
      <c r="AM208">
        <v>1</v>
      </c>
      <c r="AN208">
        <v>1</v>
      </c>
      <c r="AO208">
        <v>1</v>
      </c>
      <c r="AP208">
        <v>1</v>
      </c>
      <c r="AQ208">
        <v>1</v>
      </c>
      <c r="AR208">
        <v>1</v>
      </c>
      <c r="AS208">
        <v>1</v>
      </c>
      <c r="AT208">
        <v>1</v>
      </c>
      <c r="AU208">
        <v>1</v>
      </c>
      <c r="AV208">
        <v>1</v>
      </c>
      <c r="AW208">
        <v>1</v>
      </c>
      <c r="AX208">
        <v>1</v>
      </c>
      <c r="AY208">
        <v>1</v>
      </c>
      <c r="AZ208">
        <v>1</v>
      </c>
      <c r="BA208">
        <v>1</v>
      </c>
      <c r="BB208">
        <v>1</v>
      </c>
      <c r="BC208">
        <v>1</v>
      </c>
      <c r="BD208">
        <v>1</v>
      </c>
      <c r="BE208">
        <v>1</v>
      </c>
      <c r="BF208">
        <v>1</v>
      </c>
      <c r="BG208">
        <v>1</v>
      </c>
      <c r="BH208">
        <v>2024</v>
      </c>
    </row>
    <row r="209" spans="1:60">
      <c r="A209">
        <v>171</v>
      </c>
      <c r="B209" t="s">
        <v>1979</v>
      </c>
      <c r="C209" t="s">
        <v>1386</v>
      </c>
      <c r="D209" t="s">
        <v>972</v>
      </c>
      <c r="E209" t="s">
        <v>1980</v>
      </c>
      <c r="F209" t="s">
        <v>973</v>
      </c>
      <c r="G209" t="s">
        <v>969</v>
      </c>
    </row>
    <row r="210" spans="1:60">
      <c r="A210">
        <v>193</v>
      </c>
      <c r="B210" t="s">
        <v>1979</v>
      </c>
      <c r="C210" t="s">
        <v>1400</v>
      </c>
      <c r="D210" t="s">
        <v>972</v>
      </c>
      <c r="E210" t="s">
        <v>1980</v>
      </c>
      <c r="F210" t="s">
        <v>973</v>
      </c>
      <c r="G210" t="s">
        <v>969</v>
      </c>
      <c r="H210" t="s">
        <v>1919</v>
      </c>
      <c r="I210">
        <v>27.140999999999998</v>
      </c>
      <c r="J210">
        <v>28.899000000000001</v>
      </c>
      <c r="K210">
        <v>26.504000000000001</v>
      </c>
      <c r="L210">
        <v>23.064</v>
      </c>
      <c r="M210">
        <v>26.736000000000001</v>
      </c>
      <c r="N210">
        <v>27.245000000000001</v>
      </c>
      <c r="O210">
        <v>25.558</v>
      </c>
      <c r="P210">
        <v>26.396000000000001</v>
      </c>
      <c r="Q210">
        <v>28.838999999999999</v>
      </c>
      <c r="R210">
        <v>30.151</v>
      </c>
      <c r="S210">
        <v>26.393999999999998</v>
      </c>
      <c r="T210">
        <v>22.759</v>
      </c>
      <c r="U210">
        <v>22.722999999999999</v>
      </c>
      <c r="V210">
        <v>23.917999999999999</v>
      </c>
      <c r="W210">
        <v>25.881</v>
      </c>
      <c r="X210">
        <v>25.193000000000001</v>
      </c>
      <c r="Y210">
        <v>24.783000000000001</v>
      </c>
      <c r="Z210">
        <v>24.756</v>
      </c>
      <c r="AA210">
        <v>26.29</v>
      </c>
      <c r="AB210">
        <v>26.295000000000002</v>
      </c>
      <c r="AC210">
        <v>24.946999999999999</v>
      </c>
      <c r="AD210">
        <v>23.457000000000001</v>
      </c>
      <c r="AE210">
        <v>25.218</v>
      </c>
      <c r="AF210">
        <v>26.75</v>
      </c>
      <c r="AG210">
        <v>27.215</v>
      </c>
      <c r="AH210">
        <v>27.832000000000001</v>
      </c>
      <c r="AI210">
        <v>27.085999999999999</v>
      </c>
      <c r="AJ210">
        <v>28.195</v>
      </c>
      <c r="AK210">
        <v>28.335000000000001</v>
      </c>
      <c r="AL210">
        <v>26.931999999999999</v>
      </c>
      <c r="AM210">
        <v>26.309000000000001</v>
      </c>
      <c r="AN210">
        <v>26.841000000000001</v>
      </c>
      <c r="AO210">
        <v>28.449000000000002</v>
      </c>
      <c r="AP210">
        <v>27.087</v>
      </c>
      <c r="AQ210">
        <v>26.448</v>
      </c>
      <c r="AR210">
        <v>25.914999999999999</v>
      </c>
      <c r="AS210">
        <v>24.739000000000001</v>
      </c>
      <c r="AT210">
        <v>24.370999999999999</v>
      </c>
      <c r="AU210">
        <v>24.295999999999999</v>
      </c>
      <c r="AV210">
        <v>22.699000000000002</v>
      </c>
      <c r="AW210">
        <v>22.478000000000002</v>
      </c>
      <c r="AX210">
        <v>23.49</v>
      </c>
      <c r="AY210">
        <v>23.928000000000001</v>
      </c>
      <c r="AZ210">
        <v>23.981000000000002</v>
      </c>
      <c r="BA210">
        <v>24.667000000000002</v>
      </c>
      <c r="BB210">
        <v>25.05</v>
      </c>
      <c r="BC210">
        <v>25.248999999999999</v>
      </c>
      <c r="BD210">
        <v>25.376000000000001</v>
      </c>
      <c r="BE210">
        <v>25.492000000000001</v>
      </c>
      <c r="BF210">
        <v>25.617000000000001</v>
      </c>
      <c r="BG210">
        <v>25.693999999999999</v>
      </c>
      <c r="BH210">
        <v>2024</v>
      </c>
    </row>
    <row r="211" spans="1:60">
      <c r="A211">
        <v>122</v>
      </c>
      <c r="B211" t="s">
        <v>1979</v>
      </c>
      <c r="C211" t="s">
        <v>1402</v>
      </c>
      <c r="D211" t="s">
        <v>972</v>
      </c>
      <c r="E211" t="s">
        <v>1980</v>
      </c>
      <c r="F211" t="s">
        <v>973</v>
      </c>
      <c r="G211" t="s">
        <v>969</v>
      </c>
      <c r="H211" t="s">
        <v>1920</v>
      </c>
      <c r="I211">
        <v>33.360999999999997</v>
      </c>
      <c r="J211">
        <v>29.074999999999999</v>
      </c>
      <c r="K211">
        <v>26.183</v>
      </c>
      <c r="L211">
        <v>25.533000000000001</v>
      </c>
      <c r="M211">
        <v>27.437999999999999</v>
      </c>
      <c r="N211">
        <v>27.071999999999999</v>
      </c>
      <c r="O211">
        <v>26.962</v>
      </c>
      <c r="P211">
        <v>27.108000000000001</v>
      </c>
      <c r="Q211">
        <v>25.841999999999999</v>
      </c>
      <c r="R211">
        <v>26.675999999999998</v>
      </c>
      <c r="S211">
        <v>26.896000000000001</v>
      </c>
      <c r="T211">
        <v>27.164999999999999</v>
      </c>
      <c r="U211">
        <v>26.481999999999999</v>
      </c>
      <c r="V211">
        <v>25.545000000000002</v>
      </c>
      <c r="W211">
        <v>26.376999999999999</v>
      </c>
      <c r="X211">
        <v>26.96</v>
      </c>
      <c r="Y211">
        <v>26.492000000000001</v>
      </c>
      <c r="Z211">
        <v>26.382999999999999</v>
      </c>
      <c r="AA211">
        <v>26.25</v>
      </c>
      <c r="AB211">
        <v>26.273</v>
      </c>
      <c r="AC211">
        <v>25.94</v>
      </c>
      <c r="AD211">
        <v>25.425999999999998</v>
      </c>
      <c r="AE211">
        <v>23.777999999999999</v>
      </c>
      <c r="AF211">
        <v>24.456</v>
      </c>
      <c r="AG211">
        <v>24.204000000000001</v>
      </c>
      <c r="AH211">
        <v>23.965</v>
      </c>
      <c r="AI211">
        <v>23.829000000000001</v>
      </c>
      <c r="AJ211">
        <v>24.734000000000002</v>
      </c>
      <c r="AK211">
        <v>24.704999999999998</v>
      </c>
      <c r="AL211">
        <v>23.015000000000001</v>
      </c>
      <c r="AM211">
        <v>22.859000000000002</v>
      </c>
      <c r="AN211">
        <v>24.352</v>
      </c>
      <c r="AO211">
        <v>24.256</v>
      </c>
      <c r="AP211">
        <v>23.940999999999999</v>
      </c>
      <c r="AQ211">
        <v>23.849</v>
      </c>
      <c r="AR211">
        <v>24.012</v>
      </c>
      <c r="AS211">
        <v>24.457000000000001</v>
      </c>
      <c r="AT211">
        <v>24.978000000000002</v>
      </c>
      <c r="AU211">
        <v>25.898</v>
      </c>
      <c r="AV211">
        <v>25.509</v>
      </c>
      <c r="AW211">
        <v>25.652999999999999</v>
      </c>
      <c r="AX211">
        <v>27.672999999999998</v>
      </c>
      <c r="AY211">
        <v>29.215</v>
      </c>
      <c r="AZ211">
        <v>25.375</v>
      </c>
      <c r="BA211">
        <v>22.311</v>
      </c>
      <c r="BB211">
        <v>23.292000000000002</v>
      </c>
      <c r="BC211">
        <v>23.527000000000001</v>
      </c>
      <c r="BD211">
        <v>23.939</v>
      </c>
      <c r="BE211">
        <v>24.123000000000001</v>
      </c>
      <c r="BF211">
        <v>24.183</v>
      </c>
      <c r="BG211">
        <v>24.184999999999999</v>
      </c>
      <c r="BH211">
        <v>2024</v>
      </c>
    </row>
    <row r="212" spans="1:60">
      <c r="A212">
        <v>124</v>
      </c>
      <c r="B212" t="s">
        <v>1979</v>
      </c>
      <c r="C212" t="s">
        <v>1408</v>
      </c>
      <c r="D212" t="s">
        <v>972</v>
      </c>
      <c r="E212" t="s">
        <v>1980</v>
      </c>
      <c r="F212" t="s">
        <v>973</v>
      </c>
      <c r="G212" t="s">
        <v>969</v>
      </c>
      <c r="H212" t="s">
        <v>1921</v>
      </c>
      <c r="I212">
        <v>27.393999999999998</v>
      </c>
      <c r="J212">
        <v>23.32</v>
      </c>
      <c r="K212">
        <v>22.289000000000001</v>
      </c>
      <c r="L212">
        <v>19.437000000000001</v>
      </c>
      <c r="M212">
        <v>20.433</v>
      </c>
      <c r="N212">
        <v>19.655000000000001</v>
      </c>
      <c r="O212">
        <v>19.247</v>
      </c>
      <c r="P212">
        <v>20.309999999999999</v>
      </c>
      <c r="Q212">
        <v>22.597999999999999</v>
      </c>
      <c r="R212">
        <v>24.33</v>
      </c>
      <c r="S212">
        <v>25.204000000000001</v>
      </c>
      <c r="T212">
        <v>23.637</v>
      </c>
      <c r="U212">
        <v>23.376999999999999</v>
      </c>
      <c r="V212">
        <v>22.684000000000001</v>
      </c>
      <c r="W212">
        <v>22.725000000000001</v>
      </c>
      <c r="X212">
        <v>21.791</v>
      </c>
      <c r="Y212">
        <v>21.631</v>
      </c>
      <c r="Z212">
        <v>22.300999999999998</v>
      </c>
      <c r="AA212">
        <v>22.349</v>
      </c>
      <c r="AB212">
        <v>22.689</v>
      </c>
      <c r="AC212">
        <v>23.783000000000001</v>
      </c>
      <c r="AD212">
        <v>22.634</v>
      </c>
      <c r="AE212">
        <v>20.747</v>
      </c>
      <c r="AF212">
        <v>20.963999999999999</v>
      </c>
      <c r="AG212">
        <v>22.667000000000002</v>
      </c>
      <c r="AH212">
        <v>23.681999999999999</v>
      </c>
      <c r="AI212">
        <v>23.97</v>
      </c>
      <c r="AJ212">
        <v>24.603000000000002</v>
      </c>
      <c r="AK212">
        <v>25.937000000000001</v>
      </c>
      <c r="AL212">
        <v>22.027000000000001</v>
      </c>
      <c r="AM212">
        <v>22.393999999999998</v>
      </c>
      <c r="AN212">
        <v>24.48</v>
      </c>
      <c r="AO212">
        <v>23.588000000000001</v>
      </c>
      <c r="AP212">
        <v>22.709</v>
      </c>
      <c r="AQ212">
        <v>23.257999999999999</v>
      </c>
      <c r="AR212">
        <v>23.321999999999999</v>
      </c>
      <c r="AS212">
        <v>24.181999999999999</v>
      </c>
      <c r="AT212">
        <v>24.332000000000001</v>
      </c>
      <c r="AU212">
        <v>25.552</v>
      </c>
      <c r="AV212">
        <v>24.675999999999998</v>
      </c>
      <c r="AW212">
        <v>24.068999999999999</v>
      </c>
      <c r="AX212">
        <v>24.443000000000001</v>
      </c>
      <c r="AY212">
        <v>26.937000000000001</v>
      </c>
      <c r="AZ212">
        <v>25.33</v>
      </c>
      <c r="BA212">
        <v>24.087</v>
      </c>
      <c r="BB212">
        <v>24.103999999999999</v>
      </c>
      <c r="BC212">
        <v>24.1</v>
      </c>
      <c r="BD212">
        <v>24.109000000000002</v>
      </c>
      <c r="BE212">
        <v>24.082000000000001</v>
      </c>
      <c r="BF212">
        <v>24.093</v>
      </c>
      <c r="BG212">
        <v>24.173999999999999</v>
      </c>
      <c r="BH212">
        <v>2024</v>
      </c>
    </row>
    <row r="213" spans="1:60">
      <c r="A213">
        <v>156</v>
      </c>
      <c r="B213" t="s">
        <v>1979</v>
      </c>
      <c r="C213" t="s">
        <v>1444</v>
      </c>
      <c r="D213" t="s">
        <v>972</v>
      </c>
      <c r="E213" t="s">
        <v>1980</v>
      </c>
      <c r="F213" t="s">
        <v>973</v>
      </c>
      <c r="G213" t="s">
        <v>969</v>
      </c>
      <c r="H213" t="s">
        <v>1922</v>
      </c>
      <c r="I213">
        <v>22.385999999999999</v>
      </c>
      <c r="J213">
        <v>25.295999999999999</v>
      </c>
      <c r="K213">
        <v>19.923999999999999</v>
      </c>
      <c r="L213">
        <v>20.221</v>
      </c>
      <c r="M213">
        <v>20.96</v>
      </c>
      <c r="N213">
        <v>21.533999999999999</v>
      </c>
      <c r="O213">
        <v>21.68</v>
      </c>
      <c r="P213">
        <v>22.178000000000001</v>
      </c>
      <c r="Q213">
        <v>23.506</v>
      </c>
      <c r="R213">
        <v>23.61</v>
      </c>
      <c r="S213">
        <v>21.303999999999998</v>
      </c>
      <c r="T213">
        <v>19.341000000000001</v>
      </c>
      <c r="U213">
        <v>18.376999999999999</v>
      </c>
      <c r="V213">
        <v>18.475000000000001</v>
      </c>
      <c r="W213">
        <v>19.515999999999998</v>
      </c>
      <c r="X213">
        <v>19.38</v>
      </c>
      <c r="Y213">
        <v>18.928000000000001</v>
      </c>
      <c r="Z213">
        <v>21.216999999999999</v>
      </c>
      <c r="AA213">
        <v>21.045000000000002</v>
      </c>
      <c r="AB213">
        <v>20.684000000000001</v>
      </c>
      <c r="AC213">
        <v>20.614000000000001</v>
      </c>
      <c r="AD213">
        <v>19.670999999999999</v>
      </c>
      <c r="AE213">
        <v>19.739000000000001</v>
      </c>
      <c r="AF213">
        <v>20.466999999999999</v>
      </c>
      <c r="AG213">
        <v>21.382999999999999</v>
      </c>
      <c r="AH213">
        <v>22.632000000000001</v>
      </c>
      <c r="AI213">
        <v>23.594999999999999</v>
      </c>
      <c r="AJ213">
        <v>23.908000000000001</v>
      </c>
      <c r="AK213">
        <v>24.071999999999999</v>
      </c>
      <c r="AL213">
        <v>21.959</v>
      </c>
      <c r="AM213">
        <v>23.481999999999999</v>
      </c>
      <c r="AN213">
        <v>24.151</v>
      </c>
      <c r="AO213">
        <v>24.867999999999999</v>
      </c>
      <c r="AP213">
        <v>24.908000000000001</v>
      </c>
      <c r="AQ213">
        <v>24.870999999999999</v>
      </c>
      <c r="AR213">
        <v>23.821999999999999</v>
      </c>
      <c r="AS213">
        <v>22.760999999999999</v>
      </c>
      <c r="AT213">
        <v>23.55</v>
      </c>
      <c r="AU213">
        <v>23.376999999999999</v>
      </c>
      <c r="AV213">
        <v>23.042000000000002</v>
      </c>
      <c r="AW213">
        <v>22.675000000000001</v>
      </c>
      <c r="AX213">
        <v>24.305</v>
      </c>
      <c r="AY213">
        <v>25.318999999999999</v>
      </c>
      <c r="AZ213">
        <v>23.895</v>
      </c>
      <c r="BA213">
        <v>23.268000000000001</v>
      </c>
      <c r="BB213">
        <v>22.696999999999999</v>
      </c>
      <c r="BC213">
        <v>22.713999999999999</v>
      </c>
      <c r="BD213">
        <v>22.721</v>
      </c>
      <c r="BE213">
        <v>22.687999999999999</v>
      </c>
      <c r="BF213">
        <v>22.64</v>
      </c>
      <c r="BG213">
        <v>22.475999999999999</v>
      </c>
      <c r="BH213">
        <v>2024</v>
      </c>
    </row>
    <row r="214" spans="1:60">
      <c r="A214">
        <v>960</v>
      </c>
      <c r="B214" t="s">
        <v>1979</v>
      </c>
      <c r="C214" t="s">
        <v>1572</v>
      </c>
      <c r="D214" t="s">
        <v>972</v>
      </c>
      <c r="E214" t="s">
        <v>1980</v>
      </c>
      <c r="F214" t="s">
        <v>973</v>
      </c>
      <c r="G214" t="s">
        <v>969</v>
      </c>
      <c r="H214" t="s">
        <v>1923</v>
      </c>
      <c r="I214" t="s">
        <v>1918</v>
      </c>
      <c r="J214" t="s">
        <v>1918</v>
      </c>
      <c r="K214" t="s">
        <v>1918</v>
      </c>
      <c r="L214" t="s">
        <v>1918</v>
      </c>
      <c r="M214" t="s">
        <v>1918</v>
      </c>
      <c r="N214" t="s">
        <v>1918</v>
      </c>
      <c r="O214" t="s">
        <v>1918</v>
      </c>
      <c r="P214" t="s">
        <v>1918</v>
      </c>
      <c r="Q214" t="s">
        <v>1918</v>
      </c>
      <c r="R214" t="s">
        <v>1918</v>
      </c>
      <c r="S214" t="s">
        <v>1918</v>
      </c>
      <c r="T214" t="s">
        <v>1918</v>
      </c>
      <c r="U214">
        <v>16.292999999999999</v>
      </c>
      <c r="V214">
        <v>-1.4970000000000001</v>
      </c>
      <c r="W214">
        <v>13.134</v>
      </c>
      <c r="X214">
        <v>16.809000000000001</v>
      </c>
      <c r="Y214">
        <v>20.071999999999999</v>
      </c>
      <c r="Z214">
        <v>25.585000000000001</v>
      </c>
      <c r="AA214">
        <v>21.568999999999999</v>
      </c>
      <c r="AB214">
        <v>19.86</v>
      </c>
      <c r="AC214">
        <v>19.323</v>
      </c>
      <c r="AD214">
        <v>20.497</v>
      </c>
      <c r="AE214">
        <v>23.760999999999999</v>
      </c>
      <c r="AF214">
        <v>27.23</v>
      </c>
      <c r="AG214">
        <v>26.023</v>
      </c>
      <c r="AH214">
        <v>26.081</v>
      </c>
      <c r="AI214">
        <v>28.09</v>
      </c>
      <c r="AJ214">
        <v>28.151</v>
      </c>
      <c r="AK214">
        <v>29.545000000000002</v>
      </c>
      <c r="AL214">
        <v>24.369</v>
      </c>
      <c r="AM214">
        <v>20.364999999999998</v>
      </c>
      <c r="AN214">
        <v>18.998000000000001</v>
      </c>
      <c r="AO214">
        <v>18.018999999999998</v>
      </c>
      <c r="AP214">
        <v>18.724</v>
      </c>
      <c r="AQ214">
        <v>18.059999999999999</v>
      </c>
      <c r="AR214">
        <v>19.478999999999999</v>
      </c>
      <c r="AS214">
        <v>19.895</v>
      </c>
      <c r="AT214">
        <v>20.826000000000001</v>
      </c>
      <c r="AU214">
        <v>22.477</v>
      </c>
      <c r="AV214">
        <v>21.962</v>
      </c>
      <c r="AW214">
        <v>23.547000000000001</v>
      </c>
      <c r="AX214">
        <v>21.798999999999999</v>
      </c>
      <c r="AY214">
        <v>26.068999999999999</v>
      </c>
      <c r="AZ214">
        <v>23.282</v>
      </c>
      <c r="BA214">
        <v>23.501999999999999</v>
      </c>
      <c r="BB214">
        <v>23.295999999999999</v>
      </c>
      <c r="BC214">
        <v>23.058</v>
      </c>
      <c r="BD214">
        <v>23.138000000000002</v>
      </c>
      <c r="BE214">
        <v>23.446000000000002</v>
      </c>
      <c r="BF214">
        <v>23.553999999999998</v>
      </c>
      <c r="BG214">
        <v>23.588000000000001</v>
      </c>
      <c r="BH214">
        <v>2024</v>
      </c>
    </row>
    <row r="215" spans="1:60">
      <c r="A215">
        <v>423</v>
      </c>
      <c r="B215" t="s">
        <v>1979</v>
      </c>
      <c r="C215" t="s">
        <v>1480</v>
      </c>
      <c r="D215" t="s">
        <v>972</v>
      </c>
      <c r="E215" t="s">
        <v>1980</v>
      </c>
      <c r="F215" t="s">
        <v>973</v>
      </c>
      <c r="G215" t="s">
        <v>969</v>
      </c>
      <c r="H215" t="s">
        <v>1924</v>
      </c>
      <c r="I215">
        <v>49.258000000000003</v>
      </c>
      <c r="J215">
        <v>44.079000000000001</v>
      </c>
      <c r="K215">
        <v>42.744999999999997</v>
      </c>
      <c r="L215">
        <v>40.707000000000001</v>
      </c>
      <c r="M215">
        <v>45.34</v>
      </c>
      <c r="N215">
        <v>41.512999999999998</v>
      </c>
      <c r="O215">
        <v>36.29</v>
      </c>
      <c r="P215">
        <v>34.963000000000001</v>
      </c>
      <c r="Q215">
        <v>36.511000000000003</v>
      </c>
      <c r="R215">
        <v>42.292000000000002</v>
      </c>
      <c r="S215">
        <v>36.643999999999998</v>
      </c>
      <c r="T215">
        <v>34.435000000000002</v>
      </c>
      <c r="U215">
        <v>38.195999999999998</v>
      </c>
      <c r="V215">
        <v>32.591000000000001</v>
      </c>
      <c r="W215">
        <v>33.052999999999997</v>
      </c>
      <c r="X215">
        <v>26.462</v>
      </c>
      <c r="Y215">
        <v>24.117999999999999</v>
      </c>
      <c r="Z215">
        <v>23.827000000000002</v>
      </c>
      <c r="AA215">
        <v>18.856999999999999</v>
      </c>
      <c r="AB215">
        <v>19.510999999999999</v>
      </c>
      <c r="AC215">
        <v>20.170000000000002</v>
      </c>
      <c r="AD215">
        <v>17.504000000000001</v>
      </c>
      <c r="AE215">
        <v>20.087</v>
      </c>
      <c r="AF215">
        <v>19.346</v>
      </c>
      <c r="AG215">
        <v>21.757999999999999</v>
      </c>
      <c r="AH215">
        <v>22.103999999999999</v>
      </c>
      <c r="AI215">
        <v>24.213000000000001</v>
      </c>
      <c r="AJ215">
        <v>23.934999999999999</v>
      </c>
      <c r="AK215">
        <v>28.492000000000001</v>
      </c>
      <c r="AL215">
        <v>22.428000000000001</v>
      </c>
      <c r="AM215">
        <v>23.573</v>
      </c>
      <c r="AN215">
        <v>18.422000000000001</v>
      </c>
      <c r="AO215">
        <v>15.648</v>
      </c>
      <c r="AP215">
        <v>12.492000000000001</v>
      </c>
      <c r="AQ215">
        <v>13.074</v>
      </c>
      <c r="AR215">
        <v>12.824999999999999</v>
      </c>
      <c r="AS215">
        <v>16.978999999999999</v>
      </c>
      <c r="AT215">
        <v>20.457000000000001</v>
      </c>
      <c r="AU215">
        <v>18.878</v>
      </c>
      <c r="AV215">
        <v>19.427</v>
      </c>
      <c r="AW215">
        <v>20.547999999999998</v>
      </c>
      <c r="AX215">
        <v>19.760000000000002</v>
      </c>
      <c r="AY215">
        <v>20.856000000000002</v>
      </c>
      <c r="AZ215">
        <v>20.385000000000002</v>
      </c>
      <c r="BA215">
        <v>19.07</v>
      </c>
      <c r="BB215">
        <v>20.655000000000001</v>
      </c>
      <c r="BC215">
        <v>21.093</v>
      </c>
      <c r="BD215">
        <v>21.459</v>
      </c>
      <c r="BE215">
        <v>21.823</v>
      </c>
      <c r="BF215">
        <v>22.100999999999999</v>
      </c>
      <c r="BG215">
        <v>22.207999999999998</v>
      </c>
      <c r="BH215">
        <v>2024</v>
      </c>
    </row>
    <row r="216" spans="1:60">
      <c r="A216">
        <v>935</v>
      </c>
      <c r="B216" t="s">
        <v>1979</v>
      </c>
      <c r="C216" t="s">
        <v>1925</v>
      </c>
      <c r="D216" t="s">
        <v>972</v>
      </c>
      <c r="E216" t="s">
        <v>1980</v>
      </c>
      <c r="F216" t="s">
        <v>973</v>
      </c>
      <c r="G216" t="s">
        <v>969</v>
      </c>
      <c r="H216" t="s">
        <v>1926</v>
      </c>
      <c r="I216" t="s">
        <v>1918</v>
      </c>
      <c r="J216" t="s">
        <v>1918</v>
      </c>
      <c r="K216" t="s">
        <v>1918</v>
      </c>
      <c r="L216" t="s">
        <v>1918</v>
      </c>
      <c r="M216" t="s">
        <v>1918</v>
      </c>
      <c r="N216" t="s">
        <v>1918</v>
      </c>
      <c r="O216" t="s">
        <v>1918</v>
      </c>
      <c r="P216" t="s">
        <v>1918</v>
      </c>
      <c r="Q216" t="s">
        <v>1918</v>
      </c>
      <c r="R216" t="s">
        <v>1918</v>
      </c>
      <c r="S216" t="s">
        <v>1918</v>
      </c>
      <c r="T216" t="s">
        <v>1918</v>
      </c>
      <c r="U216" t="s">
        <v>1918</v>
      </c>
      <c r="V216" t="s">
        <v>1918</v>
      </c>
      <c r="W216" t="s">
        <v>1918</v>
      </c>
      <c r="X216">
        <v>33.856000000000002</v>
      </c>
      <c r="Y216">
        <v>35.832000000000001</v>
      </c>
      <c r="Z216">
        <v>32.695</v>
      </c>
      <c r="AA216">
        <v>30.742999999999999</v>
      </c>
      <c r="AB216">
        <v>29.745000000000001</v>
      </c>
      <c r="AC216">
        <v>31.835000000000001</v>
      </c>
      <c r="AD216">
        <v>32.006</v>
      </c>
      <c r="AE216">
        <v>30.481999999999999</v>
      </c>
      <c r="AF216">
        <v>29.55</v>
      </c>
      <c r="AG216">
        <v>29.824000000000002</v>
      </c>
      <c r="AH216">
        <v>29.286000000000001</v>
      </c>
      <c r="AI216">
        <v>30.08</v>
      </c>
      <c r="AJ216">
        <v>32.106999999999999</v>
      </c>
      <c r="AK216">
        <v>30.998999999999999</v>
      </c>
      <c r="AL216">
        <v>26.398</v>
      </c>
      <c r="AM216">
        <v>26.731000000000002</v>
      </c>
      <c r="AN216">
        <v>26.605</v>
      </c>
      <c r="AO216">
        <v>25.669</v>
      </c>
      <c r="AP216">
        <v>24.376999999999999</v>
      </c>
      <c r="AQ216">
        <v>25.349</v>
      </c>
      <c r="AR216">
        <v>26.969000000000001</v>
      </c>
      <c r="AS216">
        <v>25.074999999999999</v>
      </c>
      <c r="AT216">
        <v>25.09</v>
      </c>
      <c r="AU216">
        <v>25.643000000000001</v>
      </c>
      <c r="AV216">
        <v>26.172000000000001</v>
      </c>
      <c r="AW216">
        <v>24.73</v>
      </c>
      <c r="AX216">
        <v>28.129000000000001</v>
      </c>
      <c r="AY216">
        <v>31.033000000000001</v>
      </c>
      <c r="AZ216">
        <v>28.016999999999999</v>
      </c>
      <c r="BA216">
        <v>26.204999999999998</v>
      </c>
      <c r="BB216">
        <v>25.367999999999999</v>
      </c>
      <c r="BC216">
        <v>25.07</v>
      </c>
      <c r="BD216">
        <v>25.228000000000002</v>
      </c>
      <c r="BE216">
        <v>25.417999999999999</v>
      </c>
      <c r="BF216">
        <v>25.614999999999998</v>
      </c>
      <c r="BG216">
        <v>25.815999999999999</v>
      </c>
      <c r="BH216">
        <v>2024</v>
      </c>
    </row>
    <row r="217" spans="1:60">
      <c r="A217">
        <v>128</v>
      </c>
      <c r="B217" t="s">
        <v>1979</v>
      </c>
      <c r="C217" t="s">
        <v>1490</v>
      </c>
      <c r="D217" t="s">
        <v>972</v>
      </c>
      <c r="E217" t="s">
        <v>1980</v>
      </c>
      <c r="F217" t="s">
        <v>973</v>
      </c>
      <c r="G217" t="s">
        <v>969</v>
      </c>
      <c r="H217" t="s">
        <v>1927</v>
      </c>
      <c r="I217">
        <v>20.146000000000001</v>
      </c>
      <c r="J217">
        <v>17.081</v>
      </c>
      <c r="K217">
        <v>18.34</v>
      </c>
      <c r="L217">
        <v>18.431000000000001</v>
      </c>
      <c r="M217">
        <v>20.672999999999998</v>
      </c>
      <c r="N217">
        <v>22.17</v>
      </c>
      <c r="O217">
        <v>23.859000000000002</v>
      </c>
      <c r="P217">
        <v>22.027000000000001</v>
      </c>
      <c r="Q217">
        <v>21.056999999999999</v>
      </c>
      <c r="R217">
        <v>21.324000000000002</v>
      </c>
      <c r="S217">
        <v>20.792999999999999</v>
      </c>
      <c r="T217">
        <v>19.600000000000001</v>
      </c>
      <c r="U217">
        <v>18.922999999999998</v>
      </c>
      <c r="V217">
        <v>17.355</v>
      </c>
      <c r="W217">
        <v>18.716000000000001</v>
      </c>
      <c r="X217">
        <v>20.645</v>
      </c>
      <c r="Y217">
        <v>20.018999999999998</v>
      </c>
      <c r="Z217">
        <v>22.015000000000001</v>
      </c>
      <c r="AA217">
        <v>22.6</v>
      </c>
      <c r="AB217">
        <v>20.835000000000001</v>
      </c>
      <c r="AC217">
        <v>22.294</v>
      </c>
      <c r="AD217">
        <v>21.748999999999999</v>
      </c>
      <c r="AE217">
        <v>21.257000000000001</v>
      </c>
      <c r="AF217">
        <v>20.885999999999999</v>
      </c>
      <c r="AG217">
        <v>21.646000000000001</v>
      </c>
      <c r="AH217">
        <v>22.170999999999999</v>
      </c>
      <c r="AI217">
        <v>24.263000000000002</v>
      </c>
      <c r="AJ217">
        <v>25.231000000000002</v>
      </c>
      <c r="AK217">
        <v>24.036000000000001</v>
      </c>
      <c r="AL217">
        <v>19.033000000000001</v>
      </c>
      <c r="AM217">
        <v>17.821999999999999</v>
      </c>
      <c r="AN217">
        <v>18.986999999999998</v>
      </c>
      <c r="AO217">
        <v>19.227</v>
      </c>
      <c r="AP217">
        <v>19.352</v>
      </c>
      <c r="AQ217">
        <v>20.148</v>
      </c>
      <c r="AR217">
        <v>20.544</v>
      </c>
      <c r="AS217">
        <v>21.681000000000001</v>
      </c>
      <c r="AT217">
        <v>21.957000000000001</v>
      </c>
      <c r="AU217">
        <v>22.532</v>
      </c>
      <c r="AV217">
        <v>21.885999999999999</v>
      </c>
      <c r="AW217">
        <v>22.763000000000002</v>
      </c>
      <c r="AX217">
        <v>23.602</v>
      </c>
      <c r="AY217">
        <v>24.693999999999999</v>
      </c>
      <c r="AZ217">
        <v>22.827000000000002</v>
      </c>
      <c r="BA217">
        <v>21.635000000000002</v>
      </c>
      <c r="BB217">
        <v>22.652000000000001</v>
      </c>
      <c r="BC217">
        <v>22.762</v>
      </c>
      <c r="BD217">
        <v>22.786999999999999</v>
      </c>
      <c r="BE217">
        <v>23.036000000000001</v>
      </c>
      <c r="BF217">
        <v>23.318999999999999</v>
      </c>
      <c r="BG217">
        <v>23.478999999999999</v>
      </c>
      <c r="BH217">
        <v>2023</v>
      </c>
    </row>
    <row r="218" spans="1:60">
      <c r="A218">
        <v>939</v>
      </c>
      <c r="B218" t="s">
        <v>1979</v>
      </c>
      <c r="C218" t="s">
        <v>1516</v>
      </c>
      <c r="D218" t="s">
        <v>972</v>
      </c>
      <c r="E218" t="s">
        <v>1980</v>
      </c>
      <c r="F218" t="s">
        <v>973</v>
      </c>
      <c r="G218" t="s">
        <v>969</v>
      </c>
      <c r="H218" t="s">
        <v>1928</v>
      </c>
      <c r="I218" t="s">
        <v>1918</v>
      </c>
      <c r="J218" t="s">
        <v>1918</v>
      </c>
      <c r="K218" t="s">
        <v>1918</v>
      </c>
      <c r="L218" t="s">
        <v>1918</v>
      </c>
      <c r="M218" t="s">
        <v>1918</v>
      </c>
      <c r="N218" t="s">
        <v>1918</v>
      </c>
      <c r="O218" t="s">
        <v>1918</v>
      </c>
      <c r="P218" t="s">
        <v>1918</v>
      </c>
      <c r="Q218" t="s">
        <v>1918</v>
      </c>
      <c r="R218" t="s">
        <v>1918</v>
      </c>
      <c r="S218" t="s">
        <v>1918</v>
      </c>
      <c r="T218" t="s">
        <v>1918</v>
      </c>
      <c r="U218" t="s">
        <v>1918</v>
      </c>
      <c r="V218">
        <v>25.742000000000001</v>
      </c>
      <c r="W218">
        <v>26.603999999999999</v>
      </c>
      <c r="X218">
        <v>26.408000000000001</v>
      </c>
      <c r="Y218">
        <v>27.486999999999998</v>
      </c>
      <c r="Z218">
        <v>30.725999999999999</v>
      </c>
      <c r="AA218">
        <v>31.623000000000001</v>
      </c>
      <c r="AB218">
        <v>25.904</v>
      </c>
      <c r="AC218">
        <v>28.475000000000001</v>
      </c>
      <c r="AD218">
        <v>29.603000000000002</v>
      </c>
      <c r="AE218">
        <v>32.930999999999997</v>
      </c>
      <c r="AF218">
        <v>35.189</v>
      </c>
      <c r="AG218">
        <v>34.648000000000003</v>
      </c>
      <c r="AH218">
        <v>33.35</v>
      </c>
      <c r="AI218">
        <v>39.826000000000001</v>
      </c>
      <c r="AJ218">
        <v>40.006</v>
      </c>
      <c r="AK218">
        <v>31.632999999999999</v>
      </c>
      <c r="AL218">
        <v>21.009</v>
      </c>
      <c r="AM218">
        <v>21.588000000000001</v>
      </c>
      <c r="AN218">
        <v>25.469000000000001</v>
      </c>
      <c r="AO218">
        <v>29.081</v>
      </c>
      <c r="AP218">
        <v>26.87</v>
      </c>
      <c r="AQ218">
        <v>26.727</v>
      </c>
      <c r="AR218">
        <v>24.640999999999998</v>
      </c>
      <c r="AS218">
        <v>24.702000000000002</v>
      </c>
      <c r="AT218">
        <v>25.937999999999999</v>
      </c>
      <c r="AU218">
        <v>27.85</v>
      </c>
      <c r="AV218">
        <v>26.356000000000002</v>
      </c>
      <c r="AW218">
        <v>29.658000000000001</v>
      </c>
      <c r="AX218">
        <v>30.471</v>
      </c>
      <c r="AY218">
        <v>28.974</v>
      </c>
      <c r="AZ218">
        <v>27.693999999999999</v>
      </c>
      <c r="BA218">
        <v>26.181999999999999</v>
      </c>
      <c r="BB218">
        <v>28.123999999999999</v>
      </c>
      <c r="BC218">
        <v>27.837</v>
      </c>
      <c r="BD218">
        <v>27.513000000000002</v>
      </c>
      <c r="BE218">
        <v>27.224</v>
      </c>
      <c r="BF218">
        <v>26.943999999999999</v>
      </c>
      <c r="BG218">
        <v>26.675000000000001</v>
      </c>
      <c r="BH218">
        <v>2024</v>
      </c>
    </row>
    <row r="219" spans="1:60">
      <c r="A219">
        <v>172</v>
      </c>
      <c r="B219" t="s">
        <v>1979</v>
      </c>
      <c r="C219" t="s">
        <v>1524</v>
      </c>
      <c r="D219" t="s">
        <v>972</v>
      </c>
      <c r="E219" t="s">
        <v>1980</v>
      </c>
      <c r="F219" t="s">
        <v>973</v>
      </c>
      <c r="G219" t="s">
        <v>969</v>
      </c>
      <c r="H219" t="s">
        <v>1929</v>
      </c>
      <c r="I219">
        <v>31.224</v>
      </c>
      <c r="J219">
        <v>28.376999999999999</v>
      </c>
      <c r="K219">
        <v>28.654</v>
      </c>
      <c r="L219">
        <v>28.372</v>
      </c>
      <c r="M219">
        <v>27.207999999999998</v>
      </c>
      <c r="N219">
        <v>26.925999999999998</v>
      </c>
      <c r="O219">
        <v>26.036000000000001</v>
      </c>
      <c r="P219">
        <v>26.788</v>
      </c>
      <c r="Q219">
        <v>29.09</v>
      </c>
      <c r="R219">
        <v>31.983000000000001</v>
      </c>
      <c r="S219">
        <v>30.137</v>
      </c>
      <c r="T219">
        <v>24.088000000000001</v>
      </c>
      <c r="U219">
        <v>21.071999999999999</v>
      </c>
      <c r="V219">
        <v>18.605</v>
      </c>
      <c r="W219">
        <v>19.783999999999999</v>
      </c>
      <c r="X219">
        <v>20.306000000000001</v>
      </c>
      <c r="Y219">
        <v>20.202999999999999</v>
      </c>
      <c r="Z219">
        <v>21.709</v>
      </c>
      <c r="AA219">
        <v>22.969000000000001</v>
      </c>
      <c r="AB219">
        <v>22.36</v>
      </c>
      <c r="AC219">
        <v>23.824999999999999</v>
      </c>
      <c r="AD219">
        <v>23.134</v>
      </c>
      <c r="AE219">
        <v>22.015999999999998</v>
      </c>
      <c r="AF219">
        <v>22.187999999999999</v>
      </c>
      <c r="AG219">
        <v>22.831</v>
      </c>
      <c r="AH219">
        <v>24.561</v>
      </c>
      <c r="AI219">
        <v>23.963000000000001</v>
      </c>
      <c r="AJ219">
        <v>25.518000000000001</v>
      </c>
      <c r="AK219">
        <v>25.213999999999999</v>
      </c>
      <c r="AL219">
        <v>21.437000000000001</v>
      </c>
      <c r="AM219">
        <v>22.571999999999999</v>
      </c>
      <c r="AN219">
        <v>24.302</v>
      </c>
      <c r="AO219">
        <v>23.593</v>
      </c>
      <c r="AP219">
        <v>22.623999999999999</v>
      </c>
      <c r="AQ219">
        <v>22.141999999999999</v>
      </c>
      <c r="AR219">
        <v>21.878</v>
      </c>
      <c r="AS219">
        <v>23.553000000000001</v>
      </c>
      <c r="AT219">
        <v>24.28</v>
      </c>
      <c r="AU219">
        <v>25.692</v>
      </c>
      <c r="AV219">
        <v>24.54</v>
      </c>
      <c r="AW219">
        <v>24.952999999999999</v>
      </c>
      <c r="AX219">
        <v>24.763999999999999</v>
      </c>
      <c r="AY219">
        <v>27.262</v>
      </c>
      <c r="AZ219">
        <v>22.963000000000001</v>
      </c>
      <c r="BA219">
        <v>21.689</v>
      </c>
      <c r="BB219">
        <v>21.962</v>
      </c>
      <c r="BC219">
        <v>22.347000000000001</v>
      </c>
      <c r="BD219">
        <v>22.81</v>
      </c>
      <c r="BE219">
        <v>23.097000000000001</v>
      </c>
      <c r="BF219">
        <v>23.387</v>
      </c>
      <c r="BG219">
        <v>23.655999999999999</v>
      </c>
      <c r="BH219">
        <v>2024</v>
      </c>
    </row>
    <row r="220" spans="1:60">
      <c r="A220">
        <v>132</v>
      </c>
      <c r="B220" t="s">
        <v>1979</v>
      </c>
      <c r="C220" t="s">
        <v>1528</v>
      </c>
      <c r="D220" t="s">
        <v>972</v>
      </c>
      <c r="E220" t="s">
        <v>1980</v>
      </c>
      <c r="F220" t="s">
        <v>973</v>
      </c>
      <c r="G220" t="s">
        <v>969</v>
      </c>
      <c r="H220" t="s">
        <v>1930</v>
      </c>
      <c r="I220">
        <v>26.116</v>
      </c>
      <c r="J220">
        <v>23.852</v>
      </c>
      <c r="K220">
        <v>24.177</v>
      </c>
      <c r="L220">
        <v>22.024000000000001</v>
      </c>
      <c r="M220">
        <v>21.411000000000001</v>
      </c>
      <c r="N220">
        <v>21.271999999999998</v>
      </c>
      <c r="O220">
        <v>21.809000000000001</v>
      </c>
      <c r="P220">
        <v>22.312000000000001</v>
      </c>
      <c r="Q220">
        <v>23.364999999999998</v>
      </c>
      <c r="R220">
        <v>24.274999999999999</v>
      </c>
      <c r="S220">
        <v>24.417000000000002</v>
      </c>
      <c r="T220">
        <v>23.581</v>
      </c>
      <c r="U220">
        <v>21.806000000000001</v>
      </c>
      <c r="V220">
        <v>19.295000000000002</v>
      </c>
      <c r="W220">
        <v>20.027999999999999</v>
      </c>
      <c r="X220">
        <v>20.187000000000001</v>
      </c>
      <c r="Y220">
        <v>19.222000000000001</v>
      </c>
      <c r="Z220">
        <v>18.893999999999998</v>
      </c>
      <c r="AA220">
        <v>20.126999999999999</v>
      </c>
      <c r="AB220">
        <v>20.731000000000002</v>
      </c>
      <c r="AC220">
        <v>21.858000000000001</v>
      </c>
      <c r="AD220">
        <v>21.515000000000001</v>
      </c>
      <c r="AE220">
        <v>20.7</v>
      </c>
      <c r="AF220">
        <v>20.651</v>
      </c>
      <c r="AG220">
        <v>21.364000000000001</v>
      </c>
      <c r="AH220">
        <v>21.911000000000001</v>
      </c>
      <c r="AI220">
        <v>22.684999999999999</v>
      </c>
      <c r="AJ220">
        <v>23.568999999999999</v>
      </c>
      <c r="AK220">
        <v>23.466999999999999</v>
      </c>
      <c r="AL220">
        <v>20.718</v>
      </c>
      <c r="AM220">
        <v>21.338000000000001</v>
      </c>
      <c r="AN220">
        <v>22.5</v>
      </c>
      <c r="AO220">
        <v>21.83</v>
      </c>
      <c r="AP220">
        <v>21.52</v>
      </c>
      <c r="AQ220">
        <v>21.837</v>
      </c>
      <c r="AR220">
        <v>21.716999999999999</v>
      </c>
      <c r="AS220">
        <v>21.597999999999999</v>
      </c>
      <c r="AT220">
        <v>22.181000000000001</v>
      </c>
      <c r="AU220">
        <v>22.611999999999998</v>
      </c>
      <c r="AV220">
        <v>23.024999999999999</v>
      </c>
      <c r="AW220">
        <v>22.803999999999998</v>
      </c>
      <c r="AX220">
        <v>23.446999999999999</v>
      </c>
      <c r="AY220">
        <v>24.202000000000002</v>
      </c>
      <c r="AZ220">
        <v>23.122</v>
      </c>
      <c r="BA220">
        <v>23.718</v>
      </c>
      <c r="BB220">
        <v>20.385999999999999</v>
      </c>
      <c r="BC220">
        <v>20.120999999999999</v>
      </c>
      <c r="BD220">
        <v>19.957000000000001</v>
      </c>
      <c r="BE220">
        <v>19.827999999999999</v>
      </c>
      <c r="BF220">
        <v>19.715</v>
      </c>
      <c r="BG220">
        <v>19.623000000000001</v>
      </c>
      <c r="BH220">
        <v>2024</v>
      </c>
    </row>
    <row r="221" spans="1:60">
      <c r="A221">
        <v>134</v>
      </c>
      <c r="B221" t="s">
        <v>1979</v>
      </c>
      <c r="C221" t="s">
        <v>1484</v>
      </c>
      <c r="D221" t="s">
        <v>972</v>
      </c>
      <c r="E221" t="s">
        <v>1980</v>
      </c>
      <c r="F221" t="s">
        <v>973</v>
      </c>
      <c r="G221" t="s">
        <v>969</v>
      </c>
      <c r="H221" t="s">
        <v>1931</v>
      </c>
      <c r="I221">
        <v>30.004999999999999</v>
      </c>
      <c r="J221">
        <v>27.247</v>
      </c>
      <c r="K221">
        <v>25.404</v>
      </c>
      <c r="L221">
        <v>26.428999999999998</v>
      </c>
      <c r="M221">
        <v>26.17</v>
      </c>
      <c r="N221">
        <v>25.091000000000001</v>
      </c>
      <c r="O221">
        <v>25.119</v>
      </c>
      <c r="P221">
        <v>24.654</v>
      </c>
      <c r="Q221">
        <v>25.498000000000001</v>
      </c>
      <c r="R221">
        <v>26.452999999999999</v>
      </c>
      <c r="S221">
        <v>27.347999999999999</v>
      </c>
      <c r="T221">
        <v>26.225000000000001</v>
      </c>
      <c r="U221">
        <v>25.637</v>
      </c>
      <c r="V221">
        <v>24.152999999999999</v>
      </c>
      <c r="W221">
        <v>24.550999999999998</v>
      </c>
      <c r="X221">
        <v>24.477</v>
      </c>
      <c r="Y221">
        <v>23.46</v>
      </c>
      <c r="Z221">
        <v>23.405000000000001</v>
      </c>
      <c r="AA221">
        <v>24.061</v>
      </c>
      <c r="AB221">
        <v>23.757999999999999</v>
      </c>
      <c r="AC221">
        <v>23.963999999999999</v>
      </c>
      <c r="AD221">
        <v>22.765000000000001</v>
      </c>
      <c r="AE221">
        <v>20.152000000000001</v>
      </c>
      <c r="AF221">
        <v>19.577000000000002</v>
      </c>
      <c r="AG221">
        <v>19.021000000000001</v>
      </c>
      <c r="AH221">
        <v>18.736000000000001</v>
      </c>
      <c r="AI221">
        <v>19.898</v>
      </c>
      <c r="AJ221">
        <v>20.786999999999999</v>
      </c>
      <c r="AK221">
        <v>20.899000000000001</v>
      </c>
      <c r="AL221">
        <v>18.036000000000001</v>
      </c>
      <c r="AM221">
        <v>19.556000000000001</v>
      </c>
      <c r="AN221">
        <v>21.292999999999999</v>
      </c>
      <c r="AO221">
        <v>19.504000000000001</v>
      </c>
      <c r="AP221">
        <v>19.811</v>
      </c>
      <c r="AQ221">
        <v>20.158000000000001</v>
      </c>
      <c r="AR221">
        <v>19.462</v>
      </c>
      <c r="AS221">
        <v>19.734999999999999</v>
      </c>
      <c r="AT221">
        <v>20.513000000000002</v>
      </c>
      <c r="AU221">
        <v>21.471</v>
      </c>
      <c r="AV221">
        <v>21.3</v>
      </c>
      <c r="AW221">
        <v>21.667000000000002</v>
      </c>
      <c r="AX221">
        <v>22.460999999999999</v>
      </c>
      <c r="AY221">
        <v>23.021000000000001</v>
      </c>
      <c r="AZ221">
        <v>21.672999999999998</v>
      </c>
      <c r="BA221">
        <v>21.047999999999998</v>
      </c>
      <c r="BB221">
        <v>21.001000000000001</v>
      </c>
      <c r="BC221">
        <v>21.013999999999999</v>
      </c>
      <c r="BD221">
        <v>21.297999999999998</v>
      </c>
      <c r="BE221">
        <v>21.481999999999999</v>
      </c>
      <c r="BF221">
        <v>21.478000000000002</v>
      </c>
      <c r="BG221">
        <v>21.533000000000001</v>
      </c>
      <c r="BH221">
        <v>2024</v>
      </c>
    </row>
    <row r="222" spans="1:60">
      <c r="A222">
        <v>174</v>
      </c>
      <c r="B222" t="s">
        <v>1979</v>
      </c>
      <c r="C222" t="s">
        <v>1552</v>
      </c>
      <c r="D222" t="s">
        <v>972</v>
      </c>
      <c r="E222" t="s">
        <v>1980</v>
      </c>
      <c r="F222" t="s">
        <v>973</v>
      </c>
      <c r="G222" t="s">
        <v>969</v>
      </c>
      <c r="H222" t="s">
        <v>1932</v>
      </c>
      <c r="I222">
        <v>29.388000000000002</v>
      </c>
      <c r="J222">
        <v>23.466999999999999</v>
      </c>
      <c r="K222">
        <v>28.981999999999999</v>
      </c>
      <c r="L222">
        <v>27.568999999999999</v>
      </c>
      <c r="M222">
        <v>29.087</v>
      </c>
      <c r="N222">
        <v>30.341000000000001</v>
      </c>
      <c r="O222">
        <v>29.308</v>
      </c>
      <c r="P222">
        <v>22.225000000000001</v>
      </c>
      <c r="Q222">
        <v>24.97</v>
      </c>
      <c r="R222">
        <v>25.157</v>
      </c>
      <c r="S222">
        <v>25.692</v>
      </c>
      <c r="T222">
        <v>26.550999999999998</v>
      </c>
      <c r="U222">
        <v>23.628</v>
      </c>
      <c r="V222">
        <v>22.414999999999999</v>
      </c>
      <c r="W222">
        <v>21.148</v>
      </c>
      <c r="X222">
        <v>20.654</v>
      </c>
      <c r="Y222">
        <v>21.693999999999999</v>
      </c>
      <c r="Z222">
        <v>21.071000000000002</v>
      </c>
      <c r="AA222">
        <v>23.673999999999999</v>
      </c>
      <c r="AB222">
        <v>23.181999999999999</v>
      </c>
      <c r="AC222">
        <v>26.038</v>
      </c>
      <c r="AD222">
        <v>24.998000000000001</v>
      </c>
      <c r="AE222">
        <v>23.614999999999998</v>
      </c>
      <c r="AF222">
        <v>26.062000000000001</v>
      </c>
      <c r="AG222">
        <v>25.109000000000002</v>
      </c>
      <c r="AH222">
        <v>22.094000000000001</v>
      </c>
      <c r="AI222">
        <v>26.222000000000001</v>
      </c>
      <c r="AJ222">
        <v>26.439</v>
      </c>
      <c r="AK222">
        <v>24.768999999999998</v>
      </c>
      <c r="AL222">
        <v>18.864000000000001</v>
      </c>
      <c r="AM222">
        <v>18.091000000000001</v>
      </c>
      <c r="AN222">
        <v>14.042999999999999</v>
      </c>
      <c r="AO222">
        <v>12.26</v>
      </c>
      <c r="AP222">
        <v>12.118</v>
      </c>
      <c r="AQ222">
        <v>12.122999999999999</v>
      </c>
      <c r="AR222">
        <v>11.996</v>
      </c>
      <c r="AS222">
        <v>12.465999999999999</v>
      </c>
      <c r="AT222">
        <v>11.885999999999999</v>
      </c>
      <c r="AU222">
        <v>12.927</v>
      </c>
      <c r="AV222">
        <v>12.071999999999999</v>
      </c>
      <c r="AW222">
        <v>13.53</v>
      </c>
      <c r="AX222">
        <v>17.459</v>
      </c>
      <c r="AY222">
        <v>19.954000000000001</v>
      </c>
      <c r="AZ222">
        <v>16.657</v>
      </c>
      <c r="BA222">
        <v>18.119</v>
      </c>
      <c r="BB222">
        <v>19.256</v>
      </c>
      <c r="BC222">
        <v>20.259</v>
      </c>
      <c r="BD222">
        <v>20.332999999999998</v>
      </c>
      <c r="BE222">
        <v>20.68</v>
      </c>
      <c r="BF222">
        <v>20.864000000000001</v>
      </c>
      <c r="BG222">
        <v>21.030999999999999</v>
      </c>
      <c r="BH222">
        <v>2024</v>
      </c>
    </row>
    <row r="223" spans="1:60">
      <c r="A223">
        <v>532</v>
      </c>
      <c r="B223" t="s">
        <v>1979</v>
      </c>
      <c r="C223" t="s">
        <v>1933</v>
      </c>
      <c r="D223" t="s">
        <v>972</v>
      </c>
      <c r="E223" t="s">
        <v>1980</v>
      </c>
      <c r="F223" t="s">
        <v>973</v>
      </c>
      <c r="G223" t="s">
        <v>969</v>
      </c>
      <c r="H223" t="s">
        <v>1934</v>
      </c>
      <c r="I223">
        <v>34.853000000000002</v>
      </c>
      <c r="J223">
        <v>34.94</v>
      </c>
      <c r="K223">
        <v>30.983000000000001</v>
      </c>
      <c r="L223">
        <v>26.669</v>
      </c>
      <c r="M223">
        <v>24.417999999999999</v>
      </c>
      <c r="N223">
        <v>21.5</v>
      </c>
      <c r="O223">
        <v>23.431999999999999</v>
      </c>
      <c r="P223">
        <v>26.068000000000001</v>
      </c>
      <c r="Q223">
        <v>28.352</v>
      </c>
      <c r="R223">
        <v>26.523</v>
      </c>
      <c r="S223">
        <v>27.17</v>
      </c>
      <c r="T223">
        <v>26.920999999999999</v>
      </c>
      <c r="U223">
        <v>28.177</v>
      </c>
      <c r="V223">
        <v>27.25</v>
      </c>
      <c r="W223">
        <v>31.379000000000001</v>
      </c>
      <c r="X223">
        <v>34.290999999999997</v>
      </c>
      <c r="Y223">
        <v>31.8</v>
      </c>
      <c r="Z223">
        <v>34.200000000000003</v>
      </c>
      <c r="AA223">
        <v>29.004000000000001</v>
      </c>
      <c r="AB223">
        <v>24.98</v>
      </c>
      <c r="AC223">
        <v>27.582000000000001</v>
      </c>
      <c r="AD223">
        <v>25.491</v>
      </c>
      <c r="AE223">
        <v>23.181000000000001</v>
      </c>
      <c r="AF223">
        <v>22.38</v>
      </c>
      <c r="AG223">
        <v>22.356999999999999</v>
      </c>
      <c r="AH223">
        <v>21.06</v>
      </c>
      <c r="AI223">
        <v>22.285</v>
      </c>
      <c r="AJ223">
        <v>21.396000000000001</v>
      </c>
      <c r="AK223">
        <v>21.041</v>
      </c>
      <c r="AL223">
        <v>21.847000000000001</v>
      </c>
      <c r="AM223">
        <v>23.89</v>
      </c>
      <c r="AN223">
        <v>24.143000000000001</v>
      </c>
      <c r="AO223">
        <v>25.22</v>
      </c>
      <c r="AP223">
        <v>24.03</v>
      </c>
      <c r="AQ223">
        <v>23.821999999999999</v>
      </c>
      <c r="AR223">
        <v>21.541</v>
      </c>
      <c r="AS223">
        <v>21.507000000000001</v>
      </c>
      <c r="AT223">
        <v>22.068999999999999</v>
      </c>
      <c r="AU223">
        <v>21.995000000000001</v>
      </c>
      <c r="AV223">
        <v>18.190000000000001</v>
      </c>
      <c r="AW223">
        <v>18.981999999999999</v>
      </c>
      <c r="AX223">
        <v>16.776</v>
      </c>
      <c r="AY223">
        <v>15.23</v>
      </c>
      <c r="AZ223">
        <v>16.138999999999999</v>
      </c>
      <c r="BA223">
        <v>15.744999999999999</v>
      </c>
      <c r="BB223">
        <v>16.018999999999998</v>
      </c>
      <c r="BC223">
        <v>17.126000000000001</v>
      </c>
      <c r="BD223">
        <v>18.273</v>
      </c>
      <c r="BE223">
        <v>19.138000000000002</v>
      </c>
      <c r="BF223">
        <v>19.402000000000001</v>
      </c>
      <c r="BG223">
        <v>19.518000000000001</v>
      </c>
      <c r="BH223">
        <v>2024</v>
      </c>
    </row>
    <row r="224" spans="1:60">
      <c r="A224">
        <v>176</v>
      </c>
      <c r="B224" t="s">
        <v>1979</v>
      </c>
      <c r="C224" t="s">
        <v>1602</v>
      </c>
      <c r="D224" t="s">
        <v>972</v>
      </c>
      <c r="E224" t="s">
        <v>1980</v>
      </c>
      <c r="F224" t="s">
        <v>973</v>
      </c>
      <c r="G224" t="s">
        <v>969</v>
      </c>
      <c r="H224" t="s">
        <v>1935</v>
      </c>
      <c r="I224">
        <v>29.74</v>
      </c>
      <c r="J224">
        <v>29.417000000000002</v>
      </c>
      <c r="K224">
        <v>30.631</v>
      </c>
      <c r="L224">
        <v>23.497</v>
      </c>
      <c r="M224">
        <v>25.558</v>
      </c>
      <c r="N224">
        <v>23.146999999999998</v>
      </c>
      <c r="O224">
        <v>20.667000000000002</v>
      </c>
      <c r="P224">
        <v>23.015999999999998</v>
      </c>
      <c r="Q224">
        <v>23.068999999999999</v>
      </c>
      <c r="R224">
        <v>20.957999999999998</v>
      </c>
      <c r="S224">
        <v>21.177</v>
      </c>
      <c r="T224">
        <v>22.24</v>
      </c>
      <c r="U224">
        <v>20.178999999999998</v>
      </c>
      <c r="V224">
        <v>18.824000000000002</v>
      </c>
      <c r="W224">
        <v>17.887</v>
      </c>
      <c r="X224">
        <v>18.192</v>
      </c>
      <c r="Y224">
        <v>20.759</v>
      </c>
      <c r="Z224">
        <v>21.774999999999999</v>
      </c>
      <c r="AA224">
        <v>25.863</v>
      </c>
      <c r="AB224">
        <v>23.57</v>
      </c>
      <c r="AC224">
        <v>24.931999999999999</v>
      </c>
      <c r="AD224">
        <v>22.901</v>
      </c>
      <c r="AE224">
        <v>19.809999999999999</v>
      </c>
      <c r="AF224">
        <v>21.292000000000002</v>
      </c>
      <c r="AG224">
        <v>24.844999999999999</v>
      </c>
      <c r="AH224">
        <v>28.870999999999999</v>
      </c>
      <c r="AI224">
        <v>36.072000000000003</v>
      </c>
      <c r="AJ224">
        <v>29.574999999999999</v>
      </c>
      <c r="AK224">
        <v>26.021000000000001</v>
      </c>
      <c r="AL224">
        <v>15.323</v>
      </c>
      <c r="AM224">
        <v>13.909000000000001</v>
      </c>
      <c r="AN224">
        <v>15.583</v>
      </c>
      <c r="AO224">
        <v>16.015999999999998</v>
      </c>
      <c r="AP224">
        <v>15.47</v>
      </c>
      <c r="AQ224">
        <v>17.224</v>
      </c>
      <c r="AR224">
        <v>19.404</v>
      </c>
      <c r="AS224">
        <v>21.084</v>
      </c>
      <c r="AT224">
        <v>21.741</v>
      </c>
      <c r="AU224">
        <v>22.109000000000002</v>
      </c>
      <c r="AV224">
        <v>20.673999999999999</v>
      </c>
      <c r="AW224">
        <v>21.326000000000001</v>
      </c>
      <c r="AX224">
        <v>22.997</v>
      </c>
      <c r="AY224">
        <v>24.523</v>
      </c>
      <c r="AZ224">
        <v>25.507000000000001</v>
      </c>
      <c r="BA224">
        <v>26.567</v>
      </c>
      <c r="BB224">
        <v>26.79</v>
      </c>
      <c r="BC224">
        <v>26.484999999999999</v>
      </c>
      <c r="BD224">
        <v>26.420999999999999</v>
      </c>
      <c r="BE224">
        <v>26.326000000000001</v>
      </c>
      <c r="BF224">
        <v>26.248999999999999</v>
      </c>
      <c r="BG224">
        <v>26.155000000000001</v>
      </c>
      <c r="BH224">
        <v>2024</v>
      </c>
    </row>
    <row r="225" spans="1:60">
      <c r="A225">
        <v>178</v>
      </c>
      <c r="B225" t="s">
        <v>1979</v>
      </c>
      <c r="C225" t="s">
        <v>1596</v>
      </c>
      <c r="D225" t="s">
        <v>972</v>
      </c>
      <c r="E225" t="s">
        <v>1980</v>
      </c>
      <c r="F225" t="s">
        <v>973</v>
      </c>
      <c r="G225" t="s">
        <v>969</v>
      </c>
      <c r="H225" t="s">
        <v>1936</v>
      </c>
      <c r="I225">
        <v>28.242000000000001</v>
      </c>
      <c r="J225">
        <v>29.236999999999998</v>
      </c>
      <c r="K225">
        <v>27.702000000000002</v>
      </c>
      <c r="L225">
        <v>24.116</v>
      </c>
      <c r="M225">
        <v>22.815999999999999</v>
      </c>
      <c r="N225">
        <v>20.167000000000002</v>
      </c>
      <c r="O225">
        <v>19.170000000000002</v>
      </c>
      <c r="P225">
        <v>17.408999999999999</v>
      </c>
      <c r="Q225">
        <v>16.713000000000001</v>
      </c>
      <c r="R225">
        <v>19.303999999999998</v>
      </c>
      <c r="S225">
        <v>22.193999999999999</v>
      </c>
      <c r="T225">
        <v>20.18</v>
      </c>
      <c r="U225">
        <v>17.262</v>
      </c>
      <c r="V225">
        <v>16.068999999999999</v>
      </c>
      <c r="W225">
        <v>17.172999999999998</v>
      </c>
      <c r="X225">
        <v>18.93</v>
      </c>
      <c r="Y225">
        <v>20.593</v>
      </c>
      <c r="Z225">
        <v>22.228999999999999</v>
      </c>
      <c r="AA225">
        <v>24.096</v>
      </c>
      <c r="AB225">
        <v>24.635999999999999</v>
      </c>
      <c r="AC225">
        <v>24.507999999999999</v>
      </c>
      <c r="AD225">
        <v>24.256</v>
      </c>
      <c r="AE225">
        <v>24.082000000000001</v>
      </c>
      <c r="AF225">
        <v>25.744</v>
      </c>
      <c r="AG225">
        <v>27.218</v>
      </c>
      <c r="AH225">
        <v>30.31</v>
      </c>
      <c r="AI225">
        <v>31.893000000000001</v>
      </c>
      <c r="AJ225">
        <v>29.248000000000001</v>
      </c>
      <c r="AK225">
        <v>24.667000000000002</v>
      </c>
      <c r="AL225">
        <v>20.303999999999998</v>
      </c>
      <c r="AM225">
        <v>17.271000000000001</v>
      </c>
      <c r="AN225">
        <v>17.079000000000001</v>
      </c>
      <c r="AO225">
        <v>19.858000000000001</v>
      </c>
      <c r="AP225">
        <v>18.337</v>
      </c>
      <c r="AQ225">
        <v>21.911000000000001</v>
      </c>
      <c r="AR225">
        <v>26.059000000000001</v>
      </c>
      <c r="AS225">
        <v>35.594999999999999</v>
      </c>
      <c r="AT225">
        <v>34.017000000000003</v>
      </c>
      <c r="AU225">
        <v>28.196999999999999</v>
      </c>
      <c r="AV225">
        <v>53.713000000000001</v>
      </c>
      <c r="AW225">
        <v>42.463000000000001</v>
      </c>
      <c r="AX225">
        <v>23.111000000000001</v>
      </c>
      <c r="AY225">
        <v>22.919</v>
      </c>
      <c r="AZ225">
        <v>26.332000000000001</v>
      </c>
      <c r="BA225">
        <v>17.413</v>
      </c>
      <c r="BB225">
        <v>19.492000000000001</v>
      </c>
      <c r="BC225">
        <v>19.417999999999999</v>
      </c>
      <c r="BD225">
        <v>19.45</v>
      </c>
      <c r="BE225">
        <v>19.425999999999998</v>
      </c>
      <c r="BF225">
        <v>19.577999999999999</v>
      </c>
      <c r="BG225">
        <v>19.712</v>
      </c>
      <c r="BH225">
        <v>2024</v>
      </c>
    </row>
    <row r="226" spans="1:60">
      <c r="A226">
        <v>436</v>
      </c>
      <c r="B226" t="s">
        <v>1979</v>
      </c>
      <c r="C226" t="s">
        <v>1604</v>
      </c>
      <c r="D226" t="s">
        <v>972</v>
      </c>
      <c r="E226" t="s">
        <v>1980</v>
      </c>
      <c r="F226" t="s">
        <v>973</v>
      </c>
      <c r="G226" t="s">
        <v>969</v>
      </c>
      <c r="H226" t="s">
        <v>1937</v>
      </c>
      <c r="I226">
        <v>23.35</v>
      </c>
      <c r="J226">
        <v>22.222000000000001</v>
      </c>
      <c r="K226">
        <v>24.751000000000001</v>
      </c>
      <c r="L226">
        <v>25.692</v>
      </c>
      <c r="M226">
        <v>23.35</v>
      </c>
      <c r="N226">
        <v>19.983000000000001</v>
      </c>
      <c r="O226">
        <v>20.302</v>
      </c>
      <c r="P226">
        <v>20.518000000000001</v>
      </c>
      <c r="Q226">
        <v>20.061</v>
      </c>
      <c r="R226">
        <v>19.263999999999999</v>
      </c>
      <c r="S226">
        <v>21.539000000000001</v>
      </c>
      <c r="T226">
        <v>28.305</v>
      </c>
      <c r="U226">
        <v>28.202999999999999</v>
      </c>
      <c r="V226">
        <v>28.696999999999999</v>
      </c>
      <c r="W226">
        <v>27.731999999999999</v>
      </c>
      <c r="X226">
        <v>28.890999999999998</v>
      </c>
      <c r="Y226">
        <v>29.213000000000001</v>
      </c>
      <c r="Z226">
        <v>27.984999999999999</v>
      </c>
      <c r="AA226">
        <v>26.302</v>
      </c>
      <c r="AB226">
        <v>26.629000000000001</v>
      </c>
      <c r="AC226">
        <v>25.704000000000001</v>
      </c>
      <c r="AD226">
        <v>25.513999999999999</v>
      </c>
      <c r="AE226">
        <v>24.187000000000001</v>
      </c>
      <c r="AF226">
        <v>22.896999999999998</v>
      </c>
      <c r="AG226">
        <v>22.809000000000001</v>
      </c>
      <c r="AH226">
        <v>23.635000000000002</v>
      </c>
      <c r="AI226">
        <v>23.652000000000001</v>
      </c>
      <c r="AJ226">
        <v>24.440999999999999</v>
      </c>
      <c r="AK226">
        <v>23.228999999999999</v>
      </c>
      <c r="AL226">
        <v>21.161999999999999</v>
      </c>
      <c r="AM226">
        <v>21.538</v>
      </c>
      <c r="AN226">
        <v>23.446999999999999</v>
      </c>
      <c r="AO226">
        <v>23.914000000000001</v>
      </c>
      <c r="AP226">
        <v>22.335000000000001</v>
      </c>
      <c r="AQ226">
        <v>22.876999999999999</v>
      </c>
      <c r="AR226">
        <v>22.094999999999999</v>
      </c>
      <c r="AS226">
        <v>23.065000000000001</v>
      </c>
      <c r="AT226">
        <v>23.175999999999998</v>
      </c>
      <c r="AU226">
        <v>24.131</v>
      </c>
      <c r="AV226">
        <v>23.864999999999998</v>
      </c>
      <c r="AW226">
        <v>24.69</v>
      </c>
      <c r="AX226">
        <v>25.884</v>
      </c>
      <c r="AY226">
        <v>27.282</v>
      </c>
      <c r="AZ226">
        <v>26.11</v>
      </c>
      <c r="BA226">
        <v>23.492999999999999</v>
      </c>
      <c r="BB226">
        <v>25.052</v>
      </c>
      <c r="BC226">
        <v>25.222999999999999</v>
      </c>
      <c r="BD226">
        <v>25.387</v>
      </c>
      <c r="BE226">
        <v>25.41</v>
      </c>
      <c r="BF226">
        <v>25.347000000000001</v>
      </c>
      <c r="BG226">
        <v>25.28</v>
      </c>
      <c r="BH226">
        <v>2024</v>
      </c>
    </row>
    <row r="227" spans="1:60">
      <c r="A227">
        <v>136</v>
      </c>
      <c r="B227" t="s">
        <v>1979</v>
      </c>
      <c r="C227" t="s">
        <v>1606</v>
      </c>
      <c r="D227" t="s">
        <v>972</v>
      </c>
      <c r="E227" t="s">
        <v>1980</v>
      </c>
      <c r="F227" t="s">
        <v>973</v>
      </c>
      <c r="G227" t="s">
        <v>969</v>
      </c>
      <c r="H227" t="s">
        <v>1938</v>
      </c>
      <c r="I227">
        <v>28.248000000000001</v>
      </c>
      <c r="J227">
        <v>24.594000000000001</v>
      </c>
      <c r="K227">
        <v>23.989000000000001</v>
      </c>
      <c r="L227">
        <v>22.361999999999998</v>
      </c>
      <c r="M227">
        <v>24.311</v>
      </c>
      <c r="N227">
        <v>24.353000000000002</v>
      </c>
      <c r="O227">
        <v>22.434999999999999</v>
      </c>
      <c r="P227">
        <v>23.091000000000001</v>
      </c>
      <c r="Q227">
        <v>23.585999999999999</v>
      </c>
      <c r="R227">
        <v>23.108000000000001</v>
      </c>
      <c r="S227">
        <v>23.204000000000001</v>
      </c>
      <c r="T227">
        <v>22.937000000000001</v>
      </c>
      <c r="U227">
        <v>22.3</v>
      </c>
      <c r="V227">
        <v>19.521000000000001</v>
      </c>
      <c r="W227">
        <v>19.582000000000001</v>
      </c>
      <c r="X227">
        <v>20.577999999999999</v>
      </c>
      <c r="Y227">
        <v>19.831</v>
      </c>
      <c r="Z227">
        <v>20.013000000000002</v>
      </c>
      <c r="AA227">
        <v>20.233000000000001</v>
      </c>
      <c r="AB227">
        <v>20.704999999999998</v>
      </c>
      <c r="AC227">
        <v>21.324000000000002</v>
      </c>
      <c r="AD227">
        <v>21.305</v>
      </c>
      <c r="AE227">
        <v>22.052</v>
      </c>
      <c r="AF227">
        <v>21.58</v>
      </c>
      <c r="AG227">
        <v>21.641999999999999</v>
      </c>
      <c r="AH227">
        <v>21.526</v>
      </c>
      <c r="AI227">
        <v>22.36</v>
      </c>
      <c r="AJ227">
        <v>22.62</v>
      </c>
      <c r="AK227">
        <v>22.039000000000001</v>
      </c>
      <c r="AL227">
        <v>19.702000000000002</v>
      </c>
      <c r="AM227">
        <v>20.797000000000001</v>
      </c>
      <c r="AN227">
        <v>20.677</v>
      </c>
      <c r="AO227">
        <v>17.97</v>
      </c>
      <c r="AP227">
        <v>17.006</v>
      </c>
      <c r="AQ227">
        <v>17.077000000000002</v>
      </c>
      <c r="AR227">
        <v>17.280999999999999</v>
      </c>
      <c r="AS227">
        <v>17.712</v>
      </c>
      <c r="AT227">
        <v>18.169</v>
      </c>
      <c r="AU227">
        <v>18.661000000000001</v>
      </c>
      <c r="AV227">
        <v>18.364000000000001</v>
      </c>
      <c r="AW227">
        <v>17.899000000000001</v>
      </c>
      <c r="AX227">
        <v>22.001000000000001</v>
      </c>
      <c r="AY227">
        <v>24.597999999999999</v>
      </c>
      <c r="AZ227">
        <v>22.927</v>
      </c>
      <c r="BA227">
        <v>22.353000000000002</v>
      </c>
      <c r="BB227">
        <v>23.106999999999999</v>
      </c>
      <c r="BC227">
        <v>24.137</v>
      </c>
      <c r="BD227">
        <v>24.178000000000001</v>
      </c>
      <c r="BE227">
        <v>24.507000000000001</v>
      </c>
      <c r="BF227">
        <v>24.663</v>
      </c>
      <c r="BG227">
        <v>24.638000000000002</v>
      </c>
      <c r="BH227">
        <v>2024</v>
      </c>
    </row>
    <row r="228" spans="1:60">
      <c r="A228">
        <v>158</v>
      </c>
      <c r="B228" t="s">
        <v>1979</v>
      </c>
      <c r="C228" t="s">
        <v>1612</v>
      </c>
      <c r="D228" t="s">
        <v>972</v>
      </c>
      <c r="E228" t="s">
        <v>1980</v>
      </c>
      <c r="F228" t="s">
        <v>973</v>
      </c>
      <c r="G228" t="s">
        <v>969</v>
      </c>
      <c r="H228" t="s">
        <v>1939</v>
      </c>
      <c r="I228">
        <v>35.188000000000002</v>
      </c>
      <c r="J228">
        <v>34.011000000000003</v>
      </c>
      <c r="K228">
        <v>32.853999999999999</v>
      </c>
      <c r="L228">
        <v>31.460999999999999</v>
      </c>
      <c r="M228">
        <v>31.323</v>
      </c>
      <c r="N228">
        <v>31.225999999999999</v>
      </c>
      <c r="O228">
        <v>31.158999999999999</v>
      </c>
      <c r="P228">
        <v>32.058</v>
      </c>
      <c r="Q228">
        <v>34.040999999999997</v>
      </c>
      <c r="R228">
        <v>34.86</v>
      </c>
      <c r="S228">
        <v>35.451999999999998</v>
      </c>
      <c r="T228">
        <v>35.212000000000003</v>
      </c>
      <c r="U228">
        <v>33.536999999999999</v>
      </c>
      <c r="V228">
        <v>31.768000000000001</v>
      </c>
      <c r="W228">
        <v>30.652000000000001</v>
      </c>
      <c r="X228">
        <v>30.934000000000001</v>
      </c>
      <c r="Y228">
        <v>32.027000000000001</v>
      </c>
      <c r="Z228">
        <v>31.11</v>
      </c>
      <c r="AA228">
        <v>29.591000000000001</v>
      </c>
      <c r="AB228">
        <v>28.2</v>
      </c>
      <c r="AC228">
        <v>28.417000000000002</v>
      </c>
      <c r="AD228">
        <v>27.754999999999999</v>
      </c>
      <c r="AE228">
        <v>25.899000000000001</v>
      </c>
      <c r="AF228">
        <v>25.661000000000001</v>
      </c>
      <c r="AG228">
        <v>25.638000000000002</v>
      </c>
      <c r="AH228">
        <v>26.052</v>
      </c>
      <c r="AI228">
        <v>26.077999999999999</v>
      </c>
      <c r="AJ228">
        <v>25.768999999999998</v>
      </c>
      <c r="AK228">
        <v>25.87</v>
      </c>
      <c r="AL228">
        <v>22.603000000000002</v>
      </c>
      <c r="AM228">
        <v>22.59</v>
      </c>
      <c r="AN228">
        <v>23.541</v>
      </c>
      <c r="AO228">
        <v>24.004999999999999</v>
      </c>
      <c r="AP228">
        <v>24.417999999999999</v>
      </c>
      <c r="AQ228">
        <v>25.036000000000001</v>
      </c>
      <c r="AR228">
        <v>25.164999999999999</v>
      </c>
      <c r="AS228">
        <v>24.835999999999999</v>
      </c>
      <c r="AT228">
        <v>25.215</v>
      </c>
      <c r="AU228">
        <v>25.641999999999999</v>
      </c>
      <c r="AV228">
        <v>25.79</v>
      </c>
      <c r="AW228">
        <v>25.224</v>
      </c>
      <c r="AX228">
        <v>25.824999999999999</v>
      </c>
      <c r="AY228">
        <v>26.77</v>
      </c>
      <c r="AZ228">
        <v>26.181999999999999</v>
      </c>
      <c r="BA228">
        <v>26.24</v>
      </c>
      <c r="BB228">
        <v>26.384</v>
      </c>
      <c r="BC228">
        <v>26.32</v>
      </c>
      <c r="BD228">
        <v>26.263000000000002</v>
      </c>
      <c r="BE228">
        <v>26.158999999999999</v>
      </c>
      <c r="BF228">
        <v>26.065999999999999</v>
      </c>
      <c r="BG228">
        <v>25.978000000000002</v>
      </c>
      <c r="BH228">
        <v>2024</v>
      </c>
    </row>
    <row r="229" spans="1:60">
      <c r="A229">
        <v>542</v>
      </c>
      <c r="B229" t="s">
        <v>1979</v>
      </c>
      <c r="C229" t="s">
        <v>1940</v>
      </c>
      <c r="D229" t="s">
        <v>972</v>
      </c>
      <c r="E229" t="s">
        <v>1980</v>
      </c>
      <c r="F229" t="s">
        <v>973</v>
      </c>
      <c r="G229" t="s">
        <v>969</v>
      </c>
      <c r="H229" t="s">
        <v>1941</v>
      </c>
      <c r="I229">
        <v>34.508000000000003</v>
      </c>
      <c r="J229">
        <v>32.954000000000001</v>
      </c>
      <c r="K229">
        <v>32.802</v>
      </c>
      <c r="L229">
        <v>33.305999999999997</v>
      </c>
      <c r="M229">
        <v>33.198</v>
      </c>
      <c r="N229">
        <v>33.201000000000001</v>
      </c>
      <c r="O229">
        <v>33.567999999999998</v>
      </c>
      <c r="P229">
        <v>33.563000000000002</v>
      </c>
      <c r="Q229">
        <v>35.698</v>
      </c>
      <c r="R229">
        <v>37.427999999999997</v>
      </c>
      <c r="S229">
        <v>40.152999999999999</v>
      </c>
      <c r="T229">
        <v>41.664999999999999</v>
      </c>
      <c r="U229">
        <v>39.113</v>
      </c>
      <c r="V229">
        <v>38.08</v>
      </c>
      <c r="W229">
        <v>38.908000000000001</v>
      </c>
      <c r="X229">
        <v>39.344000000000001</v>
      </c>
      <c r="Y229">
        <v>39.707999999999998</v>
      </c>
      <c r="Z229">
        <v>37.381999999999998</v>
      </c>
      <c r="AA229">
        <v>28.128</v>
      </c>
      <c r="AB229">
        <v>31.253</v>
      </c>
      <c r="AC229">
        <v>33.018000000000001</v>
      </c>
      <c r="AD229">
        <v>31.867000000000001</v>
      </c>
      <c r="AE229">
        <v>31.306000000000001</v>
      </c>
      <c r="AF229">
        <v>32.396999999999998</v>
      </c>
      <c r="AG229">
        <v>32.685000000000002</v>
      </c>
      <c r="AH229">
        <v>32.713999999999999</v>
      </c>
      <c r="AI229">
        <v>33.003999999999998</v>
      </c>
      <c r="AJ229">
        <v>33.249000000000002</v>
      </c>
      <c r="AK229">
        <v>33.704000000000001</v>
      </c>
      <c r="AL229">
        <v>29.558</v>
      </c>
      <c r="AM229">
        <v>32.779000000000003</v>
      </c>
      <c r="AN229">
        <v>33.261000000000003</v>
      </c>
      <c r="AO229">
        <v>31.215</v>
      </c>
      <c r="AP229">
        <v>29.899000000000001</v>
      </c>
      <c r="AQ229">
        <v>29.789000000000001</v>
      </c>
      <c r="AR229">
        <v>29.312000000000001</v>
      </c>
      <c r="AS229">
        <v>29.981999999999999</v>
      </c>
      <c r="AT229">
        <v>31.965</v>
      </c>
      <c r="AU229">
        <v>31.248999999999999</v>
      </c>
      <c r="AV229">
        <v>31.196000000000002</v>
      </c>
      <c r="AW229">
        <v>31.524999999999999</v>
      </c>
      <c r="AX229">
        <v>32.493000000000002</v>
      </c>
      <c r="AY229">
        <v>33.325000000000003</v>
      </c>
      <c r="AZ229">
        <v>32.256999999999998</v>
      </c>
      <c r="BA229">
        <v>30.376000000000001</v>
      </c>
      <c r="BB229">
        <v>31.545999999999999</v>
      </c>
      <c r="BC229">
        <v>31.638999999999999</v>
      </c>
      <c r="BD229">
        <v>31.693999999999999</v>
      </c>
      <c r="BE229">
        <v>31.463999999999999</v>
      </c>
      <c r="BF229">
        <v>31.321000000000002</v>
      </c>
      <c r="BG229">
        <v>31.178000000000001</v>
      </c>
      <c r="BH229">
        <v>2024</v>
      </c>
    </row>
    <row r="230" spans="1:60">
      <c r="A230">
        <v>941</v>
      </c>
      <c r="B230" t="s">
        <v>1979</v>
      </c>
      <c r="C230" t="s">
        <v>1664</v>
      </c>
      <c r="D230" t="s">
        <v>972</v>
      </c>
      <c r="E230" t="s">
        <v>1980</v>
      </c>
      <c r="F230" t="s">
        <v>973</v>
      </c>
      <c r="G230" t="s">
        <v>969</v>
      </c>
      <c r="H230" t="s">
        <v>1942</v>
      </c>
      <c r="I230" t="s">
        <v>1918</v>
      </c>
      <c r="J230" t="s">
        <v>1918</v>
      </c>
      <c r="K230" t="s">
        <v>1918</v>
      </c>
      <c r="L230" t="s">
        <v>1918</v>
      </c>
      <c r="M230" t="s">
        <v>1918</v>
      </c>
      <c r="N230" t="s">
        <v>1918</v>
      </c>
      <c r="O230" t="s">
        <v>1918</v>
      </c>
      <c r="P230" t="s">
        <v>1918</v>
      </c>
      <c r="Q230" t="s">
        <v>1918</v>
      </c>
      <c r="R230" t="s">
        <v>1918</v>
      </c>
      <c r="S230" t="s">
        <v>1918</v>
      </c>
      <c r="T230" t="s">
        <v>1918</v>
      </c>
      <c r="U230">
        <v>23.245000000000001</v>
      </c>
      <c r="V230">
        <v>10.138999999999999</v>
      </c>
      <c r="W230">
        <v>16.762</v>
      </c>
      <c r="X230">
        <v>16.081</v>
      </c>
      <c r="Y230">
        <v>19.54</v>
      </c>
      <c r="Z230">
        <v>21.338000000000001</v>
      </c>
      <c r="AA230">
        <v>26.097999999999999</v>
      </c>
      <c r="AB230">
        <v>22.568999999999999</v>
      </c>
      <c r="AC230">
        <v>24.963000000000001</v>
      </c>
      <c r="AD230">
        <v>28.3</v>
      </c>
      <c r="AE230">
        <v>28.62</v>
      </c>
      <c r="AF230">
        <v>31.001000000000001</v>
      </c>
      <c r="AG230">
        <v>34.369</v>
      </c>
      <c r="AH230">
        <v>36.384</v>
      </c>
      <c r="AI230">
        <v>41.82</v>
      </c>
      <c r="AJ230">
        <v>43.665999999999997</v>
      </c>
      <c r="AK230">
        <v>36.975999999999999</v>
      </c>
      <c r="AL230">
        <v>23.210999999999999</v>
      </c>
      <c r="AM230">
        <v>20.931000000000001</v>
      </c>
      <c r="AN230">
        <v>26.774999999999999</v>
      </c>
      <c r="AO230">
        <v>28.64</v>
      </c>
      <c r="AP230">
        <v>25.297999999999998</v>
      </c>
      <c r="AQ230">
        <v>24.666</v>
      </c>
      <c r="AR230">
        <v>24.15</v>
      </c>
      <c r="AS230">
        <v>21.756</v>
      </c>
      <c r="AT230">
        <v>22.712</v>
      </c>
      <c r="AU230">
        <v>23.873999999999999</v>
      </c>
      <c r="AV230">
        <v>23.338000000000001</v>
      </c>
      <c r="AW230">
        <v>22.155000000000001</v>
      </c>
      <c r="AX230">
        <v>25.722999999999999</v>
      </c>
      <c r="AY230">
        <v>24.212</v>
      </c>
      <c r="AZ230">
        <v>24.573</v>
      </c>
      <c r="BA230">
        <v>21.425000000000001</v>
      </c>
      <c r="BB230">
        <v>21.725999999999999</v>
      </c>
      <c r="BC230">
        <v>21.637</v>
      </c>
      <c r="BD230">
        <v>21.481999999999999</v>
      </c>
      <c r="BE230">
        <v>21.372</v>
      </c>
      <c r="BF230">
        <v>21.271000000000001</v>
      </c>
      <c r="BG230">
        <v>21.193000000000001</v>
      </c>
      <c r="BH230">
        <v>2024</v>
      </c>
    </row>
    <row r="231" spans="1:60">
      <c r="A231">
        <v>946</v>
      </c>
      <c r="B231" t="s">
        <v>1979</v>
      </c>
      <c r="C231" t="s">
        <v>1660</v>
      </c>
      <c r="D231" t="s">
        <v>972</v>
      </c>
      <c r="E231" t="s">
        <v>1980</v>
      </c>
      <c r="F231" t="s">
        <v>973</v>
      </c>
      <c r="G231" t="s">
        <v>969</v>
      </c>
      <c r="H231" t="s">
        <v>1943</v>
      </c>
      <c r="I231" t="s">
        <v>1918</v>
      </c>
      <c r="J231" t="s">
        <v>1918</v>
      </c>
      <c r="K231" t="s">
        <v>1918</v>
      </c>
      <c r="L231" t="s">
        <v>1918</v>
      </c>
      <c r="M231" t="s">
        <v>1918</v>
      </c>
      <c r="N231" t="s">
        <v>1918</v>
      </c>
      <c r="O231" t="s">
        <v>1918</v>
      </c>
      <c r="P231" t="s">
        <v>1918</v>
      </c>
      <c r="Q231" t="s">
        <v>1918</v>
      </c>
      <c r="R231" t="s">
        <v>1918</v>
      </c>
      <c r="S231" t="s">
        <v>1918</v>
      </c>
      <c r="T231" t="s">
        <v>1918</v>
      </c>
      <c r="U231" t="s">
        <v>1918</v>
      </c>
      <c r="V231" t="s">
        <v>1918</v>
      </c>
      <c r="W231" t="s">
        <v>1918</v>
      </c>
      <c r="X231">
        <v>22.326000000000001</v>
      </c>
      <c r="Y231">
        <v>21.422000000000001</v>
      </c>
      <c r="Z231">
        <v>24.695</v>
      </c>
      <c r="AA231">
        <v>24.315000000000001</v>
      </c>
      <c r="AB231">
        <v>21.347999999999999</v>
      </c>
      <c r="AC231">
        <v>17.792000000000002</v>
      </c>
      <c r="AD231">
        <v>19.085999999999999</v>
      </c>
      <c r="AE231">
        <v>20.913</v>
      </c>
      <c r="AF231">
        <v>21.821000000000002</v>
      </c>
      <c r="AG231">
        <v>22.51</v>
      </c>
      <c r="AH231">
        <v>24.385999999999999</v>
      </c>
      <c r="AI231">
        <v>26.812999999999999</v>
      </c>
      <c r="AJ231">
        <v>32.299999999999997</v>
      </c>
      <c r="AK231">
        <v>28.254999999999999</v>
      </c>
      <c r="AL231">
        <v>12.987</v>
      </c>
      <c r="AM231">
        <v>17.936</v>
      </c>
      <c r="AN231">
        <v>22.241</v>
      </c>
      <c r="AO231">
        <v>20.501999999999999</v>
      </c>
      <c r="AP231">
        <v>20.184000000000001</v>
      </c>
      <c r="AQ231">
        <v>20.242999999999999</v>
      </c>
      <c r="AR231">
        <v>22.274999999999999</v>
      </c>
      <c r="AS231">
        <v>20.966000000000001</v>
      </c>
      <c r="AT231">
        <v>20.515000000000001</v>
      </c>
      <c r="AU231">
        <v>22.334</v>
      </c>
      <c r="AV231">
        <v>19.515999999999998</v>
      </c>
      <c r="AW231">
        <v>16.664000000000001</v>
      </c>
      <c r="AX231">
        <v>21.913</v>
      </c>
      <c r="AY231">
        <v>28.141999999999999</v>
      </c>
      <c r="AZ231">
        <v>22.009</v>
      </c>
      <c r="BA231">
        <v>20.361999999999998</v>
      </c>
      <c r="BB231">
        <v>21.251999999999999</v>
      </c>
      <c r="BC231">
        <v>21.797000000000001</v>
      </c>
      <c r="BD231">
        <v>22.286000000000001</v>
      </c>
      <c r="BE231">
        <v>22.882000000000001</v>
      </c>
      <c r="BF231">
        <v>23.472000000000001</v>
      </c>
      <c r="BG231">
        <v>24.035</v>
      </c>
      <c r="BH231">
        <v>2024</v>
      </c>
    </row>
    <row r="232" spans="1:60">
      <c r="A232">
        <v>137</v>
      </c>
      <c r="B232" t="s">
        <v>1979</v>
      </c>
      <c r="C232" t="s">
        <v>1662</v>
      </c>
      <c r="D232" t="s">
        <v>972</v>
      </c>
      <c r="E232" t="s">
        <v>1980</v>
      </c>
      <c r="F232" t="s">
        <v>973</v>
      </c>
      <c r="G232" t="s">
        <v>969</v>
      </c>
      <c r="H232" t="s">
        <v>1944</v>
      </c>
      <c r="I232">
        <v>21.088000000000001</v>
      </c>
      <c r="J232">
        <v>19.687000000000001</v>
      </c>
      <c r="K232">
        <v>15.420999999999999</v>
      </c>
      <c r="L232">
        <v>20.126000000000001</v>
      </c>
      <c r="M232">
        <v>22.187999999999999</v>
      </c>
      <c r="N232">
        <v>17.396999999999998</v>
      </c>
      <c r="O232">
        <v>20.876000000000001</v>
      </c>
      <c r="P232">
        <v>23.773</v>
      </c>
      <c r="Q232">
        <v>24.518000000000001</v>
      </c>
      <c r="R232">
        <v>24.199000000000002</v>
      </c>
      <c r="S232">
        <v>24.891999999999999</v>
      </c>
      <c r="T232">
        <v>26.614999999999998</v>
      </c>
      <c r="U232">
        <v>23.123999999999999</v>
      </c>
      <c r="V232">
        <v>23.395</v>
      </c>
      <c r="W232">
        <v>22.129000000000001</v>
      </c>
      <c r="X232">
        <v>20.693999999999999</v>
      </c>
      <c r="Y232">
        <v>21.298999999999999</v>
      </c>
      <c r="Z232">
        <v>23.44</v>
      </c>
      <c r="AA232">
        <v>24.547000000000001</v>
      </c>
      <c r="AB232">
        <v>25.245999999999999</v>
      </c>
      <c r="AC232">
        <v>22.559000000000001</v>
      </c>
      <c r="AD232">
        <v>22.212</v>
      </c>
      <c r="AE232">
        <v>20.428000000000001</v>
      </c>
      <c r="AF232">
        <v>21.31</v>
      </c>
      <c r="AG232">
        <v>21.306000000000001</v>
      </c>
      <c r="AH232">
        <v>21.51</v>
      </c>
      <c r="AI232">
        <v>19.004000000000001</v>
      </c>
      <c r="AJ232">
        <v>19.513000000000002</v>
      </c>
      <c r="AK232">
        <v>20.58</v>
      </c>
      <c r="AL232">
        <v>16.183</v>
      </c>
      <c r="AM232">
        <v>18.082999999999998</v>
      </c>
      <c r="AN232">
        <v>19.268999999999998</v>
      </c>
      <c r="AO232">
        <v>18.751999999999999</v>
      </c>
      <c r="AP232">
        <v>18.145</v>
      </c>
      <c r="AQ232">
        <v>19.094000000000001</v>
      </c>
      <c r="AR232">
        <v>18.957999999999998</v>
      </c>
      <c r="AS232">
        <v>17.931999999999999</v>
      </c>
      <c r="AT232">
        <v>18.89</v>
      </c>
      <c r="AU232">
        <v>16.995000000000001</v>
      </c>
      <c r="AV232">
        <v>18.652999999999999</v>
      </c>
      <c r="AW232">
        <v>17.93</v>
      </c>
      <c r="AX232">
        <v>18.687999999999999</v>
      </c>
      <c r="AY232">
        <v>17.033000000000001</v>
      </c>
      <c r="AZ232">
        <v>17.382000000000001</v>
      </c>
      <c r="BA232">
        <v>15.153</v>
      </c>
      <c r="BB232">
        <v>14.605</v>
      </c>
      <c r="BC232">
        <v>14.839</v>
      </c>
      <c r="BD232">
        <v>14.986000000000001</v>
      </c>
      <c r="BE232">
        <v>15.053000000000001</v>
      </c>
      <c r="BF232">
        <v>15.057</v>
      </c>
      <c r="BG232">
        <v>15.051</v>
      </c>
      <c r="BH232">
        <v>2023</v>
      </c>
    </row>
    <row r="233" spans="1:60">
      <c r="A233">
        <v>546</v>
      </c>
      <c r="B233" t="s">
        <v>1979</v>
      </c>
      <c r="C233" t="s">
        <v>1945</v>
      </c>
      <c r="D233" t="s">
        <v>972</v>
      </c>
      <c r="E233" t="s">
        <v>1980</v>
      </c>
      <c r="F233" t="s">
        <v>973</v>
      </c>
      <c r="G233" t="s">
        <v>969</v>
      </c>
      <c r="H233" t="s">
        <v>1946</v>
      </c>
      <c r="I233" t="s">
        <v>1918</v>
      </c>
      <c r="J233" t="s">
        <v>1918</v>
      </c>
      <c r="K233" t="s">
        <v>1918</v>
      </c>
      <c r="L233" t="s">
        <v>1918</v>
      </c>
      <c r="M233" t="s">
        <v>1918</v>
      </c>
      <c r="N233" t="s">
        <v>1918</v>
      </c>
      <c r="O233" t="s">
        <v>1918</v>
      </c>
      <c r="P233" t="s">
        <v>1918</v>
      </c>
      <c r="Q233" t="s">
        <v>1918</v>
      </c>
      <c r="R233" t="s">
        <v>1918</v>
      </c>
      <c r="S233" t="s">
        <v>1918</v>
      </c>
      <c r="T233" t="s">
        <v>1918</v>
      </c>
      <c r="U233" t="s">
        <v>1918</v>
      </c>
      <c r="V233" t="s">
        <v>1918</v>
      </c>
      <c r="W233" t="s">
        <v>1918</v>
      </c>
      <c r="X233" t="s">
        <v>1918</v>
      </c>
      <c r="Y233" t="s">
        <v>1918</v>
      </c>
      <c r="Z233" t="s">
        <v>1918</v>
      </c>
      <c r="AA233" t="s">
        <v>1918</v>
      </c>
      <c r="AB233" t="s">
        <v>1918</v>
      </c>
      <c r="AC233" t="s">
        <v>1918</v>
      </c>
      <c r="AD233">
        <v>9.2409999999999997</v>
      </c>
      <c r="AE233">
        <v>9.8919999999999995</v>
      </c>
      <c r="AF233">
        <v>13.632999999999999</v>
      </c>
      <c r="AG233">
        <v>16.068999999999999</v>
      </c>
      <c r="AH233">
        <v>25.536999999999999</v>
      </c>
      <c r="AI233">
        <v>33.520000000000003</v>
      </c>
      <c r="AJ233">
        <v>36.546999999999997</v>
      </c>
      <c r="AK233">
        <v>30.405000000000001</v>
      </c>
      <c r="AL233">
        <v>18.504999999999999</v>
      </c>
      <c r="AM233">
        <v>13.247</v>
      </c>
      <c r="AN233">
        <v>13.773</v>
      </c>
      <c r="AO233">
        <v>14.647</v>
      </c>
      <c r="AP233">
        <v>14.069000000000001</v>
      </c>
      <c r="AQ233">
        <v>19.795999999999999</v>
      </c>
      <c r="AR233">
        <v>25.337</v>
      </c>
      <c r="AS233">
        <v>21.847999999999999</v>
      </c>
      <c r="AT233">
        <v>19.582999999999998</v>
      </c>
      <c r="AU233">
        <v>17.248000000000001</v>
      </c>
      <c r="AV233">
        <v>14.14</v>
      </c>
      <c r="AW233">
        <v>26.088000000000001</v>
      </c>
      <c r="AX233">
        <v>22.815999999999999</v>
      </c>
      <c r="AY233">
        <v>23.128</v>
      </c>
      <c r="AZ233">
        <v>15.449</v>
      </c>
      <c r="BA233">
        <v>14.457000000000001</v>
      </c>
      <c r="BB233">
        <v>14.574999999999999</v>
      </c>
      <c r="BC233">
        <v>14.686999999999999</v>
      </c>
      <c r="BD233">
        <v>14.667</v>
      </c>
      <c r="BE233">
        <v>14.715999999999999</v>
      </c>
      <c r="BF233">
        <v>14.821</v>
      </c>
      <c r="BG233">
        <v>14.945</v>
      </c>
      <c r="BH233">
        <v>2024</v>
      </c>
    </row>
    <row r="234" spans="1:60">
      <c r="A234">
        <v>181</v>
      </c>
      <c r="B234" t="s">
        <v>1979</v>
      </c>
      <c r="C234" t="s">
        <v>1692</v>
      </c>
      <c r="D234" t="s">
        <v>972</v>
      </c>
      <c r="E234" t="s">
        <v>1980</v>
      </c>
      <c r="F234" t="s">
        <v>973</v>
      </c>
      <c r="G234" t="s">
        <v>969</v>
      </c>
      <c r="H234" t="s">
        <v>1947</v>
      </c>
      <c r="I234">
        <v>25.657</v>
      </c>
      <c r="J234">
        <v>28.640999999999998</v>
      </c>
      <c r="K234">
        <v>34.738999999999997</v>
      </c>
      <c r="L234">
        <v>32.085000000000001</v>
      </c>
      <c r="M234">
        <v>30.981000000000002</v>
      </c>
      <c r="N234">
        <v>30.210999999999999</v>
      </c>
      <c r="O234">
        <v>27.033000000000001</v>
      </c>
      <c r="P234">
        <v>28.507999999999999</v>
      </c>
      <c r="Q234">
        <v>30.231000000000002</v>
      </c>
      <c r="R234">
        <v>31.117000000000001</v>
      </c>
      <c r="S234">
        <v>35.207999999999998</v>
      </c>
      <c r="T234">
        <v>33.113</v>
      </c>
      <c r="U234">
        <v>28.196000000000002</v>
      </c>
      <c r="V234">
        <v>30.747</v>
      </c>
      <c r="W234">
        <v>31.71</v>
      </c>
      <c r="X234">
        <v>33.241</v>
      </c>
      <c r="Y234">
        <v>29.87</v>
      </c>
      <c r="Z234">
        <v>26.763000000000002</v>
      </c>
      <c r="AA234">
        <v>24.472000000000001</v>
      </c>
      <c r="AB234">
        <v>24.957999999999998</v>
      </c>
      <c r="AC234">
        <v>27.324999999999999</v>
      </c>
      <c r="AD234">
        <v>21.056999999999999</v>
      </c>
      <c r="AE234">
        <v>17.510999999999999</v>
      </c>
      <c r="AF234">
        <v>23.001000000000001</v>
      </c>
      <c r="AG234">
        <v>23.58</v>
      </c>
      <c r="AH234">
        <v>26.795000000000002</v>
      </c>
      <c r="AI234">
        <v>20.91</v>
      </c>
      <c r="AJ234">
        <v>22.521000000000001</v>
      </c>
      <c r="AK234">
        <v>22.231000000000002</v>
      </c>
      <c r="AL234">
        <v>21.234000000000002</v>
      </c>
      <c r="AM234">
        <v>21.864000000000001</v>
      </c>
      <c r="AN234">
        <v>17.504999999999999</v>
      </c>
      <c r="AO234">
        <v>19.273</v>
      </c>
      <c r="AP234">
        <v>17.097999999999999</v>
      </c>
      <c r="AQ234">
        <v>15.907</v>
      </c>
      <c r="AR234">
        <v>23.454999999999998</v>
      </c>
      <c r="AS234">
        <v>21.94</v>
      </c>
      <c r="AT234">
        <v>19.158999999999999</v>
      </c>
      <c r="AU234">
        <v>19.652999999999999</v>
      </c>
      <c r="AV234">
        <v>20.969000000000001</v>
      </c>
      <c r="AW234">
        <v>22.204999999999998</v>
      </c>
      <c r="AX234">
        <v>23.972000000000001</v>
      </c>
      <c r="AY234">
        <v>25.143000000000001</v>
      </c>
      <c r="AZ234">
        <v>19.835999999999999</v>
      </c>
      <c r="BA234">
        <v>18.803999999999998</v>
      </c>
      <c r="BB234">
        <v>18.623999999999999</v>
      </c>
      <c r="BC234">
        <v>18.927</v>
      </c>
      <c r="BD234">
        <v>19.242000000000001</v>
      </c>
      <c r="BE234">
        <v>19.422999999999998</v>
      </c>
      <c r="BF234">
        <v>19.603000000000002</v>
      </c>
      <c r="BG234">
        <v>20.219000000000001</v>
      </c>
      <c r="BH234">
        <v>2024</v>
      </c>
    </row>
    <row r="235" spans="1:60">
      <c r="A235">
        <v>138</v>
      </c>
      <c r="B235" t="s">
        <v>1979</v>
      </c>
      <c r="C235" t="s">
        <v>1726</v>
      </c>
      <c r="D235" t="s">
        <v>972</v>
      </c>
      <c r="E235" t="s">
        <v>1980</v>
      </c>
      <c r="F235" t="s">
        <v>973</v>
      </c>
      <c r="G235" t="s">
        <v>969</v>
      </c>
      <c r="H235" t="s">
        <v>1948</v>
      </c>
      <c r="I235">
        <v>22.699000000000002</v>
      </c>
      <c r="J235">
        <v>19.728999999999999</v>
      </c>
      <c r="K235">
        <v>18.667999999999999</v>
      </c>
      <c r="L235">
        <v>19.402999999999999</v>
      </c>
      <c r="M235">
        <v>19.469000000000001</v>
      </c>
      <c r="N235">
        <v>19.911999999999999</v>
      </c>
      <c r="O235">
        <v>21.716999999999999</v>
      </c>
      <c r="P235">
        <v>21.811</v>
      </c>
      <c r="Q235">
        <v>23.001999999999999</v>
      </c>
      <c r="R235">
        <v>23.588999999999999</v>
      </c>
      <c r="S235">
        <v>23.155000000000001</v>
      </c>
      <c r="T235">
        <v>22.283999999999999</v>
      </c>
      <c r="U235">
        <v>22.273</v>
      </c>
      <c r="V235">
        <v>20.443000000000001</v>
      </c>
      <c r="W235">
        <v>20.600999999999999</v>
      </c>
      <c r="X235">
        <v>21.422000000000001</v>
      </c>
      <c r="Y235">
        <v>22.234000000000002</v>
      </c>
      <c r="Z235">
        <v>22.553999999999998</v>
      </c>
      <c r="AA235">
        <v>22.742999999999999</v>
      </c>
      <c r="AB235">
        <v>22.971</v>
      </c>
      <c r="AC235">
        <v>22.459</v>
      </c>
      <c r="AD235">
        <v>22.603999999999999</v>
      </c>
      <c r="AE235">
        <v>20.966000000000001</v>
      </c>
      <c r="AF235">
        <v>20.431000000000001</v>
      </c>
      <c r="AG235">
        <v>20.234999999999999</v>
      </c>
      <c r="AH235">
        <v>20.390999999999998</v>
      </c>
      <c r="AI235">
        <v>20.934999999999999</v>
      </c>
      <c r="AJ235">
        <v>23.228999999999999</v>
      </c>
      <c r="AK235">
        <v>22.206</v>
      </c>
      <c r="AL235">
        <v>20.577000000000002</v>
      </c>
      <c r="AM235">
        <v>20.036999999999999</v>
      </c>
      <c r="AN235">
        <v>19.911999999999999</v>
      </c>
      <c r="AO235">
        <v>18.582999999999998</v>
      </c>
      <c r="AP235">
        <v>18.361000000000001</v>
      </c>
      <c r="AQ235">
        <v>17.707000000000001</v>
      </c>
      <c r="AR235">
        <v>22.17</v>
      </c>
      <c r="AS235">
        <v>19.776</v>
      </c>
      <c r="AT235">
        <v>20.215</v>
      </c>
      <c r="AU235">
        <v>20.48</v>
      </c>
      <c r="AV235">
        <v>21.757999999999999</v>
      </c>
      <c r="AW235">
        <v>21.352</v>
      </c>
      <c r="AX235">
        <v>22.193999999999999</v>
      </c>
      <c r="AY235">
        <v>22.863</v>
      </c>
      <c r="AZ235">
        <v>19.96</v>
      </c>
      <c r="BA235">
        <v>19.288</v>
      </c>
      <c r="BB235">
        <v>19.649000000000001</v>
      </c>
      <c r="BC235">
        <v>19.634</v>
      </c>
      <c r="BD235">
        <v>19.606999999999999</v>
      </c>
      <c r="BE235">
        <v>19.640999999999998</v>
      </c>
      <c r="BF235">
        <v>19.678999999999998</v>
      </c>
      <c r="BG235">
        <v>19.722000000000001</v>
      </c>
      <c r="BH235">
        <v>2024</v>
      </c>
    </row>
    <row r="236" spans="1:60">
      <c r="A236">
        <v>196</v>
      </c>
      <c r="B236" t="s">
        <v>1979</v>
      </c>
      <c r="C236" t="s">
        <v>1734</v>
      </c>
      <c r="D236" t="s">
        <v>972</v>
      </c>
      <c r="E236" t="s">
        <v>1980</v>
      </c>
      <c r="F236" t="s">
        <v>973</v>
      </c>
      <c r="G236" t="s">
        <v>969</v>
      </c>
      <c r="H236" t="s">
        <v>1949</v>
      </c>
      <c r="I236">
        <v>23.527999999999999</v>
      </c>
      <c r="J236">
        <v>21.46</v>
      </c>
      <c r="K236">
        <v>23.097999999999999</v>
      </c>
      <c r="L236">
        <v>24.163</v>
      </c>
      <c r="M236">
        <v>29.542999999999999</v>
      </c>
      <c r="N236">
        <v>27.811</v>
      </c>
      <c r="O236">
        <v>25.238</v>
      </c>
      <c r="P236">
        <v>23.497</v>
      </c>
      <c r="Q236">
        <v>20.931000000000001</v>
      </c>
      <c r="R236">
        <v>23.132999999999999</v>
      </c>
      <c r="S236">
        <v>21.318999999999999</v>
      </c>
      <c r="T236">
        <v>17.143000000000001</v>
      </c>
      <c r="U236">
        <v>18.513999999999999</v>
      </c>
      <c r="V236">
        <v>20.917000000000002</v>
      </c>
      <c r="W236">
        <v>22.411999999999999</v>
      </c>
      <c r="X236">
        <v>23.297999999999998</v>
      </c>
      <c r="Y236">
        <v>23.442</v>
      </c>
      <c r="Z236">
        <v>23.146000000000001</v>
      </c>
      <c r="AA236">
        <v>21.074000000000002</v>
      </c>
      <c r="AB236">
        <v>22.588999999999999</v>
      </c>
      <c r="AC236">
        <v>22.638000000000002</v>
      </c>
      <c r="AD236">
        <v>21.803000000000001</v>
      </c>
      <c r="AE236">
        <v>23.376000000000001</v>
      </c>
      <c r="AF236">
        <v>23.622</v>
      </c>
      <c r="AG236">
        <v>25.312999999999999</v>
      </c>
      <c r="AH236">
        <v>25.454999999999998</v>
      </c>
      <c r="AI236">
        <v>23.856999999999999</v>
      </c>
      <c r="AJ236">
        <v>24.777999999999999</v>
      </c>
      <c r="AK236">
        <v>23.841000000000001</v>
      </c>
      <c r="AL236">
        <v>19.776</v>
      </c>
      <c r="AM236">
        <v>20.542999999999999</v>
      </c>
      <c r="AN236">
        <v>20.16</v>
      </c>
      <c r="AO236">
        <v>21.449000000000002</v>
      </c>
      <c r="AP236">
        <v>22.1</v>
      </c>
      <c r="AQ236">
        <v>22.885000000000002</v>
      </c>
      <c r="AR236">
        <v>23.093</v>
      </c>
      <c r="AS236">
        <v>23.01</v>
      </c>
      <c r="AT236">
        <v>23.338000000000001</v>
      </c>
      <c r="AU236">
        <v>24.222999999999999</v>
      </c>
      <c r="AV236">
        <v>24.059000000000001</v>
      </c>
      <c r="AW236">
        <v>22.23</v>
      </c>
      <c r="AX236">
        <v>25.004000000000001</v>
      </c>
      <c r="AY236">
        <v>26.331</v>
      </c>
      <c r="AZ236">
        <v>24.169</v>
      </c>
      <c r="BA236">
        <v>22.827999999999999</v>
      </c>
      <c r="BB236">
        <v>22.704999999999998</v>
      </c>
      <c r="BC236">
        <v>22.859000000000002</v>
      </c>
      <c r="BD236">
        <v>22.783000000000001</v>
      </c>
      <c r="BE236">
        <v>22.748000000000001</v>
      </c>
      <c r="BF236">
        <v>22.785</v>
      </c>
      <c r="BG236">
        <v>22.852</v>
      </c>
      <c r="BH236">
        <v>2024</v>
      </c>
    </row>
    <row r="237" spans="1:60">
      <c r="A237">
        <v>142</v>
      </c>
      <c r="B237" t="s">
        <v>1979</v>
      </c>
      <c r="C237" t="s">
        <v>1728</v>
      </c>
      <c r="D237" t="s">
        <v>972</v>
      </c>
      <c r="E237" t="s">
        <v>1980</v>
      </c>
      <c r="F237" t="s">
        <v>973</v>
      </c>
      <c r="G237" t="s">
        <v>969</v>
      </c>
      <c r="H237" t="s">
        <v>1950</v>
      </c>
      <c r="I237">
        <v>28.533999999999999</v>
      </c>
      <c r="J237">
        <v>27.98</v>
      </c>
      <c r="K237">
        <v>28.940999999999999</v>
      </c>
      <c r="L237">
        <v>26.57</v>
      </c>
      <c r="M237">
        <v>27.725999999999999</v>
      </c>
      <c r="N237">
        <v>27.698</v>
      </c>
      <c r="O237">
        <v>33.118000000000002</v>
      </c>
      <c r="P237">
        <v>31.69</v>
      </c>
      <c r="Q237">
        <v>30.635000000000002</v>
      </c>
      <c r="R237">
        <v>27.638999999999999</v>
      </c>
      <c r="S237">
        <v>24.757999999999999</v>
      </c>
      <c r="T237">
        <v>22.306000000000001</v>
      </c>
      <c r="U237">
        <v>21.628</v>
      </c>
      <c r="V237">
        <v>22.148</v>
      </c>
      <c r="W237">
        <v>23.010999999999999</v>
      </c>
      <c r="X237">
        <v>24.198</v>
      </c>
      <c r="Y237">
        <v>22.893000000000001</v>
      </c>
      <c r="Z237">
        <v>25.190999999999999</v>
      </c>
      <c r="AA237">
        <v>28.244</v>
      </c>
      <c r="AB237">
        <v>24.571000000000002</v>
      </c>
      <c r="AC237">
        <v>21.811</v>
      </c>
      <c r="AD237">
        <v>20.542999999999999</v>
      </c>
      <c r="AE237">
        <v>20.321999999999999</v>
      </c>
      <c r="AF237">
        <v>19.420000000000002</v>
      </c>
      <c r="AG237">
        <v>21.501999999999999</v>
      </c>
      <c r="AH237">
        <v>22.414999999999999</v>
      </c>
      <c r="AI237">
        <v>23.922999999999998</v>
      </c>
      <c r="AJ237">
        <v>27.062999999999999</v>
      </c>
      <c r="AK237">
        <v>25.77</v>
      </c>
      <c r="AL237">
        <v>24.280999999999999</v>
      </c>
      <c r="AM237">
        <v>24.974</v>
      </c>
      <c r="AN237">
        <v>25.433</v>
      </c>
      <c r="AO237">
        <v>25.861000000000001</v>
      </c>
      <c r="AP237">
        <v>27.318000000000001</v>
      </c>
      <c r="AQ237">
        <v>27.199000000000002</v>
      </c>
      <c r="AR237">
        <v>26.908000000000001</v>
      </c>
      <c r="AS237">
        <v>27.713000000000001</v>
      </c>
      <c r="AT237">
        <v>27.541</v>
      </c>
      <c r="AU237">
        <v>27.716999999999999</v>
      </c>
      <c r="AV237">
        <v>29.6</v>
      </c>
      <c r="AW237">
        <v>31.347000000000001</v>
      </c>
      <c r="AX237">
        <v>25.085000000000001</v>
      </c>
      <c r="AY237">
        <v>21.167999999999999</v>
      </c>
      <c r="AZ237">
        <v>24.241</v>
      </c>
      <c r="BA237">
        <v>24</v>
      </c>
      <c r="BB237">
        <v>23.785</v>
      </c>
      <c r="BC237">
        <v>23.914000000000001</v>
      </c>
      <c r="BD237">
        <v>24.094000000000001</v>
      </c>
      <c r="BE237">
        <v>24.094999999999999</v>
      </c>
      <c r="BF237">
        <v>24.087</v>
      </c>
      <c r="BG237">
        <v>24.071000000000002</v>
      </c>
      <c r="BH237">
        <v>2024</v>
      </c>
    </row>
    <row r="238" spans="1:60">
      <c r="A238">
        <v>182</v>
      </c>
      <c r="B238" t="s">
        <v>1979</v>
      </c>
      <c r="C238" t="s">
        <v>1762</v>
      </c>
      <c r="D238" t="s">
        <v>972</v>
      </c>
      <c r="E238" t="s">
        <v>1980</v>
      </c>
      <c r="F238" t="s">
        <v>973</v>
      </c>
      <c r="G238" t="s">
        <v>969</v>
      </c>
      <c r="H238" t="s">
        <v>1951</v>
      </c>
      <c r="I238">
        <v>36.439</v>
      </c>
      <c r="J238">
        <v>38.197000000000003</v>
      </c>
      <c r="K238">
        <v>38.276000000000003</v>
      </c>
      <c r="L238">
        <v>32.554000000000002</v>
      </c>
      <c r="M238">
        <v>27.260999999999999</v>
      </c>
      <c r="N238">
        <v>25.95</v>
      </c>
      <c r="O238">
        <v>25.512</v>
      </c>
      <c r="P238">
        <v>30.02</v>
      </c>
      <c r="Q238">
        <v>31.724</v>
      </c>
      <c r="R238">
        <v>29.861999999999998</v>
      </c>
      <c r="S238">
        <v>30.433</v>
      </c>
      <c r="T238">
        <v>27.170999999999999</v>
      </c>
      <c r="U238">
        <v>27.24</v>
      </c>
      <c r="V238">
        <v>23.948</v>
      </c>
      <c r="W238">
        <v>24.707999999999998</v>
      </c>
      <c r="X238">
        <v>24.193000000000001</v>
      </c>
      <c r="Y238">
        <v>24.408000000000001</v>
      </c>
      <c r="Z238">
        <v>26.524000000000001</v>
      </c>
      <c r="AA238">
        <v>28.317</v>
      </c>
      <c r="AB238">
        <v>29.027999999999999</v>
      </c>
      <c r="AC238">
        <v>28.777000000000001</v>
      </c>
      <c r="AD238">
        <v>28.158000000000001</v>
      </c>
      <c r="AE238">
        <v>25.904</v>
      </c>
      <c r="AF238">
        <v>23.114999999999998</v>
      </c>
      <c r="AG238">
        <v>23.824000000000002</v>
      </c>
      <c r="AH238">
        <v>23.359000000000002</v>
      </c>
      <c r="AI238">
        <v>22.925999999999998</v>
      </c>
      <c r="AJ238">
        <v>23.1</v>
      </c>
      <c r="AK238">
        <v>23.579000000000001</v>
      </c>
      <c r="AL238">
        <v>20.843</v>
      </c>
      <c r="AM238">
        <v>21.199000000000002</v>
      </c>
      <c r="AN238">
        <v>18.661000000000001</v>
      </c>
      <c r="AO238">
        <v>15.754</v>
      </c>
      <c r="AP238">
        <v>14.683</v>
      </c>
      <c r="AQ238">
        <v>15.343999999999999</v>
      </c>
      <c r="AR238">
        <v>15.938000000000001</v>
      </c>
      <c r="AS238">
        <v>16.027999999999999</v>
      </c>
      <c r="AT238">
        <v>17.446000000000002</v>
      </c>
      <c r="AU238">
        <v>18.524999999999999</v>
      </c>
      <c r="AV238">
        <v>18.768000000000001</v>
      </c>
      <c r="AW238">
        <v>19.419</v>
      </c>
      <c r="AX238">
        <v>20.934999999999999</v>
      </c>
      <c r="AY238">
        <v>21.373999999999999</v>
      </c>
      <c r="AZ238">
        <v>20.478000000000002</v>
      </c>
      <c r="BA238">
        <v>19.971</v>
      </c>
      <c r="BB238">
        <v>19.535</v>
      </c>
      <c r="BC238">
        <v>19.373000000000001</v>
      </c>
      <c r="BD238">
        <v>18.824000000000002</v>
      </c>
      <c r="BE238">
        <v>18.643000000000001</v>
      </c>
      <c r="BF238">
        <v>18.504999999999999</v>
      </c>
      <c r="BG238">
        <v>18.338999999999999</v>
      </c>
      <c r="BH238">
        <v>2024</v>
      </c>
    </row>
    <row r="239" spans="1:60">
      <c r="A239">
        <v>359</v>
      </c>
      <c r="B239" t="s">
        <v>1979</v>
      </c>
      <c r="C239" t="s">
        <v>1758</v>
      </c>
      <c r="D239" t="s">
        <v>972</v>
      </c>
      <c r="E239" t="s">
        <v>1980</v>
      </c>
      <c r="F239" t="s">
        <v>973</v>
      </c>
      <c r="G239" t="s">
        <v>969</v>
      </c>
      <c r="H239" t="s">
        <v>1952</v>
      </c>
      <c r="I239">
        <v>17.135999999999999</v>
      </c>
      <c r="J239">
        <v>14.337999999999999</v>
      </c>
      <c r="K239">
        <v>9.0370000000000008</v>
      </c>
      <c r="L239">
        <v>10.108000000000001</v>
      </c>
      <c r="M239">
        <v>13.753</v>
      </c>
      <c r="N239">
        <v>12.324999999999999</v>
      </c>
      <c r="O239">
        <v>10.281000000000001</v>
      </c>
      <c r="P239">
        <v>13.715</v>
      </c>
      <c r="Q239">
        <v>15.587</v>
      </c>
      <c r="R239">
        <v>17.277000000000001</v>
      </c>
      <c r="S239">
        <v>16.954000000000001</v>
      </c>
      <c r="T239">
        <v>15.598000000000001</v>
      </c>
      <c r="U239">
        <v>15.452999999999999</v>
      </c>
      <c r="V239">
        <v>16.048999999999999</v>
      </c>
      <c r="W239">
        <v>16.329000000000001</v>
      </c>
      <c r="X239">
        <v>16.869</v>
      </c>
      <c r="Y239">
        <v>17.454999999999998</v>
      </c>
      <c r="Z239">
        <v>18.565999999999999</v>
      </c>
      <c r="AA239">
        <v>16.917999999999999</v>
      </c>
      <c r="AB239">
        <v>20.7</v>
      </c>
      <c r="AC239">
        <v>19.713999999999999</v>
      </c>
      <c r="AD239">
        <v>17.452999999999999</v>
      </c>
      <c r="AE239">
        <v>15.988</v>
      </c>
      <c r="AF239">
        <v>15.321999999999999</v>
      </c>
      <c r="AG239">
        <v>15.317</v>
      </c>
      <c r="AH239">
        <v>14.596</v>
      </c>
      <c r="AI239">
        <v>13.991</v>
      </c>
      <c r="AJ239">
        <v>13.391</v>
      </c>
      <c r="AK239">
        <v>12.146000000000001</v>
      </c>
      <c r="AL239">
        <v>10.430999999999999</v>
      </c>
      <c r="AM239">
        <v>9.16</v>
      </c>
      <c r="AN239">
        <v>10.07</v>
      </c>
      <c r="AO239">
        <v>10.335000000000001</v>
      </c>
      <c r="AP239">
        <v>9.5289999999999999</v>
      </c>
      <c r="AQ239">
        <v>8.9410000000000007</v>
      </c>
      <c r="AR239">
        <v>8.5990000000000002</v>
      </c>
      <c r="AS239">
        <v>8.0749999999999993</v>
      </c>
      <c r="AT239">
        <v>7.7930000000000001</v>
      </c>
      <c r="AU239">
        <v>15.331</v>
      </c>
      <c r="AV239">
        <v>15.349</v>
      </c>
      <c r="AW239">
        <v>10.881</v>
      </c>
      <c r="AX239">
        <v>11.368</v>
      </c>
      <c r="AY239">
        <v>14.007999999999999</v>
      </c>
      <c r="AZ239">
        <v>14.21</v>
      </c>
      <c r="BA239">
        <v>14.571999999999999</v>
      </c>
      <c r="BB239">
        <v>15.03</v>
      </c>
      <c r="BC239">
        <v>15.189</v>
      </c>
      <c r="BD239">
        <v>15.039</v>
      </c>
      <c r="BE239">
        <v>14.949</v>
      </c>
      <c r="BF239">
        <v>14.831</v>
      </c>
      <c r="BG239">
        <v>14.712999999999999</v>
      </c>
      <c r="BH239">
        <v>2023</v>
      </c>
    </row>
    <row r="240" spans="1:60">
      <c r="A240">
        <v>135</v>
      </c>
      <c r="B240" t="s">
        <v>1979</v>
      </c>
      <c r="C240" t="s">
        <v>1798</v>
      </c>
      <c r="D240" t="s">
        <v>972</v>
      </c>
      <c r="E240" t="s">
        <v>1980</v>
      </c>
      <c r="F240" t="s">
        <v>973</v>
      </c>
      <c r="G240" t="s">
        <v>969</v>
      </c>
      <c r="H240" t="s">
        <v>1953</v>
      </c>
      <c r="I240" t="s">
        <v>1918</v>
      </c>
      <c r="J240" t="s">
        <v>1918</v>
      </c>
      <c r="K240" t="s">
        <v>1918</v>
      </c>
      <c r="L240" t="s">
        <v>1918</v>
      </c>
      <c r="M240" t="s">
        <v>1918</v>
      </c>
      <c r="N240" t="s">
        <v>1918</v>
      </c>
      <c r="O240" t="s">
        <v>1918</v>
      </c>
      <c r="P240" t="s">
        <v>1918</v>
      </c>
      <c r="Q240" t="s">
        <v>1918</v>
      </c>
      <c r="R240" t="s">
        <v>1918</v>
      </c>
      <c r="S240" t="s">
        <v>1918</v>
      </c>
      <c r="T240" t="s">
        <v>1918</v>
      </c>
      <c r="U240" t="s">
        <v>1918</v>
      </c>
      <c r="V240" t="s">
        <v>1918</v>
      </c>
      <c r="W240" t="s">
        <v>1918</v>
      </c>
      <c r="X240" t="s">
        <v>1918</v>
      </c>
      <c r="Y240" t="s">
        <v>1918</v>
      </c>
      <c r="Z240" t="s">
        <v>1918</v>
      </c>
      <c r="AA240" t="s">
        <v>1918</v>
      </c>
      <c r="AB240" t="s">
        <v>1918</v>
      </c>
      <c r="AC240">
        <v>55.534999999999997</v>
      </c>
      <c r="AD240">
        <v>60.319000000000003</v>
      </c>
      <c r="AE240">
        <v>65.183999999999997</v>
      </c>
      <c r="AF240">
        <v>64.850999999999999</v>
      </c>
      <c r="AG240">
        <v>61.658999999999999</v>
      </c>
      <c r="AH240">
        <v>61.334000000000003</v>
      </c>
      <c r="AI240">
        <v>58.625</v>
      </c>
      <c r="AJ240">
        <v>23.818000000000001</v>
      </c>
      <c r="AK240">
        <v>25.515999999999998</v>
      </c>
      <c r="AL240">
        <v>18.791</v>
      </c>
      <c r="AM240">
        <v>19.613</v>
      </c>
      <c r="AN240">
        <v>15.458</v>
      </c>
      <c r="AO240">
        <v>18.638999999999999</v>
      </c>
      <c r="AP240">
        <v>19.614999999999998</v>
      </c>
      <c r="AQ240">
        <v>16.102</v>
      </c>
      <c r="AR240">
        <v>12.086</v>
      </c>
      <c r="AS240">
        <v>15.769</v>
      </c>
      <c r="AT240">
        <v>19.119</v>
      </c>
      <c r="AU240">
        <v>20.609000000000002</v>
      </c>
      <c r="AV240">
        <v>24.024000000000001</v>
      </c>
      <c r="AW240">
        <v>18.050999999999998</v>
      </c>
      <c r="AX240">
        <v>18.954000000000001</v>
      </c>
      <c r="AY240">
        <v>23.026</v>
      </c>
      <c r="AZ240">
        <v>23.382999999999999</v>
      </c>
      <c r="BA240">
        <v>23.297000000000001</v>
      </c>
      <c r="BB240">
        <v>23.34</v>
      </c>
      <c r="BC240">
        <v>23.297000000000001</v>
      </c>
      <c r="BD240">
        <v>23.555</v>
      </c>
      <c r="BE240">
        <v>23.669</v>
      </c>
      <c r="BF240">
        <v>23.779</v>
      </c>
      <c r="BG240">
        <v>23.888000000000002</v>
      </c>
      <c r="BH240">
        <v>2022</v>
      </c>
    </row>
    <row r="241" spans="1:60">
      <c r="A241">
        <v>576</v>
      </c>
      <c r="B241" t="s">
        <v>1979</v>
      </c>
      <c r="C241" t="s">
        <v>1790</v>
      </c>
      <c r="D241" t="s">
        <v>972</v>
      </c>
      <c r="E241" t="s">
        <v>1980</v>
      </c>
      <c r="F241" t="s">
        <v>973</v>
      </c>
      <c r="G241" t="s">
        <v>969</v>
      </c>
      <c r="H241" t="s">
        <v>1954</v>
      </c>
      <c r="I241">
        <v>45.027999999999999</v>
      </c>
      <c r="J241">
        <v>44.783000000000001</v>
      </c>
      <c r="K241">
        <v>46.27</v>
      </c>
      <c r="L241">
        <v>46.451000000000001</v>
      </c>
      <c r="M241">
        <v>46.927999999999997</v>
      </c>
      <c r="N241">
        <v>41.098999999999997</v>
      </c>
      <c r="O241">
        <v>36.558</v>
      </c>
      <c r="P241">
        <v>36.518999999999998</v>
      </c>
      <c r="Q241">
        <v>33.408000000000001</v>
      </c>
      <c r="R241">
        <v>34.061</v>
      </c>
      <c r="S241">
        <v>35.652999999999999</v>
      </c>
      <c r="T241">
        <v>33.979999999999997</v>
      </c>
      <c r="U241">
        <v>35.515999999999998</v>
      </c>
      <c r="V241">
        <v>37.201999999999998</v>
      </c>
      <c r="W241">
        <v>32.911999999999999</v>
      </c>
      <c r="X241">
        <v>33.881</v>
      </c>
      <c r="Y241">
        <v>35.04</v>
      </c>
      <c r="Z241">
        <v>38.17</v>
      </c>
      <c r="AA241">
        <v>31.49</v>
      </c>
      <c r="AB241">
        <v>32.691000000000003</v>
      </c>
      <c r="AC241">
        <v>35.173999999999999</v>
      </c>
      <c r="AD241">
        <v>27.609000000000002</v>
      </c>
      <c r="AE241">
        <v>25.074000000000002</v>
      </c>
      <c r="AF241">
        <v>17.225000000000001</v>
      </c>
      <c r="AG241">
        <v>22.891999999999999</v>
      </c>
      <c r="AH241">
        <v>21.507000000000001</v>
      </c>
      <c r="AI241">
        <v>22.379000000000001</v>
      </c>
      <c r="AJ241">
        <v>23.065999999999999</v>
      </c>
      <c r="AK241">
        <v>30.16</v>
      </c>
      <c r="AL241">
        <v>27.37</v>
      </c>
      <c r="AM241">
        <v>27.658000000000001</v>
      </c>
      <c r="AN241">
        <v>26.692</v>
      </c>
      <c r="AO241">
        <v>29.263000000000002</v>
      </c>
      <c r="AP241">
        <v>29.98</v>
      </c>
      <c r="AQ241">
        <v>29.43</v>
      </c>
      <c r="AR241">
        <v>25.353000000000002</v>
      </c>
      <c r="AS241">
        <v>26.396999999999998</v>
      </c>
      <c r="AT241">
        <v>27.277000000000001</v>
      </c>
      <c r="AU241">
        <v>24.774999999999999</v>
      </c>
      <c r="AV241">
        <v>24.501000000000001</v>
      </c>
      <c r="AW241">
        <v>22.805</v>
      </c>
      <c r="AX241">
        <v>24.018999999999998</v>
      </c>
      <c r="AY241">
        <v>22.213999999999999</v>
      </c>
      <c r="AZ241">
        <v>21.244</v>
      </c>
      <c r="BA241">
        <v>22.2</v>
      </c>
      <c r="BB241">
        <v>22.146999999999998</v>
      </c>
      <c r="BC241">
        <v>22.106999999999999</v>
      </c>
      <c r="BD241">
        <v>22.931999999999999</v>
      </c>
      <c r="BE241">
        <v>24.103000000000002</v>
      </c>
      <c r="BF241">
        <v>24.399000000000001</v>
      </c>
      <c r="BG241">
        <v>24.134</v>
      </c>
      <c r="BH241">
        <v>2024</v>
      </c>
    </row>
    <row r="242" spans="1:60">
      <c r="A242">
        <v>936</v>
      </c>
      <c r="B242" t="s">
        <v>1979</v>
      </c>
      <c r="C242" t="s">
        <v>1816</v>
      </c>
      <c r="D242" t="s">
        <v>972</v>
      </c>
      <c r="E242" t="s">
        <v>1980</v>
      </c>
      <c r="F242" t="s">
        <v>973</v>
      </c>
      <c r="G242" t="s">
        <v>969</v>
      </c>
      <c r="H242" t="s">
        <v>1955</v>
      </c>
      <c r="I242" t="s">
        <v>1918</v>
      </c>
      <c r="J242" t="s">
        <v>1918</v>
      </c>
      <c r="K242" t="s">
        <v>1918</v>
      </c>
      <c r="L242" t="s">
        <v>1918</v>
      </c>
      <c r="M242" t="s">
        <v>1918</v>
      </c>
      <c r="N242" t="s">
        <v>1918</v>
      </c>
      <c r="O242" t="s">
        <v>1918</v>
      </c>
      <c r="P242" t="s">
        <v>1918</v>
      </c>
      <c r="Q242" t="s">
        <v>1918</v>
      </c>
      <c r="R242" t="s">
        <v>1918</v>
      </c>
      <c r="S242" t="s">
        <v>1918</v>
      </c>
      <c r="T242" t="s">
        <v>1918</v>
      </c>
      <c r="U242" t="s">
        <v>1918</v>
      </c>
      <c r="V242">
        <v>26.923999999999999</v>
      </c>
      <c r="W242">
        <v>23.010999999999999</v>
      </c>
      <c r="X242">
        <v>24.09</v>
      </c>
      <c r="Y242">
        <v>34.493000000000002</v>
      </c>
      <c r="Z242">
        <v>35.450000000000003</v>
      </c>
      <c r="AA242">
        <v>35.011000000000003</v>
      </c>
      <c r="AB242">
        <v>29.940999999999999</v>
      </c>
      <c r="AC242">
        <v>27.87</v>
      </c>
      <c r="AD242">
        <v>31.448</v>
      </c>
      <c r="AE242">
        <v>30.861999999999998</v>
      </c>
      <c r="AF242">
        <v>26.530999999999999</v>
      </c>
      <c r="AG242">
        <v>27.542000000000002</v>
      </c>
      <c r="AH242">
        <v>30.542000000000002</v>
      </c>
      <c r="AI242">
        <v>29.361999999999998</v>
      </c>
      <c r="AJ242">
        <v>28.997</v>
      </c>
      <c r="AK242">
        <v>29.295000000000002</v>
      </c>
      <c r="AL242">
        <v>21.390999999999998</v>
      </c>
      <c r="AM242">
        <v>25.331</v>
      </c>
      <c r="AN242">
        <v>26.512</v>
      </c>
      <c r="AO242">
        <v>21.472999999999999</v>
      </c>
      <c r="AP242">
        <v>22.102</v>
      </c>
      <c r="AQ242">
        <v>22.812999999999999</v>
      </c>
      <c r="AR242">
        <v>25.753</v>
      </c>
      <c r="AS242">
        <v>24.545999999999999</v>
      </c>
      <c r="AT242">
        <v>23.635999999999999</v>
      </c>
      <c r="AU242">
        <v>24.184000000000001</v>
      </c>
      <c r="AV242">
        <v>24.044</v>
      </c>
      <c r="AW242">
        <v>20.198</v>
      </c>
      <c r="AX242">
        <v>22.712</v>
      </c>
      <c r="AY242">
        <v>23.164999999999999</v>
      </c>
      <c r="AZ242">
        <v>19.381</v>
      </c>
      <c r="BA242">
        <v>19.45</v>
      </c>
      <c r="BB242">
        <v>18.914000000000001</v>
      </c>
      <c r="BC242">
        <v>19.762</v>
      </c>
      <c r="BD242">
        <v>20.727</v>
      </c>
      <c r="BE242">
        <v>21.321999999999999</v>
      </c>
      <c r="BF242">
        <v>21.763000000000002</v>
      </c>
      <c r="BG242">
        <v>22.221</v>
      </c>
      <c r="BH242">
        <v>2024</v>
      </c>
    </row>
    <row r="243" spans="1:60">
      <c r="A243">
        <v>961</v>
      </c>
      <c r="B243" t="s">
        <v>1979</v>
      </c>
      <c r="C243" t="s">
        <v>1818</v>
      </c>
      <c r="D243" t="s">
        <v>972</v>
      </c>
      <c r="E243" t="s">
        <v>1980</v>
      </c>
      <c r="F243" t="s">
        <v>973</v>
      </c>
      <c r="G243" t="s">
        <v>969</v>
      </c>
      <c r="H243" t="s">
        <v>1956</v>
      </c>
      <c r="I243" t="s">
        <v>1918</v>
      </c>
      <c r="J243" t="s">
        <v>1918</v>
      </c>
      <c r="K243" t="s">
        <v>1918</v>
      </c>
      <c r="L243" t="s">
        <v>1918</v>
      </c>
      <c r="M243" t="s">
        <v>1918</v>
      </c>
      <c r="N243" t="s">
        <v>1918</v>
      </c>
      <c r="O243" t="s">
        <v>1918</v>
      </c>
      <c r="P243" t="s">
        <v>1918</v>
      </c>
      <c r="Q243" t="s">
        <v>1918</v>
      </c>
      <c r="R243" t="s">
        <v>1918</v>
      </c>
      <c r="S243" t="s">
        <v>1918</v>
      </c>
      <c r="T243" t="s">
        <v>1918</v>
      </c>
      <c r="U243">
        <v>14.43</v>
      </c>
      <c r="V243">
        <v>18.25</v>
      </c>
      <c r="W243">
        <v>21.96</v>
      </c>
      <c r="X243">
        <v>25.259</v>
      </c>
      <c r="Y243">
        <v>25.015999999999998</v>
      </c>
      <c r="Z243">
        <v>26.161000000000001</v>
      </c>
      <c r="AA243">
        <v>27.213999999999999</v>
      </c>
      <c r="AB243">
        <v>29.161000000000001</v>
      </c>
      <c r="AC243">
        <v>29.058</v>
      </c>
      <c r="AD243">
        <v>26.885999999999999</v>
      </c>
      <c r="AE243">
        <v>25.701000000000001</v>
      </c>
      <c r="AF243">
        <v>26.838000000000001</v>
      </c>
      <c r="AG243">
        <v>29.047000000000001</v>
      </c>
      <c r="AH243">
        <v>28.699000000000002</v>
      </c>
      <c r="AI243">
        <v>30.574000000000002</v>
      </c>
      <c r="AJ243">
        <v>33.298000000000002</v>
      </c>
      <c r="AK243">
        <v>33.145000000000003</v>
      </c>
      <c r="AL243">
        <v>23.745999999999999</v>
      </c>
      <c r="AM243">
        <v>22.56</v>
      </c>
      <c r="AN243">
        <v>21.869</v>
      </c>
      <c r="AO243">
        <v>18.861000000000001</v>
      </c>
      <c r="AP243">
        <v>19.783999999999999</v>
      </c>
      <c r="AQ243">
        <v>19.745000000000001</v>
      </c>
      <c r="AR243">
        <v>19.469000000000001</v>
      </c>
      <c r="AS243">
        <v>18.847999999999999</v>
      </c>
      <c r="AT243">
        <v>20.25</v>
      </c>
      <c r="AU243">
        <v>21.561</v>
      </c>
      <c r="AV243">
        <v>20.835000000000001</v>
      </c>
      <c r="AW243">
        <v>20.190000000000001</v>
      </c>
      <c r="AX243">
        <v>21.855</v>
      </c>
      <c r="AY243">
        <v>24.419</v>
      </c>
      <c r="AZ243">
        <v>22.225999999999999</v>
      </c>
      <c r="BA243">
        <v>21.154</v>
      </c>
      <c r="BB243">
        <v>21.46</v>
      </c>
      <c r="BC243">
        <v>21.501999999999999</v>
      </c>
      <c r="BD243">
        <v>21.602</v>
      </c>
      <c r="BE243">
        <v>21.73</v>
      </c>
      <c r="BF243">
        <v>21.920999999999999</v>
      </c>
      <c r="BG243">
        <v>22.138000000000002</v>
      </c>
      <c r="BH243">
        <v>2024</v>
      </c>
    </row>
    <row r="244" spans="1:60">
      <c r="A244">
        <v>184</v>
      </c>
      <c r="B244" t="s">
        <v>1979</v>
      </c>
      <c r="C244" t="s">
        <v>1514</v>
      </c>
      <c r="D244" t="s">
        <v>972</v>
      </c>
      <c r="E244" t="s">
        <v>1980</v>
      </c>
      <c r="F244" t="s">
        <v>973</v>
      </c>
      <c r="G244" t="s">
        <v>969</v>
      </c>
      <c r="H244" t="s">
        <v>1957</v>
      </c>
      <c r="I244">
        <v>22.818000000000001</v>
      </c>
      <c r="J244">
        <v>22.332999999999998</v>
      </c>
      <c r="K244">
        <v>22.117999999999999</v>
      </c>
      <c r="L244">
        <v>21.456</v>
      </c>
      <c r="M244">
        <v>19.809000000000001</v>
      </c>
      <c r="N244">
        <v>20.257999999999999</v>
      </c>
      <c r="O244">
        <v>20.873999999999999</v>
      </c>
      <c r="P244">
        <v>22.117999999999999</v>
      </c>
      <c r="Q244">
        <v>24.013999999999999</v>
      </c>
      <c r="R244">
        <v>25.396999999999998</v>
      </c>
      <c r="S244">
        <v>25.67</v>
      </c>
      <c r="T244">
        <v>24.942</v>
      </c>
      <c r="U244">
        <v>22.968</v>
      </c>
      <c r="V244">
        <v>20.978999999999999</v>
      </c>
      <c r="W244">
        <v>20.896000000000001</v>
      </c>
      <c r="X244">
        <v>21.968</v>
      </c>
      <c r="Y244">
        <v>21.721</v>
      </c>
      <c r="Z244">
        <v>22.125</v>
      </c>
      <c r="AA244">
        <v>23.515000000000001</v>
      </c>
      <c r="AB244">
        <v>25.268000000000001</v>
      </c>
      <c r="AC244">
        <v>26.672000000000001</v>
      </c>
      <c r="AD244">
        <v>26.481999999999999</v>
      </c>
      <c r="AE244">
        <v>26.706</v>
      </c>
      <c r="AF244">
        <v>27.529</v>
      </c>
      <c r="AG244">
        <v>28.303000000000001</v>
      </c>
      <c r="AH244">
        <v>29.404</v>
      </c>
      <c r="AI244">
        <v>30.584</v>
      </c>
      <c r="AJ244">
        <v>30.459</v>
      </c>
      <c r="AK244">
        <v>28.478999999999999</v>
      </c>
      <c r="AL244">
        <v>23.352</v>
      </c>
      <c r="AM244">
        <v>22.399000000000001</v>
      </c>
      <c r="AN244">
        <v>20.713999999999999</v>
      </c>
      <c r="AO244">
        <v>18.594000000000001</v>
      </c>
      <c r="AP244">
        <v>17.411999999999999</v>
      </c>
      <c r="AQ244">
        <v>18.148</v>
      </c>
      <c r="AR244">
        <v>19.373000000000001</v>
      </c>
      <c r="AS244">
        <v>19.061</v>
      </c>
      <c r="AT244">
        <v>19.565999999999999</v>
      </c>
      <c r="AU244">
        <v>20.706</v>
      </c>
      <c r="AV244">
        <v>20.908999999999999</v>
      </c>
      <c r="AW244">
        <v>20.626999999999999</v>
      </c>
      <c r="AX244">
        <v>21.873999999999999</v>
      </c>
      <c r="AY244">
        <v>22.655000000000001</v>
      </c>
      <c r="AZ244">
        <v>21.004999999999999</v>
      </c>
      <c r="BA244">
        <v>20.475000000000001</v>
      </c>
      <c r="BB244">
        <v>21.148</v>
      </c>
      <c r="BC244">
        <v>21.274000000000001</v>
      </c>
      <c r="BD244">
        <v>21.236000000000001</v>
      </c>
      <c r="BE244">
        <v>21.175000000000001</v>
      </c>
      <c r="BF244">
        <v>21.058</v>
      </c>
      <c r="BG244">
        <v>20.939</v>
      </c>
      <c r="BH244">
        <v>2024</v>
      </c>
    </row>
    <row r="245" spans="1:60">
      <c r="A245">
        <v>144</v>
      </c>
      <c r="B245" t="s">
        <v>1979</v>
      </c>
      <c r="C245" t="s">
        <v>1820</v>
      </c>
      <c r="D245" t="s">
        <v>972</v>
      </c>
      <c r="E245" t="s">
        <v>1980</v>
      </c>
      <c r="F245" t="s">
        <v>973</v>
      </c>
      <c r="G245" t="s">
        <v>969</v>
      </c>
      <c r="H245" t="s">
        <v>1958</v>
      </c>
      <c r="I245">
        <v>26.02</v>
      </c>
      <c r="J245">
        <v>23.242000000000001</v>
      </c>
      <c r="K245">
        <v>22.792999999999999</v>
      </c>
      <c r="L245">
        <v>22.472000000000001</v>
      </c>
      <c r="M245">
        <v>23.085999999999999</v>
      </c>
      <c r="N245">
        <v>24.843</v>
      </c>
      <c r="O245">
        <v>23.48</v>
      </c>
      <c r="P245">
        <v>24.276</v>
      </c>
      <c r="Q245">
        <v>25.08</v>
      </c>
      <c r="R245">
        <v>27.071000000000002</v>
      </c>
      <c r="S245">
        <v>26.524000000000001</v>
      </c>
      <c r="T245">
        <v>23.161999999999999</v>
      </c>
      <c r="U245">
        <v>21.741</v>
      </c>
      <c r="V245">
        <v>18.722999999999999</v>
      </c>
      <c r="W245">
        <v>20.021000000000001</v>
      </c>
      <c r="X245">
        <v>20.459</v>
      </c>
      <c r="Y245">
        <v>20.196000000000002</v>
      </c>
      <c r="Z245">
        <v>19.981000000000002</v>
      </c>
      <c r="AA245">
        <v>21.103000000000002</v>
      </c>
      <c r="AB245">
        <v>21.225999999999999</v>
      </c>
      <c r="AC245">
        <v>22.231000000000002</v>
      </c>
      <c r="AD245">
        <v>22.303999999999998</v>
      </c>
      <c r="AE245">
        <v>21.603999999999999</v>
      </c>
      <c r="AF245">
        <v>21.245999999999999</v>
      </c>
      <c r="AG245">
        <v>21.161999999999999</v>
      </c>
      <c r="AH245">
        <v>21.277000000000001</v>
      </c>
      <c r="AI245">
        <v>22.454999999999998</v>
      </c>
      <c r="AJ245">
        <v>24.077999999999999</v>
      </c>
      <c r="AK245">
        <v>23.960999999999999</v>
      </c>
      <c r="AL245">
        <v>20.46</v>
      </c>
      <c r="AM245">
        <v>22.422000000000001</v>
      </c>
      <c r="AN245">
        <v>23.236999999999998</v>
      </c>
      <c r="AO245">
        <v>21.992999999999999</v>
      </c>
      <c r="AP245">
        <v>21.899000000000001</v>
      </c>
      <c r="AQ245">
        <v>22.864000000000001</v>
      </c>
      <c r="AR245">
        <v>23.788</v>
      </c>
      <c r="AS245">
        <v>24.327000000000002</v>
      </c>
      <c r="AT245">
        <v>25.074999999999999</v>
      </c>
      <c r="AU245">
        <v>25.308</v>
      </c>
      <c r="AV245">
        <v>24.46</v>
      </c>
      <c r="AW245">
        <v>24.41</v>
      </c>
      <c r="AX245">
        <v>25.256</v>
      </c>
      <c r="AY245">
        <v>26.925999999999998</v>
      </c>
      <c r="AZ245">
        <v>24.861999999999998</v>
      </c>
      <c r="BA245">
        <v>24.629000000000001</v>
      </c>
      <c r="BB245">
        <v>24.922000000000001</v>
      </c>
      <c r="BC245">
        <v>25.393999999999998</v>
      </c>
      <c r="BD245">
        <v>25.774999999999999</v>
      </c>
      <c r="BE245">
        <v>25.963999999999999</v>
      </c>
      <c r="BF245">
        <v>26.082999999999998</v>
      </c>
      <c r="BG245">
        <v>26.161000000000001</v>
      </c>
      <c r="BH245">
        <v>2024</v>
      </c>
    </row>
    <row r="246" spans="1:60">
      <c r="A246">
        <v>146</v>
      </c>
      <c r="B246" t="s">
        <v>1979</v>
      </c>
      <c r="C246" t="s">
        <v>1448</v>
      </c>
      <c r="D246" t="s">
        <v>972</v>
      </c>
      <c r="E246" t="s">
        <v>1980</v>
      </c>
      <c r="F246" t="s">
        <v>973</v>
      </c>
      <c r="G246" t="s">
        <v>969</v>
      </c>
      <c r="H246" t="s">
        <v>1959</v>
      </c>
      <c r="I246">
        <v>34.183</v>
      </c>
      <c r="J246">
        <v>31.474</v>
      </c>
      <c r="K246">
        <v>31.041</v>
      </c>
      <c r="L246">
        <v>31.495000000000001</v>
      </c>
      <c r="M246">
        <v>29.016999999999999</v>
      </c>
      <c r="N246">
        <v>29.832999999999998</v>
      </c>
      <c r="O246">
        <v>31.933</v>
      </c>
      <c r="P246">
        <v>31.521999999999998</v>
      </c>
      <c r="Q246">
        <v>32.561999999999998</v>
      </c>
      <c r="R246">
        <v>33.323</v>
      </c>
      <c r="S246">
        <v>34.973999999999997</v>
      </c>
      <c r="T246">
        <v>31.696999999999999</v>
      </c>
      <c r="U246">
        <v>28.902999999999999</v>
      </c>
      <c r="V246">
        <v>27.529</v>
      </c>
      <c r="W246">
        <v>28.31</v>
      </c>
      <c r="X246">
        <v>28.08</v>
      </c>
      <c r="Y246">
        <v>27.594000000000001</v>
      </c>
      <c r="Z246">
        <v>26.087</v>
      </c>
      <c r="AA246">
        <v>27.390999999999998</v>
      </c>
      <c r="AB246">
        <v>27.135000000000002</v>
      </c>
      <c r="AC246">
        <v>27.184000000000001</v>
      </c>
      <c r="AD246">
        <v>27.681000000000001</v>
      </c>
      <c r="AE246">
        <v>26.228000000000002</v>
      </c>
      <c r="AF246">
        <v>25.971</v>
      </c>
      <c r="AG246">
        <v>24.638999999999999</v>
      </c>
      <c r="AH246">
        <v>27.181000000000001</v>
      </c>
      <c r="AI246">
        <v>27.888000000000002</v>
      </c>
      <c r="AJ246">
        <v>26.745999999999999</v>
      </c>
      <c r="AK246">
        <v>27.364000000000001</v>
      </c>
      <c r="AL246">
        <v>28.36</v>
      </c>
      <c r="AM246">
        <v>26.029</v>
      </c>
      <c r="AN246">
        <v>28.481000000000002</v>
      </c>
      <c r="AO246">
        <v>26.577000000000002</v>
      </c>
      <c r="AP246">
        <v>25.131</v>
      </c>
      <c r="AQ246">
        <v>25.533999999999999</v>
      </c>
      <c r="AR246">
        <v>25.108000000000001</v>
      </c>
      <c r="AS246">
        <v>25.593</v>
      </c>
      <c r="AT246">
        <v>25.997</v>
      </c>
      <c r="AU246">
        <v>25.66</v>
      </c>
      <c r="AV246">
        <v>26.382000000000001</v>
      </c>
      <c r="AW246">
        <v>29.637</v>
      </c>
      <c r="AX246">
        <v>26.414000000000001</v>
      </c>
      <c r="AY246">
        <v>24.831</v>
      </c>
      <c r="AZ246">
        <v>25.934999999999999</v>
      </c>
      <c r="BA246">
        <v>26.847000000000001</v>
      </c>
      <c r="BB246">
        <v>25.550999999999998</v>
      </c>
      <c r="BC246">
        <v>25.940999999999999</v>
      </c>
      <c r="BD246">
        <v>26.225999999999999</v>
      </c>
      <c r="BE246">
        <v>26.343</v>
      </c>
      <c r="BF246">
        <v>26.640999999999998</v>
      </c>
      <c r="BG246">
        <v>26.765999999999998</v>
      </c>
      <c r="BH246">
        <v>2024</v>
      </c>
    </row>
    <row r="247" spans="1:60">
      <c r="A247">
        <v>528</v>
      </c>
      <c r="B247" t="s">
        <v>1979</v>
      </c>
      <c r="C247" t="s">
        <v>1960</v>
      </c>
      <c r="D247" t="s">
        <v>972</v>
      </c>
      <c r="E247" t="s">
        <v>1980</v>
      </c>
      <c r="F247" t="s">
        <v>973</v>
      </c>
      <c r="G247" t="s">
        <v>969</v>
      </c>
      <c r="H247" t="s">
        <v>1961</v>
      </c>
      <c r="I247">
        <v>34.124000000000002</v>
      </c>
      <c r="J247">
        <v>30.388000000000002</v>
      </c>
      <c r="K247">
        <v>26.2</v>
      </c>
      <c r="L247">
        <v>25.427</v>
      </c>
      <c r="M247">
        <v>24.379000000000001</v>
      </c>
      <c r="N247">
        <v>20.835999999999999</v>
      </c>
      <c r="O247">
        <v>20.678999999999998</v>
      </c>
      <c r="P247">
        <v>23.652999999999999</v>
      </c>
      <c r="Q247">
        <v>28.826000000000001</v>
      </c>
      <c r="R247">
        <v>25.481999999999999</v>
      </c>
      <c r="S247">
        <v>25.475000000000001</v>
      </c>
      <c r="T247">
        <v>25.928000000000001</v>
      </c>
      <c r="U247">
        <v>28.184000000000001</v>
      </c>
      <c r="V247">
        <v>28.649000000000001</v>
      </c>
      <c r="W247">
        <v>27.959</v>
      </c>
      <c r="X247">
        <v>28.003</v>
      </c>
      <c r="Y247">
        <v>25.417999999999999</v>
      </c>
      <c r="Z247">
        <v>26.593</v>
      </c>
      <c r="AA247">
        <v>27.417000000000002</v>
      </c>
      <c r="AB247">
        <v>26.515000000000001</v>
      </c>
      <c r="AC247">
        <v>27.221</v>
      </c>
      <c r="AD247">
        <v>21.463999999999999</v>
      </c>
      <c r="AE247">
        <v>21.053000000000001</v>
      </c>
      <c r="AF247">
        <v>21.741</v>
      </c>
      <c r="AG247">
        <v>25.454999999999998</v>
      </c>
      <c r="AH247">
        <v>24.561</v>
      </c>
      <c r="AI247">
        <v>24.706</v>
      </c>
      <c r="AJ247">
        <v>24.207999999999998</v>
      </c>
      <c r="AK247">
        <v>24.61</v>
      </c>
      <c r="AL247">
        <v>19.972000000000001</v>
      </c>
      <c r="AM247">
        <v>25.088000000000001</v>
      </c>
      <c r="AN247">
        <v>23.606000000000002</v>
      </c>
      <c r="AO247">
        <v>22.69</v>
      </c>
      <c r="AP247">
        <v>22.536000000000001</v>
      </c>
      <c r="AQ247">
        <v>22.564</v>
      </c>
      <c r="AR247">
        <v>21.731000000000002</v>
      </c>
      <c r="AS247">
        <v>21.632000000000001</v>
      </c>
      <c r="AT247">
        <v>20.917000000000002</v>
      </c>
      <c r="AU247">
        <v>22.131</v>
      </c>
      <c r="AV247">
        <v>23.529</v>
      </c>
      <c r="AW247">
        <v>23.920999999999999</v>
      </c>
      <c r="AX247">
        <v>27.314</v>
      </c>
      <c r="AY247">
        <v>28.024000000000001</v>
      </c>
      <c r="AZ247">
        <v>24.506</v>
      </c>
      <c r="BA247">
        <v>26.991</v>
      </c>
      <c r="BB247">
        <v>26.481000000000002</v>
      </c>
      <c r="BC247">
        <v>26.315000000000001</v>
      </c>
      <c r="BD247">
        <v>26.164999999999999</v>
      </c>
      <c r="BE247">
        <v>26.212</v>
      </c>
      <c r="BF247">
        <v>26.495999999999999</v>
      </c>
      <c r="BG247">
        <v>26.768000000000001</v>
      </c>
      <c r="BH247">
        <v>2024</v>
      </c>
    </row>
    <row r="248" spans="1:60">
      <c r="A248">
        <v>112</v>
      </c>
      <c r="B248" t="s">
        <v>1979</v>
      </c>
      <c r="C248" t="s">
        <v>1536</v>
      </c>
      <c r="D248" t="s">
        <v>972</v>
      </c>
      <c r="E248" t="s">
        <v>1980</v>
      </c>
      <c r="F248" t="s">
        <v>973</v>
      </c>
      <c r="G248" t="s">
        <v>969</v>
      </c>
      <c r="H248" t="s">
        <v>1962</v>
      </c>
      <c r="I248">
        <v>19.114000000000001</v>
      </c>
      <c r="J248">
        <v>17.797000000000001</v>
      </c>
      <c r="K248">
        <v>18.3</v>
      </c>
      <c r="L248">
        <v>19.12</v>
      </c>
      <c r="M248">
        <v>20.073</v>
      </c>
      <c r="N248">
        <v>20.132999999999999</v>
      </c>
      <c r="O248">
        <v>20.021000000000001</v>
      </c>
      <c r="P248">
        <v>21.401</v>
      </c>
      <c r="Q248">
        <v>23.664999999999999</v>
      </c>
      <c r="R248">
        <v>24.776</v>
      </c>
      <c r="S248">
        <v>23.190999999999999</v>
      </c>
      <c r="T248">
        <v>20.393999999999998</v>
      </c>
      <c r="U248">
        <v>19.236999999999998</v>
      </c>
      <c r="V248">
        <v>18.760000000000002</v>
      </c>
      <c r="W248">
        <v>18.786999999999999</v>
      </c>
      <c r="X248">
        <v>18.617999999999999</v>
      </c>
      <c r="Y248">
        <v>18.808</v>
      </c>
      <c r="Z248">
        <v>17.61</v>
      </c>
      <c r="AA248">
        <v>18.077000000000002</v>
      </c>
      <c r="AB248">
        <v>17.904</v>
      </c>
      <c r="AC248">
        <v>18.321999999999999</v>
      </c>
      <c r="AD248">
        <v>18.114000000000001</v>
      </c>
      <c r="AE248">
        <v>18.123000000000001</v>
      </c>
      <c r="AF248">
        <v>17.716000000000001</v>
      </c>
      <c r="AG248">
        <v>17.692</v>
      </c>
      <c r="AH248">
        <v>17.879000000000001</v>
      </c>
      <c r="AI248">
        <v>18.21</v>
      </c>
      <c r="AJ248">
        <v>18.577000000000002</v>
      </c>
      <c r="AK248">
        <v>17.606000000000002</v>
      </c>
      <c r="AL248">
        <v>14.814</v>
      </c>
      <c r="AM248">
        <v>16.149000000000001</v>
      </c>
      <c r="AN248">
        <v>15.888999999999999</v>
      </c>
      <c r="AO248">
        <v>16.04</v>
      </c>
      <c r="AP248">
        <v>16.155000000000001</v>
      </c>
      <c r="AQ248">
        <v>17.39</v>
      </c>
      <c r="AR248">
        <v>17.824000000000002</v>
      </c>
      <c r="AS248">
        <v>17.859000000000002</v>
      </c>
      <c r="AT248">
        <v>18.443000000000001</v>
      </c>
      <c r="AU248">
        <v>18.05</v>
      </c>
      <c r="AV248">
        <v>18.25</v>
      </c>
      <c r="AW248">
        <v>17.571999999999999</v>
      </c>
      <c r="AX248">
        <v>17.681000000000001</v>
      </c>
      <c r="AY248">
        <v>18.744</v>
      </c>
      <c r="AZ248">
        <v>17.794</v>
      </c>
      <c r="BA248">
        <v>17.678999999999998</v>
      </c>
      <c r="BB248">
        <v>16.978999999999999</v>
      </c>
      <c r="BC248">
        <v>16.991</v>
      </c>
      <c r="BD248">
        <v>17.132000000000001</v>
      </c>
      <c r="BE248">
        <v>17.143000000000001</v>
      </c>
      <c r="BF248">
        <v>17.157</v>
      </c>
      <c r="BG248">
        <v>17.18</v>
      </c>
      <c r="BH248">
        <v>2024</v>
      </c>
    </row>
    <row r="249" spans="1:60">
      <c r="A249">
        <v>111</v>
      </c>
      <c r="B249" t="s">
        <v>1979</v>
      </c>
      <c r="C249" t="s">
        <v>971</v>
      </c>
      <c r="D249" t="s">
        <v>972</v>
      </c>
      <c r="E249" t="s">
        <v>1980</v>
      </c>
      <c r="F249" t="s">
        <v>973</v>
      </c>
      <c r="G249" t="s">
        <v>969</v>
      </c>
      <c r="H249" t="s">
        <v>1963</v>
      </c>
      <c r="I249">
        <v>23.31</v>
      </c>
      <c r="J249">
        <v>24.277000000000001</v>
      </c>
      <c r="K249">
        <v>22.071000000000002</v>
      </c>
      <c r="L249">
        <v>22.253</v>
      </c>
      <c r="M249">
        <v>25.096</v>
      </c>
      <c r="N249">
        <v>24.187999999999999</v>
      </c>
      <c r="O249">
        <v>23.741</v>
      </c>
      <c r="P249">
        <v>23.62</v>
      </c>
      <c r="Q249">
        <v>22.827999999999999</v>
      </c>
      <c r="R249">
        <v>22.513999999999999</v>
      </c>
      <c r="S249">
        <v>21.529</v>
      </c>
      <c r="T249">
        <v>20.111000000000001</v>
      </c>
      <c r="U249">
        <v>20.077999999999999</v>
      </c>
      <c r="V249">
        <v>20.393999999999998</v>
      </c>
      <c r="W249">
        <v>21.279</v>
      </c>
      <c r="X249">
        <v>21.273</v>
      </c>
      <c r="Y249">
        <v>21.702000000000002</v>
      </c>
      <c r="Z249">
        <v>22.41</v>
      </c>
      <c r="AA249">
        <v>22.957999999999998</v>
      </c>
      <c r="AB249">
        <v>23.419</v>
      </c>
      <c r="AC249">
        <v>23.678000000000001</v>
      </c>
      <c r="AD249">
        <v>22.177</v>
      </c>
      <c r="AE249">
        <v>21.722999999999999</v>
      </c>
      <c r="AF249">
        <v>21.745999999999999</v>
      </c>
      <c r="AG249">
        <v>22.652000000000001</v>
      </c>
      <c r="AH249">
        <v>23.376000000000001</v>
      </c>
      <c r="AI249">
        <v>23.538</v>
      </c>
      <c r="AJ249">
        <v>22.556999999999999</v>
      </c>
      <c r="AK249">
        <v>21.036999999999999</v>
      </c>
      <c r="AL249">
        <v>17.768999999999998</v>
      </c>
      <c r="AM249">
        <v>18.672000000000001</v>
      </c>
      <c r="AN249">
        <v>19.033999999999999</v>
      </c>
      <c r="AO249">
        <v>19.951000000000001</v>
      </c>
      <c r="AP249">
        <v>20.379000000000001</v>
      </c>
      <c r="AQ249">
        <v>20.901</v>
      </c>
      <c r="AR249">
        <v>21.414999999999999</v>
      </c>
      <c r="AS249">
        <v>20.888000000000002</v>
      </c>
      <c r="AT249">
        <v>21.155999999999999</v>
      </c>
      <c r="AU249">
        <v>21.568999999999999</v>
      </c>
      <c r="AV249">
        <v>21.67</v>
      </c>
      <c r="AW249">
        <v>21.419</v>
      </c>
      <c r="AX249">
        <v>21.332999999999998</v>
      </c>
      <c r="AY249">
        <v>21.95</v>
      </c>
      <c r="AZ249">
        <v>21.541</v>
      </c>
      <c r="BA249">
        <v>21.744</v>
      </c>
      <c r="BB249">
        <v>21.484000000000002</v>
      </c>
      <c r="BC249">
        <v>21.603999999999999</v>
      </c>
      <c r="BD249">
        <v>21.738</v>
      </c>
      <c r="BE249">
        <v>21.763000000000002</v>
      </c>
      <c r="BF249">
        <v>21.852</v>
      </c>
      <c r="BG249">
        <v>21.943999999999999</v>
      </c>
      <c r="BH249">
        <v>2024</v>
      </c>
    </row>
    <row r="250" spans="1:60">
      <c r="A250">
        <v>171</v>
      </c>
      <c r="B250" t="s">
        <v>1981</v>
      </c>
      <c r="C250" t="s">
        <v>1386</v>
      </c>
      <c r="D250" t="s">
        <v>975</v>
      </c>
      <c r="E250" t="s">
        <v>1982</v>
      </c>
      <c r="F250" t="s">
        <v>973</v>
      </c>
      <c r="G250" t="s">
        <v>969</v>
      </c>
    </row>
    <row r="251" spans="1:60">
      <c r="A251">
        <v>193</v>
      </c>
      <c r="B251" t="s">
        <v>1981</v>
      </c>
      <c r="C251" t="s">
        <v>1400</v>
      </c>
      <c r="D251" t="s">
        <v>975</v>
      </c>
      <c r="E251" t="s">
        <v>1982</v>
      </c>
      <c r="F251" t="s">
        <v>973</v>
      </c>
      <c r="G251" t="s">
        <v>969</v>
      </c>
      <c r="H251" t="s">
        <v>1919</v>
      </c>
      <c r="I251">
        <v>21.736999999999998</v>
      </c>
      <c r="J251">
        <v>20.881</v>
      </c>
      <c r="K251">
        <v>18.766999999999999</v>
      </c>
      <c r="L251">
        <v>16.949000000000002</v>
      </c>
      <c r="M251">
        <v>20.143999999999998</v>
      </c>
      <c r="N251">
        <v>18.341999999999999</v>
      </c>
      <c r="O251">
        <v>17.619</v>
      </c>
      <c r="P251">
        <v>20.181000000000001</v>
      </c>
      <c r="Q251">
        <v>25.254999999999999</v>
      </c>
      <c r="R251">
        <v>25.373000000000001</v>
      </c>
      <c r="S251">
        <v>22.988</v>
      </c>
      <c r="T251">
        <v>18.349</v>
      </c>
      <c r="U251">
        <v>19.263000000000002</v>
      </c>
      <c r="V251">
        <v>21.103000000000002</v>
      </c>
      <c r="W251">
        <v>21.603999999999999</v>
      </c>
      <c r="X251">
        <v>20.588999999999999</v>
      </c>
      <c r="Y251">
        <v>21.425000000000001</v>
      </c>
      <c r="Z251">
        <v>21.759</v>
      </c>
      <c r="AA251">
        <v>21.535</v>
      </c>
      <c r="AB251">
        <v>20.556999999999999</v>
      </c>
      <c r="AC251">
        <v>21.209</v>
      </c>
      <c r="AD251">
        <v>21.138999999999999</v>
      </c>
      <c r="AE251">
        <v>21.466000000000001</v>
      </c>
      <c r="AF251">
        <v>21.463999999999999</v>
      </c>
      <c r="AG251">
        <v>21.007999999999999</v>
      </c>
      <c r="AH251">
        <v>21.702999999999999</v>
      </c>
      <c r="AI251">
        <v>21.151</v>
      </c>
      <c r="AJ251">
        <v>21.25</v>
      </c>
      <c r="AK251">
        <v>24.009</v>
      </c>
      <c r="AL251">
        <v>22.158000000000001</v>
      </c>
      <c r="AM251">
        <v>23.039000000000001</v>
      </c>
      <c r="AN251">
        <v>23.829000000000001</v>
      </c>
      <c r="AO251">
        <v>23.776</v>
      </c>
      <c r="AP251">
        <v>23.806000000000001</v>
      </c>
      <c r="AQ251">
        <v>23.228000000000002</v>
      </c>
      <c r="AR251">
        <v>21.585999999999999</v>
      </c>
      <c r="AS251">
        <v>20.762</v>
      </c>
      <c r="AT251">
        <v>21.806000000000001</v>
      </c>
      <c r="AU251">
        <v>21.696999999999999</v>
      </c>
      <c r="AV251">
        <v>22.843</v>
      </c>
      <c r="AW251">
        <v>24.282</v>
      </c>
      <c r="AX251">
        <v>25.902000000000001</v>
      </c>
      <c r="AY251">
        <v>24.452999999999999</v>
      </c>
      <c r="AZ251">
        <v>23.602</v>
      </c>
      <c r="BA251">
        <v>22.744</v>
      </c>
      <c r="BB251">
        <v>21.981000000000002</v>
      </c>
      <c r="BC251">
        <v>21.812999999999999</v>
      </c>
      <c r="BD251">
        <v>21.992999999999999</v>
      </c>
      <c r="BE251">
        <v>22.128</v>
      </c>
      <c r="BF251">
        <v>22.236999999999998</v>
      </c>
      <c r="BG251">
        <v>22.192</v>
      </c>
      <c r="BH251">
        <v>2024</v>
      </c>
    </row>
    <row r="252" spans="1:60">
      <c r="A252">
        <v>122</v>
      </c>
      <c r="B252" t="s">
        <v>1981</v>
      </c>
      <c r="C252" t="s">
        <v>1402</v>
      </c>
      <c r="D252" t="s">
        <v>975</v>
      </c>
      <c r="E252" t="s">
        <v>1982</v>
      </c>
      <c r="F252" t="s">
        <v>973</v>
      </c>
      <c r="G252" t="s">
        <v>969</v>
      </c>
      <c r="H252" t="s">
        <v>1920</v>
      </c>
      <c r="I252">
        <v>26.061</v>
      </c>
      <c r="J252">
        <v>24.733000000000001</v>
      </c>
      <c r="K252">
        <v>23.777999999999999</v>
      </c>
      <c r="L252">
        <v>22.097999999999999</v>
      </c>
      <c r="M252">
        <v>23.141999999999999</v>
      </c>
      <c r="N252">
        <v>23.123999999999999</v>
      </c>
      <c r="O252">
        <v>23.222999999999999</v>
      </c>
      <c r="P252">
        <v>23.434000000000001</v>
      </c>
      <c r="Q252">
        <v>23.965</v>
      </c>
      <c r="R252">
        <v>25.151</v>
      </c>
      <c r="S252">
        <v>25.873000000000001</v>
      </c>
      <c r="T252">
        <v>25.402000000000001</v>
      </c>
      <c r="U252">
        <v>24.36</v>
      </c>
      <c r="V252">
        <v>23.053000000000001</v>
      </c>
      <c r="W252">
        <v>22.981000000000002</v>
      </c>
      <c r="X252">
        <v>24.111000000000001</v>
      </c>
      <c r="Y252">
        <v>23.638000000000002</v>
      </c>
      <c r="Z252">
        <v>23.824999999999999</v>
      </c>
      <c r="AA252">
        <v>24.388000000000002</v>
      </c>
      <c r="AB252">
        <v>24.004000000000001</v>
      </c>
      <c r="AC252">
        <v>25.23</v>
      </c>
      <c r="AD252">
        <v>24.626000000000001</v>
      </c>
      <c r="AE252">
        <v>25.896000000000001</v>
      </c>
      <c r="AF252">
        <v>26.013000000000002</v>
      </c>
      <c r="AG252">
        <v>26.295000000000002</v>
      </c>
      <c r="AH252">
        <v>26.239000000000001</v>
      </c>
      <c r="AI252">
        <v>27.146999999999998</v>
      </c>
      <c r="AJ252">
        <v>28.56</v>
      </c>
      <c r="AK252">
        <v>29.224</v>
      </c>
      <c r="AL252">
        <v>25.626999999999999</v>
      </c>
      <c r="AM252">
        <v>25.731999999999999</v>
      </c>
      <c r="AN252">
        <v>25.992999999999999</v>
      </c>
      <c r="AO252">
        <v>25.748000000000001</v>
      </c>
      <c r="AP252">
        <v>25.69</v>
      </c>
      <c r="AQ252">
        <v>26.245999999999999</v>
      </c>
      <c r="AR252">
        <v>25.588999999999999</v>
      </c>
      <c r="AS252">
        <v>27.030999999999999</v>
      </c>
      <c r="AT252">
        <v>26.242000000000001</v>
      </c>
      <c r="AU252">
        <v>26.744</v>
      </c>
      <c r="AV252">
        <v>27.885000000000002</v>
      </c>
      <c r="AW252">
        <v>29.02</v>
      </c>
      <c r="AX252">
        <v>29.408000000000001</v>
      </c>
      <c r="AY252">
        <v>28.353000000000002</v>
      </c>
      <c r="AZ252">
        <v>26.713999999999999</v>
      </c>
      <c r="BA252">
        <v>24.731999999999999</v>
      </c>
      <c r="BB252">
        <v>25.922999999999998</v>
      </c>
      <c r="BC252">
        <v>26.295999999999999</v>
      </c>
      <c r="BD252">
        <v>26.442</v>
      </c>
      <c r="BE252">
        <v>26.555</v>
      </c>
      <c r="BF252">
        <v>26.608000000000001</v>
      </c>
      <c r="BG252">
        <v>26.567</v>
      </c>
      <c r="BH252">
        <v>2024</v>
      </c>
    </row>
    <row r="253" spans="1:60">
      <c r="A253">
        <v>124</v>
      </c>
      <c r="B253" t="s">
        <v>1981</v>
      </c>
      <c r="C253" t="s">
        <v>1408</v>
      </c>
      <c r="D253" t="s">
        <v>975</v>
      </c>
      <c r="E253" t="s">
        <v>1982</v>
      </c>
      <c r="F253" t="s">
        <v>973</v>
      </c>
      <c r="G253" t="s">
        <v>969</v>
      </c>
      <c r="H253" t="s">
        <v>1921</v>
      </c>
      <c r="I253">
        <v>19.837</v>
      </c>
      <c r="J253">
        <v>17.417000000000002</v>
      </c>
      <c r="K253">
        <v>16.597000000000001</v>
      </c>
      <c r="L253">
        <v>16.305</v>
      </c>
      <c r="M253">
        <v>17.516999999999999</v>
      </c>
      <c r="N253">
        <v>17.597999999999999</v>
      </c>
      <c r="O253">
        <v>18.718</v>
      </c>
      <c r="P253">
        <v>19.675999999999998</v>
      </c>
      <c r="Q253">
        <v>22.184999999999999</v>
      </c>
      <c r="R253">
        <v>23.474</v>
      </c>
      <c r="S253">
        <v>23.646999999999998</v>
      </c>
      <c r="T253">
        <v>22.736000000000001</v>
      </c>
      <c r="U253">
        <v>23.056000000000001</v>
      </c>
      <c r="V253">
        <v>24.408999999999999</v>
      </c>
      <c r="W253">
        <v>25.628</v>
      </c>
      <c r="X253">
        <v>25.768999999999998</v>
      </c>
      <c r="Y253">
        <v>25.247</v>
      </c>
      <c r="Z253">
        <v>26.212</v>
      </c>
      <c r="AA253">
        <v>26.085999999999999</v>
      </c>
      <c r="AB253">
        <v>28.876000000000001</v>
      </c>
      <c r="AC253">
        <v>26.202999999999999</v>
      </c>
      <c r="AD253">
        <v>24.126000000000001</v>
      </c>
      <c r="AE253">
        <v>25.248000000000001</v>
      </c>
      <c r="AF253">
        <v>24.361999999999998</v>
      </c>
      <c r="AG253">
        <v>25.765000000000001</v>
      </c>
      <c r="AH253">
        <v>25.677</v>
      </c>
      <c r="AI253">
        <v>25.821000000000002</v>
      </c>
      <c r="AJ253">
        <v>26.099</v>
      </c>
      <c r="AK253">
        <v>24.931000000000001</v>
      </c>
      <c r="AL253">
        <v>23.678000000000001</v>
      </c>
      <c r="AM253">
        <v>24.018000000000001</v>
      </c>
      <c r="AN253">
        <v>22.553999999999998</v>
      </c>
      <c r="AO253">
        <v>23.507000000000001</v>
      </c>
      <c r="AP253">
        <v>23.66</v>
      </c>
      <c r="AQ253">
        <v>24.026</v>
      </c>
      <c r="AR253">
        <v>24.709</v>
      </c>
      <c r="AS253">
        <v>24.734999999999999</v>
      </c>
      <c r="AT253">
        <v>25.033000000000001</v>
      </c>
      <c r="AU253">
        <v>24.637</v>
      </c>
      <c r="AV253">
        <v>24.8</v>
      </c>
      <c r="AW253">
        <v>24.954999999999998</v>
      </c>
      <c r="AX253">
        <v>26.276</v>
      </c>
      <c r="AY253">
        <v>25.623000000000001</v>
      </c>
      <c r="AZ253">
        <v>24.641999999999999</v>
      </c>
      <c r="BA253">
        <v>23.234000000000002</v>
      </c>
      <c r="BB253">
        <v>23.027999999999999</v>
      </c>
      <c r="BC253">
        <v>22.795999999999999</v>
      </c>
      <c r="BD253">
        <v>22.672000000000001</v>
      </c>
      <c r="BE253">
        <v>22.81</v>
      </c>
      <c r="BF253">
        <v>22.931000000000001</v>
      </c>
      <c r="BG253">
        <v>23.094999999999999</v>
      </c>
      <c r="BH253">
        <v>2024</v>
      </c>
    </row>
    <row r="254" spans="1:60">
      <c r="A254">
        <v>156</v>
      </c>
      <c r="B254" t="s">
        <v>1981</v>
      </c>
      <c r="C254" t="s">
        <v>1444</v>
      </c>
      <c r="D254" t="s">
        <v>975</v>
      </c>
      <c r="E254" t="s">
        <v>1982</v>
      </c>
      <c r="F254" t="s">
        <v>973</v>
      </c>
      <c r="G254" t="s">
        <v>969</v>
      </c>
      <c r="H254" t="s">
        <v>1922</v>
      </c>
      <c r="I254">
        <v>20.202000000000002</v>
      </c>
      <c r="J254">
        <v>21.113</v>
      </c>
      <c r="K254">
        <v>20.407</v>
      </c>
      <c r="L254">
        <v>19.381</v>
      </c>
      <c r="M254">
        <v>20.501000000000001</v>
      </c>
      <c r="N254">
        <v>19.872</v>
      </c>
      <c r="O254">
        <v>18.617999999999999</v>
      </c>
      <c r="P254">
        <v>18.952999999999999</v>
      </c>
      <c r="Q254">
        <v>20.443000000000001</v>
      </c>
      <c r="R254">
        <v>19.652000000000001</v>
      </c>
      <c r="S254">
        <v>17.87</v>
      </c>
      <c r="T254">
        <v>15.609</v>
      </c>
      <c r="U254">
        <v>14.768000000000001</v>
      </c>
      <c r="V254">
        <v>14.635999999999999</v>
      </c>
      <c r="W254">
        <v>17.138000000000002</v>
      </c>
      <c r="X254">
        <v>18.555</v>
      </c>
      <c r="Y254">
        <v>19.341000000000001</v>
      </c>
      <c r="Z254">
        <v>19.876999999999999</v>
      </c>
      <c r="AA254">
        <v>19.704000000000001</v>
      </c>
      <c r="AB254">
        <v>20.861000000000001</v>
      </c>
      <c r="AC254">
        <v>23.161000000000001</v>
      </c>
      <c r="AD254">
        <v>21.885000000000002</v>
      </c>
      <c r="AE254">
        <v>21.471</v>
      </c>
      <c r="AF254">
        <v>21.699000000000002</v>
      </c>
      <c r="AG254">
        <v>23.728999999999999</v>
      </c>
      <c r="AH254">
        <v>24.561</v>
      </c>
      <c r="AI254">
        <v>25.038</v>
      </c>
      <c r="AJ254">
        <v>24.731999999999999</v>
      </c>
      <c r="AK254">
        <v>24.221</v>
      </c>
      <c r="AL254">
        <v>19.05</v>
      </c>
      <c r="AM254">
        <v>19.917999999999999</v>
      </c>
      <c r="AN254">
        <v>21.437999999999999</v>
      </c>
      <c r="AO254">
        <v>21.337</v>
      </c>
      <c r="AP254">
        <v>21.765999999999998</v>
      </c>
      <c r="AQ254">
        <v>22.550999999999998</v>
      </c>
      <c r="AR254">
        <v>20.326000000000001</v>
      </c>
      <c r="AS254">
        <v>19.672999999999998</v>
      </c>
      <c r="AT254">
        <v>20.748000000000001</v>
      </c>
      <c r="AU254">
        <v>21</v>
      </c>
      <c r="AV254">
        <v>21.088999999999999</v>
      </c>
      <c r="AW254">
        <v>20.658000000000001</v>
      </c>
      <c r="AX254">
        <v>24.286000000000001</v>
      </c>
      <c r="AY254">
        <v>25.015000000000001</v>
      </c>
      <c r="AZ254">
        <v>23.268000000000001</v>
      </c>
      <c r="BA254">
        <v>22.76</v>
      </c>
      <c r="BB254">
        <v>22.558</v>
      </c>
      <c r="BC254">
        <v>22.440999999999999</v>
      </c>
      <c r="BD254">
        <v>22.161000000000001</v>
      </c>
      <c r="BE254">
        <v>21.795000000000002</v>
      </c>
      <c r="BF254">
        <v>21.446999999999999</v>
      </c>
      <c r="BG254">
        <v>21.574000000000002</v>
      </c>
      <c r="BH254">
        <v>2024</v>
      </c>
    </row>
    <row r="255" spans="1:60">
      <c r="A255">
        <v>960</v>
      </c>
      <c r="B255" t="s">
        <v>1981</v>
      </c>
      <c r="C255" t="s">
        <v>1572</v>
      </c>
      <c r="D255" t="s">
        <v>975</v>
      </c>
      <c r="E255" t="s">
        <v>1982</v>
      </c>
      <c r="F255" t="s">
        <v>973</v>
      </c>
      <c r="G255" t="s">
        <v>969</v>
      </c>
      <c r="H255" t="s">
        <v>1923</v>
      </c>
      <c r="I255" t="s">
        <v>1918</v>
      </c>
      <c r="J255" t="s">
        <v>1918</v>
      </c>
      <c r="K255" t="s">
        <v>1918</v>
      </c>
      <c r="L255" t="s">
        <v>1918</v>
      </c>
      <c r="M255" t="s">
        <v>1918</v>
      </c>
      <c r="N255" t="s">
        <v>1918</v>
      </c>
      <c r="O255" t="s">
        <v>1918</v>
      </c>
      <c r="P255" t="s">
        <v>1918</v>
      </c>
      <c r="Q255" t="s">
        <v>1918</v>
      </c>
      <c r="R255" t="s">
        <v>1918</v>
      </c>
      <c r="S255" t="s">
        <v>1918</v>
      </c>
      <c r="T255" t="s">
        <v>1918</v>
      </c>
      <c r="U255">
        <v>13.74</v>
      </c>
      <c r="V255">
        <v>4.88</v>
      </c>
      <c r="W255">
        <v>20.738</v>
      </c>
      <c r="X255">
        <v>16.808</v>
      </c>
      <c r="Y255">
        <v>20.071000000000002</v>
      </c>
      <c r="Z255">
        <v>25.582999999999998</v>
      </c>
      <c r="AA255">
        <v>21.567</v>
      </c>
      <c r="AB255">
        <v>21.222999999999999</v>
      </c>
      <c r="AC255">
        <v>17.914999999999999</v>
      </c>
      <c r="AD255">
        <v>18.32</v>
      </c>
      <c r="AE255">
        <v>17.373999999999999</v>
      </c>
      <c r="AF255">
        <v>18.289000000000001</v>
      </c>
      <c r="AG255">
        <v>20.062000000000001</v>
      </c>
      <c r="AH255">
        <v>18.779</v>
      </c>
      <c r="AI255">
        <v>20.161000000000001</v>
      </c>
      <c r="AJ255">
        <v>20.210999999999999</v>
      </c>
      <c r="AK255">
        <v>18.577999999999999</v>
      </c>
      <c r="AL255">
        <v>17.878</v>
      </c>
      <c r="AM255">
        <v>18.21</v>
      </c>
      <c r="AN255">
        <v>17.274999999999999</v>
      </c>
      <c r="AO255">
        <v>16.256</v>
      </c>
      <c r="AP255">
        <v>17.675000000000001</v>
      </c>
      <c r="AQ255">
        <v>18.353999999999999</v>
      </c>
      <c r="AR255">
        <v>22.029</v>
      </c>
      <c r="AS255">
        <v>21.99</v>
      </c>
      <c r="AT255">
        <v>24.19</v>
      </c>
      <c r="AU255">
        <v>23.594000000000001</v>
      </c>
      <c r="AV255">
        <v>24.417999999999999</v>
      </c>
      <c r="AW255">
        <v>22.219000000000001</v>
      </c>
      <c r="AX255">
        <v>22.344000000000001</v>
      </c>
      <c r="AY255">
        <v>22.600999999999999</v>
      </c>
      <c r="AZ255">
        <v>23.692</v>
      </c>
      <c r="BA255">
        <v>22.263000000000002</v>
      </c>
      <c r="BB255">
        <v>22.617000000000001</v>
      </c>
      <c r="BC255">
        <v>22.408999999999999</v>
      </c>
      <c r="BD255">
        <v>22.677</v>
      </c>
      <c r="BE255">
        <v>23.309000000000001</v>
      </c>
      <c r="BF255">
        <v>23.745999999999999</v>
      </c>
      <c r="BG255">
        <v>23.835999999999999</v>
      </c>
      <c r="BH255">
        <v>2024</v>
      </c>
    </row>
    <row r="256" spans="1:60">
      <c r="A256">
        <v>423</v>
      </c>
      <c r="B256" t="s">
        <v>1981</v>
      </c>
      <c r="C256" t="s">
        <v>1480</v>
      </c>
      <c r="D256" t="s">
        <v>975</v>
      </c>
      <c r="E256" t="s">
        <v>1982</v>
      </c>
      <c r="F256" t="s">
        <v>973</v>
      </c>
      <c r="G256" t="s">
        <v>969</v>
      </c>
      <c r="H256" t="s">
        <v>1924</v>
      </c>
      <c r="I256">
        <v>28.651</v>
      </c>
      <c r="J256">
        <v>29.564</v>
      </c>
      <c r="K256">
        <v>27.408000000000001</v>
      </c>
      <c r="L256">
        <v>23.934999999999999</v>
      </c>
      <c r="M256">
        <v>27.995000000000001</v>
      </c>
      <c r="N256">
        <v>26.724</v>
      </c>
      <c r="O256">
        <v>27.087</v>
      </c>
      <c r="P256">
        <v>24.641999999999999</v>
      </c>
      <c r="Q256">
        <v>24.651</v>
      </c>
      <c r="R256">
        <v>25.439</v>
      </c>
      <c r="S256">
        <v>22.693000000000001</v>
      </c>
      <c r="T256">
        <v>17.544</v>
      </c>
      <c r="U256">
        <v>18.184000000000001</v>
      </c>
      <c r="V256">
        <v>23.992999999999999</v>
      </c>
      <c r="W256">
        <v>24.623999999999999</v>
      </c>
      <c r="X256">
        <v>25.978000000000002</v>
      </c>
      <c r="Y256">
        <v>20.978000000000002</v>
      </c>
      <c r="Z256">
        <v>20.716000000000001</v>
      </c>
      <c r="AA256">
        <v>23.073</v>
      </c>
      <c r="AB256">
        <v>19.315999999999999</v>
      </c>
      <c r="AC256">
        <v>16.059999999999999</v>
      </c>
      <c r="AD256">
        <v>16.234999999999999</v>
      </c>
      <c r="AE256">
        <v>18.632000000000001</v>
      </c>
      <c r="AF256">
        <v>18.356000000000002</v>
      </c>
      <c r="AG256">
        <v>17.504000000000001</v>
      </c>
      <c r="AH256">
        <v>17.170999999999999</v>
      </c>
      <c r="AI256">
        <v>18.233000000000001</v>
      </c>
      <c r="AJ256">
        <v>13.648</v>
      </c>
      <c r="AK256">
        <v>13.904</v>
      </c>
      <c r="AL256">
        <v>15.843</v>
      </c>
      <c r="AM256">
        <v>13.065</v>
      </c>
      <c r="AN256">
        <v>16.344000000000001</v>
      </c>
      <c r="AO256">
        <v>12.076000000000001</v>
      </c>
      <c r="AP256">
        <v>11.051</v>
      </c>
      <c r="AQ256">
        <v>9.1869999999999994</v>
      </c>
      <c r="AR256">
        <v>13.052</v>
      </c>
      <c r="AS256">
        <v>13.102</v>
      </c>
      <c r="AT256">
        <v>15.366</v>
      </c>
      <c r="AU256">
        <v>15.067</v>
      </c>
      <c r="AV256">
        <v>13.983000000000001</v>
      </c>
      <c r="AW256">
        <v>10.955</v>
      </c>
      <c r="AX256">
        <v>14.507</v>
      </c>
      <c r="AY256">
        <v>15.625</v>
      </c>
      <c r="AZ256">
        <v>11.05</v>
      </c>
      <c r="BA256">
        <v>12.393000000000001</v>
      </c>
      <c r="BB256">
        <v>13.39</v>
      </c>
      <c r="BC256">
        <v>13.254</v>
      </c>
      <c r="BD256">
        <v>13.1</v>
      </c>
      <c r="BE256">
        <v>13.032</v>
      </c>
      <c r="BF256">
        <v>12.919</v>
      </c>
      <c r="BG256">
        <v>12.79</v>
      </c>
      <c r="BH256">
        <v>2024</v>
      </c>
    </row>
    <row r="257" spans="1:60">
      <c r="A257">
        <v>935</v>
      </c>
      <c r="B257" t="s">
        <v>1981</v>
      </c>
      <c r="C257" t="s">
        <v>1925</v>
      </c>
      <c r="D257" t="s">
        <v>975</v>
      </c>
      <c r="E257" t="s">
        <v>1982</v>
      </c>
      <c r="F257" t="s">
        <v>973</v>
      </c>
      <c r="G257" t="s">
        <v>969</v>
      </c>
      <c r="H257" t="s">
        <v>1926</v>
      </c>
      <c r="I257" t="s">
        <v>1918</v>
      </c>
      <c r="J257" t="s">
        <v>1918</v>
      </c>
      <c r="K257" t="s">
        <v>1918</v>
      </c>
      <c r="L257" t="s">
        <v>1918</v>
      </c>
      <c r="M257" t="s">
        <v>1918</v>
      </c>
      <c r="N257" t="s">
        <v>1918</v>
      </c>
      <c r="O257" t="s">
        <v>1918</v>
      </c>
      <c r="P257" t="s">
        <v>1918</v>
      </c>
      <c r="Q257" t="s">
        <v>1918</v>
      </c>
      <c r="R257" t="s">
        <v>1918</v>
      </c>
      <c r="S257" t="s">
        <v>1918</v>
      </c>
      <c r="T257" t="s">
        <v>1918</v>
      </c>
      <c r="U257" t="s">
        <v>1918</v>
      </c>
      <c r="V257" t="s">
        <v>1918</v>
      </c>
      <c r="W257" t="s">
        <v>1918</v>
      </c>
      <c r="X257">
        <v>31.596</v>
      </c>
      <c r="Y257">
        <v>29.754000000000001</v>
      </c>
      <c r="Z257">
        <v>26.992999999999999</v>
      </c>
      <c r="AA257">
        <v>28.876000000000001</v>
      </c>
      <c r="AB257">
        <v>27.513000000000002</v>
      </c>
      <c r="AC257">
        <v>27.465</v>
      </c>
      <c r="AD257">
        <v>27.202999999999999</v>
      </c>
      <c r="AE257">
        <v>25.439</v>
      </c>
      <c r="AF257">
        <v>23.88</v>
      </c>
      <c r="AG257">
        <v>26.119</v>
      </c>
      <c r="AH257">
        <v>27.195</v>
      </c>
      <c r="AI257">
        <v>27.626000000000001</v>
      </c>
      <c r="AJ257">
        <v>27.515000000000001</v>
      </c>
      <c r="AK257">
        <v>29.135999999999999</v>
      </c>
      <c r="AL257">
        <v>24.137</v>
      </c>
      <c r="AM257">
        <v>23.216000000000001</v>
      </c>
      <c r="AN257">
        <v>24.535</v>
      </c>
      <c r="AO257">
        <v>24.132000000000001</v>
      </c>
      <c r="AP257">
        <v>23.853999999999999</v>
      </c>
      <c r="AQ257">
        <v>25.529</v>
      </c>
      <c r="AR257">
        <v>27.414999999999999</v>
      </c>
      <c r="AS257">
        <v>26.834</v>
      </c>
      <c r="AT257">
        <v>26.631</v>
      </c>
      <c r="AU257">
        <v>26.035</v>
      </c>
      <c r="AV257">
        <v>26.504000000000001</v>
      </c>
      <c r="AW257">
        <v>26.489000000000001</v>
      </c>
      <c r="AX257">
        <v>26.071999999999999</v>
      </c>
      <c r="AY257">
        <v>26.347999999999999</v>
      </c>
      <c r="AZ257">
        <v>27.905000000000001</v>
      </c>
      <c r="BA257">
        <v>27.96</v>
      </c>
      <c r="BB257">
        <v>25.292999999999999</v>
      </c>
      <c r="BC257">
        <v>24.460999999999999</v>
      </c>
      <c r="BD257">
        <v>24.713000000000001</v>
      </c>
      <c r="BE257">
        <v>24.995000000000001</v>
      </c>
      <c r="BF257">
        <v>25.213999999999999</v>
      </c>
      <c r="BG257">
        <v>25.425999999999998</v>
      </c>
      <c r="BH257">
        <v>2024</v>
      </c>
    </row>
    <row r="258" spans="1:60">
      <c r="A258">
        <v>128</v>
      </c>
      <c r="B258" t="s">
        <v>1981</v>
      </c>
      <c r="C258" t="s">
        <v>1490</v>
      </c>
      <c r="D258" t="s">
        <v>975</v>
      </c>
      <c r="E258" t="s">
        <v>1982</v>
      </c>
      <c r="F258" t="s">
        <v>973</v>
      </c>
      <c r="G258" t="s">
        <v>969</v>
      </c>
      <c r="H258" t="s">
        <v>1927</v>
      </c>
      <c r="I258">
        <v>19.588000000000001</v>
      </c>
      <c r="J258">
        <v>16.356999999999999</v>
      </c>
      <c r="K258">
        <v>17.475999999999999</v>
      </c>
      <c r="L258">
        <v>17.510999999999999</v>
      </c>
      <c r="M258">
        <v>19.713000000000001</v>
      </c>
      <c r="N258">
        <v>21.126000000000001</v>
      </c>
      <c r="O258">
        <v>22.994</v>
      </c>
      <c r="P258">
        <v>21.036000000000001</v>
      </c>
      <c r="Q258">
        <v>21.058</v>
      </c>
      <c r="R258">
        <v>21.324000000000002</v>
      </c>
      <c r="S258">
        <v>20.792999999999999</v>
      </c>
      <c r="T258">
        <v>19.600000000000001</v>
      </c>
      <c r="U258">
        <v>18.922999999999998</v>
      </c>
      <c r="V258">
        <v>17.355</v>
      </c>
      <c r="W258">
        <v>18.716000000000001</v>
      </c>
      <c r="X258">
        <v>20.645</v>
      </c>
      <c r="Y258">
        <v>20.018999999999998</v>
      </c>
      <c r="Z258">
        <v>23.33</v>
      </c>
      <c r="AA258">
        <v>22.451000000000001</v>
      </c>
      <c r="AB258">
        <v>23.364999999999998</v>
      </c>
      <c r="AC258">
        <v>24.285</v>
      </c>
      <c r="AD258">
        <v>25.393000000000001</v>
      </c>
      <c r="AE258">
        <v>24.254000000000001</v>
      </c>
      <c r="AF258">
        <v>24.811</v>
      </c>
      <c r="AG258">
        <v>25.681000000000001</v>
      </c>
      <c r="AH258">
        <v>26.224</v>
      </c>
      <c r="AI258">
        <v>27.443000000000001</v>
      </c>
      <c r="AJ258">
        <v>26.523</v>
      </c>
      <c r="AK258">
        <v>26.901</v>
      </c>
      <c r="AL258">
        <v>22.619</v>
      </c>
      <c r="AM258">
        <v>24.236999999999998</v>
      </c>
      <c r="AN258">
        <v>25.332999999999998</v>
      </c>
      <c r="AO258">
        <v>25.291</v>
      </c>
      <c r="AP258">
        <v>26.72</v>
      </c>
      <c r="AQ258">
        <v>28.55</v>
      </c>
      <c r="AR258">
        <v>28.5</v>
      </c>
      <c r="AS258">
        <v>28.768000000000001</v>
      </c>
      <c r="AT258">
        <v>29.28</v>
      </c>
      <c r="AU258">
        <v>28.84</v>
      </c>
      <c r="AV258">
        <v>29.332000000000001</v>
      </c>
      <c r="AW258">
        <v>29.989000000000001</v>
      </c>
      <c r="AX258">
        <v>32.28</v>
      </c>
      <c r="AY258">
        <v>36.351999999999997</v>
      </c>
      <c r="AZ258">
        <v>32.661999999999999</v>
      </c>
      <c r="BA258">
        <v>34.656999999999996</v>
      </c>
      <c r="BB258">
        <v>35.232999999999997</v>
      </c>
      <c r="BC258">
        <v>35.186999999999998</v>
      </c>
      <c r="BD258">
        <v>35.048999999999999</v>
      </c>
      <c r="BE258">
        <v>34.933</v>
      </c>
      <c r="BF258">
        <v>34.945</v>
      </c>
      <c r="BG258">
        <v>34.887</v>
      </c>
      <c r="BH258">
        <v>2023</v>
      </c>
    </row>
    <row r="259" spans="1:60">
      <c r="A259">
        <v>939</v>
      </c>
      <c r="B259" t="s">
        <v>1981</v>
      </c>
      <c r="C259" t="s">
        <v>1516</v>
      </c>
      <c r="D259" t="s">
        <v>975</v>
      </c>
      <c r="E259" t="s">
        <v>1982</v>
      </c>
      <c r="F259" t="s">
        <v>973</v>
      </c>
      <c r="G259" t="s">
        <v>969</v>
      </c>
      <c r="H259" t="s">
        <v>1928</v>
      </c>
      <c r="I259" t="s">
        <v>1918</v>
      </c>
      <c r="J259" t="s">
        <v>1918</v>
      </c>
      <c r="K259" t="s">
        <v>1918</v>
      </c>
      <c r="L259" t="s">
        <v>1918</v>
      </c>
      <c r="M259" t="s">
        <v>1918</v>
      </c>
      <c r="N259" t="s">
        <v>1918</v>
      </c>
      <c r="O259" t="s">
        <v>1918</v>
      </c>
      <c r="P259" t="s">
        <v>1918</v>
      </c>
      <c r="Q259" t="s">
        <v>1918</v>
      </c>
      <c r="R259" t="s">
        <v>1918</v>
      </c>
      <c r="S259" t="s">
        <v>1918</v>
      </c>
      <c r="T259" t="s">
        <v>1918</v>
      </c>
      <c r="U259" t="s">
        <v>1918</v>
      </c>
      <c r="V259">
        <v>26.454999999999998</v>
      </c>
      <c r="W259">
        <v>19.484999999999999</v>
      </c>
      <c r="X259">
        <v>20.298999999999999</v>
      </c>
      <c r="Y259">
        <v>19.815000000000001</v>
      </c>
      <c r="Z259">
        <v>21.666</v>
      </c>
      <c r="AA259">
        <v>21.911999999999999</v>
      </c>
      <c r="AB259">
        <v>21.681999999999999</v>
      </c>
      <c r="AC259">
        <v>23.065000000000001</v>
      </c>
      <c r="AD259">
        <v>22.497</v>
      </c>
      <c r="AE259">
        <v>21.867000000000001</v>
      </c>
      <c r="AF259">
        <v>22.323</v>
      </c>
      <c r="AG259">
        <v>22.728000000000002</v>
      </c>
      <c r="AH259">
        <v>24.672999999999998</v>
      </c>
      <c r="AI259">
        <v>24.901</v>
      </c>
      <c r="AJ259">
        <v>25.146999999999998</v>
      </c>
      <c r="AK259">
        <v>22.977</v>
      </c>
      <c r="AL259">
        <v>23.559000000000001</v>
      </c>
      <c r="AM259">
        <v>23.372</v>
      </c>
      <c r="AN259">
        <v>26.78</v>
      </c>
      <c r="AO259">
        <v>27.201000000000001</v>
      </c>
      <c r="AP259">
        <v>26.73</v>
      </c>
      <c r="AQ259">
        <v>27.311</v>
      </c>
      <c r="AR259">
        <v>26.116</v>
      </c>
      <c r="AS259">
        <v>25.68</v>
      </c>
      <c r="AT259">
        <v>27.623000000000001</v>
      </c>
      <c r="AU259">
        <v>28.402999999999999</v>
      </c>
      <c r="AV259">
        <v>28.367000000000001</v>
      </c>
      <c r="AW259">
        <v>27.131</v>
      </c>
      <c r="AX259">
        <v>26.863</v>
      </c>
      <c r="AY259">
        <v>25.08</v>
      </c>
      <c r="AZ259">
        <v>25.957000000000001</v>
      </c>
      <c r="BA259">
        <v>25.050999999999998</v>
      </c>
      <c r="BB259">
        <v>25.555</v>
      </c>
      <c r="BC259">
        <v>25.475000000000001</v>
      </c>
      <c r="BD259">
        <v>25.422999999999998</v>
      </c>
      <c r="BE259">
        <v>25.523</v>
      </c>
      <c r="BF259">
        <v>25.619</v>
      </c>
      <c r="BG259">
        <v>25.463000000000001</v>
      </c>
      <c r="BH259">
        <v>2024</v>
      </c>
    </row>
    <row r="260" spans="1:60">
      <c r="A260">
        <v>172</v>
      </c>
      <c r="B260" t="s">
        <v>1981</v>
      </c>
      <c r="C260" t="s">
        <v>1524</v>
      </c>
      <c r="D260" t="s">
        <v>975</v>
      </c>
      <c r="E260" t="s">
        <v>1982</v>
      </c>
      <c r="F260" t="s">
        <v>973</v>
      </c>
      <c r="G260" t="s">
        <v>969</v>
      </c>
      <c r="H260" t="s">
        <v>1929</v>
      </c>
      <c r="I260">
        <v>28.774999999999999</v>
      </c>
      <c r="J260">
        <v>27.696999999999999</v>
      </c>
      <c r="K260">
        <v>26.295999999999999</v>
      </c>
      <c r="L260">
        <v>26.117999999999999</v>
      </c>
      <c r="M260">
        <v>26.898</v>
      </c>
      <c r="N260">
        <v>26.113</v>
      </c>
      <c r="O260">
        <v>25.664999999999999</v>
      </c>
      <c r="P260">
        <v>25.192</v>
      </c>
      <c r="Q260">
        <v>27.495999999999999</v>
      </c>
      <c r="R260">
        <v>27.338000000000001</v>
      </c>
      <c r="S260">
        <v>25.085999999999999</v>
      </c>
      <c r="T260">
        <v>18.734000000000002</v>
      </c>
      <c r="U260">
        <v>16.41</v>
      </c>
      <c r="V260">
        <v>17.143000000000001</v>
      </c>
      <c r="W260">
        <v>20.605</v>
      </c>
      <c r="X260">
        <v>24.138000000000002</v>
      </c>
      <c r="Y260">
        <v>23.721</v>
      </c>
      <c r="Z260">
        <v>26.463000000000001</v>
      </c>
      <c r="AA260">
        <v>27.677</v>
      </c>
      <c r="AB260">
        <v>27.206</v>
      </c>
      <c r="AC260">
        <v>30.986000000000001</v>
      </c>
      <c r="AD260">
        <v>30.81</v>
      </c>
      <c r="AE260">
        <v>29.837</v>
      </c>
      <c r="AF260">
        <v>26.504000000000001</v>
      </c>
      <c r="AG260">
        <v>28.434999999999999</v>
      </c>
      <c r="AH260">
        <v>27.439</v>
      </c>
      <c r="AI260">
        <v>27.895</v>
      </c>
      <c r="AJ260">
        <v>29.547000000000001</v>
      </c>
      <c r="AK260">
        <v>27.757000000000001</v>
      </c>
      <c r="AL260">
        <v>23.433</v>
      </c>
      <c r="AM260">
        <v>23.934000000000001</v>
      </c>
      <c r="AN260">
        <v>22.751000000000001</v>
      </c>
      <c r="AO260">
        <v>21.363</v>
      </c>
      <c r="AP260">
        <v>20.741</v>
      </c>
      <c r="AQ260">
        <v>20.786000000000001</v>
      </c>
      <c r="AR260">
        <v>20.97</v>
      </c>
      <c r="AS260">
        <v>21.582999999999998</v>
      </c>
      <c r="AT260">
        <v>23.623999999999999</v>
      </c>
      <c r="AU260">
        <v>24.081</v>
      </c>
      <c r="AV260">
        <v>24.402000000000001</v>
      </c>
      <c r="AW260">
        <v>25.376000000000001</v>
      </c>
      <c r="AX260">
        <v>25.094000000000001</v>
      </c>
      <c r="AY260">
        <v>24.846</v>
      </c>
      <c r="AZ260">
        <v>22.437000000000001</v>
      </c>
      <c r="BA260">
        <v>21.994</v>
      </c>
      <c r="BB260">
        <v>21.457000000000001</v>
      </c>
      <c r="BC260">
        <v>21.79</v>
      </c>
      <c r="BD260">
        <v>22.146999999999998</v>
      </c>
      <c r="BE260">
        <v>22.405000000000001</v>
      </c>
      <c r="BF260">
        <v>22.65</v>
      </c>
      <c r="BG260">
        <v>22.998000000000001</v>
      </c>
      <c r="BH260">
        <v>2024</v>
      </c>
    </row>
    <row r="261" spans="1:60">
      <c r="A261">
        <v>132</v>
      </c>
      <c r="B261" t="s">
        <v>1981</v>
      </c>
      <c r="C261" t="s">
        <v>1528</v>
      </c>
      <c r="D261" t="s">
        <v>975</v>
      </c>
      <c r="E261" t="s">
        <v>1982</v>
      </c>
      <c r="F261" t="s">
        <v>973</v>
      </c>
      <c r="G261" t="s">
        <v>969</v>
      </c>
      <c r="H261" t="s">
        <v>1930</v>
      </c>
      <c r="I261">
        <v>25.515999999999998</v>
      </c>
      <c r="J261">
        <v>23.073</v>
      </c>
      <c r="K261">
        <v>22.09</v>
      </c>
      <c r="L261">
        <v>21.175999999999998</v>
      </c>
      <c r="M261">
        <v>21.266999999999999</v>
      </c>
      <c r="N261">
        <v>21.207999999999998</v>
      </c>
      <c r="O261">
        <v>22.116</v>
      </c>
      <c r="P261">
        <v>21.832000000000001</v>
      </c>
      <c r="Q261">
        <v>22.905000000000001</v>
      </c>
      <c r="R261">
        <v>23.82</v>
      </c>
      <c r="S261">
        <v>23.634</v>
      </c>
      <c r="T261">
        <v>23.091000000000001</v>
      </c>
      <c r="U261">
        <v>22.081</v>
      </c>
      <c r="V261">
        <v>19.992999999999999</v>
      </c>
      <c r="W261">
        <v>20.616</v>
      </c>
      <c r="X261">
        <v>20.646999999999998</v>
      </c>
      <c r="Y261">
        <v>20.433</v>
      </c>
      <c r="Z261">
        <v>22.052</v>
      </c>
      <c r="AA261">
        <v>23.253</v>
      </c>
      <c r="AB261">
        <v>24.626000000000001</v>
      </c>
      <c r="AC261">
        <v>22.960999999999999</v>
      </c>
      <c r="AD261">
        <v>23.097999999999999</v>
      </c>
      <c r="AE261">
        <v>21.855</v>
      </c>
      <c r="AF261">
        <v>21.491</v>
      </c>
      <c r="AG261">
        <v>21.9</v>
      </c>
      <c r="AH261">
        <v>22.015000000000001</v>
      </c>
      <c r="AI261">
        <v>22.939</v>
      </c>
      <c r="AJ261">
        <v>23.466999999999999</v>
      </c>
      <c r="AK261">
        <v>22.77</v>
      </c>
      <c r="AL261">
        <v>20.167000000000002</v>
      </c>
      <c r="AM261">
        <v>20.709</v>
      </c>
      <c r="AN261">
        <v>21.641999999999999</v>
      </c>
      <c r="AO261">
        <v>19.698</v>
      </c>
      <c r="AP261">
        <v>20.911000000000001</v>
      </c>
      <c r="AQ261">
        <v>20.922999999999998</v>
      </c>
      <c r="AR261">
        <v>21.391999999999999</v>
      </c>
      <c r="AS261">
        <v>21.07</v>
      </c>
      <c r="AT261">
        <v>21.635000000000002</v>
      </c>
      <c r="AU261">
        <v>21.914000000000001</v>
      </c>
      <c r="AV261">
        <v>23.623000000000001</v>
      </c>
      <c r="AW261">
        <v>20.751000000000001</v>
      </c>
      <c r="AX261">
        <v>23.724</v>
      </c>
      <c r="AY261">
        <v>23.03</v>
      </c>
      <c r="AZ261">
        <v>22.126999999999999</v>
      </c>
      <c r="BA261">
        <v>24.114000000000001</v>
      </c>
      <c r="BB261">
        <v>20.574999999999999</v>
      </c>
      <c r="BC261">
        <v>19.937999999999999</v>
      </c>
      <c r="BD261">
        <v>19.533000000000001</v>
      </c>
      <c r="BE261">
        <v>19.488</v>
      </c>
      <c r="BF261">
        <v>19.577000000000002</v>
      </c>
      <c r="BG261">
        <v>19.507999999999999</v>
      </c>
      <c r="BH261">
        <v>2024</v>
      </c>
    </row>
    <row r="262" spans="1:60">
      <c r="A262">
        <v>134</v>
      </c>
      <c r="B262" t="s">
        <v>1981</v>
      </c>
      <c r="C262" t="s">
        <v>1484</v>
      </c>
      <c r="D262" t="s">
        <v>975</v>
      </c>
      <c r="E262" t="s">
        <v>1982</v>
      </c>
      <c r="F262" t="s">
        <v>973</v>
      </c>
      <c r="G262" t="s">
        <v>969</v>
      </c>
      <c r="H262" t="s">
        <v>1931</v>
      </c>
      <c r="I262">
        <v>21.462</v>
      </c>
      <c r="J262">
        <v>20.081</v>
      </c>
      <c r="K262">
        <v>20.065999999999999</v>
      </c>
      <c r="L262">
        <v>21.012</v>
      </c>
      <c r="M262">
        <v>21.687000000000001</v>
      </c>
      <c r="N262">
        <v>22.052</v>
      </c>
      <c r="O262">
        <v>23.593</v>
      </c>
      <c r="P262">
        <v>22.800999999999998</v>
      </c>
      <c r="Q262">
        <v>23.951000000000001</v>
      </c>
      <c r="R262">
        <v>25.256</v>
      </c>
      <c r="S262">
        <v>24.251999999999999</v>
      </c>
      <c r="T262">
        <v>25.030999999999999</v>
      </c>
      <c r="U262">
        <v>24.654</v>
      </c>
      <c r="V262">
        <v>23.373000000000001</v>
      </c>
      <c r="W262">
        <v>23.241</v>
      </c>
      <c r="X262">
        <v>23.408000000000001</v>
      </c>
      <c r="Y262">
        <v>22.975999999999999</v>
      </c>
      <c r="Z262">
        <v>23.061</v>
      </c>
      <c r="AA262">
        <v>23.562999999999999</v>
      </c>
      <c r="AB262">
        <v>22.600999999999999</v>
      </c>
      <c r="AC262">
        <v>22.44</v>
      </c>
      <c r="AD262">
        <v>22.591000000000001</v>
      </c>
      <c r="AE262">
        <v>22.106000000000002</v>
      </c>
      <c r="AF262">
        <v>21.076000000000001</v>
      </c>
      <c r="AG262">
        <v>23.536000000000001</v>
      </c>
      <c r="AH262">
        <v>23.387</v>
      </c>
      <c r="AI262">
        <v>25.707999999999998</v>
      </c>
      <c r="AJ262">
        <v>27.459</v>
      </c>
      <c r="AK262">
        <v>26.498999999999999</v>
      </c>
      <c r="AL262">
        <v>23.838999999999999</v>
      </c>
      <c r="AM262">
        <v>25.297000000000001</v>
      </c>
      <c r="AN262">
        <v>27.582000000000001</v>
      </c>
      <c r="AO262">
        <v>26.692</v>
      </c>
      <c r="AP262">
        <v>26.518999999999998</v>
      </c>
      <c r="AQ262">
        <v>27.391999999999999</v>
      </c>
      <c r="AR262">
        <v>27.567</v>
      </c>
      <c r="AS262">
        <v>28.640999999999998</v>
      </c>
      <c r="AT262">
        <v>28.581</v>
      </c>
      <c r="AU262">
        <v>29.899000000000001</v>
      </c>
      <c r="AV262">
        <v>29.178000000000001</v>
      </c>
      <c r="AW262">
        <v>27.986999999999998</v>
      </c>
      <c r="AX262">
        <v>29.381</v>
      </c>
      <c r="AY262">
        <v>26.866</v>
      </c>
      <c r="AZ262">
        <v>27.234000000000002</v>
      </c>
      <c r="BA262">
        <v>26.777000000000001</v>
      </c>
      <c r="BB262">
        <v>26.247</v>
      </c>
      <c r="BC262">
        <v>25.986000000000001</v>
      </c>
      <c r="BD262">
        <v>26.154</v>
      </c>
      <c r="BE262">
        <v>26.088999999999999</v>
      </c>
      <c r="BF262">
        <v>25.983000000000001</v>
      </c>
      <c r="BG262">
        <v>25.922999999999998</v>
      </c>
      <c r="BH262">
        <v>2024</v>
      </c>
    </row>
    <row r="263" spans="1:60">
      <c r="A263">
        <v>174</v>
      </c>
      <c r="B263" t="s">
        <v>1981</v>
      </c>
      <c r="C263" t="s">
        <v>1552</v>
      </c>
      <c r="D263" t="s">
        <v>975</v>
      </c>
      <c r="E263" t="s">
        <v>1982</v>
      </c>
      <c r="F263" t="s">
        <v>973</v>
      </c>
      <c r="G263" t="s">
        <v>969</v>
      </c>
      <c r="H263" t="s">
        <v>1932</v>
      </c>
      <c r="I263">
        <v>25.457999999999998</v>
      </c>
      <c r="J263">
        <v>18.824000000000002</v>
      </c>
      <c r="K263">
        <v>25.486999999999998</v>
      </c>
      <c r="L263">
        <v>23.731999999999999</v>
      </c>
      <c r="M263">
        <v>24.614000000000001</v>
      </c>
      <c r="N263">
        <v>23.414000000000001</v>
      </c>
      <c r="O263">
        <v>26.297000000000001</v>
      </c>
      <c r="P263">
        <v>20.335999999999999</v>
      </c>
      <c r="Q263">
        <v>23.7</v>
      </c>
      <c r="R263">
        <v>21.88</v>
      </c>
      <c r="S263">
        <v>22.030999999999999</v>
      </c>
      <c r="T263">
        <v>25.04</v>
      </c>
      <c r="U263">
        <v>21.763999999999999</v>
      </c>
      <c r="V263">
        <v>21.721</v>
      </c>
      <c r="W263">
        <v>21.021000000000001</v>
      </c>
      <c r="X263">
        <v>18.274000000000001</v>
      </c>
      <c r="Y263">
        <v>18.119</v>
      </c>
      <c r="Z263">
        <v>17.234000000000002</v>
      </c>
      <c r="AA263">
        <v>20.96</v>
      </c>
      <c r="AB263">
        <v>19.452000000000002</v>
      </c>
      <c r="AC263">
        <v>19.888999999999999</v>
      </c>
      <c r="AD263">
        <v>17.888999999999999</v>
      </c>
      <c r="AE263">
        <v>17.181000000000001</v>
      </c>
      <c r="AF263">
        <v>19.591999999999999</v>
      </c>
      <c r="AG263">
        <v>19.436</v>
      </c>
      <c r="AH263">
        <v>14.579000000000001</v>
      </c>
      <c r="AI263">
        <v>15.180999999999999</v>
      </c>
      <c r="AJ263">
        <v>12.311</v>
      </c>
      <c r="AK263">
        <v>10.09</v>
      </c>
      <c r="AL263">
        <v>7.8460000000000001</v>
      </c>
      <c r="AM263">
        <v>8.0250000000000004</v>
      </c>
      <c r="AN263">
        <v>3.9020000000000001</v>
      </c>
      <c r="AO263">
        <v>9.6649999999999991</v>
      </c>
      <c r="AP263">
        <v>9.51</v>
      </c>
      <c r="AQ263">
        <v>9.6140000000000008</v>
      </c>
      <c r="AR263">
        <v>10.509</v>
      </c>
      <c r="AS263">
        <v>10.092000000000001</v>
      </c>
      <c r="AT263">
        <v>9.3190000000000008</v>
      </c>
      <c r="AU263">
        <v>9.3710000000000004</v>
      </c>
      <c r="AV263">
        <v>9.86</v>
      </c>
      <c r="AW263">
        <v>6.2930000000000001</v>
      </c>
      <c r="AX263">
        <v>10.475</v>
      </c>
      <c r="AY263">
        <v>9.2769999999999992</v>
      </c>
      <c r="AZ263">
        <v>9.9559999999999995</v>
      </c>
      <c r="BA263">
        <v>11.186999999999999</v>
      </c>
      <c r="BB263">
        <v>12.718</v>
      </c>
      <c r="BC263">
        <v>14.355</v>
      </c>
      <c r="BD263">
        <v>14.912000000000001</v>
      </c>
      <c r="BE263">
        <v>15.846</v>
      </c>
      <c r="BF263">
        <v>16.742000000000001</v>
      </c>
      <c r="BG263">
        <v>17.643999999999998</v>
      </c>
      <c r="BH263">
        <v>2024</v>
      </c>
    </row>
    <row r="264" spans="1:60">
      <c r="A264">
        <v>532</v>
      </c>
      <c r="B264" t="s">
        <v>1981</v>
      </c>
      <c r="C264" t="s">
        <v>1933</v>
      </c>
      <c r="D264" t="s">
        <v>975</v>
      </c>
      <c r="E264" t="s">
        <v>1982</v>
      </c>
      <c r="F264" t="s">
        <v>973</v>
      </c>
      <c r="G264" t="s">
        <v>969</v>
      </c>
      <c r="H264" t="s">
        <v>1934</v>
      </c>
      <c r="I264">
        <v>33.871000000000002</v>
      </c>
      <c r="J264">
        <v>32.835000000000001</v>
      </c>
      <c r="K264">
        <v>30.824000000000002</v>
      </c>
      <c r="L264">
        <v>27.614999999999998</v>
      </c>
      <c r="M264">
        <v>31.641999999999999</v>
      </c>
      <c r="N264">
        <v>30.669</v>
      </c>
      <c r="O264">
        <v>32.509</v>
      </c>
      <c r="P264">
        <v>36.451999999999998</v>
      </c>
      <c r="Q264">
        <v>37.225999999999999</v>
      </c>
      <c r="R264">
        <v>37.927</v>
      </c>
      <c r="S264">
        <v>35.643999999999998</v>
      </c>
      <c r="T264">
        <v>33.646000000000001</v>
      </c>
      <c r="U264">
        <v>33.265999999999998</v>
      </c>
      <c r="V264">
        <v>35.216999999999999</v>
      </c>
      <c r="W264">
        <v>33.531999999999996</v>
      </c>
      <c r="X264">
        <v>31.36</v>
      </c>
      <c r="Y264">
        <v>31.509</v>
      </c>
      <c r="Z264">
        <v>29.45</v>
      </c>
      <c r="AA264">
        <v>30.006</v>
      </c>
      <c r="AB264">
        <v>30.658999999999999</v>
      </c>
      <c r="AC264">
        <v>31.978000000000002</v>
      </c>
      <c r="AD264">
        <v>31.626000000000001</v>
      </c>
      <c r="AE264">
        <v>31.073</v>
      </c>
      <c r="AF264">
        <v>33.165999999999997</v>
      </c>
      <c r="AG264">
        <v>32.305999999999997</v>
      </c>
      <c r="AH264">
        <v>32.941000000000003</v>
      </c>
      <c r="AI264">
        <v>34.978000000000002</v>
      </c>
      <c r="AJ264">
        <v>34.417000000000002</v>
      </c>
      <c r="AK264">
        <v>36.023000000000003</v>
      </c>
      <c r="AL264">
        <v>31.731000000000002</v>
      </c>
      <c r="AM264">
        <v>30.891999999999999</v>
      </c>
      <c r="AN264">
        <v>29.701000000000001</v>
      </c>
      <c r="AO264">
        <v>26.797999999999998</v>
      </c>
      <c r="AP264">
        <v>25.548999999999999</v>
      </c>
      <c r="AQ264">
        <v>25.213999999999999</v>
      </c>
      <c r="AR264">
        <v>24.859000000000002</v>
      </c>
      <c r="AS264">
        <v>25.462</v>
      </c>
      <c r="AT264">
        <v>26.65</v>
      </c>
      <c r="AU264">
        <v>25.731000000000002</v>
      </c>
      <c r="AV264">
        <v>24.042000000000002</v>
      </c>
      <c r="AW264">
        <v>25.971</v>
      </c>
      <c r="AX264">
        <v>28.611999999999998</v>
      </c>
      <c r="AY264">
        <v>25.414999999999999</v>
      </c>
      <c r="AZ264">
        <v>24.622</v>
      </c>
      <c r="BA264">
        <v>28.634</v>
      </c>
      <c r="BB264">
        <v>27.445</v>
      </c>
      <c r="BC264">
        <v>28.087</v>
      </c>
      <c r="BD264">
        <v>28.881</v>
      </c>
      <c r="BE264">
        <v>29.138999999999999</v>
      </c>
      <c r="BF264">
        <v>29.067</v>
      </c>
      <c r="BG264">
        <v>29.035</v>
      </c>
      <c r="BH264">
        <v>2024</v>
      </c>
    </row>
    <row r="265" spans="1:60">
      <c r="A265">
        <v>176</v>
      </c>
      <c r="B265" t="s">
        <v>1981</v>
      </c>
      <c r="C265" t="s">
        <v>1602</v>
      </c>
      <c r="D265" t="s">
        <v>975</v>
      </c>
      <c r="E265" t="s">
        <v>1982</v>
      </c>
      <c r="F265" t="s">
        <v>973</v>
      </c>
      <c r="G265" t="s">
        <v>969</v>
      </c>
      <c r="H265" t="s">
        <v>1935</v>
      </c>
      <c r="I265">
        <v>26.14</v>
      </c>
      <c r="J265">
        <v>24.516999999999999</v>
      </c>
      <c r="K265">
        <v>22.536000000000001</v>
      </c>
      <c r="L265">
        <v>22.571999999999999</v>
      </c>
      <c r="M265">
        <v>22.609000000000002</v>
      </c>
      <c r="N265">
        <v>20.48</v>
      </c>
      <c r="O265">
        <v>21.931000000000001</v>
      </c>
      <c r="P265">
        <v>19.23</v>
      </c>
      <c r="Q265">
        <v>19.518000000000001</v>
      </c>
      <c r="R265">
        <v>20.596</v>
      </c>
      <c r="S265">
        <v>16.533000000000001</v>
      </c>
      <c r="T265">
        <v>15.693</v>
      </c>
      <c r="U265">
        <v>15.413</v>
      </c>
      <c r="V265">
        <v>17.306000000000001</v>
      </c>
      <c r="W265">
        <v>17.640999999999998</v>
      </c>
      <c r="X265">
        <v>18.373000000000001</v>
      </c>
      <c r="Y265">
        <v>18.306000000000001</v>
      </c>
      <c r="Z265">
        <v>19.420999999999999</v>
      </c>
      <c r="AA265">
        <v>18.664000000000001</v>
      </c>
      <c r="AB265">
        <v>16.454000000000001</v>
      </c>
      <c r="AC265">
        <v>14.734999999999999</v>
      </c>
      <c r="AD265">
        <v>18.646000000000001</v>
      </c>
      <c r="AE265">
        <v>21.018999999999998</v>
      </c>
      <c r="AF265">
        <v>16.404</v>
      </c>
      <c r="AG265">
        <v>14.797000000000001</v>
      </c>
      <c r="AH265">
        <v>13.163</v>
      </c>
      <c r="AI265">
        <v>13.361000000000001</v>
      </c>
      <c r="AJ265">
        <v>15.999000000000001</v>
      </c>
      <c r="AK265">
        <v>5.23</v>
      </c>
      <c r="AL265">
        <v>6.41</v>
      </c>
      <c r="AM265">
        <v>7.8140000000000001</v>
      </c>
      <c r="AN265">
        <v>10.856</v>
      </c>
      <c r="AO265">
        <v>12.436</v>
      </c>
      <c r="AP265">
        <v>21.722000000000001</v>
      </c>
      <c r="AQ265">
        <v>21.626999999999999</v>
      </c>
      <c r="AR265">
        <v>25.03</v>
      </c>
      <c r="AS265">
        <v>29.181000000000001</v>
      </c>
      <c r="AT265">
        <v>25.962</v>
      </c>
      <c r="AU265">
        <v>26.367999999999999</v>
      </c>
      <c r="AV265">
        <v>27.221</v>
      </c>
      <c r="AW265">
        <v>22.422000000000001</v>
      </c>
      <c r="AX265">
        <v>20.178999999999998</v>
      </c>
      <c r="AY265">
        <v>22.146000000000001</v>
      </c>
      <c r="AZ265">
        <v>26.347000000000001</v>
      </c>
      <c r="BA265">
        <v>24.036999999999999</v>
      </c>
      <c r="BB265">
        <v>24.841000000000001</v>
      </c>
      <c r="BC265">
        <v>25.324000000000002</v>
      </c>
      <c r="BD265">
        <v>25.885000000000002</v>
      </c>
      <c r="BE265">
        <v>26.335999999999999</v>
      </c>
      <c r="BF265">
        <v>26.777999999999999</v>
      </c>
      <c r="BG265">
        <v>27.228999999999999</v>
      </c>
      <c r="BH265">
        <v>2024</v>
      </c>
    </row>
    <row r="266" spans="1:60">
      <c r="A266">
        <v>178</v>
      </c>
      <c r="B266" t="s">
        <v>1981</v>
      </c>
      <c r="C266" t="s">
        <v>1596</v>
      </c>
      <c r="D266" t="s">
        <v>975</v>
      </c>
      <c r="E266" t="s">
        <v>1982</v>
      </c>
      <c r="F266" t="s">
        <v>973</v>
      </c>
      <c r="G266" t="s">
        <v>969</v>
      </c>
      <c r="H266" t="s">
        <v>1936</v>
      </c>
      <c r="I266">
        <v>15.302</v>
      </c>
      <c r="J266">
        <v>13.433999999999999</v>
      </c>
      <c r="K266">
        <v>15.984</v>
      </c>
      <c r="L266">
        <v>15.842000000000001</v>
      </c>
      <c r="M266">
        <v>15.510999999999999</v>
      </c>
      <c r="N266">
        <v>14.64</v>
      </c>
      <c r="O266">
        <v>14.744999999999999</v>
      </c>
      <c r="P266">
        <v>16.026</v>
      </c>
      <c r="Q266">
        <v>15.542</v>
      </c>
      <c r="R266">
        <v>16.562000000000001</v>
      </c>
      <c r="S266">
        <v>19.34</v>
      </c>
      <c r="T266">
        <v>18.802</v>
      </c>
      <c r="U266">
        <v>16.725000000000001</v>
      </c>
      <c r="V266">
        <v>18.867000000000001</v>
      </c>
      <c r="W266">
        <v>19.097000000000001</v>
      </c>
      <c r="X266">
        <v>20.893999999999998</v>
      </c>
      <c r="Y266">
        <v>22.771000000000001</v>
      </c>
      <c r="Z266">
        <v>24.407</v>
      </c>
      <c r="AA266">
        <v>24.459</v>
      </c>
      <c r="AB266">
        <v>24.521000000000001</v>
      </c>
      <c r="AC266">
        <v>25.122</v>
      </c>
      <c r="AD266">
        <v>24.434999999999999</v>
      </c>
      <c r="AE266">
        <v>24.329000000000001</v>
      </c>
      <c r="AF266">
        <v>26.236000000000001</v>
      </c>
      <c r="AG266">
        <v>27.12</v>
      </c>
      <c r="AH266">
        <v>26.768999999999998</v>
      </c>
      <c r="AI266">
        <v>26.54</v>
      </c>
      <c r="AJ266">
        <v>22.738</v>
      </c>
      <c r="AK266">
        <v>18.411999999999999</v>
      </c>
      <c r="AL266">
        <v>15.637</v>
      </c>
      <c r="AM266">
        <v>15.984</v>
      </c>
      <c r="AN266">
        <v>15.398</v>
      </c>
      <c r="AO266">
        <v>16.503</v>
      </c>
      <c r="AP266">
        <v>20.731999999999999</v>
      </c>
      <c r="AQ266">
        <v>23.972999999999999</v>
      </c>
      <c r="AR266">
        <v>32.191000000000003</v>
      </c>
      <c r="AS266">
        <v>34.351999999999997</v>
      </c>
      <c r="AT266">
        <v>35.159999999999997</v>
      </c>
      <c r="AU266">
        <v>32.488</v>
      </c>
      <c r="AV266">
        <v>32.988999999999997</v>
      </c>
      <c r="AW266">
        <v>35.392000000000003</v>
      </c>
      <c r="AX266">
        <v>35.276000000000003</v>
      </c>
      <c r="AY266">
        <v>31.68</v>
      </c>
      <c r="AZ266">
        <v>34.423999999999999</v>
      </c>
      <c r="BA266">
        <v>34.570999999999998</v>
      </c>
      <c r="BB266">
        <v>31.09</v>
      </c>
      <c r="BC266">
        <v>30.459</v>
      </c>
      <c r="BD266">
        <v>29.928999999999998</v>
      </c>
      <c r="BE266">
        <v>29.492999999999999</v>
      </c>
      <c r="BF266">
        <v>28.923999999999999</v>
      </c>
      <c r="BG266">
        <v>28.385000000000002</v>
      </c>
      <c r="BH266">
        <v>2024</v>
      </c>
    </row>
    <row r="267" spans="1:60">
      <c r="A267">
        <v>436</v>
      </c>
      <c r="B267" t="s">
        <v>1981</v>
      </c>
      <c r="C267" t="s">
        <v>1604</v>
      </c>
      <c r="D267" t="s">
        <v>975</v>
      </c>
      <c r="E267" t="s">
        <v>1982</v>
      </c>
      <c r="F267" t="s">
        <v>973</v>
      </c>
      <c r="G267" t="s">
        <v>969</v>
      </c>
      <c r="H267" t="s">
        <v>1937</v>
      </c>
      <c r="I267">
        <v>15.025</v>
      </c>
      <c r="J267">
        <v>12.164999999999999</v>
      </c>
      <c r="K267">
        <v>11.787000000000001</v>
      </c>
      <c r="L267">
        <v>13.061999999999999</v>
      </c>
      <c r="M267">
        <v>13.576000000000001</v>
      </c>
      <c r="N267">
        <v>19.391999999999999</v>
      </c>
      <c r="O267">
        <v>20.117000000000001</v>
      </c>
      <c r="P267">
        <v>12.741</v>
      </c>
      <c r="Q267">
        <v>14.464</v>
      </c>
      <c r="R267">
        <v>15.975</v>
      </c>
      <c r="S267">
        <v>17.670000000000002</v>
      </c>
      <c r="T267">
        <v>20.696999999999999</v>
      </c>
      <c r="U267">
        <v>21.439</v>
      </c>
      <c r="V267">
        <v>19.573</v>
      </c>
      <c r="W267">
        <v>18.334</v>
      </c>
      <c r="X267">
        <v>24.187999999999999</v>
      </c>
      <c r="Y267">
        <v>24.567</v>
      </c>
      <c r="Z267">
        <v>24.937000000000001</v>
      </c>
      <c r="AA267">
        <v>25.331</v>
      </c>
      <c r="AB267">
        <v>25.361999999999998</v>
      </c>
      <c r="AC267">
        <v>24.247</v>
      </c>
      <c r="AD267">
        <v>24.084</v>
      </c>
      <c r="AE267">
        <v>23.324000000000002</v>
      </c>
      <c r="AF267">
        <v>23.478000000000002</v>
      </c>
      <c r="AG267">
        <v>24.259</v>
      </c>
      <c r="AH267">
        <v>26.593</v>
      </c>
      <c r="AI267">
        <v>27.606999999999999</v>
      </c>
      <c r="AJ267">
        <v>27.483000000000001</v>
      </c>
      <c r="AK267">
        <v>24.228000000000002</v>
      </c>
      <c r="AL267">
        <v>24.324999999999999</v>
      </c>
      <c r="AM267">
        <v>24.919</v>
      </c>
      <c r="AN267">
        <v>24.988</v>
      </c>
      <c r="AO267">
        <v>24.292999999999999</v>
      </c>
      <c r="AP267">
        <v>25.31</v>
      </c>
      <c r="AQ267">
        <v>27.09</v>
      </c>
      <c r="AR267">
        <v>27.317</v>
      </c>
      <c r="AS267">
        <v>26.824000000000002</v>
      </c>
      <c r="AT267">
        <v>26.812999999999999</v>
      </c>
      <c r="AU267">
        <v>27.132999999999999</v>
      </c>
      <c r="AV267">
        <v>27.07</v>
      </c>
      <c r="AW267">
        <v>28.713999999999999</v>
      </c>
      <c r="AX267">
        <v>29.157</v>
      </c>
      <c r="AY267">
        <v>30.611000000000001</v>
      </c>
      <c r="AZ267">
        <v>29.859000000000002</v>
      </c>
      <c r="BA267">
        <v>26.628</v>
      </c>
      <c r="BB267">
        <v>27.832000000000001</v>
      </c>
      <c r="BC267">
        <v>28.135000000000002</v>
      </c>
      <c r="BD267">
        <v>28.334</v>
      </c>
      <c r="BE267">
        <v>28.204000000000001</v>
      </c>
      <c r="BF267">
        <v>28.155999999999999</v>
      </c>
      <c r="BG267">
        <v>28.114999999999998</v>
      </c>
      <c r="BH267">
        <v>2024</v>
      </c>
    </row>
    <row r="268" spans="1:60">
      <c r="A268">
        <v>136</v>
      </c>
      <c r="B268" t="s">
        <v>1981</v>
      </c>
      <c r="C268" t="s">
        <v>1606</v>
      </c>
      <c r="D268" t="s">
        <v>975</v>
      </c>
      <c r="E268" t="s">
        <v>1982</v>
      </c>
      <c r="F268" t="s">
        <v>973</v>
      </c>
      <c r="G268" t="s">
        <v>969</v>
      </c>
      <c r="H268" t="s">
        <v>1938</v>
      </c>
      <c r="I268">
        <v>22.821999999999999</v>
      </c>
      <c r="J268">
        <v>20.388999999999999</v>
      </c>
      <c r="K268">
        <v>19.73</v>
      </c>
      <c r="L268">
        <v>19.948</v>
      </c>
      <c r="M268">
        <v>20.27</v>
      </c>
      <c r="N268">
        <v>19.402999999999999</v>
      </c>
      <c r="O268">
        <v>20.274000000000001</v>
      </c>
      <c r="P268">
        <v>19.613</v>
      </c>
      <c r="Q268">
        <v>20.742000000000001</v>
      </c>
      <c r="R268">
        <v>19.789000000000001</v>
      </c>
      <c r="S268">
        <v>19.928999999999998</v>
      </c>
      <c r="T268">
        <v>19.032</v>
      </c>
      <c r="U268">
        <v>18.266999999999999</v>
      </c>
      <c r="V268">
        <v>19.52</v>
      </c>
      <c r="W268">
        <v>19.856000000000002</v>
      </c>
      <c r="X268">
        <v>22.088000000000001</v>
      </c>
      <c r="Y268">
        <v>22.338000000000001</v>
      </c>
      <c r="Z268">
        <v>22.609000000000002</v>
      </c>
      <c r="AA268">
        <v>21.884</v>
      </c>
      <c r="AB268">
        <v>21.504999999999999</v>
      </c>
      <c r="AC268">
        <v>21.052</v>
      </c>
      <c r="AD268">
        <v>21.459</v>
      </c>
      <c r="AE268">
        <v>21.556000000000001</v>
      </c>
      <c r="AF268">
        <v>20.795999999999999</v>
      </c>
      <c r="AG268">
        <v>21.161999999999999</v>
      </c>
      <c r="AH268">
        <v>20.646000000000001</v>
      </c>
      <c r="AI268">
        <v>20.890999999999998</v>
      </c>
      <c r="AJ268">
        <v>21.257999999999999</v>
      </c>
      <c r="AK268">
        <v>19.315999999999999</v>
      </c>
      <c r="AL268">
        <v>17.881</v>
      </c>
      <c r="AM268">
        <v>17.574000000000002</v>
      </c>
      <c r="AN268">
        <v>17.934999999999999</v>
      </c>
      <c r="AO268">
        <v>17.768999999999998</v>
      </c>
      <c r="AP268">
        <v>18.036000000000001</v>
      </c>
      <c r="AQ268">
        <v>18.831</v>
      </c>
      <c r="AR268">
        <v>18.524000000000001</v>
      </c>
      <c r="AS268">
        <v>20.172000000000001</v>
      </c>
      <c r="AT268">
        <v>20.609000000000002</v>
      </c>
      <c r="AU268">
        <v>21.161999999999999</v>
      </c>
      <c r="AV268">
        <v>21.521000000000001</v>
      </c>
      <c r="AW268">
        <v>21.66</v>
      </c>
      <c r="AX268">
        <v>24.100999999999999</v>
      </c>
      <c r="AY268">
        <v>22.873000000000001</v>
      </c>
      <c r="AZ268">
        <v>23.065000000000001</v>
      </c>
      <c r="BA268">
        <v>23.483000000000001</v>
      </c>
      <c r="BB268">
        <v>24.013000000000002</v>
      </c>
      <c r="BC268">
        <v>25.018999999999998</v>
      </c>
      <c r="BD268">
        <v>25.440999999999999</v>
      </c>
      <c r="BE268">
        <v>25.881</v>
      </c>
      <c r="BF268">
        <v>26.145</v>
      </c>
      <c r="BG268">
        <v>26.616</v>
      </c>
      <c r="BH268">
        <v>2024</v>
      </c>
    </row>
    <row r="269" spans="1:60">
      <c r="A269">
        <v>158</v>
      </c>
      <c r="B269" t="s">
        <v>1981</v>
      </c>
      <c r="C269" t="s">
        <v>1612</v>
      </c>
      <c r="D269" t="s">
        <v>975</v>
      </c>
      <c r="E269" t="s">
        <v>1982</v>
      </c>
      <c r="F269" t="s">
        <v>973</v>
      </c>
      <c r="G269" t="s">
        <v>969</v>
      </c>
      <c r="H269" t="s">
        <v>1939</v>
      </c>
      <c r="I269">
        <v>29.655000000000001</v>
      </c>
      <c r="J269">
        <v>30.161000000000001</v>
      </c>
      <c r="K269">
        <v>29.085999999999999</v>
      </c>
      <c r="L269">
        <v>28.231000000000002</v>
      </c>
      <c r="M269">
        <v>29.117999999999999</v>
      </c>
      <c r="N269">
        <v>30.748000000000001</v>
      </c>
      <c r="O269">
        <v>31.029</v>
      </c>
      <c r="P269">
        <v>30.715</v>
      </c>
      <c r="Q269">
        <v>31.949000000000002</v>
      </c>
      <c r="R269">
        <v>32.755000000000003</v>
      </c>
      <c r="S269">
        <v>32.881999999999998</v>
      </c>
      <c r="T269">
        <v>32.953000000000003</v>
      </c>
      <c r="U269">
        <v>32.384999999999998</v>
      </c>
      <c r="V269">
        <v>31.413</v>
      </c>
      <c r="W269">
        <v>29.826000000000001</v>
      </c>
      <c r="X269">
        <v>29.033999999999999</v>
      </c>
      <c r="Y269">
        <v>33.427</v>
      </c>
      <c r="Z269">
        <v>33.228000000000002</v>
      </c>
      <c r="AA269">
        <v>32.4</v>
      </c>
      <c r="AB269">
        <v>30.664999999999999</v>
      </c>
      <c r="AC269">
        <v>31.045999999999999</v>
      </c>
      <c r="AD269">
        <v>29.725000000000001</v>
      </c>
      <c r="AE269">
        <v>28.507999999999999</v>
      </c>
      <c r="AF269">
        <v>28.745999999999999</v>
      </c>
      <c r="AG269">
        <v>29.359000000000002</v>
      </c>
      <c r="AH269">
        <v>29.573</v>
      </c>
      <c r="AI269">
        <v>29.869</v>
      </c>
      <c r="AJ269">
        <v>30.402000000000001</v>
      </c>
      <c r="AK269">
        <v>28.661000000000001</v>
      </c>
      <c r="AL269">
        <v>25.347999999999999</v>
      </c>
      <c r="AM269">
        <v>26.428999999999998</v>
      </c>
      <c r="AN269">
        <v>25.623999999999999</v>
      </c>
      <c r="AO269">
        <v>24.956</v>
      </c>
      <c r="AP269">
        <v>25.298999999999999</v>
      </c>
      <c r="AQ269">
        <v>25.786999999999999</v>
      </c>
      <c r="AR269">
        <v>28.234999999999999</v>
      </c>
      <c r="AS269">
        <v>28.788</v>
      </c>
      <c r="AT269">
        <v>29.343</v>
      </c>
      <c r="AU269">
        <v>29.169</v>
      </c>
      <c r="AV269">
        <v>29.234999999999999</v>
      </c>
      <c r="AW269">
        <v>28.190999999999999</v>
      </c>
      <c r="AX269">
        <v>29.718</v>
      </c>
      <c r="AY269">
        <v>28.878</v>
      </c>
      <c r="AZ269">
        <v>29.943999999999999</v>
      </c>
      <c r="BA269">
        <v>31.033000000000001</v>
      </c>
      <c r="BB269">
        <v>29.774000000000001</v>
      </c>
      <c r="BC269">
        <v>29.63</v>
      </c>
      <c r="BD269">
        <v>29.605</v>
      </c>
      <c r="BE269">
        <v>29.481000000000002</v>
      </c>
      <c r="BF269">
        <v>29.286999999999999</v>
      </c>
      <c r="BG269">
        <v>29.01</v>
      </c>
      <c r="BH269">
        <v>2024</v>
      </c>
    </row>
    <row r="270" spans="1:60">
      <c r="A270">
        <v>542</v>
      </c>
      <c r="B270" t="s">
        <v>1981</v>
      </c>
      <c r="C270" t="s">
        <v>1940</v>
      </c>
      <c r="D270" t="s">
        <v>975</v>
      </c>
      <c r="E270" t="s">
        <v>1982</v>
      </c>
      <c r="F270" t="s">
        <v>973</v>
      </c>
      <c r="G270" t="s">
        <v>969</v>
      </c>
      <c r="H270" t="s">
        <v>1941</v>
      </c>
      <c r="I270">
        <v>25.780999999999999</v>
      </c>
      <c r="J270">
        <v>25.154</v>
      </c>
      <c r="K270">
        <v>27.068999999999999</v>
      </c>
      <c r="L270">
        <v>30.785</v>
      </c>
      <c r="M270">
        <v>32.786999999999999</v>
      </c>
      <c r="N270">
        <v>32.692</v>
      </c>
      <c r="O270">
        <v>36.055999999999997</v>
      </c>
      <c r="P270">
        <v>39.781999999999996</v>
      </c>
      <c r="Q270">
        <v>42.055</v>
      </c>
      <c r="R270">
        <v>39.305</v>
      </c>
      <c r="S270">
        <v>39.575000000000003</v>
      </c>
      <c r="T270">
        <v>39.581000000000003</v>
      </c>
      <c r="U270">
        <v>38.619999999999997</v>
      </c>
      <c r="V270">
        <v>38.640999999999998</v>
      </c>
      <c r="W270">
        <v>38.322000000000003</v>
      </c>
      <c r="X270">
        <v>38.063000000000002</v>
      </c>
      <c r="Y270">
        <v>36.340000000000003</v>
      </c>
      <c r="Z270">
        <v>36.39</v>
      </c>
      <c r="AA270">
        <v>38.103999999999999</v>
      </c>
      <c r="AB270">
        <v>35.686999999999998</v>
      </c>
      <c r="AC270">
        <v>34.177</v>
      </c>
      <c r="AD270">
        <v>32.36</v>
      </c>
      <c r="AE270">
        <v>31.81</v>
      </c>
      <c r="AF270">
        <v>33.156999999999996</v>
      </c>
      <c r="AG270">
        <v>35.613999999999997</v>
      </c>
      <c r="AH270">
        <v>33.933999999999997</v>
      </c>
      <c r="AI270">
        <v>32.975000000000001</v>
      </c>
      <c r="AJ270">
        <v>33.57</v>
      </c>
      <c r="AK270">
        <v>33.378</v>
      </c>
      <c r="AL270">
        <v>33.270000000000003</v>
      </c>
      <c r="AM270">
        <v>35.061</v>
      </c>
      <c r="AN270">
        <v>34.457000000000001</v>
      </c>
      <c r="AO270">
        <v>34.445</v>
      </c>
      <c r="AP270">
        <v>34.639000000000003</v>
      </c>
      <c r="AQ270">
        <v>34.686</v>
      </c>
      <c r="AR270">
        <v>35.914000000000001</v>
      </c>
      <c r="AS270">
        <v>36.375</v>
      </c>
      <c r="AT270">
        <v>36.524999999999999</v>
      </c>
      <c r="AU270">
        <v>35.465000000000003</v>
      </c>
      <c r="AV270">
        <v>34.356000000000002</v>
      </c>
      <c r="AW270">
        <v>35.880000000000003</v>
      </c>
      <c r="AX270">
        <v>36.716000000000001</v>
      </c>
      <c r="AY270">
        <v>34.423999999999999</v>
      </c>
      <c r="AZ270">
        <v>34.048999999999999</v>
      </c>
      <c r="BA270">
        <v>35.673000000000002</v>
      </c>
      <c r="BB270">
        <v>35.045999999999999</v>
      </c>
      <c r="BC270">
        <v>35.268999999999998</v>
      </c>
      <c r="BD270">
        <v>35.381999999999998</v>
      </c>
      <c r="BE270">
        <v>35.247999999999998</v>
      </c>
      <c r="BF270">
        <v>35.191000000000003</v>
      </c>
      <c r="BG270">
        <v>35.139000000000003</v>
      </c>
      <c r="BH270">
        <v>2024</v>
      </c>
    </row>
    <row r="271" spans="1:60">
      <c r="A271">
        <v>941</v>
      </c>
      <c r="B271" t="s">
        <v>1981</v>
      </c>
      <c r="C271" t="s">
        <v>1664</v>
      </c>
      <c r="D271" t="s">
        <v>975</v>
      </c>
      <c r="E271" t="s">
        <v>1982</v>
      </c>
      <c r="F271" t="s">
        <v>973</v>
      </c>
      <c r="G271" t="s">
        <v>969</v>
      </c>
      <c r="H271" t="s">
        <v>1942</v>
      </c>
      <c r="I271" t="s">
        <v>1918</v>
      </c>
      <c r="J271" t="s">
        <v>1918</v>
      </c>
      <c r="K271" t="s">
        <v>1918</v>
      </c>
      <c r="L271" t="s">
        <v>1918</v>
      </c>
      <c r="M271" t="s">
        <v>1918</v>
      </c>
      <c r="N271" t="s">
        <v>1918</v>
      </c>
      <c r="O271" t="s">
        <v>1918</v>
      </c>
      <c r="P271" t="s">
        <v>1918</v>
      </c>
      <c r="Q271" t="s">
        <v>1918</v>
      </c>
      <c r="R271" t="s">
        <v>1918</v>
      </c>
      <c r="S271" t="s">
        <v>1918</v>
      </c>
      <c r="T271" t="s">
        <v>1918</v>
      </c>
      <c r="U271">
        <v>18.791</v>
      </c>
      <c r="V271">
        <v>16.552</v>
      </c>
      <c r="W271">
        <v>17.14</v>
      </c>
      <c r="X271">
        <v>13.045999999999999</v>
      </c>
      <c r="Y271">
        <v>10.933</v>
      </c>
      <c r="Z271">
        <v>14.34</v>
      </c>
      <c r="AA271">
        <v>14.307</v>
      </c>
      <c r="AB271">
        <v>21.859000000000002</v>
      </c>
      <c r="AC271">
        <v>20.140999999999998</v>
      </c>
      <c r="AD271">
        <v>20.634</v>
      </c>
      <c r="AE271">
        <v>21.933</v>
      </c>
      <c r="AF271">
        <v>22.864000000000001</v>
      </c>
      <c r="AG271">
        <v>21.591999999999999</v>
      </c>
      <c r="AH271">
        <v>24.096</v>
      </c>
      <c r="AI271">
        <v>19.899000000000001</v>
      </c>
      <c r="AJ271">
        <v>21.856999999999999</v>
      </c>
      <c r="AK271">
        <v>24.099</v>
      </c>
      <c r="AL271">
        <v>31.084</v>
      </c>
      <c r="AM271">
        <v>22.664000000000001</v>
      </c>
      <c r="AN271">
        <v>23.254000000000001</v>
      </c>
      <c r="AO271">
        <v>24.768000000000001</v>
      </c>
      <c r="AP271">
        <v>22.405999999999999</v>
      </c>
      <c r="AQ271">
        <v>23.2</v>
      </c>
      <c r="AR271">
        <v>24.044</v>
      </c>
      <c r="AS271">
        <v>23.536000000000001</v>
      </c>
      <c r="AT271">
        <v>24.184000000000001</v>
      </c>
      <c r="AU271">
        <v>23.48</v>
      </c>
      <c r="AV271">
        <v>23.166</v>
      </c>
      <c r="AW271">
        <v>25.193999999999999</v>
      </c>
      <c r="AX271">
        <v>21.655999999999999</v>
      </c>
      <c r="AY271">
        <v>18.744</v>
      </c>
      <c r="AZ271">
        <v>20.672000000000001</v>
      </c>
      <c r="BA271">
        <v>19.318000000000001</v>
      </c>
      <c r="BB271">
        <v>19.207999999999998</v>
      </c>
      <c r="BC271">
        <v>19.192</v>
      </c>
      <c r="BD271">
        <v>19.033999999999999</v>
      </c>
      <c r="BE271">
        <v>19.009</v>
      </c>
      <c r="BF271">
        <v>18.937999999999999</v>
      </c>
      <c r="BG271">
        <v>18.869</v>
      </c>
      <c r="BH271">
        <v>2024</v>
      </c>
    </row>
    <row r="272" spans="1:60">
      <c r="A272">
        <v>946</v>
      </c>
      <c r="B272" t="s">
        <v>1981</v>
      </c>
      <c r="C272" t="s">
        <v>1660</v>
      </c>
      <c r="D272" t="s">
        <v>975</v>
      </c>
      <c r="E272" t="s">
        <v>1982</v>
      </c>
      <c r="F272" t="s">
        <v>973</v>
      </c>
      <c r="G272" t="s">
        <v>969</v>
      </c>
      <c r="H272" t="s">
        <v>1943</v>
      </c>
      <c r="I272" t="s">
        <v>1918</v>
      </c>
      <c r="J272" t="s">
        <v>1918</v>
      </c>
      <c r="K272" t="s">
        <v>1918</v>
      </c>
      <c r="L272" t="s">
        <v>1918</v>
      </c>
      <c r="M272" t="s">
        <v>1918</v>
      </c>
      <c r="N272" t="s">
        <v>1918</v>
      </c>
      <c r="O272" t="s">
        <v>1918</v>
      </c>
      <c r="P272" t="s">
        <v>1918</v>
      </c>
      <c r="Q272" t="s">
        <v>1918</v>
      </c>
      <c r="R272" t="s">
        <v>1918</v>
      </c>
      <c r="S272" t="s">
        <v>1918</v>
      </c>
      <c r="T272" t="s">
        <v>1918</v>
      </c>
      <c r="U272" t="s">
        <v>1918</v>
      </c>
      <c r="V272" t="s">
        <v>1918</v>
      </c>
      <c r="W272" t="s">
        <v>1918</v>
      </c>
      <c r="X272">
        <v>13.494999999999999</v>
      </c>
      <c r="Y272">
        <v>12.359</v>
      </c>
      <c r="Z272">
        <v>14.805</v>
      </c>
      <c r="AA272">
        <v>12.704000000000001</v>
      </c>
      <c r="AB272">
        <v>10.617000000000001</v>
      </c>
      <c r="AC272">
        <v>13.239000000000001</v>
      </c>
      <c r="AD272">
        <v>14.512</v>
      </c>
      <c r="AE272">
        <v>15.545999999999999</v>
      </c>
      <c r="AF272">
        <v>15.106</v>
      </c>
      <c r="AG272">
        <v>15.058</v>
      </c>
      <c r="AH272">
        <v>16.998999999999999</v>
      </c>
      <c r="AI272">
        <v>16.170999999999999</v>
      </c>
      <c r="AJ272">
        <v>16.971</v>
      </c>
      <c r="AK272">
        <v>15.021000000000001</v>
      </c>
      <c r="AL272">
        <v>15.018000000000001</v>
      </c>
      <c r="AM272">
        <v>18.155000000000001</v>
      </c>
      <c r="AN272">
        <v>18.538</v>
      </c>
      <c r="AO272">
        <v>18.922999999999998</v>
      </c>
      <c r="AP272">
        <v>21.876999999999999</v>
      </c>
      <c r="AQ272">
        <v>23.838000000000001</v>
      </c>
      <c r="AR272">
        <v>19.768999999999998</v>
      </c>
      <c r="AS272">
        <v>19.957999999999998</v>
      </c>
      <c r="AT272">
        <v>21.542000000000002</v>
      </c>
      <c r="AU272">
        <v>22.690999999999999</v>
      </c>
      <c r="AV272">
        <v>23.271999999999998</v>
      </c>
      <c r="AW272">
        <v>23.873000000000001</v>
      </c>
      <c r="AX272">
        <v>23.361999999999998</v>
      </c>
      <c r="AY272">
        <v>22.042000000000002</v>
      </c>
      <c r="AZ272">
        <v>23.108000000000001</v>
      </c>
      <c r="BA272">
        <v>22.835000000000001</v>
      </c>
      <c r="BB272">
        <v>23.216999999999999</v>
      </c>
      <c r="BC272">
        <v>23.516999999999999</v>
      </c>
      <c r="BD272">
        <v>24.007999999999999</v>
      </c>
      <c r="BE272">
        <v>24.521000000000001</v>
      </c>
      <c r="BF272">
        <v>25.071999999999999</v>
      </c>
      <c r="BG272">
        <v>25.617000000000001</v>
      </c>
      <c r="BH272">
        <v>2024</v>
      </c>
    </row>
    <row r="273" spans="1:60">
      <c r="A273">
        <v>137</v>
      </c>
      <c r="B273" t="s">
        <v>1981</v>
      </c>
      <c r="C273" t="s">
        <v>1662</v>
      </c>
      <c r="D273" t="s">
        <v>975</v>
      </c>
      <c r="E273" t="s">
        <v>1982</v>
      </c>
      <c r="F273" t="s">
        <v>973</v>
      </c>
      <c r="G273" t="s">
        <v>969</v>
      </c>
      <c r="H273" t="s">
        <v>1944</v>
      </c>
      <c r="I273">
        <v>15.608000000000001</v>
      </c>
      <c r="J273">
        <v>14.585000000000001</v>
      </c>
      <c r="K273">
        <v>11.244999999999999</v>
      </c>
      <c r="L273">
        <v>14.974</v>
      </c>
      <c r="M273">
        <v>16.622</v>
      </c>
      <c r="N273">
        <v>29.87</v>
      </c>
      <c r="O273">
        <v>30.794</v>
      </c>
      <c r="P273">
        <v>30.266999999999999</v>
      </c>
      <c r="Q273">
        <v>30.623000000000001</v>
      </c>
      <c r="R273">
        <v>32.604999999999997</v>
      </c>
      <c r="S273">
        <v>34.018000000000001</v>
      </c>
      <c r="T273">
        <v>35.244</v>
      </c>
      <c r="U273">
        <v>35.683</v>
      </c>
      <c r="V273">
        <v>35.645000000000003</v>
      </c>
      <c r="W273">
        <v>33.835000000000001</v>
      </c>
      <c r="X273">
        <v>31.713999999999999</v>
      </c>
      <c r="Y273">
        <v>31.850999999999999</v>
      </c>
      <c r="Z273">
        <v>32.325000000000003</v>
      </c>
      <c r="AA273">
        <v>32.005000000000003</v>
      </c>
      <c r="AB273">
        <v>34.835000000000001</v>
      </c>
      <c r="AC273">
        <v>35.213000000000001</v>
      </c>
      <c r="AD273">
        <v>30.486999999999998</v>
      </c>
      <c r="AE273">
        <v>28.036000000000001</v>
      </c>
      <c r="AF273">
        <v>28.454000000000001</v>
      </c>
      <c r="AG273">
        <v>28.379000000000001</v>
      </c>
      <c r="AH273">
        <v>28.449000000000002</v>
      </c>
      <c r="AI273">
        <v>25.646000000000001</v>
      </c>
      <c r="AJ273">
        <v>26.062000000000001</v>
      </c>
      <c r="AK273">
        <v>26.707999999999998</v>
      </c>
      <c r="AL273">
        <v>21.968</v>
      </c>
      <c r="AM273">
        <v>23.861000000000001</v>
      </c>
      <c r="AN273">
        <v>24.908999999999999</v>
      </c>
      <c r="AO273">
        <v>23.742999999999999</v>
      </c>
      <c r="AP273">
        <v>22.081</v>
      </c>
      <c r="AQ273">
        <v>23.189</v>
      </c>
      <c r="AR273">
        <v>24.562000000000001</v>
      </c>
      <c r="AS273">
        <v>25.332999999999998</v>
      </c>
      <c r="AT273">
        <v>25.332999999999998</v>
      </c>
      <c r="AU273">
        <v>25.308</v>
      </c>
      <c r="AV273">
        <v>27.181999999999999</v>
      </c>
      <c r="AW273">
        <v>22.847000000000001</v>
      </c>
      <c r="AX273">
        <v>25.103999999999999</v>
      </c>
      <c r="AY273">
        <v>26.547000000000001</v>
      </c>
      <c r="AZ273">
        <v>28.616</v>
      </c>
      <c r="BA273">
        <v>28.93</v>
      </c>
      <c r="BB273">
        <v>23.364000000000001</v>
      </c>
      <c r="BC273">
        <v>22.613</v>
      </c>
      <c r="BD273">
        <v>22.742999999999999</v>
      </c>
      <c r="BE273">
        <v>22.87</v>
      </c>
      <c r="BF273">
        <v>22.788</v>
      </c>
      <c r="BG273">
        <v>22.832000000000001</v>
      </c>
      <c r="BH273">
        <v>2023</v>
      </c>
    </row>
    <row r="274" spans="1:60">
      <c r="A274">
        <v>546</v>
      </c>
      <c r="B274" t="s">
        <v>1981</v>
      </c>
      <c r="C274" t="s">
        <v>1945</v>
      </c>
      <c r="D274" t="s">
        <v>975</v>
      </c>
      <c r="E274" t="s">
        <v>1982</v>
      </c>
      <c r="F274" t="s">
        <v>973</v>
      </c>
      <c r="G274" t="s">
        <v>969</v>
      </c>
    </row>
    <row r="275" spans="1:60">
      <c r="A275">
        <v>181</v>
      </c>
      <c r="B275" t="s">
        <v>1981</v>
      </c>
      <c r="C275" t="s">
        <v>1692</v>
      </c>
      <c r="D275" t="s">
        <v>975</v>
      </c>
      <c r="E275" t="s">
        <v>1982</v>
      </c>
      <c r="F275" t="s">
        <v>973</v>
      </c>
      <c r="G275" t="s">
        <v>969</v>
      </c>
      <c r="H275" t="s">
        <v>1947</v>
      </c>
      <c r="I275">
        <v>49.598999999999997</v>
      </c>
      <c r="J275">
        <v>56.637999999999998</v>
      </c>
      <c r="K275">
        <v>53.591000000000001</v>
      </c>
      <c r="L275">
        <v>47.61</v>
      </c>
      <c r="M275">
        <v>48.238999999999997</v>
      </c>
      <c r="N275">
        <v>41.543999999999997</v>
      </c>
      <c r="O275">
        <v>41.859000000000002</v>
      </c>
      <c r="P275">
        <v>45.911000000000001</v>
      </c>
      <c r="Q275">
        <v>51.209000000000003</v>
      </c>
      <c r="R275">
        <v>45.915999999999997</v>
      </c>
      <c r="S275">
        <v>48.975999999999999</v>
      </c>
      <c r="T275">
        <v>49.085000000000001</v>
      </c>
      <c r="U275">
        <v>44.463000000000001</v>
      </c>
      <c r="V275">
        <v>41.140999999999998</v>
      </c>
      <c r="W275">
        <v>40.201999999999998</v>
      </c>
      <c r="X275">
        <v>31.632000000000001</v>
      </c>
      <c r="Y275">
        <v>25.314</v>
      </c>
      <c r="Z275">
        <v>29.928000000000001</v>
      </c>
      <c r="AA275">
        <v>27.3</v>
      </c>
      <c r="AB275">
        <v>31.638000000000002</v>
      </c>
      <c r="AC275">
        <v>15.252000000000001</v>
      </c>
      <c r="AD275">
        <v>17.420999999999999</v>
      </c>
      <c r="AE275">
        <v>19.841000000000001</v>
      </c>
      <c r="AF275">
        <v>20.132999999999999</v>
      </c>
      <c r="AG275">
        <v>19.126000000000001</v>
      </c>
      <c r="AH275">
        <v>18.731999999999999</v>
      </c>
      <c r="AI275">
        <v>14.991</v>
      </c>
      <c r="AJ275">
        <v>19.562999999999999</v>
      </c>
      <c r="AK275">
        <v>21.196999999999999</v>
      </c>
      <c r="AL275">
        <v>14.811</v>
      </c>
      <c r="AM275">
        <v>17.385000000000002</v>
      </c>
      <c r="AN275">
        <v>17.309999999999999</v>
      </c>
      <c r="AO275">
        <v>20.904</v>
      </c>
      <c r="AP275">
        <v>19.603999999999999</v>
      </c>
      <c r="AQ275">
        <v>24.222000000000001</v>
      </c>
      <c r="AR275">
        <v>26.094000000000001</v>
      </c>
      <c r="AS275">
        <v>21.388000000000002</v>
      </c>
      <c r="AT275">
        <v>38.088999999999999</v>
      </c>
      <c r="AU275">
        <v>32.994999999999997</v>
      </c>
      <c r="AV275">
        <v>38.866999999999997</v>
      </c>
      <c r="AW275">
        <v>38.215000000000003</v>
      </c>
      <c r="AX275">
        <v>33.35</v>
      </c>
      <c r="AY275">
        <v>24.388000000000002</v>
      </c>
      <c r="AZ275">
        <v>26.239000000000001</v>
      </c>
      <c r="BA275">
        <v>24.887</v>
      </c>
      <c r="BB275">
        <v>24.815000000000001</v>
      </c>
      <c r="BC275">
        <v>24.981000000000002</v>
      </c>
      <c r="BD275">
        <v>24.795999999999999</v>
      </c>
      <c r="BE275">
        <v>24.702000000000002</v>
      </c>
      <c r="BF275">
        <v>24.603999999999999</v>
      </c>
      <c r="BG275">
        <v>25.021000000000001</v>
      </c>
      <c r="BH275">
        <v>2024</v>
      </c>
    </row>
    <row r="276" spans="1:60">
      <c r="A276">
        <v>138</v>
      </c>
      <c r="B276" t="s">
        <v>1981</v>
      </c>
      <c r="C276" t="s">
        <v>1726</v>
      </c>
      <c r="D276" t="s">
        <v>975</v>
      </c>
      <c r="E276" t="s">
        <v>1982</v>
      </c>
      <c r="F276" t="s">
        <v>973</v>
      </c>
      <c r="G276" t="s">
        <v>969</v>
      </c>
      <c r="H276" t="s">
        <v>1948</v>
      </c>
      <c r="I276">
        <v>22.257999999999999</v>
      </c>
      <c r="J276">
        <v>22.082000000000001</v>
      </c>
      <c r="K276">
        <v>21.858000000000001</v>
      </c>
      <c r="L276">
        <v>22.721</v>
      </c>
      <c r="M276">
        <v>23.937000000000001</v>
      </c>
      <c r="N276">
        <v>22.844999999999999</v>
      </c>
      <c r="O276">
        <v>23.856000000000002</v>
      </c>
      <c r="P276">
        <v>23.504000000000001</v>
      </c>
      <c r="Q276">
        <v>25.698</v>
      </c>
      <c r="R276">
        <v>27.437000000000001</v>
      </c>
      <c r="S276">
        <v>25.667999999999999</v>
      </c>
      <c r="T276">
        <v>24.536000000000001</v>
      </c>
      <c r="U276">
        <v>24.140999999999998</v>
      </c>
      <c r="V276">
        <v>24.148</v>
      </c>
      <c r="W276">
        <v>25.116</v>
      </c>
      <c r="X276">
        <v>27.106999999999999</v>
      </c>
      <c r="Y276">
        <v>26.995999999999999</v>
      </c>
      <c r="Z276">
        <v>28.553000000000001</v>
      </c>
      <c r="AA276">
        <v>25.71</v>
      </c>
      <c r="AB276">
        <v>26.47</v>
      </c>
      <c r="AC276">
        <v>24.196000000000002</v>
      </c>
      <c r="AD276">
        <v>24.873000000000001</v>
      </c>
      <c r="AE276">
        <v>23.286999999999999</v>
      </c>
      <c r="AF276">
        <v>25.565000000000001</v>
      </c>
      <c r="AG276">
        <v>27.321000000000002</v>
      </c>
      <c r="AH276">
        <v>26.698</v>
      </c>
      <c r="AI276">
        <v>28.867000000000001</v>
      </c>
      <c r="AJ276">
        <v>28.51</v>
      </c>
      <c r="AK276">
        <v>26.151</v>
      </c>
      <c r="AL276">
        <v>24.117999999999999</v>
      </c>
      <c r="AM276">
        <v>26.670999999999999</v>
      </c>
      <c r="AN276">
        <v>27.172000000000001</v>
      </c>
      <c r="AO276">
        <v>26.391999999999999</v>
      </c>
      <c r="AP276">
        <v>26.63</v>
      </c>
      <c r="AQ276">
        <v>26.568000000000001</v>
      </c>
      <c r="AR276">
        <v>27.048999999999999</v>
      </c>
      <c r="AS276">
        <v>27.093</v>
      </c>
      <c r="AT276">
        <v>28.344000000000001</v>
      </c>
      <c r="AU276">
        <v>29.475999999999999</v>
      </c>
      <c r="AV276">
        <v>28.599</v>
      </c>
      <c r="AW276">
        <v>26.936</v>
      </c>
      <c r="AX276">
        <v>32.210999999999999</v>
      </c>
      <c r="AY276">
        <v>29.478000000000002</v>
      </c>
      <c r="AZ276">
        <v>29.814</v>
      </c>
      <c r="BA276">
        <v>29.228000000000002</v>
      </c>
      <c r="BB276">
        <v>30.003</v>
      </c>
      <c r="BC276">
        <v>30.094000000000001</v>
      </c>
      <c r="BD276">
        <v>30.195</v>
      </c>
      <c r="BE276">
        <v>30.288</v>
      </c>
      <c r="BF276">
        <v>30.457000000000001</v>
      </c>
      <c r="BG276">
        <v>30.632000000000001</v>
      </c>
      <c r="BH276">
        <v>2024</v>
      </c>
    </row>
    <row r="277" spans="1:60">
      <c r="A277">
        <v>196</v>
      </c>
      <c r="B277" t="s">
        <v>1981</v>
      </c>
      <c r="C277" t="s">
        <v>1734</v>
      </c>
      <c r="D277" t="s">
        <v>975</v>
      </c>
      <c r="E277" t="s">
        <v>1982</v>
      </c>
      <c r="F277" t="s">
        <v>973</v>
      </c>
      <c r="G277" t="s">
        <v>969</v>
      </c>
      <c r="H277" t="s">
        <v>1949</v>
      </c>
      <c r="I277">
        <v>14.662000000000001</v>
      </c>
      <c r="J277">
        <v>13.231999999999999</v>
      </c>
      <c r="K277">
        <v>12.808999999999999</v>
      </c>
      <c r="L277">
        <v>20.385000000000002</v>
      </c>
      <c r="M277">
        <v>19.597999999999999</v>
      </c>
      <c r="N277">
        <v>19.111000000000001</v>
      </c>
      <c r="O277">
        <v>19.734999999999999</v>
      </c>
      <c r="P277">
        <v>19.087</v>
      </c>
      <c r="Q277">
        <v>20.077000000000002</v>
      </c>
      <c r="R277">
        <v>19.515000000000001</v>
      </c>
      <c r="S277">
        <v>17.725000000000001</v>
      </c>
      <c r="T277">
        <v>15.599</v>
      </c>
      <c r="U277">
        <v>15.497999999999999</v>
      </c>
      <c r="V277">
        <v>17.658000000000001</v>
      </c>
      <c r="W277">
        <v>18.940000000000001</v>
      </c>
      <c r="X277">
        <v>19.411999999999999</v>
      </c>
      <c r="Y277">
        <v>18.334</v>
      </c>
      <c r="Z277">
        <v>18.675000000000001</v>
      </c>
      <c r="AA277">
        <v>18.181999999999999</v>
      </c>
      <c r="AB277">
        <v>18.131</v>
      </c>
      <c r="AC277">
        <v>19.318000000000001</v>
      </c>
      <c r="AD277">
        <v>21.256</v>
      </c>
      <c r="AE277">
        <v>20.998000000000001</v>
      </c>
      <c r="AF277">
        <v>21.295999999999999</v>
      </c>
      <c r="AG277">
        <v>20.292000000000002</v>
      </c>
      <c r="AH277">
        <v>18.218</v>
      </c>
      <c r="AI277">
        <v>17.228000000000002</v>
      </c>
      <c r="AJ277">
        <v>17.849</v>
      </c>
      <c r="AK277">
        <v>15.686999999999999</v>
      </c>
      <c r="AL277">
        <v>17.469000000000001</v>
      </c>
      <c r="AM277">
        <v>25.28</v>
      </c>
      <c r="AN277">
        <v>20.12</v>
      </c>
      <c r="AO277">
        <v>17.399000000000001</v>
      </c>
      <c r="AP277">
        <v>19.009</v>
      </c>
      <c r="AQ277">
        <v>19.387</v>
      </c>
      <c r="AR277">
        <v>20.283999999999999</v>
      </c>
      <c r="AS277">
        <v>20.959</v>
      </c>
      <c r="AT277">
        <v>20.472000000000001</v>
      </c>
      <c r="AU277">
        <v>19.989000000000001</v>
      </c>
      <c r="AV277">
        <v>21.202000000000002</v>
      </c>
      <c r="AW277">
        <v>21.16</v>
      </c>
      <c r="AX277">
        <v>18.981000000000002</v>
      </c>
      <c r="AY277">
        <v>17.09</v>
      </c>
      <c r="AZ277">
        <v>17.236000000000001</v>
      </c>
      <c r="BA277">
        <v>16.800999999999998</v>
      </c>
      <c r="BB277">
        <v>17.792000000000002</v>
      </c>
      <c r="BC277">
        <v>18.157</v>
      </c>
      <c r="BD277">
        <v>18.422999999999998</v>
      </c>
      <c r="BE277">
        <v>18.734000000000002</v>
      </c>
      <c r="BF277">
        <v>19.056999999999999</v>
      </c>
      <c r="BG277">
        <v>19.306999999999999</v>
      </c>
      <c r="BH277">
        <v>2024</v>
      </c>
    </row>
    <row r="278" spans="1:60">
      <c r="A278">
        <v>142</v>
      </c>
      <c r="B278" t="s">
        <v>1981</v>
      </c>
      <c r="C278" t="s">
        <v>1728</v>
      </c>
      <c r="D278" t="s">
        <v>975</v>
      </c>
      <c r="E278" t="s">
        <v>1982</v>
      </c>
      <c r="F278" t="s">
        <v>973</v>
      </c>
      <c r="G278" t="s">
        <v>969</v>
      </c>
      <c r="H278" t="s">
        <v>1950</v>
      </c>
      <c r="I278">
        <v>28.541</v>
      </c>
      <c r="J278">
        <v>31.161000000000001</v>
      </c>
      <c r="K278">
        <v>29.587</v>
      </c>
      <c r="L278">
        <v>30.332999999999998</v>
      </c>
      <c r="M278">
        <v>32.787999999999997</v>
      </c>
      <c r="N278">
        <v>32.122999999999998</v>
      </c>
      <c r="O278">
        <v>26.914000000000001</v>
      </c>
      <c r="P278">
        <v>26.853999999999999</v>
      </c>
      <c r="Q278">
        <v>26.427</v>
      </c>
      <c r="R278">
        <v>27.286000000000001</v>
      </c>
      <c r="S278">
        <v>26.927</v>
      </c>
      <c r="T278">
        <v>25.616</v>
      </c>
      <c r="U278">
        <v>24.771999999999998</v>
      </c>
      <c r="V278">
        <v>24.779</v>
      </c>
      <c r="W278">
        <v>25.710999999999999</v>
      </c>
      <c r="X278">
        <v>27.4</v>
      </c>
      <c r="Y278">
        <v>29.353999999999999</v>
      </c>
      <c r="Z278">
        <v>31.071000000000002</v>
      </c>
      <c r="AA278">
        <v>27.858000000000001</v>
      </c>
      <c r="AB278">
        <v>29.917999999999999</v>
      </c>
      <c r="AC278">
        <v>36.448999999999998</v>
      </c>
      <c r="AD278">
        <v>36.322000000000003</v>
      </c>
      <c r="AE278">
        <v>32.76</v>
      </c>
      <c r="AF278">
        <v>31.594000000000001</v>
      </c>
      <c r="AG278">
        <v>34.152999999999999</v>
      </c>
      <c r="AH278">
        <v>38.869999999999997</v>
      </c>
      <c r="AI278">
        <v>40.537999999999997</v>
      </c>
      <c r="AJ278">
        <v>39.640999999999998</v>
      </c>
      <c r="AK278">
        <v>41.92</v>
      </c>
      <c r="AL278">
        <v>35.61</v>
      </c>
      <c r="AM278">
        <v>36.624000000000002</v>
      </c>
      <c r="AN278">
        <v>38.673000000000002</v>
      </c>
      <c r="AO278">
        <v>39.405000000000001</v>
      </c>
      <c r="AP278">
        <v>38.549999999999997</v>
      </c>
      <c r="AQ278">
        <v>39.033000000000001</v>
      </c>
      <c r="AR278">
        <v>35.912999999999997</v>
      </c>
      <c r="AS278">
        <v>32.945</v>
      </c>
      <c r="AT278">
        <v>33.866</v>
      </c>
      <c r="AU278">
        <v>36.680999999999997</v>
      </c>
      <c r="AV278">
        <v>33.402999999999999</v>
      </c>
      <c r="AW278">
        <v>32.454999999999998</v>
      </c>
      <c r="AX278">
        <v>39.972999999999999</v>
      </c>
      <c r="AY278">
        <v>50.808999999999997</v>
      </c>
      <c r="AZ278">
        <v>41.634</v>
      </c>
      <c r="BA278">
        <v>41.142000000000003</v>
      </c>
      <c r="BB278">
        <v>39.682000000000002</v>
      </c>
      <c r="BC278">
        <v>38.99</v>
      </c>
      <c r="BD278">
        <v>38.347000000000001</v>
      </c>
      <c r="BE278">
        <v>37.51</v>
      </c>
      <c r="BF278">
        <v>36.656999999999996</v>
      </c>
      <c r="BG278">
        <v>35.826999999999998</v>
      </c>
      <c r="BH278">
        <v>2024</v>
      </c>
    </row>
    <row r="279" spans="1:60">
      <c r="A279">
        <v>182</v>
      </c>
      <c r="B279" t="s">
        <v>1981</v>
      </c>
      <c r="C279" t="s">
        <v>1762</v>
      </c>
      <c r="D279" t="s">
        <v>975</v>
      </c>
      <c r="E279" t="s">
        <v>1982</v>
      </c>
      <c r="F279" t="s">
        <v>973</v>
      </c>
      <c r="G279" t="s">
        <v>969</v>
      </c>
      <c r="H279" t="s">
        <v>1951</v>
      </c>
      <c r="I279">
        <v>30.634</v>
      </c>
      <c r="J279">
        <v>20.984000000000002</v>
      </c>
      <c r="K279">
        <v>24.786000000000001</v>
      </c>
      <c r="L279">
        <v>24.329000000000001</v>
      </c>
      <c r="M279">
        <v>22.849</v>
      </c>
      <c r="N279">
        <v>25.439</v>
      </c>
      <c r="O279">
        <v>26.73</v>
      </c>
      <c r="P279">
        <v>28.751999999999999</v>
      </c>
      <c r="Q279">
        <v>27.488</v>
      </c>
      <c r="R279">
        <v>27.925999999999998</v>
      </c>
      <c r="S279">
        <v>27.974</v>
      </c>
      <c r="T279">
        <v>24.395</v>
      </c>
      <c r="U279">
        <v>25.100999999999999</v>
      </c>
      <c r="V279">
        <v>22.462</v>
      </c>
      <c r="W279">
        <v>20.704999999999998</v>
      </c>
      <c r="X279">
        <v>20.268000000000001</v>
      </c>
      <c r="Y279">
        <v>19.565000000000001</v>
      </c>
      <c r="Z279">
        <v>19.856999999999999</v>
      </c>
      <c r="AA279">
        <v>20.334</v>
      </c>
      <c r="AB279">
        <v>20.254999999999999</v>
      </c>
      <c r="AC279">
        <v>17.922999999999998</v>
      </c>
      <c r="AD279">
        <v>18.039000000000001</v>
      </c>
      <c r="AE279">
        <v>17.312999999999999</v>
      </c>
      <c r="AF279">
        <v>16.45</v>
      </c>
      <c r="AG279">
        <v>15.595000000000001</v>
      </c>
      <c r="AH279">
        <v>13.592000000000001</v>
      </c>
      <c r="AI279">
        <v>12.928000000000001</v>
      </c>
      <c r="AJ279">
        <v>13.385999999999999</v>
      </c>
      <c r="AK279">
        <v>11.391999999999999</v>
      </c>
      <c r="AL279">
        <v>11.063000000000001</v>
      </c>
      <c r="AM279">
        <v>10.846</v>
      </c>
      <c r="AN279">
        <v>13.551</v>
      </c>
      <c r="AO279">
        <v>14.069000000000001</v>
      </c>
      <c r="AP279">
        <v>15.715999999999999</v>
      </c>
      <c r="AQ279">
        <v>15.202999999999999</v>
      </c>
      <c r="AR279">
        <v>15.927</v>
      </c>
      <c r="AS279">
        <v>16.710999999999999</v>
      </c>
      <c r="AT279">
        <v>18.515999999999998</v>
      </c>
      <c r="AU279">
        <v>18.933</v>
      </c>
      <c r="AV279">
        <v>18.984000000000002</v>
      </c>
      <c r="AW279">
        <v>18.326000000000001</v>
      </c>
      <c r="AX279">
        <v>20.271999999999998</v>
      </c>
      <c r="AY279">
        <v>19.350000000000001</v>
      </c>
      <c r="AZ279">
        <v>21.030999999999999</v>
      </c>
      <c r="BA279">
        <v>22.125</v>
      </c>
      <c r="BB279">
        <v>21.234000000000002</v>
      </c>
      <c r="BC279">
        <v>20.919</v>
      </c>
      <c r="BD279">
        <v>20.382999999999999</v>
      </c>
      <c r="BE279">
        <v>20.018000000000001</v>
      </c>
      <c r="BF279">
        <v>20.021999999999998</v>
      </c>
      <c r="BG279">
        <v>19.611999999999998</v>
      </c>
      <c r="BH279">
        <v>2024</v>
      </c>
    </row>
    <row r="280" spans="1:60">
      <c r="A280">
        <v>359</v>
      </c>
      <c r="B280" t="s">
        <v>1981</v>
      </c>
      <c r="C280" t="s">
        <v>1758</v>
      </c>
      <c r="D280" t="s">
        <v>975</v>
      </c>
      <c r="E280" t="s">
        <v>1982</v>
      </c>
      <c r="F280" t="s">
        <v>973</v>
      </c>
      <c r="G280" t="s">
        <v>969</v>
      </c>
    </row>
    <row r="281" spans="1:60">
      <c r="A281">
        <v>135</v>
      </c>
      <c r="B281" t="s">
        <v>1981</v>
      </c>
      <c r="C281" t="s">
        <v>1798</v>
      </c>
      <c r="D281" t="s">
        <v>975</v>
      </c>
      <c r="E281" t="s">
        <v>1982</v>
      </c>
      <c r="F281" t="s">
        <v>973</v>
      </c>
      <c r="G281" t="s">
        <v>969</v>
      </c>
    </row>
    <row r="282" spans="1:60">
      <c r="A282">
        <v>576</v>
      </c>
      <c r="B282" t="s">
        <v>1981</v>
      </c>
      <c r="C282" t="s">
        <v>1790</v>
      </c>
      <c r="D282" t="s">
        <v>975</v>
      </c>
      <c r="E282" t="s">
        <v>1982</v>
      </c>
      <c r="F282" t="s">
        <v>973</v>
      </c>
      <c r="G282" t="s">
        <v>969</v>
      </c>
      <c r="H282" t="s">
        <v>1954</v>
      </c>
      <c r="I282">
        <v>31.678000000000001</v>
      </c>
      <c r="J282">
        <v>34.049999999999997</v>
      </c>
      <c r="K282">
        <v>37.780999999999999</v>
      </c>
      <c r="L282">
        <v>42.826000000000001</v>
      </c>
      <c r="M282">
        <v>44.869</v>
      </c>
      <c r="N282">
        <v>41.209000000000003</v>
      </c>
      <c r="O282">
        <v>38.35</v>
      </c>
      <c r="P282">
        <v>36.042999999999999</v>
      </c>
      <c r="Q282">
        <v>40.741</v>
      </c>
      <c r="R282">
        <v>43.534999999999997</v>
      </c>
      <c r="S282">
        <v>43.732999999999997</v>
      </c>
      <c r="T282">
        <v>44.7</v>
      </c>
      <c r="U282">
        <v>46.744</v>
      </c>
      <c r="V282">
        <v>43.978999999999999</v>
      </c>
      <c r="W282">
        <v>48.198</v>
      </c>
      <c r="X282">
        <v>50.378</v>
      </c>
      <c r="Y282">
        <v>49.667000000000002</v>
      </c>
      <c r="Z282">
        <v>53.74</v>
      </c>
      <c r="AA282">
        <v>53.281999999999996</v>
      </c>
      <c r="AB282">
        <v>49.895000000000003</v>
      </c>
      <c r="AC282">
        <v>46.246000000000002</v>
      </c>
      <c r="AD282">
        <v>42.042000000000002</v>
      </c>
      <c r="AE282">
        <v>39.951000000000001</v>
      </c>
      <c r="AF282">
        <v>41.527000000000001</v>
      </c>
      <c r="AG282">
        <v>42.204000000000001</v>
      </c>
      <c r="AH282">
        <v>44.767000000000003</v>
      </c>
      <c r="AI282">
        <v>49.273000000000003</v>
      </c>
      <c r="AJ282">
        <v>50.209000000000003</v>
      </c>
      <c r="AK282">
        <v>45.243000000000002</v>
      </c>
      <c r="AL282">
        <v>43.762999999999998</v>
      </c>
      <c r="AM282">
        <v>50.591999999999999</v>
      </c>
      <c r="AN282">
        <v>48.91</v>
      </c>
      <c r="AO282">
        <v>46.905999999999999</v>
      </c>
      <c r="AP282">
        <v>45.686999999999998</v>
      </c>
      <c r="AQ282">
        <v>47.38</v>
      </c>
      <c r="AR282">
        <v>44.045999999999999</v>
      </c>
      <c r="AS282">
        <v>44.402999999999999</v>
      </c>
      <c r="AT282">
        <v>45.88</v>
      </c>
      <c r="AU282">
        <v>40.466999999999999</v>
      </c>
      <c r="AV282">
        <v>39.886000000000003</v>
      </c>
      <c r="AW282">
        <v>40.305999999999997</v>
      </c>
      <c r="AX282">
        <v>43.817</v>
      </c>
      <c r="AY282">
        <v>40.636000000000003</v>
      </c>
      <c r="AZ282">
        <v>38.932000000000002</v>
      </c>
      <c r="BA282">
        <v>39.741</v>
      </c>
      <c r="BB282">
        <v>39.296999999999997</v>
      </c>
      <c r="BC282">
        <v>39.106999999999999</v>
      </c>
      <c r="BD282">
        <v>39.814999999999998</v>
      </c>
      <c r="BE282">
        <v>40.497999999999998</v>
      </c>
      <c r="BF282">
        <v>40.503999999999998</v>
      </c>
      <c r="BG282">
        <v>39.865000000000002</v>
      </c>
      <c r="BH282">
        <v>2024</v>
      </c>
    </row>
    <row r="283" spans="1:60">
      <c r="A283">
        <v>936</v>
      </c>
      <c r="B283" t="s">
        <v>1981</v>
      </c>
      <c r="C283" t="s">
        <v>1816</v>
      </c>
      <c r="D283" t="s">
        <v>975</v>
      </c>
      <c r="E283" t="s">
        <v>1982</v>
      </c>
      <c r="F283" t="s">
        <v>973</v>
      </c>
      <c r="G283" t="s">
        <v>969</v>
      </c>
      <c r="H283" t="s">
        <v>1955</v>
      </c>
      <c r="I283" t="s">
        <v>1918</v>
      </c>
      <c r="J283" t="s">
        <v>1918</v>
      </c>
      <c r="K283" t="s">
        <v>1918</v>
      </c>
      <c r="L283" t="s">
        <v>1918</v>
      </c>
      <c r="M283" t="s">
        <v>1918</v>
      </c>
      <c r="N283" t="s">
        <v>1918</v>
      </c>
      <c r="O283" t="s">
        <v>1918</v>
      </c>
      <c r="P283" t="s">
        <v>1918</v>
      </c>
      <c r="Q283" t="s">
        <v>1918</v>
      </c>
      <c r="R283" t="s">
        <v>1918</v>
      </c>
      <c r="S283" t="s">
        <v>1918</v>
      </c>
      <c r="T283" t="s">
        <v>1918</v>
      </c>
      <c r="U283" t="s">
        <v>1918</v>
      </c>
      <c r="V283">
        <v>19.786000000000001</v>
      </c>
      <c r="W283">
        <v>25.363</v>
      </c>
      <c r="X283">
        <v>25.802</v>
      </c>
      <c r="Y283">
        <v>23.728000000000002</v>
      </c>
      <c r="Z283">
        <v>26.693999999999999</v>
      </c>
      <c r="AA283">
        <v>25.475999999999999</v>
      </c>
      <c r="AB283">
        <v>25.48</v>
      </c>
      <c r="AC283">
        <v>24.783999999999999</v>
      </c>
      <c r="AD283">
        <v>23.454999999999998</v>
      </c>
      <c r="AE283">
        <v>23.245999999999999</v>
      </c>
      <c r="AF283">
        <v>21.605</v>
      </c>
      <c r="AG283">
        <v>21.669</v>
      </c>
      <c r="AH283">
        <v>23.225000000000001</v>
      </c>
      <c r="AI283">
        <v>22.335000000000001</v>
      </c>
      <c r="AJ283">
        <v>24.198</v>
      </c>
      <c r="AK283">
        <v>22.933</v>
      </c>
      <c r="AL283">
        <v>17.945</v>
      </c>
      <c r="AM283">
        <v>20.699000000000002</v>
      </c>
      <c r="AN283">
        <v>21.629000000000001</v>
      </c>
      <c r="AO283">
        <v>22.4</v>
      </c>
      <c r="AP283">
        <v>25.036999999999999</v>
      </c>
      <c r="AQ283">
        <v>24.552</v>
      </c>
      <c r="AR283">
        <v>23.69</v>
      </c>
      <c r="AS283">
        <v>23.091999999999999</v>
      </c>
      <c r="AT283">
        <v>21.901</v>
      </c>
      <c r="AU283">
        <v>22.550999999999998</v>
      </c>
      <c r="AV283">
        <v>20.518000000000001</v>
      </c>
      <c r="AW283">
        <v>19.731999999999999</v>
      </c>
      <c r="AX283">
        <v>17.882000000000001</v>
      </c>
      <c r="AY283">
        <v>13.547000000000001</v>
      </c>
      <c r="AZ283">
        <v>17.696000000000002</v>
      </c>
      <c r="BA283">
        <v>16.673999999999999</v>
      </c>
      <c r="BB283">
        <v>17.007999999999999</v>
      </c>
      <c r="BC283">
        <v>18.215</v>
      </c>
      <c r="BD283">
        <v>19.292000000000002</v>
      </c>
      <c r="BE283">
        <v>19.861000000000001</v>
      </c>
      <c r="BF283">
        <v>20.289000000000001</v>
      </c>
      <c r="BG283">
        <v>20.664999999999999</v>
      </c>
      <c r="BH283">
        <v>2024</v>
      </c>
    </row>
    <row r="284" spans="1:60">
      <c r="A284">
        <v>961</v>
      </c>
      <c r="B284" t="s">
        <v>1981</v>
      </c>
      <c r="C284" t="s">
        <v>1818</v>
      </c>
      <c r="D284" t="s">
        <v>975</v>
      </c>
      <c r="E284" t="s">
        <v>1982</v>
      </c>
      <c r="F284" t="s">
        <v>973</v>
      </c>
      <c r="G284" t="s">
        <v>969</v>
      </c>
      <c r="H284" t="s">
        <v>1956</v>
      </c>
      <c r="I284" t="s">
        <v>1918</v>
      </c>
      <c r="J284" t="s">
        <v>1918</v>
      </c>
      <c r="K284" t="s">
        <v>1918</v>
      </c>
      <c r="L284" t="s">
        <v>1918</v>
      </c>
      <c r="M284" t="s">
        <v>1918</v>
      </c>
      <c r="N284" t="s">
        <v>1918</v>
      </c>
      <c r="O284" t="s">
        <v>1918</v>
      </c>
      <c r="P284" t="s">
        <v>1918</v>
      </c>
      <c r="Q284" t="s">
        <v>1918</v>
      </c>
      <c r="R284" t="s">
        <v>1918</v>
      </c>
      <c r="S284" t="s">
        <v>1918</v>
      </c>
      <c r="T284" t="s">
        <v>1918</v>
      </c>
      <c r="U284">
        <v>18.303000000000001</v>
      </c>
      <c r="V284">
        <v>18.818999999999999</v>
      </c>
      <c r="W284">
        <v>25.018999999999998</v>
      </c>
      <c r="X284">
        <v>23.349</v>
      </c>
      <c r="Y284">
        <v>23.649000000000001</v>
      </c>
      <c r="Z284">
        <v>24.83</v>
      </c>
      <c r="AA284">
        <v>25.154</v>
      </c>
      <c r="AB284">
        <v>24.47</v>
      </c>
      <c r="AC284">
        <v>24.914999999999999</v>
      </c>
      <c r="AD284">
        <v>25.558</v>
      </c>
      <c r="AE284">
        <v>25.702000000000002</v>
      </c>
      <c r="AF284">
        <v>25.344999999999999</v>
      </c>
      <c r="AG284">
        <v>25.815999999999999</v>
      </c>
      <c r="AH284">
        <v>26.414000000000001</v>
      </c>
      <c r="AI284">
        <v>28.545999999999999</v>
      </c>
      <c r="AJ284">
        <v>28.902000000000001</v>
      </c>
      <c r="AK284">
        <v>27.542000000000002</v>
      </c>
      <c r="AL284">
        <v>22.347000000000001</v>
      </c>
      <c r="AM284">
        <v>21.428000000000001</v>
      </c>
      <c r="AN284">
        <v>20.838000000000001</v>
      </c>
      <c r="AO284">
        <v>19.760000000000002</v>
      </c>
      <c r="AP284">
        <v>22.228000000000002</v>
      </c>
      <c r="AQ284">
        <v>24.998999999999999</v>
      </c>
      <c r="AR284">
        <v>23.561</v>
      </c>
      <c r="AS284">
        <v>23.983000000000001</v>
      </c>
      <c r="AT284">
        <v>27</v>
      </c>
      <c r="AU284">
        <v>28.111999999999998</v>
      </c>
      <c r="AV284">
        <v>27.327000000000002</v>
      </c>
      <c r="AW284">
        <v>27.94</v>
      </c>
      <c r="AX284">
        <v>25.552</v>
      </c>
      <c r="AY284">
        <v>23.3</v>
      </c>
      <c r="AZ284">
        <v>26.663</v>
      </c>
      <c r="BA284">
        <v>25.742999999999999</v>
      </c>
      <c r="BB284">
        <v>25.228999999999999</v>
      </c>
      <c r="BC284">
        <v>24.972000000000001</v>
      </c>
      <c r="BD284">
        <v>24.872</v>
      </c>
      <c r="BE284">
        <v>24.667999999999999</v>
      </c>
      <c r="BF284">
        <v>24.745999999999999</v>
      </c>
      <c r="BG284">
        <v>24.812000000000001</v>
      </c>
      <c r="BH284">
        <v>2024</v>
      </c>
    </row>
    <row r="285" spans="1:60">
      <c r="A285">
        <v>184</v>
      </c>
      <c r="B285" t="s">
        <v>1981</v>
      </c>
      <c r="C285" t="s">
        <v>1514</v>
      </c>
      <c r="D285" t="s">
        <v>975</v>
      </c>
      <c r="E285" t="s">
        <v>1982</v>
      </c>
      <c r="F285" t="s">
        <v>973</v>
      </c>
      <c r="G285" t="s">
        <v>969</v>
      </c>
      <c r="H285" t="s">
        <v>1957</v>
      </c>
      <c r="I285">
        <v>19.831</v>
      </c>
      <c r="J285">
        <v>19.161999999999999</v>
      </c>
      <c r="K285">
        <v>19.082000000000001</v>
      </c>
      <c r="L285">
        <v>19.405000000000001</v>
      </c>
      <c r="M285">
        <v>20.436</v>
      </c>
      <c r="N285">
        <v>20.827999999999999</v>
      </c>
      <c r="O285">
        <v>21.744</v>
      </c>
      <c r="P285">
        <v>21.489000000000001</v>
      </c>
      <c r="Q285">
        <v>22.355</v>
      </c>
      <c r="R285">
        <v>21.870999999999999</v>
      </c>
      <c r="S285">
        <v>21.524999999999999</v>
      </c>
      <c r="T285">
        <v>20.692</v>
      </c>
      <c r="U285">
        <v>18.856000000000002</v>
      </c>
      <c r="V285">
        <v>19.265000000000001</v>
      </c>
      <c r="W285">
        <v>19.027000000000001</v>
      </c>
      <c r="X285">
        <v>20.978000000000002</v>
      </c>
      <c r="Y285">
        <v>20.814</v>
      </c>
      <c r="Z285">
        <v>21.338000000000001</v>
      </c>
      <c r="AA285">
        <v>21.632999999999999</v>
      </c>
      <c r="AB285">
        <v>21.626000000000001</v>
      </c>
      <c r="AC285">
        <v>22.436</v>
      </c>
      <c r="AD285">
        <v>22.167000000000002</v>
      </c>
      <c r="AE285">
        <v>23.045000000000002</v>
      </c>
      <c r="AF285">
        <v>23.707000000000001</v>
      </c>
      <c r="AG285">
        <v>22.885000000000002</v>
      </c>
      <c r="AH285">
        <v>22.209</v>
      </c>
      <c r="AI285">
        <v>21.788</v>
      </c>
      <c r="AJ285">
        <v>21.108000000000001</v>
      </c>
      <c r="AK285">
        <v>19.687999999999999</v>
      </c>
      <c r="AL285">
        <v>19.375</v>
      </c>
      <c r="AM285">
        <v>18.841000000000001</v>
      </c>
      <c r="AN285">
        <v>18.100000000000001</v>
      </c>
      <c r="AO285">
        <v>18.75</v>
      </c>
      <c r="AP285">
        <v>19.492999999999999</v>
      </c>
      <c r="AQ285">
        <v>19.928000000000001</v>
      </c>
      <c r="AR285">
        <v>21.42</v>
      </c>
      <c r="AS285">
        <v>22.207999999999998</v>
      </c>
      <c r="AT285">
        <v>22.359000000000002</v>
      </c>
      <c r="AU285">
        <v>22.582999999999998</v>
      </c>
      <c r="AV285">
        <v>23.038</v>
      </c>
      <c r="AW285">
        <v>21.416</v>
      </c>
      <c r="AX285">
        <v>22.646999999999998</v>
      </c>
      <c r="AY285">
        <v>23.004999999999999</v>
      </c>
      <c r="AZ285">
        <v>23.658999999999999</v>
      </c>
      <c r="BA285">
        <v>23.498999999999999</v>
      </c>
      <c r="BB285">
        <v>23.568000000000001</v>
      </c>
      <c r="BC285">
        <v>23.503</v>
      </c>
      <c r="BD285">
        <v>23.245000000000001</v>
      </c>
      <c r="BE285">
        <v>22.882000000000001</v>
      </c>
      <c r="BF285">
        <v>22.52</v>
      </c>
      <c r="BG285">
        <v>22.190999999999999</v>
      </c>
      <c r="BH285">
        <v>2024</v>
      </c>
    </row>
    <row r="286" spans="1:60">
      <c r="A286">
        <v>144</v>
      </c>
      <c r="B286" t="s">
        <v>1981</v>
      </c>
      <c r="C286" t="s">
        <v>1820</v>
      </c>
      <c r="D286" t="s">
        <v>975</v>
      </c>
      <c r="E286" t="s">
        <v>1982</v>
      </c>
      <c r="F286" t="s">
        <v>973</v>
      </c>
      <c r="G286" t="s">
        <v>969</v>
      </c>
      <c r="H286" t="s">
        <v>1958</v>
      </c>
      <c r="I286">
        <v>26.02</v>
      </c>
      <c r="J286">
        <v>23.242000000000001</v>
      </c>
      <c r="K286">
        <v>19.777000000000001</v>
      </c>
      <c r="L286">
        <v>21.765000000000001</v>
      </c>
      <c r="M286">
        <v>23.771000000000001</v>
      </c>
      <c r="N286">
        <v>23.821000000000002</v>
      </c>
      <c r="O286">
        <v>24.094000000000001</v>
      </c>
      <c r="P286">
        <v>24.451000000000001</v>
      </c>
      <c r="Q286">
        <v>24.841000000000001</v>
      </c>
      <c r="R286">
        <v>25.623999999999999</v>
      </c>
      <c r="S286">
        <v>24.111999999999998</v>
      </c>
      <c r="T286">
        <v>21.42</v>
      </c>
      <c r="U286">
        <v>19.082000000000001</v>
      </c>
      <c r="V286">
        <v>17.466000000000001</v>
      </c>
      <c r="W286">
        <v>21.018000000000001</v>
      </c>
      <c r="X286">
        <v>23.582000000000001</v>
      </c>
      <c r="Y286">
        <v>23.454000000000001</v>
      </c>
      <c r="Z286">
        <v>23.774999999999999</v>
      </c>
      <c r="AA286">
        <v>24.603999999999999</v>
      </c>
      <c r="AB286">
        <v>25.042000000000002</v>
      </c>
      <c r="AC286">
        <v>26.045999999999999</v>
      </c>
      <c r="AD286">
        <v>26.902999999999999</v>
      </c>
      <c r="AE286">
        <v>25.956</v>
      </c>
      <c r="AF286">
        <v>27.045999999999999</v>
      </c>
      <c r="AG286">
        <v>27.097000000000001</v>
      </c>
      <c r="AH286">
        <v>27.228000000000002</v>
      </c>
      <c r="AI286">
        <v>30.535</v>
      </c>
      <c r="AJ286">
        <v>32.148000000000003</v>
      </c>
      <c r="AK286">
        <v>31.715</v>
      </c>
      <c r="AL286">
        <v>26.385999999999999</v>
      </c>
      <c r="AM286">
        <v>28.297999999999998</v>
      </c>
      <c r="AN286">
        <v>28.702999999999999</v>
      </c>
      <c r="AO286">
        <v>27.489000000000001</v>
      </c>
      <c r="AP286">
        <v>26.233000000000001</v>
      </c>
      <c r="AQ286">
        <v>26.151</v>
      </c>
      <c r="AR286">
        <v>26.388000000000002</v>
      </c>
      <c r="AS286">
        <v>26.202999999999999</v>
      </c>
      <c r="AT286">
        <v>27.138999999999999</v>
      </c>
      <c r="AU286">
        <v>27.533000000000001</v>
      </c>
      <c r="AV286">
        <v>29.783999999999999</v>
      </c>
      <c r="AW286">
        <v>30.25</v>
      </c>
      <c r="AX286">
        <v>31.945</v>
      </c>
      <c r="AY286">
        <v>31.626000000000001</v>
      </c>
      <c r="AZ286">
        <v>31.835999999999999</v>
      </c>
      <c r="BA286">
        <v>32.06</v>
      </c>
      <c r="BB286">
        <v>31.683</v>
      </c>
      <c r="BC286">
        <v>31.413</v>
      </c>
      <c r="BD286">
        <v>31.344000000000001</v>
      </c>
      <c r="BE286">
        <v>31.058</v>
      </c>
      <c r="BF286">
        <v>30.925999999999998</v>
      </c>
      <c r="BG286">
        <v>30.704999999999998</v>
      </c>
      <c r="BH286">
        <v>2024</v>
      </c>
    </row>
    <row r="287" spans="1:60">
      <c r="A287">
        <v>146</v>
      </c>
      <c r="B287" t="s">
        <v>1981</v>
      </c>
      <c r="C287" t="s">
        <v>1448</v>
      </c>
      <c r="D287" t="s">
        <v>975</v>
      </c>
      <c r="E287" t="s">
        <v>1982</v>
      </c>
      <c r="F287" t="s">
        <v>973</v>
      </c>
      <c r="G287" t="s">
        <v>969</v>
      </c>
      <c r="H287" t="s">
        <v>1959</v>
      </c>
      <c r="I287">
        <v>33.661999999999999</v>
      </c>
      <c r="J287">
        <v>33.838000000000001</v>
      </c>
      <c r="K287">
        <v>34.390999999999998</v>
      </c>
      <c r="L287">
        <v>32.213000000000001</v>
      </c>
      <c r="M287">
        <v>34.619</v>
      </c>
      <c r="N287">
        <v>35.304000000000002</v>
      </c>
      <c r="O287">
        <v>34.917000000000002</v>
      </c>
      <c r="P287">
        <v>34.863</v>
      </c>
      <c r="Q287">
        <v>36.792999999999999</v>
      </c>
      <c r="R287">
        <v>37.286000000000001</v>
      </c>
      <c r="S287">
        <v>37.93</v>
      </c>
      <c r="T287">
        <v>35.878</v>
      </c>
      <c r="U287">
        <v>33.594000000000001</v>
      </c>
      <c r="V287">
        <v>33.945999999999998</v>
      </c>
      <c r="W287">
        <v>33.905000000000001</v>
      </c>
      <c r="X287">
        <v>32.938000000000002</v>
      </c>
      <c r="Y287">
        <v>32.923999999999999</v>
      </c>
      <c r="Z287">
        <v>34.514000000000003</v>
      </c>
      <c r="AA287">
        <v>34.982999999999997</v>
      </c>
      <c r="AB287">
        <v>35.659999999999997</v>
      </c>
      <c r="AC287">
        <v>37.677</v>
      </c>
      <c r="AD287">
        <v>34.31</v>
      </c>
      <c r="AE287">
        <v>32.957999999999998</v>
      </c>
      <c r="AF287">
        <v>36.726999999999997</v>
      </c>
      <c r="AG287">
        <v>37.158999999999999</v>
      </c>
      <c r="AH287">
        <v>38.484999999999999</v>
      </c>
      <c r="AI287">
        <v>40.357999999999997</v>
      </c>
      <c r="AJ287">
        <v>35.124000000000002</v>
      </c>
      <c r="AK287">
        <v>28.596</v>
      </c>
      <c r="AL287">
        <v>34.008000000000003</v>
      </c>
      <c r="AM287">
        <v>39.014000000000003</v>
      </c>
      <c r="AN287">
        <v>34.712000000000003</v>
      </c>
      <c r="AO287">
        <v>35.454000000000001</v>
      </c>
      <c r="AP287">
        <v>34.762999999999998</v>
      </c>
      <c r="AQ287">
        <v>32.472000000000001</v>
      </c>
      <c r="AR287">
        <v>33.984999999999999</v>
      </c>
      <c r="AS287">
        <v>32.868000000000002</v>
      </c>
      <c r="AT287">
        <v>31.31</v>
      </c>
      <c r="AU287">
        <v>31.257999999999999</v>
      </c>
      <c r="AV287">
        <v>29.888000000000002</v>
      </c>
      <c r="AW287">
        <v>30.13</v>
      </c>
      <c r="AX287">
        <v>33.463000000000001</v>
      </c>
      <c r="AY287">
        <v>33.554000000000002</v>
      </c>
      <c r="AZ287">
        <v>31.184000000000001</v>
      </c>
      <c r="BA287">
        <v>31.914000000000001</v>
      </c>
      <c r="BB287">
        <v>30.591999999999999</v>
      </c>
      <c r="BC287">
        <v>31.18</v>
      </c>
      <c r="BD287">
        <v>31.260999999999999</v>
      </c>
      <c r="BE287">
        <v>31.385999999999999</v>
      </c>
      <c r="BF287">
        <v>31.608000000000001</v>
      </c>
      <c r="BG287">
        <v>31.754999999999999</v>
      </c>
      <c r="BH287">
        <v>2024</v>
      </c>
    </row>
    <row r="288" spans="1:60">
      <c r="A288">
        <v>528</v>
      </c>
      <c r="B288" t="s">
        <v>1981</v>
      </c>
      <c r="C288" t="s">
        <v>1960</v>
      </c>
      <c r="D288" t="s">
        <v>975</v>
      </c>
      <c r="E288" t="s">
        <v>1982</v>
      </c>
      <c r="F288" t="s">
        <v>973</v>
      </c>
      <c r="G288" t="s">
        <v>969</v>
      </c>
      <c r="H288" t="s">
        <v>1961</v>
      </c>
      <c r="I288">
        <v>32.110999999999997</v>
      </c>
      <c r="J288">
        <v>31.643000000000001</v>
      </c>
      <c r="K288">
        <v>30.87</v>
      </c>
      <c r="L288">
        <v>33.747</v>
      </c>
      <c r="M288">
        <v>35.683</v>
      </c>
      <c r="N288">
        <v>35.207000000000001</v>
      </c>
      <c r="O288">
        <v>41.325000000000003</v>
      </c>
      <c r="P288">
        <v>40.774999999999999</v>
      </c>
      <c r="Q288">
        <v>36.767000000000003</v>
      </c>
      <c r="R288">
        <v>32.761000000000003</v>
      </c>
      <c r="S288">
        <v>31.907</v>
      </c>
      <c r="T288">
        <v>32.418999999999997</v>
      </c>
      <c r="U288">
        <v>31.867000000000001</v>
      </c>
      <c r="V288">
        <v>31.507999999999999</v>
      </c>
      <c r="W288">
        <v>30.335000000000001</v>
      </c>
      <c r="X288">
        <v>29.838999999999999</v>
      </c>
      <c r="Y288">
        <v>28.986999999999998</v>
      </c>
      <c r="Z288">
        <v>28.641999999999999</v>
      </c>
      <c r="AA288">
        <v>28.425000000000001</v>
      </c>
      <c r="AB288">
        <v>28.870999999999999</v>
      </c>
      <c r="AC288">
        <v>29.561</v>
      </c>
      <c r="AD288">
        <v>27.187000000000001</v>
      </c>
      <c r="AE288">
        <v>28.907</v>
      </c>
      <c r="AF288">
        <v>30.048999999999999</v>
      </c>
      <c r="AG288">
        <v>30.459</v>
      </c>
      <c r="AH288">
        <v>29.474</v>
      </c>
      <c r="AI288">
        <v>31.274999999999999</v>
      </c>
      <c r="AJ288">
        <v>33.122999999999998</v>
      </c>
      <c r="AK288">
        <v>31.048999999999999</v>
      </c>
      <c r="AL288">
        <v>31.062000000000001</v>
      </c>
      <c r="AM288">
        <v>34.055999999999997</v>
      </c>
      <c r="AN288">
        <v>31.969000000000001</v>
      </c>
      <c r="AO288">
        <v>32.247</v>
      </c>
      <c r="AP288">
        <v>33.287999999999997</v>
      </c>
      <c r="AQ288">
        <v>34.75</v>
      </c>
      <c r="AR288">
        <v>36.564</v>
      </c>
      <c r="AS288">
        <v>36.112000000000002</v>
      </c>
      <c r="AT288">
        <v>36.021999999999998</v>
      </c>
      <c r="AU288">
        <v>35.020000000000003</v>
      </c>
      <c r="AV288">
        <v>35.618000000000002</v>
      </c>
      <c r="AW288">
        <v>40.213000000000001</v>
      </c>
      <c r="AX288">
        <v>43.746000000000002</v>
      </c>
      <c r="AY288">
        <v>42.850999999999999</v>
      </c>
      <c r="AZ288">
        <v>40.192999999999998</v>
      </c>
      <c r="BA288">
        <v>42.701999999999998</v>
      </c>
      <c r="BB288">
        <v>44.94</v>
      </c>
      <c r="BC288">
        <v>45.878</v>
      </c>
      <c r="BD288">
        <v>45.555999999999997</v>
      </c>
      <c r="BE288">
        <v>46.164999999999999</v>
      </c>
      <c r="BF288">
        <v>47.405999999999999</v>
      </c>
      <c r="BG288">
        <v>47.923000000000002</v>
      </c>
      <c r="BH288">
        <v>2024</v>
      </c>
    </row>
    <row r="289" spans="1:60">
      <c r="A289">
        <v>112</v>
      </c>
      <c r="B289" t="s">
        <v>1981</v>
      </c>
      <c r="C289" t="s">
        <v>1536</v>
      </c>
      <c r="D289" t="s">
        <v>975</v>
      </c>
      <c r="E289" t="s">
        <v>1982</v>
      </c>
      <c r="F289" t="s">
        <v>973</v>
      </c>
      <c r="G289" t="s">
        <v>969</v>
      </c>
      <c r="H289" t="s">
        <v>1962</v>
      </c>
      <c r="I289">
        <v>19.808</v>
      </c>
      <c r="J289">
        <v>19.489999999999998</v>
      </c>
      <c r="K289">
        <v>19.033999999999999</v>
      </c>
      <c r="L289">
        <v>19.527000000000001</v>
      </c>
      <c r="M289">
        <v>19.789000000000001</v>
      </c>
      <c r="N289">
        <v>20.071999999999999</v>
      </c>
      <c r="O289">
        <v>19.283999999999999</v>
      </c>
      <c r="P289">
        <v>20.071999999999999</v>
      </c>
      <c r="Q289">
        <v>20.376999999999999</v>
      </c>
      <c r="R289">
        <v>20.960999999999999</v>
      </c>
      <c r="S289">
        <v>20.363</v>
      </c>
      <c r="T289">
        <v>19.303999999999998</v>
      </c>
      <c r="U289">
        <v>17.952999999999999</v>
      </c>
      <c r="V289">
        <v>17.707999999999998</v>
      </c>
      <c r="W289">
        <v>18.599</v>
      </c>
      <c r="X289">
        <v>18.236999999999998</v>
      </c>
      <c r="Y289">
        <v>18.544</v>
      </c>
      <c r="Z289">
        <v>17.471</v>
      </c>
      <c r="AA289">
        <v>17.795000000000002</v>
      </c>
      <c r="AB289">
        <v>15.789</v>
      </c>
      <c r="AC289">
        <v>16.491</v>
      </c>
      <c r="AD289">
        <v>16.341000000000001</v>
      </c>
      <c r="AE289">
        <v>16.149000000000001</v>
      </c>
      <c r="AF289">
        <v>15.893000000000001</v>
      </c>
      <c r="AG289">
        <v>15.39</v>
      </c>
      <c r="AH289">
        <v>15.882</v>
      </c>
      <c r="AI289">
        <v>15.09</v>
      </c>
      <c r="AJ289">
        <v>14.848000000000001</v>
      </c>
      <c r="AK289">
        <v>13.744</v>
      </c>
      <c r="AL289">
        <v>11.746</v>
      </c>
      <c r="AM289">
        <v>13.388</v>
      </c>
      <c r="AN289">
        <v>14.259</v>
      </c>
      <c r="AO289">
        <v>12.894</v>
      </c>
      <c r="AP289">
        <v>11.510999999999999</v>
      </c>
      <c r="AQ289">
        <v>12.368</v>
      </c>
      <c r="AR289">
        <v>12.875999999999999</v>
      </c>
      <c r="AS289">
        <v>12.412000000000001</v>
      </c>
      <c r="AT289">
        <v>14.949</v>
      </c>
      <c r="AU289">
        <v>14.122999999999999</v>
      </c>
      <c r="AV289">
        <v>15.561999999999999</v>
      </c>
      <c r="AW289">
        <v>14.638</v>
      </c>
      <c r="AX289">
        <v>17.244</v>
      </c>
      <c r="AY289">
        <v>16.643000000000001</v>
      </c>
      <c r="AZ289">
        <v>14.286</v>
      </c>
      <c r="BA289">
        <v>14.311999999999999</v>
      </c>
      <c r="BB289">
        <v>13.295</v>
      </c>
      <c r="BC289">
        <v>13.308999999999999</v>
      </c>
      <c r="BD289">
        <v>13.584</v>
      </c>
      <c r="BE289">
        <v>13.722</v>
      </c>
      <c r="BF289">
        <v>14.032999999999999</v>
      </c>
      <c r="BG289">
        <v>14.228999999999999</v>
      </c>
      <c r="BH289">
        <v>2024</v>
      </c>
    </row>
    <row r="290" spans="1:60">
      <c r="A290">
        <v>111</v>
      </c>
      <c r="B290" t="s">
        <v>1981</v>
      </c>
      <c r="C290" t="s">
        <v>971</v>
      </c>
      <c r="D290" t="s">
        <v>975</v>
      </c>
      <c r="E290" t="s">
        <v>1982</v>
      </c>
      <c r="F290" t="s">
        <v>973</v>
      </c>
      <c r="G290" t="s">
        <v>969</v>
      </c>
      <c r="H290" t="s">
        <v>1963</v>
      </c>
      <c r="I290">
        <v>22.059000000000001</v>
      </c>
      <c r="J290">
        <v>23.206</v>
      </c>
      <c r="K290">
        <v>21.713000000000001</v>
      </c>
      <c r="L290">
        <v>19.725000000000001</v>
      </c>
      <c r="M290">
        <v>21.838999999999999</v>
      </c>
      <c r="N290">
        <v>20.308</v>
      </c>
      <c r="O290">
        <v>18.882000000000001</v>
      </c>
      <c r="P290">
        <v>19.547999999999998</v>
      </c>
      <c r="Q290">
        <v>20.564</v>
      </c>
      <c r="R290">
        <v>19.673999999999999</v>
      </c>
      <c r="S290">
        <v>18.673999999999999</v>
      </c>
      <c r="T290">
        <v>18.733000000000001</v>
      </c>
      <c r="U290">
        <v>17.606999999999999</v>
      </c>
      <c r="V290">
        <v>16.97</v>
      </c>
      <c r="W290">
        <v>17.782</v>
      </c>
      <c r="X290">
        <v>18.681000000000001</v>
      </c>
      <c r="Y290">
        <v>19.57</v>
      </c>
      <c r="Z290">
        <v>20.773</v>
      </c>
      <c r="AA290">
        <v>21.315000000000001</v>
      </c>
      <c r="AB290">
        <v>20.850999999999999</v>
      </c>
      <c r="AC290">
        <v>20.741</v>
      </c>
      <c r="AD290">
        <v>19.581</v>
      </c>
      <c r="AE290">
        <v>18.303000000000001</v>
      </c>
      <c r="AF290">
        <v>17.350999999999999</v>
      </c>
      <c r="AG290">
        <v>17.661999999999999</v>
      </c>
      <c r="AH290">
        <v>18.052</v>
      </c>
      <c r="AI290">
        <v>19.126000000000001</v>
      </c>
      <c r="AJ290">
        <v>17.353999999999999</v>
      </c>
      <c r="AK290">
        <v>14.975</v>
      </c>
      <c r="AL290">
        <v>13.798</v>
      </c>
      <c r="AM290">
        <v>15.288</v>
      </c>
      <c r="AN290">
        <v>16.238</v>
      </c>
      <c r="AO290">
        <v>18.288</v>
      </c>
      <c r="AP290">
        <v>18.475000000000001</v>
      </c>
      <c r="AQ290">
        <v>19.571000000000002</v>
      </c>
      <c r="AR290">
        <v>19.611000000000001</v>
      </c>
      <c r="AS290">
        <v>18.472000000000001</v>
      </c>
      <c r="AT290">
        <v>18.882000000000001</v>
      </c>
      <c r="AU290">
        <v>19.126000000000001</v>
      </c>
      <c r="AV290">
        <v>19.329000000000001</v>
      </c>
      <c r="AW290">
        <v>18.231999999999999</v>
      </c>
      <c r="AX290">
        <v>17.613</v>
      </c>
      <c r="AY290">
        <v>18.315000000000001</v>
      </c>
      <c r="AZ290">
        <v>17.355</v>
      </c>
      <c r="BA290">
        <v>17.315999999999999</v>
      </c>
      <c r="BB290">
        <v>17.754999999999999</v>
      </c>
      <c r="BC290">
        <v>18.43</v>
      </c>
      <c r="BD290">
        <v>18.693000000000001</v>
      </c>
      <c r="BE290">
        <v>19.14</v>
      </c>
      <c r="BF290">
        <v>19.302</v>
      </c>
      <c r="BG290">
        <v>19.538</v>
      </c>
      <c r="BH290">
        <v>2024</v>
      </c>
    </row>
    <row r="291" spans="1:60">
      <c r="A291">
        <v>171</v>
      </c>
      <c r="B291" t="s">
        <v>1983</v>
      </c>
      <c r="C291" t="s">
        <v>1386</v>
      </c>
      <c r="D291" t="s">
        <v>1984</v>
      </c>
      <c r="E291" t="s">
        <v>1985</v>
      </c>
      <c r="F291" t="s">
        <v>1915</v>
      </c>
      <c r="G291" t="s">
        <v>1916</v>
      </c>
      <c r="H291" t="s">
        <v>1986</v>
      </c>
      <c r="I291" t="s">
        <v>1918</v>
      </c>
      <c r="J291" t="s">
        <v>1918</v>
      </c>
      <c r="K291" t="s">
        <v>1918</v>
      </c>
      <c r="L291" t="s">
        <v>1918</v>
      </c>
      <c r="M291" t="s">
        <v>1918</v>
      </c>
      <c r="N291" t="s">
        <v>1918</v>
      </c>
      <c r="O291" t="s">
        <v>1918</v>
      </c>
      <c r="P291" t="s">
        <v>1918</v>
      </c>
      <c r="Q291" t="s">
        <v>1918</v>
      </c>
      <c r="R291" t="s">
        <v>1918</v>
      </c>
      <c r="S291" t="s">
        <v>1918</v>
      </c>
      <c r="T291" t="s">
        <v>1918</v>
      </c>
      <c r="U291" t="s">
        <v>1918</v>
      </c>
      <c r="V291" t="s">
        <v>1918</v>
      </c>
      <c r="W291" t="s">
        <v>1918</v>
      </c>
      <c r="X291" t="s">
        <v>1918</v>
      </c>
      <c r="Y291" t="s">
        <v>1918</v>
      </c>
      <c r="Z291" t="s">
        <v>1918</v>
      </c>
      <c r="AA291" t="s">
        <v>1918</v>
      </c>
      <c r="AB291" t="s">
        <v>1918</v>
      </c>
      <c r="AC291" t="s">
        <v>1918</v>
      </c>
      <c r="AD291">
        <v>1.0999999999999999E-2</v>
      </c>
      <c r="AE291">
        <v>1.7999999999999999E-2</v>
      </c>
      <c r="AF291">
        <v>3.6999999999999998E-2</v>
      </c>
      <c r="AG291">
        <v>4.2999999999999997E-2</v>
      </c>
      <c r="AH291">
        <v>-2E-3</v>
      </c>
      <c r="AI291">
        <v>-0.04</v>
      </c>
      <c r="AJ291">
        <v>-8.2000000000000003E-2</v>
      </c>
      <c r="AK291">
        <v>-8.8999999999999996E-2</v>
      </c>
      <c r="AL291">
        <v>-9.2999999999999999E-2</v>
      </c>
      <c r="AM291">
        <v>-8.9999999999999993E-3</v>
      </c>
      <c r="AN291">
        <v>1.0999999999999999E-2</v>
      </c>
      <c r="AO291">
        <v>-4.1000000000000002E-2</v>
      </c>
      <c r="AP291">
        <v>8.1000000000000003E-2</v>
      </c>
      <c r="AQ291">
        <v>5.2999999999999999E-2</v>
      </c>
      <c r="AR291">
        <v>4.2000000000000003E-2</v>
      </c>
      <c r="AS291">
        <v>0.106</v>
      </c>
      <c r="AT291">
        <v>8.8999999999999996E-2</v>
      </c>
      <c r="AU291">
        <v>7.2999999999999995E-2</v>
      </c>
      <c r="AV291">
        <v>6.5000000000000002E-2</v>
      </c>
      <c r="AW291">
        <v>-2.7E-2</v>
      </c>
      <c r="AX291">
        <v>-3.3000000000000002E-2</v>
      </c>
      <c r="AY291">
        <v>0.155</v>
      </c>
      <c r="AZ291">
        <v>7.4999999999999997E-2</v>
      </c>
      <c r="BA291">
        <v>8.3000000000000004E-2</v>
      </c>
      <c r="BB291">
        <v>4.9000000000000002E-2</v>
      </c>
      <c r="BC291">
        <v>4.4999999999999998E-2</v>
      </c>
      <c r="BD291">
        <v>3.5999999999999997E-2</v>
      </c>
      <c r="BE291">
        <v>4.2999999999999997E-2</v>
      </c>
      <c r="BF291">
        <v>3.6999999999999998E-2</v>
      </c>
      <c r="BG291">
        <v>3.7999999999999999E-2</v>
      </c>
      <c r="BH291">
        <v>2023</v>
      </c>
    </row>
    <row r="292" spans="1:60">
      <c r="A292">
        <v>193</v>
      </c>
      <c r="B292" t="s">
        <v>1983</v>
      </c>
      <c r="C292" t="s">
        <v>1400</v>
      </c>
      <c r="D292" t="s">
        <v>1984</v>
      </c>
      <c r="E292" t="s">
        <v>1985</v>
      </c>
      <c r="F292" t="s">
        <v>1915</v>
      </c>
      <c r="G292" t="s">
        <v>1916</v>
      </c>
      <c r="H292" t="s">
        <v>1987</v>
      </c>
      <c r="I292" t="s">
        <v>1918</v>
      </c>
      <c r="J292" t="s">
        <v>1918</v>
      </c>
      <c r="K292" t="s">
        <v>1918</v>
      </c>
      <c r="L292" t="s">
        <v>1918</v>
      </c>
      <c r="M292" t="s">
        <v>1918</v>
      </c>
      <c r="N292" t="s">
        <v>1918</v>
      </c>
      <c r="O292" t="s">
        <v>1918</v>
      </c>
      <c r="P292" t="s">
        <v>1918</v>
      </c>
      <c r="Q292">
        <v>1.65</v>
      </c>
      <c r="R292">
        <v>3.5990000000000002</v>
      </c>
      <c r="S292">
        <v>-0.96099999999999997</v>
      </c>
      <c r="T292">
        <v>-11.611000000000001</v>
      </c>
      <c r="U292">
        <v>-20.521000000000001</v>
      </c>
      <c r="V292">
        <v>-21.486999999999998</v>
      </c>
      <c r="W292">
        <v>-18.318000000000001</v>
      </c>
      <c r="X292">
        <v>-13.311</v>
      </c>
      <c r="Y292">
        <v>-7.8970000000000002</v>
      </c>
      <c r="Z292">
        <v>-2.8250000000000002</v>
      </c>
      <c r="AA292">
        <v>-1.4890000000000001</v>
      </c>
      <c r="AB292">
        <v>4.25</v>
      </c>
      <c r="AC292">
        <v>8.5960000000000001</v>
      </c>
      <c r="AD292">
        <v>-0.221</v>
      </c>
      <c r="AE292">
        <v>1.5069999999999999</v>
      </c>
      <c r="AF292">
        <v>8.7240000000000002</v>
      </c>
      <c r="AG292">
        <v>11.833</v>
      </c>
      <c r="AH292">
        <v>16.457000000000001</v>
      </c>
      <c r="AI292">
        <v>18.422000000000001</v>
      </c>
      <c r="AJ292">
        <v>16.704999999999998</v>
      </c>
      <c r="AK292">
        <v>-13.598000000000001</v>
      </c>
      <c r="AL292">
        <v>-57.710999999999999</v>
      </c>
      <c r="AM292">
        <v>-69.802000000000007</v>
      </c>
      <c r="AN292">
        <v>-66.450999999999993</v>
      </c>
      <c r="AO292">
        <v>-53.189</v>
      </c>
      <c r="AP292">
        <v>-44.101999999999997</v>
      </c>
      <c r="AQ292">
        <v>-47.1</v>
      </c>
      <c r="AR292">
        <v>-45.685000000000002</v>
      </c>
      <c r="AS292">
        <v>-41.15</v>
      </c>
      <c r="AT292">
        <v>-30.945</v>
      </c>
      <c r="AU292">
        <v>-23.844999999999999</v>
      </c>
      <c r="AV292">
        <v>-87.912999999999997</v>
      </c>
      <c r="AW292">
        <v>-172.351</v>
      </c>
      <c r="AX292">
        <v>-140.15100000000001</v>
      </c>
      <c r="AY292">
        <v>-54.244</v>
      </c>
      <c r="AZ292">
        <v>-24.177</v>
      </c>
      <c r="BA292">
        <v>-58.692999999999998</v>
      </c>
      <c r="BB292">
        <v>-72.828999999999994</v>
      </c>
      <c r="BC292">
        <v>-46.353000000000002</v>
      </c>
      <c r="BD292">
        <v>-40.704000000000001</v>
      </c>
      <c r="BE292">
        <v>-49.128</v>
      </c>
      <c r="BF292">
        <v>-59.234999999999999</v>
      </c>
      <c r="BG292">
        <v>-70.097999999999999</v>
      </c>
      <c r="BH292">
        <v>2024</v>
      </c>
    </row>
    <row r="293" spans="1:60">
      <c r="A293">
        <v>122</v>
      </c>
      <c r="B293" t="s">
        <v>1983</v>
      </c>
      <c r="C293" t="s">
        <v>1402</v>
      </c>
      <c r="D293" t="s">
        <v>1984</v>
      </c>
      <c r="E293" t="s">
        <v>1985</v>
      </c>
      <c r="F293" t="s">
        <v>1915</v>
      </c>
      <c r="G293" t="s">
        <v>1916</v>
      </c>
      <c r="H293" t="s">
        <v>1988</v>
      </c>
      <c r="I293" t="s">
        <v>1918</v>
      </c>
      <c r="J293" t="s">
        <v>1918</v>
      </c>
      <c r="K293" t="s">
        <v>1918</v>
      </c>
      <c r="L293" t="s">
        <v>1918</v>
      </c>
      <c r="M293" t="s">
        <v>1918</v>
      </c>
      <c r="N293" t="s">
        <v>1918</v>
      </c>
      <c r="O293" t="s">
        <v>1918</v>
      </c>
      <c r="P293" t="s">
        <v>1918</v>
      </c>
      <c r="Q293">
        <v>-4.0129999999999999</v>
      </c>
      <c r="R293">
        <v>-3.8740000000000001</v>
      </c>
      <c r="S293">
        <v>-3.5339999999999998</v>
      </c>
      <c r="T293">
        <v>-4.343</v>
      </c>
      <c r="U293">
        <v>-3.3279999999999998</v>
      </c>
      <c r="V293">
        <v>-7.3079999999999998</v>
      </c>
      <c r="W293">
        <v>-8.4689999999999994</v>
      </c>
      <c r="X293">
        <v>-10.843</v>
      </c>
      <c r="Y293">
        <v>-7.9539999999999997</v>
      </c>
      <c r="Z293">
        <v>-4.476</v>
      </c>
      <c r="AA293">
        <v>-5.24</v>
      </c>
      <c r="AB293">
        <v>-5.3369999999999997</v>
      </c>
      <c r="AC293">
        <v>-4.407</v>
      </c>
      <c r="AD293">
        <v>-1.5629999999999999</v>
      </c>
      <c r="AE293">
        <v>-3.2090000000000001</v>
      </c>
      <c r="AF293">
        <v>-4.2389999999999999</v>
      </c>
      <c r="AG293">
        <v>-11.885</v>
      </c>
      <c r="AH293">
        <v>-6.5309999999999997</v>
      </c>
      <c r="AI293">
        <v>-6.9370000000000003</v>
      </c>
      <c r="AJ293">
        <v>-4.4039999999999999</v>
      </c>
      <c r="AK293">
        <v>-4.5869999999999997</v>
      </c>
      <c r="AL293">
        <v>-15.403</v>
      </c>
      <c r="AM293">
        <v>-13.129</v>
      </c>
      <c r="AN293">
        <v>-7.6479999999999997</v>
      </c>
      <c r="AO293">
        <v>-6.891</v>
      </c>
      <c r="AP293">
        <v>-6.4</v>
      </c>
      <c r="AQ293">
        <v>-6.3490000000000002</v>
      </c>
      <c r="AR293">
        <v>-1.63</v>
      </c>
      <c r="AS293">
        <v>-5.1619999999999999</v>
      </c>
      <c r="AT293">
        <v>-2.8490000000000002</v>
      </c>
      <c r="AU293">
        <v>0.748</v>
      </c>
      <c r="AV293">
        <v>2.121</v>
      </c>
      <c r="AW293">
        <v>-31.202999999999999</v>
      </c>
      <c r="AX293">
        <v>-23.129000000000001</v>
      </c>
      <c r="AY293">
        <v>-15.326000000000001</v>
      </c>
      <c r="AZ293">
        <v>-12.378</v>
      </c>
      <c r="BA293">
        <v>-22.613</v>
      </c>
      <c r="BB293">
        <v>-20.239999999999998</v>
      </c>
      <c r="BC293">
        <v>-18.13</v>
      </c>
      <c r="BD293">
        <v>-15.731999999999999</v>
      </c>
      <c r="BE293">
        <v>-16.018999999999998</v>
      </c>
      <c r="BF293">
        <v>-16.568999999999999</v>
      </c>
      <c r="BG293">
        <v>-17.134</v>
      </c>
      <c r="BH293">
        <v>2024</v>
      </c>
    </row>
    <row r="294" spans="1:60">
      <c r="A294">
        <v>124</v>
      </c>
      <c r="B294" t="s">
        <v>1983</v>
      </c>
      <c r="C294" t="s">
        <v>1408</v>
      </c>
      <c r="D294" t="s">
        <v>1984</v>
      </c>
      <c r="E294" t="s">
        <v>1985</v>
      </c>
      <c r="F294" t="s">
        <v>1915</v>
      </c>
      <c r="G294" t="s">
        <v>1916</v>
      </c>
      <c r="H294" t="s">
        <v>1989</v>
      </c>
      <c r="I294">
        <v>-8.702</v>
      </c>
      <c r="J294">
        <v>-15.019</v>
      </c>
      <c r="K294">
        <v>-12.944000000000001</v>
      </c>
      <c r="L294">
        <v>-16.143999999999998</v>
      </c>
      <c r="M294">
        <v>-13.010999999999999</v>
      </c>
      <c r="N294">
        <v>-12.831</v>
      </c>
      <c r="O294">
        <v>-13.285</v>
      </c>
      <c r="P294">
        <v>-10.936</v>
      </c>
      <c r="Q294">
        <v>-10.792999999999999</v>
      </c>
      <c r="R294">
        <v>-12.191000000000001</v>
      </c>
      <c r="S294">
        <v>-11.563000000000001</v>
      </c>
      <c r="T294">
        <v>-13.29</v>
      </c>
      <c r="U294">
        <v>-15.316000000000001</v>
      </c>
      <c r="V294">
        <v>-14.442</v>
      </c>
      <c r="W294">
        <v>-10.44</v>
      </c>
      <c r="X294">
        <v>-9.49</v>
      </c>
      <c r="Y294">
        <v>-8.577</v>
      </c>
      <c r="Z294">
        <v>-4.8209999999999997</v>
      </c>
      <c r="AA294">
        <v>-2.3849999999999998</v>
      </c>
      <c r="AB294">
        <v>-1.571</v>
      </c>
      <c r="AC294">
        <v>-0.20399999999999999</v>
      </c>
      <c r="AD294">
        <v>0.61499999999999999</v>
      </c>
      <c r="AE294">
        <v>-0.11899999999999999</v>
      </c>
      <c r="AF294">
        <v>-5.242</v>
      </c>
      <c r="AG294">
        <v>-0.70799999999999996</v>
      </c>
      <c r="AH294">
        <v>-8.4179999999999993</v>
      </c>
      <c r="AI294">
        <v>0.77900000000000003</v>
      </c>
      <c r="AJ294">
        <v>0.22900000000000001</v>
      </c>
      <c r="AK294">
        <v>-3.8530000000000002</v>
      </c>
      <c r="AL294">
        <v>-18.943000000000001</v>
      </c>
      <c r="AM294">
        <v>-15.013999999999999</v>
      </c>
      <c r="AN294">
        <v>-16.821999999999999</v>
      </c>
      <c r="AO294">
        <v>-16.869</v>
      </c>
      <c r="AP294">
        <v>-12.484</v>
      </c>
      <c r="AQ294">
        <v>-12.858000000000001</v>
      </c>
      <c r="AR294">
        <v>-10.286</v>
      </c>
      <c r="AS294">
        <v>-10.416</v>
      </c>
      <c r="AT294">
        <v>-3.3839999999999999</v>
      </c>
      <c r="AU294">
        <v>-4.8170000000000002</v>
      </c>
      <c r="AV294">
        <v>-9.8190000000000008</v>
      </c>
      <c r="AW294">
        <v>-41.898000000000003</v>
      </c>
      <c r="AX294">
        <v>-27.305</v>
      </c>
      <c r="AY294">
        <v>-20.36</v>
      </c>
      <c r="AZ294">
        <v>-24.971</v>
      </c>
      <c r="BA294">
        <v>-27.164000000000001</v>
      </c>
      <c r="BB294">
        <v>-31.992000000000001</v>
      </c>
      <c r="BC294">
        <v>-37.802</v>
      </c>
      <c r="BD294">
        <v>-40.956000000000003</v>
      </c>
      <c r="BE294">
        <v>-44.704999999999998</v>
      </c>
      <c r="BF294">
        <v>-49.923000000000002</v>
      </c>
      <c r="BG294">
        <v>-55.343000000000004</v>
      </c>
      <c r="BH294">
        <v>2023</v>
      </c>
    </row>
    <row r="295" spans="1:60">
      <c r="A295">
        <v>156</v>
      </c>
      <c r="B295" t="s">
        <v>1983</v>
      </c>
      <c r="C295" t="s">
        <v>1444</v>
      </c>
      <c r="D295" t="s">
        <v>1984</v>
      </c>
      <c r="E295" t="s">
        <v>1985</v>
      </c>
      <c r="F295" t="s">
        <v>1915</v>
      </c>
      <c r="G295" t="s">
        <v>1916</v>
      </c>
      <c r="H295" t="s">
        <v>1990</v>
      </c>
      <c r="I295">
        <v>-13.052</v>
      </c>
      <c r="J295">
        <v>-10.654</v>
      </c>
      <c r="K295">
        <v>-26.777999999999999</v>
      </c>
      <c r="L295">
        <v>-33.697000000000003</v>
      </c>
      <c r="M295">
        <v>-36.680999999999997</v>
      </c>
      <c r="N295">
        <v>-43.789000000000001</v>
      </c>
      <c r="O295">
        <v>-38.558</v>
      </c>
      <c r="P295">
        <v>-33</v>
      </c>
      <c r="Q295">
        <v>-28.279</v>
      </c>
      <c r="R295">
        <v>-31.687000000000001</v>
      </c>
      <c r="S295">
        <v>-41.113999999999997</v>
      </c>
      <c r="T295">
        <v>-58.664000000000001</v>
      </c>
      <c r="U295">
        <v>-66.09</v>
      </c>
      <c r="V295">
        <v>-66.745999999999995</v>
      </c>
      <c r="W295">
        <v>-54.930999999999997</v>
      </c>
      <c r="X295">
        <v>-45.652999999999999</v>
      </c>
      <c r="Y295">
        <v>-26.247</v>
      </c>
      <c r="Z295">
        <v>0.35099999999999998</v>
      </c>
      <c r="AA295">
        <v>1.3420000000000001</v>
      </c>
      <c r="AB295">
        <v>16.687000000000001</v>
      </c>
      <c r="AC295">
        <v>29.196999999999999</v>
      </c>
      <c r="AD295">
        <v>6.06</v>
      </c>
      <c r="AE295">
        <v>-2.7919999999999998</v>
      </c>
      <c r="AF295">
        <v>-1.593</v>
      </c>
      <c r="AG295">
        <v>10.254</v>
      </c>
      <c r="AH295">
        <v>22.079000000000001</v>
      </c>
      <c r="AI295">
        <v>27.352</v>
      </c>
      <c r="AJ295">
        <v>28.707999999999998</v>
      </c>
      <c r="AK295">
        <v>3.056</v>
      </c>
      <c r="AL295">
        <v>-60.988999999999997</v>
      </c>
      <c r="AM295">
        <v>-78.930000000000007</v>
      </c>
      <c r="AN295">
        <v>-58.698999999999998</v>
      </c>
      <c r="AO295">
        <v>-46.128</v>
      </c>
      <c r="AP295">
        <v>-28.433</v>
      </c>
      <c r="AQ295">
        <v>3.4889999999999999</v>
      </c>
      <c r="AR295">
        <v>-1.2310000000000001</v>
      </c>
      <c r="AS295">
        <v>-9.1790000000000003</v>
      </c>
      <c r="AT295">
        <v>-2.407</v>
      </c>
      <c r="AU295">
        <v>8.0459999999999994</v>
      </c>
      <c r="AV295">
        <v>-0.4</v>
      </c>
      <c r="AW295">
        <v>-243.12700000000001</v>
      </c>
      <c r="AX295">
        <v>-77.522999999999996</v>
      </c>
      <c r="AY295">
        <v>15.840999999999999</v>
      </c>
      <c r="AZ295">
        <v>2.1110000000000002</v>
      </c>
      <c r="BA295">
        <v>-65.972999999999999</v>
      </c>
      <c r="BB295">
        <v>-59.622</v>
      </c>
      <c r="BC295">
        <v>-54.268000000000001</v>
      </c>
      <c r="BD295">
        <v>-47.08</v>
      </c>
      <c r="BE295">
        <v>-41.591999999999999</v>
      </c>
      <c r="BF295">
        <v>-38.115000000000002</v>
      </c>
      <c r="BG295">
        <v>-30.623000000000001</v>
      </c>
      <c r="BH295">
        <v>2024</v>
      </c>
    </row>
    <row r="296" spans="1:60">
      <c r="A296">
        <v>960</v>
      </c>
      <c r="B296" t="s">
        <v>1983</v>
      </c>
      <c r="C296" t="s">
        <v>1572</v>
      </c>
      <c r="D296" t="s">
        <v>1984</v>
      </c>
      <c r="E296" t="s">
        <v>1985</v>
      </c>
      <c r="F296" t="s">
        <v>1915</v>
      </c>
      <c r="G296" t="s">
        <v>1916</v>
      </c>
      <c r="H296" t="s">
        <v>1991</v>
      </c>
      <c r="I296" t="s">
        <v>1918</v>
      </c>
      <c r="J296" t="s">
        <v>1918</v>
      </c>
      <c r="K296" t="s">
        <v>1918</v>
      </c>
      <c r="L296" t="s">
        <v>1918</v>
      </c>
      <c r="M296" t="s">
        <v>1918</v>
      </c>
      <c r="N296" t="s">
        <v>1918</v>
      </c>
      <c r="O296" t="s">
        <v>1918</v>
      </c>
      <c r="P296" t="s">
        <v>1918</v>
      </c>
      <c r="Q296" t="s">
        <v>1918</v>
      </c>
      <c r="R296" t="s">
        <v>1918</v>
      </c>
      <c r="S296" t="s">
        <v>1918</v>
      </c>
      <c r="T296" t="s">
        <v>1918</v>
      </c>
      <c r="U296">
        <v>-2.4E-2</v>
      </c>
      <c r="V296">
        <v>-0.16500000000000001</v>
      </c>
      <c r="W296">
        <v>-0.113</v>
      </c>
      <c r="X296">
        <v>-0.65900000000000003</v>
      </c>
      <c r="Y296">
        <v>-0.754</v>
      </c>
      <c r="Z296">
        <v>-0.96299999999999997</v>
      </c>
      <c r="AA296">
        <v>-1.369</v>
      </c>
      <c r="AB296">
        <v>-2.4569999999999999</v>
      </c>
      <c r="AC296">
        <v>-2.2040000000000002</v>
      </c>
      <c r="AD296">
        <v>-1.234</v>
      </c>
      <c r="AE296">
        <v>-1.3859999999999999</v>
      </c>
      <c r="AF296">
        <v>-1.5669999999999999</v>
      </c>
      <c r="AG296">
        <v>-2.0499999999999998</v>
      </c>
      <c r="AH296">
        <v>-1.173</v>
      </c>
      <c r="AI296">
        <v>-0.79300000000000004</v>
      </c>
      <c r="AJ296">
        <v>-0.98599999999999999</v>
      </c>
      <c r="AK296">
        <v>-1.089</v>
      </c>
      <c r="AL296">
        <v>-3.1949999999999998</v>
      </c>
      <c r="AM296">
        <v>-2.8759999999999999</v>
      </c>
      <c r="AN296">
        <v>-3.4039999999999999</v>
      </c>
      <c r="AO296">
        <v>-2.4460000000000002</v>
      </c>
      <c r="AP296">
        <v>-2.4889999999999999</v>
      </c>
      <c r="AQ296">
        <v>-2.331</v>
      </c>
      <c r="AR296">
        <v>-1.6220000000000001</v>
      </c>
      <c r="AS296">
        <v>-0.495</v>
      </c>
      <c r="AT296">
        <v>0.39800000000000002</v>
      </c>
      <c r="AU296">
        <v>0.123</v>
      </c>
      <c r="AV296">
        <v>1.2709999999999999</v>
      </c>
      <c r="AW296">
        <v>-3.6709999999999998</v>
      </c>
      <c r="AX296">
        <v>-1.4870000000000001</v>
      </c>
      <c r="AY296">
        <v>9.5000000000000001E-2</v>
      </c>
      <c r="AZ296">
        <v>-0.66800000000000004</v>
      </c>
      <c r="BA296">
        <v>-1.8320000000000001</v>
      </c>
      <c r="BB296">
        <v>-2.165</v>
      </c>
      <c r="BC296">
        <v>-1.885</v>
      </c>
      <c r="BD296">
        <v>-1.89</v>
      </c>
      <c r="BE296">
        <v>-1.66</v>
      </c>
      <c r="BF296">
        <v>-1.3480000000000001</v>
      </c>
      <c r="BG296">
        <v>-1.3109999999999999</v>
      </c>
      <c r="BH296">
        <v>2023</v>
      </c>
    </row>
    <row r="297" spans="1:60">
      <c r="A297">
        <v>423</v>
      </c>
      <c r="B297" t="s">
        <v>1983</v>
      </c>
      <c r="C297" t="s">
        <v>1480</v>
      </c>
      <c r="D297" t="s">
        <v>1984</v>
      </c>
      <c r="E297" t="s">
        <v>1985</v>
      </c>
      <c r="F297" t="s">
        <v>1915</v>
      </c>
      <c r="G297" t="s">
        <v>1916</v>
      </c>
      <c r="H297" t="s">
        <v>1992</v>
      </c>
      <c r="I297" t="s">
        <v>1918</v>
      </c>
      <c r="J297" t="s">
        <v>1918</v>
      </c>
      <c r="K297" t="s">
        <v>1918</v>
      </c>
      <c r="L297" t="s">
        <v>1918</v>
      </c>
      <c r="M297" t="s">
        <v>1918</v>
      </c>
      <c r="N297" t="s">
        <v>1918</v>
      </c>
      <c r="O297" t="s">
        <v>1918</v>
      </c>
      <c r="P297" t="s">
        <v>1918</v>
      </c>
      <c r="Q297" t="s">
        <v>1918</v>
      </c>
      <c r="R297" t="s">
        <v>1918</v>
      </c>
      <c r="S297" t="s">
        <v>1918</v>
      </c>
      <c r="T297" t="s">
        <v>1918</v>
      </c>
      <c r="U297" t="s">
        <v>1918</v>
      </c>
      <c r="V297" t="s">
        <v>1918</v>
      </c>
      <c r="W297" t="s">
        <v>1918</v>
      </c>
      <c r="X297">
        <v>-5.5E-2</v>
      </c>
      <c r="Y297">
        <v>-0.23599999999999999</v>
      </c>
      <c r="Z297">
        <v>-0.40400000000000003</v>
      </c>
      <c r="AA297">
        <v>-0.34899999999999998</v>
      </c>
      <c r="AB297">
        <v>-0.39500000000000002</v>
      </c>
      <c r="AC297">
        <v>-0.23699999999999999</v>
      </c>
      <c r="AD297">
        <v>-0.24099999999999999</v>
      </c>
      <c r="AE297">
        <v>-0.49099999999999999</v>
      </c>
      <c r="AF297">
        <v>-0.75900000000000001</v>
      </c>
      <c r="AG297">
        <v>-0.51400000000000001</v>
      </c>
      <c r="AH297">
        <v>-0.33</v>
      </c>
      <c r="AI297">
        <v>-0.16700000000000001</v>
      </c>
      <c r="AJ297">
        <v>0.56499999999999995</v>
      </c>
      <c r="AK297">
        <v>0.16500000000000001</v>
      </c>
      <c r="AL297">
        <v>-1.0149999999999999</v>
      </c>
      <c r="AM297">
        <v>-0.91200000000000003</v>
      </c>
      <c r="AN297">
        <v>-1.1220000000000001</v>
      </c>
      <c r="AO297">
        <v>-1.0820000000000001</v>
      </c>
      <c r="AP297">
        <v>-0.93100000000000005</v>
      </c>
      <c r="AQ297">
        <v>-1.538</v>
      </c>
      <c r="AR297">
        <v>-0.13700000000000001</v>
      </c>
      <c r="AS297">
        <v>8.5999999999999993E-2</v>
      </c>
      <c r="AT297">
        <v>0.432</v>
      </c>
      <c r="AU297">
        <v>-0.73399999999999999</v>
      </c>
      <c r="AV297">
        <v>0.24099999999999999</v>
      </c>
      <c r="AW297">
        <v>-1.2470000000000001</v>
      </c>
      <c r="AX297">
        <v>-0.42199999999999999</v>
      </c>
      <c r="AY297">
        <v>0.77900000000000003</v>
      </c>
      <c r="AZ297">
        <v>0.63100000000000001</v>
      </c>
      <c r="BA297">
        <v>1.508</v>
      </c>
      <c r="BB297">
        <v>1.381</v>
      </c>
      <c r="BC297">
        <v>1.3220000000000001</v>
      </c>
      <c r="BD297">
        <v>0.95399999999999996</v>
      </c>
      <c r="BE297">
        <v>0.87</v>
      </c>
      <c r="BF297">
        <v>0.8</v>
      </c>
      <c r="BG297">
        <v>0.73499999999999999</v>
      </c>
      <c r="BH297">
        <v>2024</v>
      </c>
    </row>
    <row r="298" spans="1:60">
      <c r="A298">
        <v>935</v>
      </c>
      <c r="B298" t="s">
        <v>1983</v>
      </c>
      <c r="C298" t="s">
        <v>1925</v>
      </c>
      <c r="D298" t="s">
        <v>1984</v>
      </c>
      <c r="E298" t="s">
        <v>1985</v>
      </c>
      <c r="F298" t="s">
        <v>1915</v>
      </c>
      <c r="G298" t="s">
        <v>1916</v>
      </c>
      <c r="H298" t="s">
        <v>1993</v>
      </c>
      <c r="I298" t="s">
        <v>1918</v>
      </c>
      <c r="J298" t="s">
        <v>1918</v>
      </c>
      <c r="K298" t="s">
        <v>1918</v>
      </c>
      <c r="L298" t="s">
        <v>1918</v>
      </c>
      <c r="M298" t="s">
        <v>1918</v>
      </c>
      <c r="N298" t="s">
        <v>1918</v>
      </c>
      <c r="O298" t="s">
        <v>1918</v>
      </c>
      <c r="P298" t="s">
        <v>1918</v>
      </c>
      <c r="Q298" t="s">
        <v>1918</v>
      </c>
      <c r="R298" t="s">
        <v>1918</v>
      </c>
      <c r="S298" t="s">
        <v>1918</v>
      </c>
      <c r="T298" t="s">
        <v>1918</v>
      </c>
      <c r="U298" t="s">
        <v>1918</v>
      </c>
      <c r="V298" t="s">
        <v>1918</v>
      </c>
      <c r="W298" t="s">
        <v>1918</v>
      </c>
      <c r="X298">
        <v>-197.376</v>
      </c>
      <c r="Y298">
        <v>-54.777000000000001</v>
      </c>
      <c r="Z298">
        <v>-62.177999999999997</v>
      </c>
      <c r="AA298">
        <v>-89.762</v>
      </c>
      <c r="AB298">
        <v>-69.841999999999999</v>
      </c>
      <c r="AC298">
        <v>-85.116</v>
      </c>
      <c r="AD298">
        <v>-149.203</v>
      </c>
      <c r="AE298">
        <v>-171.596</v>
      </c>
      <c r="AF298">
        <v>-194.77699999999999</v>
      </c>
      <c r="AG298">
        <v>-74.260999999999996</v>
      </c>
      <c r="AH298">
        <v>-100.666</v>
      </c>
      <c r="AI298">
        <v>-77.165000000000006</v>
      </c>
      <c r="AJ298">
        <v>-26.143999999999998</v>
      </c>
      <c r="AK298">
        <v>-80.704999999999998</v>
      </c>
      <c r="AL298">
        <v>-215.27699999999999</v>
      </c>
      <c r="AM298">
        <v>-167.13200000000001</v>
      </c>
      <c r="AN298">
        <v>-111.059</v>
      </c>
      <c r="AO298">
        <v>-161.33799999999999</v>
      </c>
      <c r="AP298">
        <v>-54.134999999999998</v>
      </c>
      <c r="AQ298">
        <v>-91.652000000000001</v>
      </c>
      <c r="AR298">
        <v>-30.969000000000001</v>
      </c>
      <c r="AS298">
        <v>33.168999999999997</v>
      </c>
      <c r="AT298">
        <v>75.634</v>
      </c>
      <c r="AU298">
        <v>48.268999999999998</v>
      </c>
      <c r="AV298">
        <v>16.651</v>
      </c>
      <c r="AW298">
        <v>-329.28500000000003</v>
      </c>
      <c r="AX298">
        <v>-312.30799999999999</v>
      </c>
      <c r="AY298">
        <v>-216.345</v>
      </c>
      <c r="AZ298">
        <v>-288.08199999999999</v>
      </c>
      <c r="BA298">
        <v>-176.99100000000001</v>
      </c>
      <c r="BB298">
        <v>-214.584</v>
      </c>
      <c r="BC298">
        <v>-181.24600000000001</v>
      </c>
      <c r="BD298">
        <v>-196.137</v>
      </c>
      <c r="BE298">
        <v>-246.71799999999999</v>
      </c>
      <c r="BF298">
        <v>-294.29899999999998</v>
      </c>
      <c r="BG298">
        <v>-337.44799999999998</v>
      </c>
      <c r="BH298">
        <v>2024</v>
      </c>
    </row>
    <row r="299" spans="1:60">
      <c r="A299">
        <v>128</v>
      </c>
      <c r="B299" t="s">
        <v>1983</v>
      </c>
      <c r="C299" t="s">
        <v>1490</v>
      </c>
      <c r="D299" t="s">
        <v>1984</v>
      </c>
      <c r="E299" t="s">
        <v>1985</v>
      </c>
      <c r="F299" t="s">
        <v>1915</v>
      </c>
      <c r="G299" t="s">
        <v>1916</v>
      </c>
      <c r="H299" t="s">
        <v>1994</v>
      </c>
      <c r="I299">
        <v>-14.704000000000001</v>
      </c>
      <c r="J299">
        <v>-29.736000000000001</v>
      </c>
      <c r="K299">
        <v>-46.22</v>
      </c>
      <c r="L299">
        <v>-35.905999999999999</v>
      </c>
      <c r="M299">
        <v>-26.907</v>
      </c>
      <c r="N299">
        <v>-10.692</v>
      </c>
      <c r="O299">
        <v>9.3940000000000001</v>
      </c>
      <c r="P299">
        <v>10.647</v>
      </c>
      <c r="Q299">
        <v>-0.71</v>
      </c>
      <c r="R299">
        <v>-11.066000000000001</v>
      </c>
      <c r="S299">
        <v>-15.221</v>
      </c>
      <c r="T299">
        <v>-28.071999999999999</v>
      </c>
      <c r="U299">
        <v>-23.986000000000001</v>
      </c>
      <c r="V299">
        <v>-34.576000000000001</v>
      </c>
      <c r="W299">
        <v>-38.238999999999997</v>
      </c>
      <c r="X299">
        <v>-36.292000000000002</v>
      </c>
      <c r="Y299">
        <v>-26.061</v>
      </c>
      <c r="Z299">
        <v>-13.952999999999999</v>
      </c>
      <c r="AA299">
        <v>-3.3530000000000002</v>
      </c>
      <c r="AB299">
        <v>13.201000000000001</v>
      </c>
      <c r="AC299">
        <v>23.757999999999999</v>
      </c>
      <c r="AD299">
        <v>15.44</v>
      </c>
      <c r="AE299">
        <v>3.552</v>
      </c>
      <c r="AF299">
        <v>2.0049999999999999</v>
      </c>
      <c r="AG299">
        <v>33.738</v>
      </c>
      <c r="AH299">
        <v>82.710999999999999</v>
      </c>
      <c r="AI299">
        <v>89.088999999999999</v>
      </c>
      <c r="AJ299">
        <v>92.522999999999996</v>
      </c>
      <c r="AK299">
        <v>62.66</v>
      </c>
      <c r="AL299">
        <v>-47.496000000000002</v>
      </c>
      <c r="AM299">
        <v>-45.695</v>
      </c>
      <c r="AN299">
        <v>-32.636000000000003</v>
      </c>
      <c r="AO299">
        <v>-60.621000000000002</v>
      </c>
      <c r="AP299">
        <v>-18.265999999999998</v>
      </c>
      <c r="AQ299">
        <v>28.279</v>
      </c>
      <c r="AR299">
        <v>-18.170999999999999</v>
      </c>
      <c r="AS299">
        <v>6.3550000000000004</v>
      </c>
      <c r="AT299">
        <v>36.981999999999999</v>
      </c>
      <c r="AU299">
        <v>18.181999999999999</v>
      </c>
      <c r="AV299">
        <v>98.662999999999997</v>
      </c>
      <c r="AW299">
        <v>8.4350000000000005</v>
      </c>
      <c r="AX299">
        <v>105.215</v>
      </c>
      <c r="AY299">
        <v>97.944999999999993</v>
      </c>
      <c r="AZ299">
        <v>92.724000000000004</v>
      </c>
      <c r="BA299">
        <v>133.22999999999999</v>
      </c>
      <c r="BB299">
        <v>37.429000000000002</v>
      </c>
      <c r="BC299">
        <v>17.738</v>
      </c>
      <c r="BD299">
        <v>18.035</v>
      </c>
      <c r="BE299">
        <v>7.8789999999999996</v>
      </c>
      <c r="BF299">
        <v>-3.3969999999999998</v>
      </c>
      <c r="BG299">
        <v>-17.641999999999999</v>
      </c>
      <c r="BH299">
        <v>2023</v>
      </c>
    </row>
    <row r="300" spans="1:60">
      <c r="A300">
        <v>939</v>
      </c>
      <c r="B300" t="s">
        <v>1983</v>
      </c>
      <c r="C300" t="s">
        <v>1516</v>
      </c>
      <c r="D300" t="s">
        <v>1984</v>
      </c>
      <c r="E300" t="s">
        <v>1985</v>
      </c>
      <c r="F300" t="s">
        <v>1915</v>
      </c>
      <c r="G300" t="s">
        <v>1916</v>
      </c>
      <c r="H300" t="s">
        <v>1995</v>
      </c>
      <c r="I300" t="s">
        <v>1918</v>
      </c>
      <c r="J300" t="s">
        <v>1918</v>
      </c>
      <c r="K300" t="s">
        <v>1918</v>
      </c>
      <c r="L300" t="s">
        <v>1918</v>
      </c>
      <c r="M300" t="s">
        <v>1918</v>
      </c>
      <c r="N300" t="s">
        <v>1918</v>
      </c>
      <c r="O300" t="s">
        <v>1918</v>
      </c>
      <c r="P300" t="s">
        <v>1918</v>
      </c>
      <c r="Q300" t="s">
        <v>1918</v>
      </c>
      <c r="R300" t="s">
        <v>1918</v>
      </c>
      <c r="S300" t="s">
        <v>1918</v>
      </c>
      <c r="T300" t="s">
        <v>1918</v>
      </c>
      <c r="U300" t="s">
        <v>1918</v>
      </c>
      <c r="V300" t="s">
        <v>1918</v>
      </c>
      <c r="W300" t="s">
        <v>1918</v>
      </c>
      <c r="X300">
        <v>-7.0000000000000001E-3</v>
      </c>
      <c r="Y300">
        <v>-3.4000000000000002E-2</v>
      </c>
      <c r="Z300">
        <v>0.13600000000000001</v>
      </c>
      <c r="AA300">
        <v>3.3000000000000002E-2</v>
      </c>
      <c r="AB300">
        <v>-0.185</v>
      </c>
      <c r="AC300">
        <v>-7.0000000000000001E-3</v>
      </c>
      <c r="AD300">
        <v>2.8000000000000001E-2</v>
      </c>
      <c r="AE300">
        <v>2.3E-2</v>
      </c>
      <c r="AF300">
        <v>0.14599999999999999</v>
      </c>
      <c r="AG300">
        <v>0.224</v>
      </c>
      <c r="AH300">
        <v>0.121</v>
      </c>
      <c r="AI300">
        <v>0.36699999999999999</v>
      </c>
      <c r="AJ300">
        <v>0.41099999999999998</v>
      </c>
      <c r="AK300">
        <v>-0.48599999999999999</v>
      </c>
      <c r="AL300">
        <v>-0.48499999999999999</v>
      </c>
      <c r="AM300">
        <v>-0.16</v>
      </c>
      <c r="AN300">
        <v>1.4E-2</v>
      </c>
      <c r="AO300">
        <v>-0.155</v>
      </c>
      <c r="AP300">
        <v>-0.127</v>
      </c>
      <c r="AQ300">
        <v>8.5000000000000006E-2</v>
      </c>
      <c r="AR300">
        <v>-5.0999999999999997E-2</v>
      </c>
      <c r="AS300">
        <v>-0.13700000000000001</v>
      </c>
      <c r="AT300">
        <v>-0.25900000000000001</v>
      </c>
      <c r="AU300">
        <v>-0.30299999999999999</v>
      </c>
      <c r="AV300">
        <v>-3.1E-2</v>
      </c>
      <c r="AW300">
        <v>-1.5109999999999999</v>
      </c>
      <c r="AX300">
        <v>-0.80800000000000005</v>
      </c>
      <c r="AY300">
        <v>-0.39200000000000002</v>
      </c>
      <c r="AZ300">
        <v>-1.1990000000000001</v>
      </c>
      <c r="BA300">
        <v>-0.66600000000000004</v>
      </c>
      <c r="BB300">
        <v>-1.125</v>
      </c>
      <c r="BC300">
        <v>-1.278</v>
      </c>
      <c r="BD300">
        <v>-1.41</v>
      </c>
      <c r="BE300">
        <v>-0.98599999999999999</v>
      </c>
      <c r="BF300">
        <v>-1.6379999999999999</v>
      </c>
      <c r="BG300">
        <v>-1.9710000000000001</v>
      </c>
      <c r="BH300">
        <v>2024</v>
      </c>
    </row>
    <row r="301" spans="1:60">
      <c r="A301">
        <v>172</v>
      </c>
      <c r="B301" t="s">
        <v>1983</v>
      </c>
      <c r="C301" t="s">
        <v>1524</v>
      </c>
      <c r="D301" t="s">
        <v>1984</v>
      </c>
      <c r="E301" t="s">
        <v>1985</v>
      </c>
      <c r="F301" t="s">
        <v>1915</v>
      </c>
      <c r="G301" t="s">
        <v>1916</v>
      </c>
      <c r="H301" t="s">
        <v>1996</v>
      </c>
      <c r="I301">
        <v>0.97</v>
      </c>
      <c r="J301">
        <v>1.82</v>
      </c>
      <c r="K301">
        <v>1.028</v>
      </c>
      <c r="L301">
        <v>0.17100000000000001</v>
      </c>
      <c r="M301">
        <v>1.427</v>
      </c>
      <c r="N301">
        <v>1.488</v>
      </c>
      <c r="O301">
        <v>2.0979999999999999</v>
      </c>
      <c r="P301">
        <v>0.48699999999999999</v>
      </c>
      <c r="Q301">
        <v>3.7389999999999999</v>
      </c>
      <c r="R301">
        <v>6.1340000000000003</v>
      </c>
      <c r="S301">
        <v>6.0339999999999998</v>
      </c>
      <c r="T301">
        <v>0.26100000000000001</v>
      </c>
      <c r="U301">
        <v>-4.1379999999999999</v>
      </c>
      <c r="V301">
        <v>-6.9279999999999999</v>
      </c>
      <c r="W301">
        <v>-5.8079999999999998</v>
      </c>
      <c r="X301">
        <v>-5.8840000000000003</v>
      </c>
      <c r="Y301">
        <v>-3.4369999999999998</v>
      </c>
      <c r="Z301">
        <v>-1.468</v>
      </c>
      <c r="AA301">
        <v>1.851</v>
      </c>
      <c r="AB301">
        <v>2.0249999999999999</v>
      </c>
      <c r="AC301">
        <v>9.1780000000000008</v>
      </c>
      <c r="AD301">
        <v>7.0739999999999998</v>
      </c>
      <c r="AE301">
        <v>5.9</v>
      </c>
      <c r="AF301">
        <v>3.55</v>
      </c>
      <c r="AG301">
        <v>3.4249999999999998</v>
      </c>
      <c r="AH301">
        <v>4.2629999999999999</v>
      </c>
      <c r="AI301">
        <v>6.7850000000000001</v>
      </c>
      <c r="AJ301">
        <v>9.5690000000000008</v>
      </c>
      <c r="AK301">
        <v>8.1199999999999992</v>
      </c>
      <c r="AL301">
        <v>-4.5140000000000002</v>
      </c>
      <c r="AM301">
        <v>-4.8440000000000003</v>
      </c>
      <c r="AN301">
        <v>-2.0019999999999998</v>
      </c>
      <c r="AO301">
        <v>-4.3179999999999996</v>
      </c>
      <c r="AP301">
        <v>-5.1319999999999997</v>
      </c>
      <c r="AQ301">
        <v>-6.165</v>
      </c>
      <c r="AR301">
        <v>-5.101</v>
      </c>
      <c r="AS301">
        <v>-3.617</v>
      </c>
      <c r="AT301">
        <v>-1.365</v>
      </c>
      <c r="AU301">
        <v>-2.621</v>
      </c>
      <c r="AV301">
        <v>-2.2170000000000001</v>
      </c>
      <c r="AW301">
        <v>-13.077999999999999</v>
      </c>
      <c r="AX301">
        <v>-6.6980000000000004</v>
      </c>
      <c r="AY301">
        <v>-0.46200000000000002</v>
      </c>
      <c r="AZ301">
        <v>-8.1709999999999994</v>
      </c>
      <c r="BA301">
        <v>-11.631</v>
      </c>
      <c r="BB301">
        <v>-9.9060000000000006</v>
      </c>
      <c r="BC301">
        <v>-8.5749999999999993</v>
      </c>
      <c r="BD301">
        <v>-7.5209999999999999</v>
      </c>
      <c r="BE301">
        <v>-7.266</v>
      </c>
      <c r="BF301">
        <v>-7.4980000000000002</v>
      </c>
      <c r="BG301">
        <v>-7.7169999999999996</v>
      </c>
      <c r="BH301">
        <v>2023</v>
      </c>
    </row>
    <row r="302" spans="1:60">
      <c r="A302">
        <v>132</v>
      </c>
      <c r="B302" t="s">
        <v>1983</v>
      </c>
      <c r="C302" t="s">
        <v>1528</v>
      </c>
      <c r="D302" t="s">
        <v>1984</v>
      </c>
      <c r="E302" t="s">
        <v>1985</v>
      </c>
      <c r="F302" t="s">
        <v>1915</v>
      </c>
      <c r="G302" t="s">
        <v>1916</v>
      </c>
      <c r="H302" t="s">
        <v>1997</v>
      </c>
      <c r="I302">
        <v>3.3849999999999998</v>
      </c>
      <c r="J302">
        <v>-6.2539999999999996</v>
      </c>
      <c r="K302">
        <v>-9.5749999999999993</v>
      </c>
      <c r="L302">
        <v>-16.678999999999998</v>
      </c>
      <c r="M302">
        <v>-19.411000000000001</v>
      </c>
      <c r="N302">
        <v>-22.472000000000001</v>
      </c>
      <c r="O302">
        <v>-26.119</v>
      </c>
      <c r="P302">
        <v>-17.216999999999999</v>
      </c>
      <c r="Q302">
        <v>-23.614000000000001</v>
      </c>
      <c r="R302">
        <v>-17.817</v>
      </c>
      <c r="S302">
        <v>-25.622</v>
      </c>
      <c r="T302">
        <v>-31.257000000000001</v>
      </c>
      <c r="U302">
        <v>-52.052999999999997</v>
      </c>
      <c r="V302">
        <v>-72.596000000000004</v>
      </c>
      <c r="W302">
        <v>-64.05</v>
      </c>
      <c r="X302">
        <v>-61.968000000000004</v>
      </c>
      <c r="Y302">
        <v>-48.561</v>
      </c>
      <c r="Z302">
        <v>-47.819000000000003</v>
      </c>
      <c r="AA302">
        <v>-32.179000000000002</v>
      </c>
      <c r="AB302">
        <v>-21.555</v>
      </c>
      <c r="AC302">
        <v>-19.393999999999998</v>
      </c>
      <c r="AD302">
        <v>-21.661000000000001</v>
      </c>
      <c r="AE302">
        <v>-50.113999999999997</v>
      </c>
      <c r="AF302">
        <v>-66.430999999999997</v>
      </c>
      <c r="AG302">
        <v>-60.292999999999999</v>
      </c>
      <c r="AH302">
        <v>-61.759</v>
      </c>
      <c r="AI302">
        <v>-49.021999999999998</v>
      </c>
      <c r="AJ302">
        <v>-57.948</v>
      </c>
      <c r="AK302">
        <v>-69.67</v>
      </c>
      <c r="AL302">
        <v>-142.92699999999999</v>
      </c>
      <c r="AM302">
        <v>-142.899</v>
      </c>
      <c r="AN302">
        <v>-109.28100000000001</v>
      </c>
      <c r="AO302">
        <v>-107.934</v>
      </c>
      <c r="AP302">
        <v>-104.654</v>
      </c>
      <c r="AQ302">
        <v>-98.454999999999998</v>
      </c>
      <c r="AR302">
        <v>-85.572999999999993</v>
      </c>
      <c r="AS302">
        <v>-83.977000000000004</v>
      </c>
      <c r="AT302">
        <v>-77.113</v>
      </c>
      <c r="AU302">
        <v>-54.683999999999997</v>
      </c>
      <c r="AV302">
        <v>-58.170999999999999</v>
      </c>
      <c r="AW302">
        <v>-207.02699999999999</v>
      </c>
      <c r="AX302">
        <v>-165.125</v>
      </c>
      <c r="AY302">
        <v>-125.73099999999999</v>
      </c>
      <c r="AZ302">
        <v>-153.952</v>
      </c>
      <c r="BA302">
        <v>-169.09399999999999</v>
      </c>
      <c r="BB302">
        <v>-162.852</v>
      </c>
      <c r="BC302">
        <v>-182.06200000000001</v>
      </c>
      <c r="BD302">
        <v>-192.28100000000001</v>
      </c>
      <c r="BE302">
        <v>-200.22200000000001</v>
      </c>
      <c r="BF302">
        <v>-202.95400000000001</v>
      </c>
      <c r="BG302">
        <v>-213.2</v>
      </c>
      <c r="BH302">
        <v>2023</v>
      </c>
    </row>
    <row r="303" spans="1:60">
      <c r="A303">
        <v>134</v>
      </c>
      <c r="B303" t="s">
        <v>1983</v>
      </c>
      <c r="C303" t="s">
        <v>1484</v>
      </c>
      <c r="D303" t="s">
        <v>1984</v>
      </c>
      <c r="E303" t="s">
        <v>1985</v>
      </c>
      <c r="F303" t="s">
        <v>1915</v>
      </c>
      <c r="G303" t="s">
        <v>1916</v>
      </c>
      <c r="H303" t="s">
        <v>1998</v>
      </c>
      <c r="I303" t="s">
        <v>1918</v>
      </c>
      <c r="J303" t="s">
        <v>1918</v>
      </c>
      <c r="K303" t="s">
        <v>1918</v>
      </c>
      <c r="L303" t="s">
        <v>1918</v>
      </c>
      <c r="M303" t="s">
        <v>1918</v>
      </c>
      <c r="N303" t="s">
        <v>1918</v>
      </c>
      <c r="O303" t="s">
        <v>1918</v>
      </c>
      <c r="P303" t="s">
        <v>1918</v>
      </c>
      <c r="Q303" t="s">
        <v>1918</v>
      </c>
      <c r="R303" t="s">
        <v>1918</v>
      </c>
      <c r="S303" t="s">
        <v>1918</v>
      </c>
      <c r="T303">
        <v>-51.087000000000003</v>
      </c>
      <c r="U303">
        <v>-44.999000000000002</v>
      </c>
      <c r="V303">
        <v>-54.655000000000001</v>
      </c>
      <c r="W303">
        <v>-46.726999999999997</v>
      </c>
      <c r="X303">
        <v>-179.29</v>
      </c>
      <c r="Y303">
        <v>-70.168999999999997</v>
      </c>
      <c r="Z303">
        <v>-59.551000000000002</v>
      </c>
      <c r="AA303">
        <v>-53.582000000000001</v>
      </c>
      <c r="AB303">
        <v>-38.771000000000001</v>
      </c>
      <c r="AC303">
        <v>-36.509</v>
      </c>
      <c r="AD303">
        <v>-68.602000000000004</v>
      </c>
      <c r="AE303">
        <v>-90.85</v>
      </c>
      <c r="AF303">
        <v>-85.811999999999998</v>
      </c>
      <c r="AG303">
        <v>-78.444999999999993</v>
      </c>
      <c r="AH303">
        <v>-78.396000000000001</v>
      </c>
      <c r="AI303">
        <v>-42.584000000000003</v>
      </c>
      <c r="AJ303">
        <v>3.9369999999999998</v>
      </c>
      <c r="AK303">
        <v>-6.8090000000000002</v>
      </c>
      <c r="AL303">
        <v>-79.206999999999994</v>
      </c>
      <c r="AM303">
        <v>-115.62</v>
      </c>
      <c r="AN303">
        <v>-23.074000000000002</v>
      </c>
      <c r="AO303">
        <v>-1.5209999999999999</v>
      </c>
      <c r="AP303">
        <v>3.512</v>
      </c>
      <c r="AQ303">
        <v>21.832000000000001</v>
      </c>
      <c r="AR303">
        <v>28.239000000000001</v>
      </c>
      <c r="AS303">
        <v>36.237000000000002</v>
      </c>
      <c r="AT303">
        <v>44.570999999999998</v>
      </c>
      <c r="AU303">
        <v>64.668000000000006</v>
      </c>
      <c r="AV303">
        <v>46.95</v>
      </c>
      <c r="AW303">
        <v>-151.13200000000001</v>
      </c>
      <c r="AX303">
        <v>-116.43600000000001</v>
      </c>
      <c r="AY303">
        <v>-84.875</v>
      </c>
      <c r="AZ303">
        <v>-103.79900000000001</v>
      </c>
      <c r="BA303">
        <v>-118.777</v>
      </c>
      <c r="BB303">
        <v>-130.096</v>
      </c>
      <c r="BC303">
        <v>-157.47900000000001</v>
      </c>
      <c r="BD303">
        <v>-182.423</v>
      </c>
      <c r="BE303">
        <v>-198.92099999999999</v>
      </c>
      <c r="BF303">
        <v>-213.179</v>
      </c>
      <c r="BG303">
        <v>-227.35499999999999</v>
      </c>
      <c r="BH303">
        <v>2024</v>
      </c>
    </row>
    <row r="304" spans="1:60">
      <c r="A304">
        <v>174</v>
      </c>
      <c r="B304" t="s">
        <v>1983</v>
      </c>
      <c r="C304" t="s">
        <v>1552</v>
      </c>
      <c r="D304" t="s">
        <v>1984</v>
      </c>
      <c r="E304" t="s">
        <v>1985</v>
      </c>
      <c r="F304" t="s">
        <v>1915</v>
      </c>
      <c r="G304" t="s">
        <v>1916</v>
      </c>
      <c r="H304" t="s">
        <v>1999</v>
      </c>
      <c r="I304">
        <v>-0.17499999999999999</v>
      </c>
      <c r="J304">
        <v>-0.59399999999999997</v>
      </c>
      <c r="K304">
        <v>-0.57999999999999996</v>
      </c>
      <c r="L304">
        <v>-0.77800000000000002</v>
      </c>
      <c r="M304">
        <v>-1.127</v>
      </c>
      <c r="N304">
        <v>-1.827</v>
      </c>
      <c r="O304">
        <v>-1.9690000000000001</v>
      </c>
      <c r="P304">
        <v>-2.081</v>
      </c>
      <c r="Q304">
        <v>-3.0139999999999998</v>
      </c>
      <c r="R304">
        <v>-4.4269999999999996</v>
      </c>
      <c r="S304">
        <v>-5.968</v>
      </c>
      <c r="T304">
        <v>-5.34</v>
      </c>
      <c r="U304">
        <v>-6.8250000000000002</v>
      </c>
      <c r="V304">
        <v>-8.2669999999999995</v>
      </c>
      <c r="W304">
        <v>-6.94</v>
      </c>
      <c r="X304">
        <v>-9.0559999999999992</v>
      </c>
      <c r="Y304">
        <v>-8.4060000000000006</v>
      </c>
      <c r="Z304">
        <v>-6.9470000000000001</v>
      </c>
      <c r="AA304">
        <v>-7.8520000000000003</v>
      </c>
      <c r="AB304">
        <v>-7.7510000000000003</v>
      </c>
      <c r="AC304">
        <v>-5.7389999999999999</v>
      </c>
      <c r="AD304">
        <v>-8.3190000000000008</v>
      </c>
      <c r="AE304">
        <v>-9.8469999999999995</v>
      </c>
      <c r="AF304">
        <v>-14.009</v>
      </c>
      <c r="AG304">
        <v>-17.100999999999999</v>
      </c>
      <c r="AH304">
        <v>-12.329000000000001</v>
      </c>
      <c r="AI304">
        <v>-12.954000000000001</v>
      </c>
      <c r="AJ304">
        <v>-15.606999999999999</v>
      </c>
      <c r="AK304">
        <v>-24.625</v>
      </c>
      <c r="AL304">
        <v>-36.140999999999998</v>
      </c>
      <c r="AM304">
        <v>-25.544</v>
      </c>
      <c r="AN304">
        <v>-21.364000000000001</v>
      </c>
      <c r="AO304">
        <v>-12.896000000000001</v>
      </c>
      <c r="AP304">
        <v>-7.23</v>
      </c>
      <c r="AQ304">
        <v>-7.5579999999999998</v>
      </c>
      <c r="AR304">
        <v>-5.3150000000000004</v>
      </c>
      <c r="AS304">
        <v>0.48899999999999999</v>
      </c>
      <c r="AT304">
        <v>1.871</v>
      </c>
      <c r="AU304">
        <v>1.4059999999999999</v>
      </c>
      <c r="AV304">
        <v>-0.159</v>
      </c>
      <c r="AW304">
        <v>-17.318999999999999</v>
      </c>
      <c r="AX304">
        <v>-13.734999999999999</v>
      </c>
      <c r="AY304">
        <v>-5.1040000000000001</v>
      </c>
      <c r="AZ304">
        <v>-2.9620000000000002</v>
      </c>
      <c r="BA304">
        <v>-0.749</v>
      </c>
      <c r="BB304">
        <v>-1.2010000000000001</v>
      </c>
      <c r="BC304">
        <v>-1.5169999999999999</v>
      </c>
      <c r="BD304">
        <v>-1.7170000000000001</v>
      </c>
      <c r="BE304">
        <v>-1.9950000000000001</v>
      </c>
      <c r="BF304">
        <v>-2.323</v>
      </c>
      <c r="BG304">
        <v>-2.448</v>
      </c>
      <c r="BH304">
        <v>2023</v>
      </c>
    </row>
    <row r="305" spans="1:60">
      <c r="A305">
        <v>532</v>
      </c>
      <c r="B305" t="s">
        <v>1983</v>
      </c>
      <c r="C305" t="s">
        <v>1933</v>
      </c>
      <c r="D305" t="s">
        <v>1984</v>
      </c>
      <c r="E305" t="s">
        <v>1985</v>
      </c>
      <c r="F305" t="s">
        <v>1915</v>
      </c>
      <c r="G305" t="s">
        <v>1916</v>
      </c>
      <c r="H305" t="s">
        <v>2000</v>
      </c>
      <c r="I305" t="s">
        <v>1918</v>
      </c>
      <c r="J305">
        <v>5.0389999999999997</v>
      </c>
      <c r="K305">
        <v>-0.79300000000000004</v>
      </c>
      <c r="L305">
        <v>-2.5329999999999999</v>
      </c>
      <c r="M305">
        <v>2.4239999999999999</v>
      </c>
      <c r="N305">
        <v>2.85</v>
      </c>
      <c r="O305">
        <v>5.899</v>
      </c>
      <c r="P305">
        <v>12.502000000000001</v>
      </c>
      <c r="Q305">
        <v>16.065999999999999</v>
      </c>
      <c r="R305">
        <v>11.064</v>
      </c>
      <c r="S305">
        <v>3.9670000000000001</v>
      </c>
      <c r="T305">
        <v>22.51</v>
      </c>
      <c r="U305">
        <v>21.978999999999999</v>
      </c>
      <c r="V305">
        <v>19.164000000000001</v>
      </c>
      <c r="W305">
        <v>10.843</v>
      </c>
      <c r="X305">
        <v>-3.113</v>
      </c>
      <c r="Y305">
        <v>25.678000000000001</v>
      </c>
      <c r="Z305">
        <v>86.864999999999995</v>
      </c>
      <c r="AA305">
        <v>-23.24</v>
      </c>
      <c r="AB305">
        <v>9.952</v>
      </c>
      <c r="AC305">
        <v>-7.8339999999999996</v>
      </c>
      <c r="AD305">
        <v>-63.331000000000003</v>
      </c>
      <c r="AE305">
        <v>-61.688000000000002</v>
      </c>
      <c r="AF305">
        <v>-40.128</v>
      </c>
      <c r="AG305">
        <v>21.356000000000002</v>
      </c>
      <c r="AH305">
        <v>13.964</v>
      </c>
      <c r="AI305">
        <v>58.601999999999997</v>
      </c>
      <c r="AJ305">
        <v>123.65</v>
      </c>
      <c r="AK305">
        <v>1.45</v>
      </c>
      <c r="AL305">
        <v>25.917000000000002</v>
      </c>
      <c r="AM305">
        <v>75.120999999999995</v>
      </c>
      <c r="AN305">
        <v>73.686000000000007</v>
      </c>
      <c r="AO305">
        <v>64.825000000000003</v>
      </c>
      <c r="AP305">
        <v>21.803000000000001</v>
      </c>
      <c r="AQ305">
        <v>82.484999999999999</v>
      </c>
      <c r="AR305">
        <v>14.374000000000001</v>
      </c>
      <c r="AS305">
        <v>111.07299999999999</v>
      </c>
      <c r="AT305">
        <v>148.97300000000001</v>
      </c>
      <c r="AU305">
        <v>67.948999999999998</v>
      </c>
      <c r="AV305">
        <v>-16.902999999999999</v>
      </c>
      <c r="AW305">
        <v>-251.84399999999999</v>
      </c>
      <c r="AX305">
        <v>0.23699999999999999</v>
      </c>
      <c r="AY305">
        <v>-188.33099999999999</v>
      </c>
      <c r="AZ305">
        <v>-171.89400000000001</v>
      </c>
      <c r="BA305">
        <v>-196.114</v>
      </c>
      <c r="BB305">
        <v>-158.452</v>
      </c>
      <c r="BC305">
        <v>-111.956</v>
      </c>
      <c r="BD305">
        <v>-49.723999999999997</v>
      </c>
      <c r="BE305">
        <v>-12.359</v>
      </c>
      <c r="BF305">
        <v>28.774999999999999</v>
      </c>
      <c r="BG305">
        <v>30.169</v>
      </c>
      <c r="BH305">
        <v>2024</v>
      </c>
    </row>
    <row r="306" spans="1:60">
      <c r="A306">
        <v>176</v>
      </c>
      <c r="B306" t="s">
        <v>1983</v>
      </c>
      <c r="C306" t="s">
        <v>1602</v>
      </c>
      <c r="D306" t="s">
        <v>1984</v>
      </c>
      <c r="E306" t="s">
        <v>1985</v>
      </c>
      <c r="F306" t="s">
        <v>1915</v>
      </c>
      <c r="G306" t="s">
        <v>1916</v>
      </c>
      <c r="H306" t="s">
        <v>2001</v>
      </c>
      <c r="I306">
        <v>0.22600000000000001</v>
      </c>
      <c r="J306">
        <v>0.33800000000000002</v>
      </c>
      <c r="K306">
        <v>0.69099999999999995</v>
      </c>
      <c r="L306">
        <v>-1.3620000000000001</v>
      </c>
      <c r="M306">
        <v>2.06</v>
      </c>
      <c r="N306">
        <v>-1.9530000000000001</v>
      </c>
      <c r="O306">
        <v>-6.4909999999999997</v>
      </c>
      <c r="P306">
        <v>-1.6910000000000001</v>
      </c>
      <c r="Q306">
        <v>-5.1029999999999998</v>
      </c>
      <c r="R306">
        <v>-13.957000000000001</v>
      </c>
      <c r="S306">
        <v>-11.983000000000001</v>
      </c>
      <c r="T306">
        <v>-2.7010000000000001</v>
      </c>
      <c r="U306">
        <v>-7.617</v>
      </c>
      <c r="V306">
        <v>-18.331</v>
      </c>
      <c r="W306">
        <v>-20.530999999999999</v>
      </c>
      <c r="X306">
        <v>-13.227</v>
      </c>
      <c r="Y306">
        <v>-7.49</v>
      </c>
      <c r="Z306">
        <v>0.20799999999999999</v>
      </c>
      <c r="AA306">
        <v>-3.411</v>
      </c>
      <c r="AB306">
        <v>8.5709999999999997</v>
      </c>
      <c r="AC306">
        <v>10.257999999999999</v>
      </c>
      <c r="AD306">
        <v>-2.2509999999999999</v>
      </c>
      <c r="AE306">
        <v>-19.423999999999999</v>
      </c>
      <c r="AF306">
        <v>-20.373000000000001</v>
      </c>
      <c r="AG306">
        <v>2.7810000000000001</v>
      </c>
      <c r="AH306">
        <v>53.140999999999998</v>
      </c>
      <c r="AI306">
        <v>79.051000000000002</v>
      </c>
      <c r="AJ306">
        <v>77.650000000000006</v>
      </c>
      <c r="AK306">
        <v>-192.95400000000001</v>
      </c>
      <c r="AL306">
        <v>-139.53700000000001</v>
      </c>
      <c r="AM306">
        <v>-112.009</v>
      </c>
      <c r="AN306">
        <v>-115.25700000000001</v>
      </c>
      <c r="AO306">
        <v>-48.429000000000002</v>
      </c>
      <c r="AP306">
        <v>-24.581</v>
      </c>
      <c r="AQ306">
        <v>6.1550000000000002</v>
      </c>
      <c r="AR306">
        <v>-9.1370000000000005</v>
      </c>
      <c r="AS306">
        <v>315.24599999999998</v>
      </c>
      <c r="AT306">
        <v>25.837</v>
      </c>
      <c r="AU306">
        <v>27.161999999999999</v>
      </c>
      <c r="AV306">
        <v>-48.201999999999998</v>
      </c>
      <c r="AW306">
        <v>-260.55900000000003</v>
      </c>
      <c r="AX306">
        <v>-277.46199999999999</v>
      </c>
      <c r="AY306">
        <v>-155.02199999999999</v>
      </c>
      <c r="AZ306">
        <v>-99.466999999999999</v>
      </c>
      <c r="BA306">
        <v>-160.85</v>
      </c>
      <c r="BB306">
        <v>-80.433999999999997</v>
      </c>
      <c r="BC306">
        <v>-72.588999999999999</v>
      </c>
      <c r="BD306">
        <v>-71.266999999999996</v>
      </c>
      <c r="BE306">
        <v>-68.472999999999999</v>
      </c>
      <c r="BF306">
        <v>-65.888000000000005</v>
      </c>
      <c r="BG306">
        <v>-67.796999999999997</v>
      </c>
      <c r="BH306">
        <v>2023</v>
      </c>
    </row>
    <row r="307" spans="1:60">
      <c r="A307">
        <v>178</v>
      </c>
      <c r="B307" t="s">
        <v>1983</v>
      </c>
      <c r="C307" t="s">
        <v>1596</v>
      </c>
      <c r="D307" t="s">
        <v>1984</v>
      </c>
      <c r="E307" t="s">
        <v>1985</v>
      </c>
      <c r="F307" t="s">
        <v>1915</v>
      </c>
      <c r="G307" t="s">
        <v>1916</v>
      </c>
      <c r="H307" t="s">
        <v>2002</v>
      </c>
      <c r="I307">
        <v>-1.39</v>
      </c>
      <c r="J307">
        <v>-1.7989999999999999</v>
      </c>
      <c r="K307">
        <v>-2.2810000000000001</v>
      </c>
      <c r="L307">
        <v>-2.181</v>
      </c>
      <c r="M307">
        <v>-2.1070000000000002</v>
      </c>
      <c r="N307">
        <v>-2.605</v>
      </c>
      <c r="O307">
        <v>-2.7240000000000002</v>
      </c>
      <c r="P307">
        <v>-2.2959999999999998</v>
      </c>
      <c r="Q307">
        <v>-1.2609999999999999</v>
      </c>
      <c r="R307">
        <v>-0.72699999999999998</v>
      </c>
      <c r="S307">
        <v>-0.99299999999999999</v>
      </c>
      <c r="T307">
        <v>-1.0740000000000001</v>
      </c>
      <c r="U307">
        <v>-1.161</v>
      </c>
      <c r="V307">
        <v>-1.1559999999999999</v>
      </c>
      <c r="W307">
        <v>-0.86</v>
      </c>
      <c r="X307">
        <v>-1.137</v>
      </c>
      <c r="Y307">
        <v>-0.11899999999999999</v>
      </c>
      <c r="Z307">
        <v>0.95299999999999996</v>
      </c>
      <c r="AA307">
        <v>1.6659999999999999</v>
      </c>
      <c r="AB307">
        <v>3.282</v>
      </c>
      <c r="AC307">
        <v>5.2679999999999998</v>
      </c>
      <c r="AD307">
        <v>1.171</v>
      </c>
      <c r="AE307">
        <v>-0.70599999999999996</v>
      </c>
      <c r="AF307">
        <v>0.504</v>
      </c>
      <c r="AG307">
        <v>2.0289999999999999</v>
      </c>
      <c r="AH307">
        <v>2.6749999999999998</v>
      </c>
      <c r="AI307">
        <v>5.1319999999999997</v>
      </c>
      <c r="AJ307">
        <v>0.52800000000000002</v>
      </c>
      <c r="AK307">
        <v>-13.167</v>
      </c>
      <c r="AL307">
        <v>-23.516999999999999</v>
      </c>
      <c r="AM307">
        <v>-53.764000000000003</v>
      </c>
      <c r="AN307">
        <v>-23.32</v>
      </c>
      <c r="AO307">
        <v>-14.864000000000001</v>
      </c>
      <c r="AP307">
        <v>-11.48</v>
      </c>
      <c r="AQ307">
        <v>-7.0549999999999997</v>
      </c>
      <c r="AR307">
        <v>-5.3719999999999999</v>
      </c>
      <c r="AS307">
        <v>-2.1019999999999999</v>
      </c>
      <c r="AT307">
        <v>-0.91800000000000004</v>
      </c>
      <c r="AU307">
        <v>0.314</v>
      </c>
      <c r="AV307">
        <v>1.488</v>
      </c>
      <c r="AW307">
        <v>-18.649999999999999</v>
      </c>
      <c r="AX307">
        <v>-6.2869999999999999</v>
      </c>
      <c r="AY307">
        <v>8.5960000000000001</v>
      </c>
      <c r="AZ307">
        <v>7.5410000000000004</v>
      </c>
      <c r="BA307">
        <v>23.355</v>
      </c>
      <c r="BB307">
        <v>9.4109999999999996</v>
      </c>
      <c r="BC307">
        <v>9.1929999999999996</v>
      </c>
      <c r="BD307">
        <v>8.1530000000000005</v>
      </c>
      <c r="BE307">
        <v>9.8849999999999998</v>
      </c>
      <c r="BF307">
        <v>10.579000000000001</v>
      </c>
      <c r="BG307">
        <v>9.891</v>
      </c>
      <c r="BH307">
        <v>2023</v>
      </c>
    </row>
    <row r="308" spans="1:60">
      <c r="A308">
        <v>436</v>
      </c>
      <c r="B308" t="s">
        <v>1983</v>
      </c>
      <c r="C308" t="s">
        <v>1604</v>
      </c>
      <c r="D308" t="s">
        <v>1984</v>
      </c>
      <c r="E308" t="s">
        <v>1985</v>
      </c>
      <c r="F308" t="s">
        <v>1915</v>
      </c>
      <c r="G308" t="s">
        <v>1916</v>
      </c>
      <c r="H308" t="s">
        <v>2003</v>
      </c>
      <c r="I308" t="s">
        <v>1918</v>
      </c>
      <c r="J308" t="s">
        <v>1918</v>
      </c>
      <c r="K308" t="s">
        <v>1918</v>
      </c>
      <c r="L308" t="s">
        <v>1918</v>
      </c>
      <c r="M308" t="s">
        <v>1918</v>
      </c>
      <c r="N308" t="s">
        <v>1918</v>
      </c>
      <c r="O308" t="s">
        <v>1918</v>
      </c>
      <c r="P308" t="s">
        <v>1918</v>
      </c>
      <c r="Q308" t="s">
        <v>1918</v>
      </c>
      <c r="R308" t="s">
        <v>1918</v>
      </c>
      <c r="S308" t="s">
        <v>1918</v>
      </c>
      <c r="T308" t="s">
        <v>1918</v>
      </c>
      <c r="U308" t="s">
        <v>1918</v>
      </c>
      <c r="V308" t="s">
        <v>1918</v>
      </c>
      <c r="W308" t="s">
        <v>1918</v>
      </c>
      <c r="X308" t="s">
        <v>1918</v>
      </c>
      <c r="Y308" t="s">
        <v>1918</v>
      </c>
      <c r="Z308" t="s">
        <v>1918</v>
      </c>
      <c r="AA308" t="s">
        <v>1918</v>
      </c>
      <c r="AB308" t="s">
        <v>1918</v>
      </c>
      <c r="AC308">
        <v>-4.4400000000000004</v>
      </c>
      <c r="AD308">
        <v>-23.007000000000001</v>
      </c>
      <c r="AE308">
        <v>-48.749000000000002</v>
      </c>
      <c r="AF308">
        <v>-30.077000000000002</v>
      </c>
      <c r="AG308">
        <v>-21.337</v>
      </c>
      <c r="AH308">
        <v>-18.123000000000001</v>
      </c>
      <c r="AI308">
        <v>-6.7009999999999996</v>
      </c>
      <c r="AJ308">
        <v>-3.2730000000000001</v>
      </c>
      <c r="AK308">
        <v>-27.716000000000001</v>
      </c>
      <c r="AL308">
        <v>-54.698</v>
      </c>
      <c r="AM308">
        <v>-33.279000000000003</v>
      </c>
      <c r="AN308">
        <v>-32.875</v>
      </c>
      <c r="AO308">
        <v>-45.250999999999998</v>
      </c>
      <c r="AP308">
        <v>-43.716000000000001</v>
      </c>
      <c r="AQ308">
        <v>-25.754000000000001</v>
      </c>
      <c r="AR308">
        <v>-14.247</v>
      </c>
      <c r="AS308">
        <v>-22.065000000000001</v>
      </c>
      <c r="AT308">
        <v>-14.558</v>
      </c>
      <c r="AU308">
        <v>-47.953000000000003</v>
      </c>
      <c r="AV308">
        <v>-53.929000000000002</v>
      </c>
      <c r="AW308">
        <v>-151.351</v>
      </c>
      <c r="AX308">
        <v>-53.337000000000003</v>
      </c>
      <c r="AY308">
        <v>5.625</v>
      </c>
      <c r="AZ308">
        <v>-95.204999999999998</v>
      </c>
      <c r="BA308">
        <v>-165.76499999999999</v>
      </c>
      <c r="BB308">
        <v>-122.14700000000001</v>
      </c>
      <c r="BC308">
        <v>-99.393000000000001</v>
      </c>
      <c r="BD308">
        <v>-98.620999999999995</v>
      </c>
      <c r="BE308">
        <v>-107.672</v>
      </c>
      <c r="BF308">
        <v>-112.7</v>
      </c>
      <c r="BG308">
        <v>-119.646</v>
      </c>
      <c r="BH308">
        <v>2024</v>
      </c>
    </row>
    <row r="309" spans="1:60">
      <c r="A309">
        <v>136</v>
      </c>
      <c r="B309" t="s">
        <v>1983</v>
      </c>
      <c r="C309" t="s">
        <v>1606</v>
      </c>
      <c r="D309" t="s">
        <v>1984</v>
      </c>
      <c r="E309" t="s">
        <v>1985</v>
      </c>
      <c r="F309" t="s">
        <v>1915</v>
      </c>
      <c r="G309" t="s">
        <v>1916</v>
      </c>
      <c r="H309" t="s">
        <v>2004</v>
      </c>
      <c r="I309" t="s">
        <v>1918</v>
      </c>
      <c r="J309" t="s">
        <v>1918</v>
      </c>
      <c r="K309" t="s">
        <v>1918</v>
      </c>
      <c r="L309" t="s">
        <v>1918</v>
      </c>
      <c r="M309" t="s">
        <v>1918</v>
      </c>
      <c r="N309" t="s">
        <v>1918</v>
      </c>
      <c r="O309" t="s">
        <v>1918</v>
      </c>
      <c r="P309" t="s">
        <v>1918</v>
      </c>
      <c r="Q309">
        <v>-63.677</v>
      </c>
      <c r="R309">
        <v>-72.338999999999999</v>
      </c>
      <c r="S309">
        <v>-80.122</v>
      </c>
      <c r="T309">
        <v>-87.063000000000002</v>
      </c>
      <c r="U309">
        <v>-83.418000000000006</v>
      </c>
      <c r="V309">
        <v>-83.073999999999998</v>
      </c>
      <c r="W309">
        <v>-79.572000000000003</v>
      </c>
      <c r="X309">
        <v>-71.302999999999997</v>
      </c>
      <c r="Y309">
        <v>-69.238</v>
      </c>
      <c r="Z309">
        <v>-32.637</v>
      </c>
      <c r="AA309">
        <v>-34.076999999999998</v>
      </c>
      <c r="AB309">
        <v>-20.898</v>
      </c>
      <c r="AC309">
        <v>-30.123999999999999</v>
      </c>
      <c r="AD309">
        <v>-41.625</v>
      </c>
      <c r="AE309">
        <v>-39.036000000000001</v>
      </c>
      <c r="AF309">
        <v>-45.146999999999998</v>
      </c>
      <c r="AG309">
        <v>-50.438000000000002</v>
      </c>
      <c r="AH309">
        <v>-61.44</v>
      </c>
      <c r="AI309">
        <v>-56.24</v>
      </c>
      <c r="AJ309">
        <v>-21.503</v>
      </c>
      <c r="AK309">
        <v>-42.472999999999999</v>
      </c>
      <c r="AL309">
        <v>-80.100999999999999</v>
      </c>
      <c r="AM309">
        <v>-67.328999999999994</v>
      </c>
      <c r="AN309">
        <v>-58.411999999999999</v>
      </c>
      <c r="AO309">
        <v>-48.75</v>
      </c>
      <c r="AP309">
        <v>-46.603999999999999</v>
      </c>
      <c r="AQ309">
        <v>-46.106999999999999</v>
      </c>
      <c r="AR309">
        <v>-40.902000000000001</v>
      </c>
      <c r="AS309">
        <v>-40.996000000000002</v>
      </c>
      <c r="AT309">
        <v>-43.767000000000003</v>
      </c>
      <c r="AU309">
        <v>-38.968000000000004</v>
      </c>
      <c r="AV309">
        <v>-26.161000000000001</v>
      </c>
      <c r="AW309">
        <v>-156.62700000000001</v>
      </c>
      <c r="AX309">
        <v>-163.60300000000001</v>
      </c>
      <c r="AY309">
        <v>-162.03</v>
      </c>
      <c r="AZ309">
        <v>-154.28399999999999</v>
      </c>
      <c r="BA309">
        <v>-75.546999999999997</v>
      </c>
      <c r="BB309">
        <v>-73.36</v>
      </c>
      <c r="BC309">
        <v>-65.688999999999993</v>
      </c>
      <c r="BD309">
        <v>-62.231999999999999</v>
      </c>
      <c r="BE309">
        <v>-59.506</v>
      </c>
      <c r="BF309">
        <v>-63.436999999999998</v>
      </c>
      <c r="BG309">
        <v>-65.468999999999994</v>
      </c>
      <c r="BH309">
        <v>2024</v>
      </c>
    </row>
    <row r="310" spans="1:60">
      <c r="A310">
        <v>158</v>
      </c>
      <c r="B310" t="s">
        <v>1983</v>
      </c>
      <c r="C310" t="s">
        <v>1612</v>
      </c>
      <c r="D310" t="s">
        <v>1984</v>
      </c>
      <c r="E310" t="s">
        <v>1985</v>
      </c>
      <c r="F310" t="s">
        <v>1915</v>
      </c>
      <c r="G310" t="s">
        <v>1916</v>
      </c>
      <c r="H310" t="s">
        <v>2005</v>
      </c>
      <c r="I310" s="41">
        <v>-11305.3</v>
      </c>
      <c r="J310" s="41">
        <v>-10579</v>
      </c>
      <c r="K310" s="41">
        <v>-11003.8</v>
      </c>
      <c r="L310" s="41">
        <v>-11913.4</v>
      </c>
      <c r="M310" s="41">
        <v>-8389.2999999999993</v>
      </c>
      <c r="N310" s="41">
        <v>-4667.1000000000004</v>
      </c>
      <c r="O310" s="41">
        <v>-4865.8</v>
      </c>
      <c r="P310" s="41">
        <v>-1341.3</v>
      </c>
      <c r="Q310" s="41">
        <v>1981.4</v>
      </c>
      <c r="R310" s="41">
        <v>5281.7</v>
      </c>
      <c r="S310" s="41">
        <v>9035.6</v>
      </c>
      <c r="T310" s="41">
        <v>8230.2999999999993</v>
      </c>
      <c r="U310" s="41">
        <v>2895.6</v>
      </c>
      <c r="V310" s="41">
        <v>-12062.1</v>
      </c>
      <c r="W310" s="41">
        <v>-19220.400000000001</v>
      </c>
      <c r="X310" s="41">
        <v>-22406</v>
      </c>
      <c r="Y310" s="41">
        <v>-26077.4</v>
      </c>
      <c r="Z310" s="41">
        <v>-19166.599999999999</v>
      </c>
      <c r="AA310" s="41">
        <v>-53901</v>
      </c>
      <c r="AB310" s="41">
        <v>-35637</v>
      </c>
      <c r="AC310" s="41">
        <v>-38988.300000000003</v>
      </c>
      <c r="AD310" s="41">
        <v>-32965.1</v>
      </c>
      <c r="AE310" s="41">
        <v>-38475.599999999999</v>
      </c>
      <c r="AF310" s="41">
        <v>-38948.1</v>
      </c>
      <c r="AG310" s="41">
        <v>-28133.3</v>
      </c>
      <c r="AH310" s="41">
        <v>-23635.599999999999</v>
      </c>
      <c r="AI310" s="41">
        <v>-16209.3</v>
      </c>
      <c r="AJ310" s="41">
        <v>-15644.8</v>
      </c>
      <c r="AK310" s="41">
        <v>-21691.9</v>
      </c>
      <c r="AL310" s="41">
        <v>-47974.2</v>
      </c>
      <c r="AM310" s="41">
        <v>-45881</v>
      </c>
      <c r="AN310" s="41">
        <v>-44698.400000000001</v>
      </c>
      <c r="AO310" s="41">
        <v>-41021.300000000003</v>
      </c>
      <c r="AP310" s="41">
        <v>-38719.1</v>
      </c>
      <c r="AQ310" s="41">
        <v>-29136.7</v>
      </c>
      <c r="AR310" s="41">
        <v>-19787.7</v>
      </c>
      <c r="AS310" s="41">
        <v>-19595</v>
      </c>
      <c r="AT310" s="41">
        <v>-17138.7</v>
      </c>
      <c r="AU310" s="41">
        <v>-13756.6</v>
      </c>
      <c r="AV310" s="41">
        <v>-16986.400000000001</v>
      </c>
      <c r="AW310" s="41">
        <v>-48973.3</v>
      </c>
      <c r="AX310" s="41">
        <v>-33890.400000000001</v>
      </c>
      <c r="AY310" s="41">
        <v>-23781.345000000001</v>
      </c>
      <c r="AZ310" s="41">
        <v>-13383.455</v>
      </c>
      <c r="BA310" s="41">
        <v>-15111.44</v>
      </c>
      <c r="BB310" s="41">
        <v>-17802.267</v>
      </c>
      <c r="BC310" s="41">
        <v>-19660.572</v>
      </c>
      <c r="BD310" s="41">
        <v>-21897.334999999999</v>
      </c>
      <c r="BE310" s="41">
        <v>-26957.52</v>
      </c>
      <c r="BF310" s="41">
        <v>-31853.53</v>
      </c>
      <c r="BG310" s="41">
        <v>-37467.091999999997</v>
      </c>
      <c r="BH310">
        <v>2023</v>
      </c>
    </row>
    <row r="311" spans="1:60">
      <c r="A311">
        <v>542</v>
      </c>
      <c r="B311" t="s">
        <v>1983</v>
      </c>
      <c r="C311" t="s">
        <v>1940</v>
      </c>
      <c r="D311" t="s">
        <v>1984</v>
      </c>
      <c r="E311" t="s">
        <v>1985</v>
      </c>
      <c r="F311" t="s">
        <v>1915</v>
      </c>
      <c r="G311" t="s">
        <v>1916</v>
      </c>
      <c r="H311" t="s">
        <v>2006</v>
      </c>
      <c r="I311" t="s">
        <v>1918</v>
      </c>
      <c r="J311" t="s">
        <v>1918</v>
      </c>
      <c r="K311" t="s">
        <v>1918</v>
      </c>
      <c r="L311" t="s">
        <v>1918</v>
      </c>
      <c r="M311" t="s">
        <v>1918</v>
      </c>
      <c r="N311" t="s">
        <v>1918</v>
      </c>
      <c r="O311" t="s">
        <v>1918</v>
      </c>
      <c r="P311" t="s">
        <v>1918</v>
      </c>
      <c r="Q311" t="s">
        <v>1918</v>
      </c>
      <c r="R311" t="s">
        <v>1918</v>
      </c>
      <c r="S311" t="s">
        <v>1918</v>
      </c>
      <c r="T311" t="s">
        <v>1918</v>
      </c>
      <c r="U311" t="s">
        <v>1918</v>
      </c>
      <c r="V311" t="s">
        <v>1918</v>
      </c>
      <c r="W311" t="s">
        <v>1918</v>
      </c>
      <c r="X311" s="41">
        <v>9767</v>
      </c>
      <c r="Y311" s="41">
        <v>11672</v>
      </c>
      <c r="Z311" s="41">
        <v>12975</v>
      </c>
      <c r="AA311" s="41">
        <v>6072.8710000000001</v>
      </c>
      <c r="AB311" s="41">
        <v>7021.7849999999999</v>
      </c>
      <c r="AC311" s="41">
        <v>26388.585999999999</v>
      </c>
      <c r="AD311" s="41">
        <v>17731.169999999998</v>
      </c>
      <c r="AE311" s="41">
        <v>26257.41</v>
      </c>
      <c r="AF311" s="41">
        <v>13095.808999999999</v>
      </c>
      <c r="AG311">
        <v>813.46</v>
      </c>
      <c r="AH311" s="41">
        <v>9501.7999999999993</v>
      </c>
      <c r="AI311" s="41">
        <v>12390.2</v>
      </c>
      <c r="AJ311" s="41">
        <v>28296.878000000001</v>
      </c>
      <c r="AK311" s="41">
        <v>19019.440999999999</v>
      </c>
      <c r="AL311" s="41">
        <v>3004.6529999999998</v>
      </c>
      <c r="AM311" s="41">
        <v>22160.269</v>
      </c>
      <c r="AN311" s="41">
        <v>24926.471000000001</v>
      </c>
      <c r="AO311" s="41">
        <v>24535</v>
      </c>
      <c r="AP311" s="41">
        <v>12402</v>
      </c>
      <c r="AQ311" s="41">
        <v>9388</v>
      </c>
      <c r="AR311" s="41">
        <v>8649</v>
      </c>
      <c r="AS311" s="41">
        <v>28652</v>
      </c>
      <c r="AT311" s="41">
        <v>40167</v>
      </c>
      <c r="AU311" s="41">
        <v>48651</v>
      </c>
      <c r="AV311" s="41">
        <v>7155</v>
      </c>
      <c r="AW311" s="41">
        <v>-43338</v>
      </c>
      <c r="AX311">
        <v>-414</v>
      </c>
      <c r="AY311" s="41">
        <v>-34665</v>
      </c>
      <c r="AZ311" s="41">
        <v>-16120</v>
      </c>
      <c r="BA311" s="41">
        <v>-16180.523999999999</v>
      </c>
      <c r="BB311" s="41">
        <v>-10516.268</v>
      </c>
      <c r="BC311" s="41">
        <v>-12157.251</v>
      </c>
      <c r="BD311" s="41">
        <v>-10456.612999999999</v>
      </c>
      <c r="BE311" s="41">
        <v>-11534.575999999999</v>
      </c>
      <c r="BF311" s="41">
        <v>-12366.105</v>
      </c>
      <c r="BG311" s="41">
        <v>-12787.65</v>
      </c>
      <c r="BH311">
        <v>2023</v>
      </c>
    </row>
    <row r="312" spans="1:60">
      <c r="A312">
        <v>941</v>
      </c>
      <c r="B312" t="s">
        <v>1983</v>
      </c>
      <c r="C312" t="s">
        <v>1664</v>
      </c>
      <c r="D312" t="s">
        <v>1984</v>
      </c>
      <c r="E312" t="s">
        <v>1985</v>
      </c>
      <c r="F312" t="s">
        <v>1915</v>
      </c>
      <c r="G312" t="s">
        <v>1916</v>
      </c>
      <c r="H312" t="s">
        <v>2007</v>
      </c>
      <c r="I312" t="s">
        <v>1918</v>
      </c>
      <c r="J312" t="s">
        <v>1918</v>
      </c>
      <c r="K312" t="s">
        <v>1918</v>
      </c>
      <c r="L312" t="s">
        <v>1918</v>
      </c>
      <c r="M312" t="s">
        <v>1918</v>
      </c>
      <c r="N312" t="s">
        <v>1918</v>
      </c>
      <c r="O312" t="s">
        <v>1918</v>
      </c>
      <c r="P312" t="s">
        <v>1918</v>
      </c>
      <c r="Q312" t="s">
        <v>1918</v>
      </c>
      <c r="R312" t="s">
        <v>1918</v>
      </c>
      <c r="S312" t="s">
        <v>1918</v>
      </c>
      <c r="T312" t="s">
        <v>1918</v>
      </c>
      <c r="U312" t="s">
        <v>1918</v>
      </c>
      <c r="V312" t="s">
        <v>1918</v>
      </c>
      <c r="W312" t="s">
        <v>1918</v>
      </c>
      <c r="X312" t="s">
        <v>1918</v>
      </c>
      <c r="Y312" t="s">
        <v>1918</v>
      </c>
      <c r="Z312" t="s">
        <v>1918</v>
      </c>
      <c r="AA312">
        <v>-3.9E-2</v>
      </c>
      <c r="AB312">
        <v>-0.216</v>
      </c>
      <c r="AC312">
        <v>-0.17199999999999999</v>
      </c>
      <c r="AD312">
        <v>-0.14799999999999999</v>
      </c>
      <c r="AE312">
        <v>-0.21099999999999999</v>
      </c>
      <c r="AF312">
        <v>-0.152</v>
      </c>
      <c r="AG312">
        <v>-0.11</v>
      </c>
      <c r="AH312">
        <v>-0.13900000000000001</v>
      </c>
      <c r="AI312">
        <v>-7.8E-2</v>
      </c>
      <c r="AJ312">
        <v>0.13500000000000001</v>
      </c>
      <c r="AK312">
        <v>-0.76700000000000002</v>
      </c>
      <c r="AL312">
        <v>-1.319</v>
      </c>
      <c r="AM312">
        <v>-1.1619999999999999</v>
      </c>
      <c r="AN312">
        <v>-0.64700000000000002</v>
      </c>
      <c r="AO312">
        <v>3.7999999999999999E-2</v>
      </c>
      <c r="AP312">
        <v>-0.128</v>
      </c>
      <c r="AQ312">
        <v>-0.39700000000000002</v>
      </c>
      <c r="AR312">
        <v>-0.374</v>
      </c>
      <c r="AS312">
        <v>-0.126</v>
      </c>
      <c r="AT312">
        <v>-0.222</v>
      </c>
      <c r="AU312">
        <v>-0.215</v>
      </c>
      <c r="AV312">
        <v>-0.11600000000000001</v>
      </c>
      <c r="AW312">
        <v>-1.1240000000000001</v>
      </c>
      <c r="AX312">
        <v>-1.845</v>
      </c>
      <c r="AY312">
        <v>-1.4239999999999999</v>
      </c>
      <c r="AZ312">
        <v>-1.33</v>
      </c>
      <c r="BA312">
        <v>-0.73299999999999998</v>
      </c>
      <c r="BB312">
        <v>-1.536</v>
      </c>
      <c r="BC312">
        <v>-1.335</v>
      </c>
      <c r="BD312">
        <v>-1.4530000000000001</v>
      </c>
      <c r="BE312">
        <v>-1.4970000000000001</v>
      </c>
      <c r="BF312">
        <v>-1.496</v>
      </c>
      <c r="BG312">
        <v>-1.601</v>
      </c>
      <c r="BH312">
        <v>2024</v>
      </c>
    </row>
    <row r="313" spans="1:60">
      <c r="A313">
        <v>946</v>
      </c>
      <c r="B313" t="s">
        <v>1983</v>
      </c>
      <c r="C313" t="s">
        <v>1660</v>
      </c>
      <c r="D313" t="s">
        <v>1984</v>
      </c>
      <c r="E313" t="s">
        <v>1985</v>
      </c>
      <c r="F313" t="s">
        <v>1915</v>
      </c>
      <c r="G313" t="s">
        <v>1916</v>
      </c>
      <c r="H313" t="s">
        <v>2008</v>
      </c>
      <c r="I313" t="s">
        <v>1918</v>
      </c>
      <c r="J313" t="s">
        <v>1918</v>
      </c>
      <c r="K313" t="s">
        <v>1918</v>
      </c>
      <c r="L313" t="s">
        <v>1918</v>
      </c>
      <c r="M313" t="s">
        <v>1918</v>
      </c>
      <c r="N313" t="s">
        <v>1918</v>
      </c>
      <c r="O313" t="s">
        <v>1918</v>
      </c>
      <c r="P313" t="s">
        <v>1918</v>
      </c>
      <c r="Q313" t="s">
        <v>1918</v>
      </c>
      <c r="R313" t="s">
        <v>1918</v>
      </c>
      <c r="S313">
        <v>3.0000000000000001E-3</v>
      </c>
      <c r="T313">
        <v>5.0000000000000001E-3</v>
      </c>
      <c r="U313">
        <v>5.0000000000000001E-3</v>
      </c>
      <c r="V313">
        <v>-0.17799999999999999</v>
      </c>
      <c r="W313">
        <v>-0.24</v>
      </c>
      <c r="X313">
        <v>-0.312</v>
      </c>
      <c r="Y313">
        <v>-0.41199999999999998</v>
      </c>
      <c r="Z313">
        <v>-0.2</v>
      </c>
      <c r="AA313">
        <v>-0.72899999999999998</v>
      </c>
      <c r="AB313">
        <v>-1.0529999999999999</v>
      </c>
      <c r="AC313">
        <v>-0.53200000000000003</v>
      </c>
      <c r="AD313">
        <v>-0.51300000000000001</v>
      </c>
      <c r="AE313">
        <v>-0.27300000000000002</v>
      </c>
      <c r="AF313">
        <v>-0.21099999999999999</v>
      </c>
      <c r="AG313">
        <v>-0.27900000000000003</v>
      </c>
      <c r="AH313">
        <v>-0.106</v>
      </c>
      <c r="AI313">
        <v>-0.108</v>
      </c>
      <c r="AJ313">
        <v>-0.28999999999999998</v>
      </c>
      <c r="AK313">
        <v>-1.0680000000000001</v>
      </c>
      <c r="AL313">
        <v>-2.5129999999999999</v>
      </c>
      <c r="AM313">
        <v>-1.9339999999999999</v>
      </c>
      <c r="AN313">
        <v>-2.7970000000000002</v>
      </c>
      <c r="AO313">
        <v>-1.0489999999999999</v>
      </c>
      <c r="AP313">
        <v>-0.91600000000000004</v>
      </c>
      <c r="AQ313">
        <v>-0.24299999999999999</v>
      </c>
      <c r="AR313">
        <v>-7.8E-2</v>
      </c>
      <c r="AS313">
        <v>0.10100000000000001</v>
      </c>
      <c r="AT313">
        <v>0.192</v>
      </c>
      <c r="AU313">
        <v>0.27200000000000002</v>
      </c>
      <c r="AV313">
        <v>0.129</v>
      </c>
      <c r="AW313">
        <v>-3.5979999999999999</v>
      </c>
      <c r="AX313">
        <v>-0.55500000000000005</v>
      </c>
      <c r="AY313">
        <v>-0.47699999999999998</v>
      </c>
      <c r="AZ313">
        <v>-0.50900000000000001</v>
      </c>
      <c r="BA313">
        <v>-1.006</v>
      </c>
      <c r="BB313">
        <v>-2.4790000000000001</v>
      </c>
      <c r="BC313">
        <v>-2.2989999999999999</v>
      </c>
      <c r="BD313">
        <v>-2.298</v>
      </c>
      <c r="BE313">
        <v>-2.1339999999999999</v>
      </c>
      <c r="BF313">
        <v>-2.012</v>
      </c>
      <c r="BG313">
        <v>-2.1230000000000002</v>
      </c>
      <c r="BH313">
        <v>2023</v>
      </c>
    </row>
    <row r="314" spans="1:60">
      <c r="A314">
        <v>137</v>
      </c>
      <c r="B314" t="s">
        <v>1983</v>
      </c>
      <c r="C314" t="s">
        <v>1662</v>
      </c>
      <c r="D314" t="s">
        <v>1984</v>
      </c>
      <c r="E314" t="s">
        <v>1985</v>
      </c>
      <c r="F314" t="s">
        <v>1915</v>
      </c>
      <c r="G314" t="s">
        <v>1916</v>
      </c>
      <c r="H314" t="s">
        <v>2009</v>
      </c>
      <c r="I314" t="s">
        <v>1918</v>
      </c>
      <c r="J314" t="s">
        <v>1918</v>
      </c>
      <c r="K314" t="s">
        <v>1918</v>
      </c>
      <c r="L314" t="s">
        <v>1918</v>
      </c>
      <c r="M314" t="s">
        <v>1918</v>
      </c>
      <c r="N314" t="s">
        <v>1918</v>
      </c>
      <c r="O314" t="s">
        <v>1918</v>
      </c>
      <c r="P314" t="s">
        <v>1918</v>
      </c>
      <c r="Q314" t="s">
        <v>1918</v>
      </c>
      <c r="R314" t="s">
        <v>1918</v>
      </c>
      <c r="S314" t="s">
        <v>1918</v>
      </c>
      <c r="T314" t="s">
        <v>1918</v>
      </c>
      <c r="U314" t="s">
        <v>1918</v>
      </c>
      <c r="V314" t="s">
        <v>1918</v>
      </c>
      <c r="W314" t="s">
        <v>1918</v>
      </c>
      <c r="X314">
        <v>0.40799999999999997</v>
      </c>
      <c r="Y314">
        <v>0.372</v>
      </c>
      <c r="Z314">
        <v>0.433</v>
      </c>
      <c r="AA314">
        <v>0.51600000000000001</v>
      </c>
      <c r="AB314">
        <v>0.64100000000000001</v>
      </c>
      <c r="AC314">
        <v>1.276</v>
      </c>
      <c r="AD314">
        <v>1.343</v>
      </c>
      <c r="AE314">
        <v>0.50800000000000001</v>
      </c>
      <c r="AF314">
        <v>7.2999999999999995E-2</v>
      </c>
      <c r="AG314">
        <v>-0.39300000000000002</v>
      </c>
      <c r="AH314">
        <v>-6.4000000000000001E-2</v>
      </c>
      <c r="AI314">
        <v>0.65100000000000002</v>
      </c>
      <c r="AJ314">
        <v>1.639</v>
      </c>
      <c r="AK314">
        <v>1.347</v>
      </c>
      <c r="AL314">
        <v>-8.3000000000000004E-2</v>
      </c>
      <c r="AM314">
        <v>-0.109</v>
      </c>
      <c r="AN314">
        <v>0.28799999999999998</v>
      </c>
      <c r="AO314">
        <v>0.23400000000000001</v>
      </c>
      <c r="AP314">
        <v>0.41299999999999998</v>
      </c>
      <c r="AQ314">
        <v>0.69</v>
      </c>
      <c r="AR314">
        <v>0.70599999999999996</v>
      </c>
      <c r="AS314">
        <v>1.0620000000000001</v>
      </c>
      <c r="AT314">
        <v>0.79500000000000004</v>
      </c>
      <c r="AU314">
        <v>1.911</v>
      </c>
      <c r="AV314">
        <v>1.6719999999999999</v>
      </c>
      <c r="AW314">
        <v>-1.9950000000000001</v>
      </c>
      <c r="AX314">
        <v>0.73199999999999998</v>
      </c>
      <c r="AY314">
        <v>0.14099999999999999</v>
      </c>
      <c r="AZ314">
        <v>-0.64</v>
      </c>
      <c r="BA314">
        <v>0.88800000000000001</v>
      </c>
      <c r="BB314">
        <v>-0.70399999999999996</v>
      </c>
      <c r="BC314">
        <v>-1.1879999999999999</v>
      </c>
      <c r="BD314">
        <v>-1.3819999999999999</v>
      </c>
      <c r="BE314">
        <v>-1.958</v>
      </c>
      <c r="BF314">
        <v>-2.1589999999999998</v>
      </c>
      <c r="BG314">
        <v>-2.3069999999999999</v>
      </c>
      <c r="BH314">
        <v>2023</v>
      </c>
    </row>
    <row r="315" spans="1:60">
      <c r="A315">
        <v>546</v>
      </c>
      <c r="B315" t="s">
        <v>1983</v>
      </c>
      <c r="C315" t="s">
        <v>1945</v>
      </c>
      <c r="D315" t="s">
        <v>1984</v>
      </c>
      <c r="E315" t="s">
        <v>1985</v>
      </c>
      <c r="F315" t="s">
        <v>1915</v>
      </c>
      <c r="G315" t="s">
        <v>1916</v>
      </c>
      <c r="H315" t="s">
        <v>2010</v>
      </c>
      <c r="I315" t="s">
        <v>1918</v>
      </c>
      <c r="J315" t="s">
        <v>1918</v>
      </c>
      <c r="K315" t="s">
        <v>1918</v>
      </c>
      <c r="L315" t="s">
        <v>1918</v>
      </c>
      <c r="M315" t="s">
        <v>1918</v>
      </c>
      <c r="N315" t="s">
        <v>1918</v>
      </c>
      <c r="O315" t="s">
        <v>1918</v>
      </c>
      <c r="P315" t="s">
        <v>1918</v>
      </c>
      <c r="Q315" t="s">
        <v>1918</v>
      </c>
      <c r="R315" t="s">
        <v>1918</v>
      </c>
      <c r="S315" t="s">
        <v>1918</v>
      </c>
      <c r="T315" t="s">
        <v>1918</v>
      </c>
      <c r="U315" t="s">
        <v>1918</v>
      </c>
      <c r="V315" t="s">
        <v>1918</v>
      </c>
      <c r="W315" t="s">
        <v>1918</v>
      </c>
      <c r="X315" t="s">
        <v>1918</v>
      </c>
      <c r="Y315">
        <v>0.75600000000000001</v>
      </c>
      <c r="Z315">
        <v>1.863</v>
      </c>
      <c r="AA315">
        <v>0.48</v>
      </c>
      <c r="AB315">
        <v>-0.28399999999999997</v>
      </c>
      <c r="AC315">
        <v>0.80500000000000005</v>
      </c>
      <c r="AD315">
        <v>1.798</v>
      </c>
      <c r="AE315">
        <v>1.577</v>
      </c>
      <c r="AF315">
        <v>3.1749999999999998</v>
      </c>
      <c r="AG315">
        <v>6.6580000000000004</v>
      </c>
      <c r="AH315">
        <v>8.1</v>
      </c>
      <c r="AI315">
        <v>11.593</v>
      </c>
      <c r="AJ315">
        <v>24.266999999999999</v>
      </c>
      <c r="AK315">
        <v>29.477</v>
      </c>
      <c r="AL315">
        <v>23.036999999999999</v>
      </c>
      <c r="AM315">
        <v>43.854999999999997</v>
      </c>
      <c r="AN315">
        <v>72.887</v>
      </c>
      <c r="AO315">
        <v>82.754999999999995</v>
      </c>
      <c r="AP315">
        <v>111.11199999999999</v>
      </c>
      <c r="AQ315">
        <v>105.947</v>
      </c>
      <c r="AR315">
        <v>49.701000000000001</v>
      </c>
      <c r="AS315">
        <v>41.131999999999998</v>
      </c>
      <c r="AT315">
        <v>53.677</v>
      </c>
      <c r="AU315">
        <v>59.369</v>
      </c>
      <c r="AV315">
        <v>64.191999999999993</v>
      </c>
      <c r="AW315">
        <v>-43.35</v>
      </c>
      <c r="AX315">
        <v>-31.960999999999999</v>
      </c>
      <c r="AY315">
        <v>-74.438999999999993</v>
      </c>
      <c r="AZ315">
        <v>-33.707000000000001</v>
      </c>
      <c r="BA315">
        <v>8.5790000000000006</v>
      </c>
      <c r="BB315">
        <v>17.388000000000002</v>
      </c>
      <c r="BC315">
        <v>25.236000000000001</v>
      </c>
      <c r="BD315">
        <v>33.753999999999998</v>
      </c>
      <c r="BE315">
        <v>37.469000000000001</v>
      </c>
      <c r="BF315">
        <v>41.378999999999998</v>
      </c>
      <c r="BG315">
        <v>45.323</v>
      </c>
      <c r="BH315">
        <v>2023</v>
      </c>
    </row>
    <row r="316" spans="1:60">
      <c r="A316">
        <v>181</v>
      </c>
      <c r="B316" t="s">
        <v>1983</v>
      </c>
      <c r="C316" t="s">
        <v>1692</v>
      </c>
      <c r="D316" t="s">
        <v>1984</v>
      </c>
      <c r="E316" t="s">
        <v>1985</v>
      </c>
      <c r="F316" t="s">
        <v>1915</v>
      </c>
      <c r="G316" t="s">
        <v>1916</v>
      </c>
      <c r="H316" t="s">
        <v>2011</v>
      </c>
      <c r="I316" t="s">
        <v>1918</v>
      </c>
      <c r="J316" t="s">
        <v>1918</v>
      </c>
      <c r="K316" t="s">
        <v>1918</v>
      </c>
      <c r="L316" t="s">
        <v>1918</v>
      </c>
      <c r="M316" t="s">
        <v>1918</v>
      </c>
      <c r="N316" t="s">
        <v>1918</v>
      </c>
      <c r="O316" t="s">
        <v>1918</v>
      </c>
      <c r="P316" t="s">
        <v>1918</v>
      </c>
      <c r="Q316" t="s">
        <v>1918</v>
      </c>
      <c r="R316" t="s">
        <v>1918</v>
      </c>
      <c r="S316" t="s">
        <v>1918</v>
      </c>
      <c r="T316" t="s">
        <v>1918</v>
      </c>
      <c r="U316" t="s">
        <v>1918</v>
      </c>
      <c r="V316" t="s">
        <v>1918</v>
      </c>
      <c r="W316" t="s">
        <v>1918</v>
      </c>
      <c r="X316" t="s">
        <v>1918</v>
      </c>
      <c r="Y316" t="s">
        <v>1918</v>
      </c>
      <c r="Z316" t="s">
        <v>1918</v>
      </c>
      <c r="AA316" t="s">
        <v>1918</v>
      </c>
      <c r="AB316" t="s">
        <v>1918</v>
      </c>
      <c r="AC316">
        <v>-0.24</v>
      </c>
      <c r="AD316">
        <v>-0.27800000000000002</v>
      </c>
      <c r="AE316">
        <v>-0.253</v>
      </c>
      <c r="AF316">
        <v>-0.43099999999999999</v>
      </c>
      <c r="AG316">
        <v>-0.21</v>
      </c>
      <c r="AH316">
        <v>-0.14499999999999999</v>
      </c>
      <c r="AI316">
        <v>-0.13200000000000001</v>
      </c>
      <c r="AJ316">
        <v>-0.11899999999999999</v>
      </c>
      <c r="AK316">
        <v>-0.253</v>
      </c>
      <c r="AL316">
        <v>-0.19600000000000001</v>
      </c>
      <c r="AM316">
        <v>-0.152</v>
      </c>
      <c r="AN316">
        <v>-0.21</v>
      </c>
      <c r="AO316">
        <v>-0.247</v>
      </c>
      <c r="AP316">
        <v>-0.17799999999999999</v>
      </c>
      <c r="AQ316">
        <v>-0.13300000000000001</v>
      </c>
      <c r="AR316">
        <v>-8.5999999999999993E-2</v>
      </c>
      <c r="AS316">
        <v>0.11899999999999999</v>
      </c>
      <c r="AT316">
        <v>0.42699999999999999</v>
      </c>
      <c r="AU316">
        <v>0.254</v>
      </c>
      <c r="AV316">
        <v>0.105</v>
      </c>
      <c r="AW316">
        <v>-1.2529999999999999</v>
      </c>
      <c r="AX316">
        <v>-1.1599999999999999</v>
      </c>
      <c r="AY316">
        <v>-0.95399999999999996</v>
      </c>
      <c r="AZ316">
        <v>-0.94</v>
      </c>
      <c r="BA316">
        <v>-0.85199999999999998</v>
      </c>
      <c r="BB316">
        <v>-0.80100000000000005</v>
      </c>
      <c r="BC316">
        <v>-0.81100000000000005</v>
      </c>
      <c r="BD316">
        <v>-0.77700000000000002</v>
      </c>
      <c r="BE316">
        <v>-0.79500000000000004</v>
      </c>
      <c r="BF316">
        <v>-0.82</v>
      </c>
      <c r="BG316">
        <v>-0.86299999999999999</v>
      </c>
      <c r="BH316">
        <v>2023</v>
      </c>
    </row>
    <row r="317" spans="1:60">
      <c r="A317">
        <v>138</v>
      </c>
      <c r="B317" t="s">
        <v>1983</v>
      </c>
      <c r="C317" t="s">
        <v>1726</v>
      </c>
      <c r="D317" t="s">
        <v>1984</v>
      </c>
      <c r="E317" t="s">
        <v>1985</v>
      </c>
      <c r="F317" t="s">
        <v>1915</v>
      </c>
      <c r="G317" t="s">
        <v>1916</v>
      </c>
      <c r="H317" t="s">
        <v>2012</v>
      </c>
      <c r="I317">
        <v>-7.3289999999999997</v>
      </c>
      <c r="J317">
        <v>-9.484</v>
      </c>
      <c r="K317">
        <v>-11.135999999999999</v>
      </c>
      <c r="L317">
        <v>-11.127000000000001</v>
      </c>
      <c r="M317">
        <v>-12.968999999999999</v>
      </c>
      <c r="N317">
        <v>-9.2799999999999994</v>
      </c>
      <c r="O317">
        <v>-9.4700000000000006</v>
      </c>
      <c r="P317">
        <v>-11.962</v>
      </c>
      <c r="Q317">
        <v>-10.31</v>
      </c>
      <c r="R317">
        <v>-12.76</v>
      </c>
      <c r="S317">
        <v>-10.818</v>
      </c>
      <c r="T317">
        <v>-5.7539999999999996</v>
      </c>
      <c r="U317">
        <v>-9.1120000000000001</v>
      </c>
      <c r="V317">
        <v>-9.4109999999999996</v>
      </c>
      <c r="W317">
        <v>-11.157999999999999</v>
      </c>
      <c r="X317">
        <v>-28.791</v>
      </c>
      <c r="Y317">
        <v>-6.5819999999999999</v>
      </c>
      <c r="Z317">
        <v>-5.92</v>
      </c>
      <c r="AA317">
        <v>-5.2720000000000002</v>
      </c>
      <c r="AB317">
        <v>1.1879999999999999</v>
      </c>
      <c r="AC317">
        <v>5.1360000000000001</v>
      </c>
      <c r="AD317">
        <v>-2.2589999999999999</v>
      </c>
      <c r="AE317">
        <v>-11.215</v>
      </c>
      <c r="AF317">
        <v>-16.434999999999999</v>
      </c>
      <c r="AG317">
        <v>-9.7010000000000005</v>
      </c>
      <c r="AH317">
        <v>-2.847</v>
      </c>
      <c r="AI317">
        <v>0.17100000000000001</v>
      </c>
      <c r="AJ317">
        <v>-1.6180000000000001</v>
      </c>
      <c r="AK317">
        <v>-2.3E-2</v>
      </c>
      <c r="AL317">
        <v>-32.148000000000003</v>
      </c>
      <c r="AM317">
        <v>-33.932000000000002</v>
      </c>
      <c r="AN317">
        <v>-28.995000000000001</v>
      </c>
      <c r="AO317">
        <v>-25.256</v>
      </c>
      <c r="AP317">
        <v>-19.042000000000002</v>
      </c>
      <c r="AQ317">
        <v>-15.212999999999999</v>
      </c>
      <c r="AR317">
        <v>-12.433999999999999</v>
      </c>
      <c r="AS317">
        <v>1.635</v>
      </c>
      <c r="AT317">
        <v>9.8840000000000003</v>
      </c>
      <c r="AU317">
        <v>11.603</v>
      </c>
      <c r="AV317">
        <v>14.785</v>
      </c>
      <c r="AW317">
        <v>-29.457000000000001</v>
      </c>
      <c r="AX317">
        <v>-19.599</v>
      </c>
      <c r="AY317">
        <v>0.115</v>
      </c>
      <c r="AZ317">
        <v>-3.82</v>
      </c>
      <c r="BA317">
        <v>-11.964</v>
      </c>
      <c r="BB317">
        <v>-22.42</v>
      </c>
      <c r="BC317">
        <v>-33.667000000000002</v>
      </c>
      <c r="BD317">
        <v>-24.977</v>
      </c>
      <c r="BE317">
        <v>-28.312000000000001</v>
      </c>
      <c r="BF317">
        <v>-35.676000000000002</v>
      </c>
      <c r="BG317">
        <v>-37.701000000000001</v>
      </c>
      <c r="BH317">
        <v>2023</v>
      </c>
    </row>
    <row r="318" spans="1:60">
      <c r="A318">
        <v>196</v>
      </c>
      <c r="B318" t="s">
        <v>1983</v>
      </c>
      <c r="C318" t="s">
        <v>1734</v>
      </c>
      <c r="D318" t="s">
        <v>1984</v>
      </c>
      <c r="E318" t="s">
        <v>1985</v>
      </c>
      <c r="F318" t="s">
        <v>1915</v>
      </c>
      <c r="G318" t="s">
        <v>1916</v>
      </c>
      <c r="H318" t="s">
        <v>2013</v>
      </c>
      <c r="I318" t="s">
        <v>1918</v>
      </c>
      <c r="J318" t="s">
        <v>1918</v>
      </c>
      <c r="K318" t="s">
        <v>1918</v>
      </c>
      <c r="L318" t="s">
        <v>1918</v>
      </c>
      <c r="M318" t="s">
        <v>1918</v>
      </c>
      <c r="N318">
        <v>-3.1549999999999998</v>
      </c>
      <c r="O318">
        <v>-2.7930000000000001</v>
      </c>
      <c r="P318">
        <v>-2.1419999999999999</v>
      </c>
      <c r="Q318">
        <v>-1.3049999999999999</v>
      </c>
      <c r="R318">
        <v>-1.5920000000000001</v>
      </c>
      <c r="S318">
        <v>-2.0950000000000002</v>
      </c>
      <c r="T318">
        <v>-4.6219999999999999</v>
      </c>
      <c r="U318">
        <v>-4.8449999999999998</v>
      </c>
      <c r="V318">
        <v>-1.264</v>
      </c>
      <c r="W318">
        <v>1.776</v>
      </c>
      <c r="X318">
        <v>3.5049999999999999</v>
      </c>
      <c r="Y318">
        <v>2.5880000000000001</v>
      </c>
      <c r="Z318">
        <v>1.2829999999999999</v>
      </c>
      <c r="AA318">
        <v>-0.50700000000000001</v>
      </c>
      <c r="AB318">
        <v>-1.24</v>
      </c>
      <c r="AC318">
        <v>0.20100000000000001</v>
      </c>
      <c r="AD318">
        <v>1.6240000000000001</v>
      </c>
      <c r="AE318">
        <v>3.41</v>
      </c>
      <c r="AF318">
        <v>5.2130000000000001</v>
      </c>
      <c r="AG318">
        <v>6.8739999999999997</v>
      </c>
      <c r="AH318">
        <v>8.2490000000000006</v>
      </c>
      <c r="AI318">
        <v>7.8040000000000003</v>
      </c>
      <c r="AJ318">
        <v>6.5890000000000004</v>
      </c>
      <c r="AK318">
        <v>2.7879999999999998</v>
      </c>
      <c r="AL318">
        <v>-3.4870000000000001</v>
      </c>
      <c r="AM318">
        <v>-11.135999999999999</v>
      </c>
      <c r="AN318">
        <v>-10.481</v>
      </c>
      <c r="AO318">
        <v>-4.7409999999999997</v>
      </c>
      <c r="AP318">
        <v>-2.9380000000000002</v>
      </c>
      <c r="AQ318">
        <v>-0.80900000000000005</v>
      </c>
      <c r="AR318">
        <v>0.92</v>
      </c>
      <c r="AS318">
        <v>2.61</v>
      </c>
      <c r="AT318">
        <v>3.89</v>
      </c>
      <c r="AU318">
        <v>3.8439999999999999</v>
      </c>
      <c r="AV318">
        <v>-7.9889999999999999</v>
      </c>
      <c r="AW318">
        <v>-14.076000000000001</v>
      </c>
      <c r="AX318">
        <v>-12.355</v>
      </c>
      <c r="AY318">
        <v>-16.032</v>
      </c>
      <c r="AZ318">
        <v>-14.612</v>
      </c>
      <c r="BA318">
        <v>-18.646999999999998</v>
      </c>
      <c r="BB318">
        <v>-23.006</v>
      </c>
      <c r="BC318">
        <v>-18.484000000000002</v>
      </c>
      <c r="BD318">
        <v>-12.381</v>
      </c>
      <c r="BE318">
        <v>-7.3689999999999998</v>
      </c>
      <c r="BF318">
        <v>-2.2829999999999999</v>
      </c>
      <c r="BG318">
        <v>0.23200000000000001</v>
      </c>
      <c r="BH318">
        <v>2023</v>
      </c>
    </row>
    <row r="319" spans="1:60">
      <c r="A319">
        <v>142</v>
      </c>
      <c r="B319" t="s">
        <v>1983</v>
      </c>
      <c r="C319" t="s">
        <v>1728</v>
      </c>
      <c r="D319" t="s">
        <v>1984</v>
      </c>
      <c r="E319" t="s">
        <v>1985</v>
      </c>
      <c r="F319" t="s">
        <v>1915</v>
      </c>
      <c r="G319" t="s">
        <v>1916</v>
      </c>
      <c r="H319" t="s">
        <v>2014</v>
      </c>
      <c r="I319">
        <v>16.356999999999999</v>
      </c>
      <c r="J319">
        <v>16.646000000000001</v>
      </c>
      <c r="K319">
        <v>14.956</v>
      </c>
      <c r="L319">
        <v>25.774999999999999</v>
      </c>
      <c r="M319">
        <v>33.783000000000001</v>
      </c>
      <c r="N319">
        <v>53.243000000000002</v>
      </c>
      <c r="O319">
        <v>32.134</v>
      </c>
      <c r="P319">
        <v>26.867999999999999</v>
      </c>
      <c r="Q319">
        <v>15.742000000000001</v>
      </c>
      <c r="R319">
        <v>10.994999999999999</v>
      </c>
      <c r="S319">
        <v>14.654999999999999</v>
      </c>
      <c r="T319">
        <v>-0.93899999999999995</v>
      </c>
      <c r="U319">
        <v>-16.795000000000002</v>
      </c>
      <c r="V319">
        <v>-14.055</v>
      </c>
      <c r="W319">
        <v>0.37</v>
      </c>
      <c r="X319">
        <v>28.518999999999998</v>
      </c>
      <c r="Y319">
        <v>63.362000000000002</v>
      </c>
      <c r="Z319">
        <v>83.912999999999997</v>
      </c>
      <c r="AA319">
        <v>35.673999999999999</v>
      </c>
      <c r="AB319">
        <v>72.376000000000005</v>
      </c>
      <c r="AC319">
        <v>227.07</v>
      </c>
      <c r="AD319">
        <v>206.38499999999999</v>
      </c>
      <c r="AE319">
        <v>141.19399999999999</v>
      </c>
      <c r="AF319">
        <v>117.009</v>
      </c>
      <c r="AG319">
        <v>193.739</v>
      </c>
      <c r="AH319">
        <v>293.98099999999999</v>
      </c>
      <c r="AI319">
        <v>397.84</v>
      </c>
      <c r="AJ319">
        <v>402.12</v>
      </c>
      <c r="AK319">
        <v>485.90300000000002</v>
      </c>
      <c r="AL319">
        <v>248.71700000000001</v>
      </c>
      <c r="AM319">
        <v>283.23899999999998</v>
      </c>
      <c r="AN319">
        <v>372.959</v>
      </c>
      <c r="AO319">
        <v>408.072</v>
      </c>
      <c r="AP319">
        <v>327.83499999999998</v>
      </c>
      <c r="AQ319">
        <v>271.02699999999999</v>
      </c>
      <c r="AR319">
        <v>187.41900000000001</v>
      </c>
      <c r="AS319">
        <v>125.771</v>
      </c>
      <c r="AT319">
        <v>164.74100000000001</v>
      </c>
      <c r="AU319">
        <v>279.464</v>
      </c>
      <c r="AV319">
        <v>234.61</v>
      </c>
      <c r="AW319">
        <v>-88.599000000000004</v>
      </c>
      <c r="AX319">
        <v>444.75</v>
      </c>
      <c r="AY319" s="41">
        <v>1459.1890000000001</v>
      </c>
      <c r="AZ319">
        <v>845.37800000000004</v>
      </c>
      <c r="BA319">
        <v>664.39300000000003</v>
      </c>
      <c r="BB319">
        <v>713.19399999999996</v>
      </c>
      <c r="BC319">
        <v>632.11400000000003</v>
      </c>
      <c r="BD319">
        <v>625.25800000000004</v>
      </c>
      <c r="BE319">
        <v>626.279</v>
      </c>
      <c r="BF319">
        <v>624.24199999999996</v>
      </c>
      <c r="BG319">
        <v>617.74800000000005</v>
      </c>
      <c r="BH319">
        <v>2023</v>
      </c>
    </row>
    <row r="320" spans="1:60">
      <c r="A320">
        <v>182</v>
      </c>
      <c r="B320" t="s">
        <v>1983</v>
      </c>
      <c r="C320" t="s">
        <v>1762</v>
      </c>
      <c r="D320" t="s">
        <v>1984</v>
      </c>
      <c r="E320" t="s">
        <v>1985</v>
      </c>
      <c r="F320" t="s">
        <v>1915</v>
      </c>
      <c r="G320" t="s">
        <v>1916</v>
      </c>
      <c r="H320" t="s">
        <v>2015</v>
      </c>
      <c r="I320" t="s">
        <v>1918</v>
      </c>
      <c r="J320" t="s">
        <v>1918</v>
      </c>
      <c r="K320" t="s">
        <v>1918</v>
      </c>
      <c r="L320" t="s">
        <v>1918</v>
      </c>
      <c r="M320" t="s">
        <v>1918</v>
      </c>
      <c r="N320" t="s">
        <v>1918</v>
      </c>
      <c r="O320">
        <v>-2.9009999999999998</v>
      </c>
      <c r="P320">
        <v>-2.8220000000000001</v>
      </c>
      <c r="Q320">
        <v>-1.714</v>
      </c>
      <c r="R320">
        <v>-1.6339999999999999</v>
      </c>
      <c r="S320">
        <v>-3.8460000000000001</v>
      </c>
      <c r="T320">
        <v>-5.1239999999999997</v>
      </c>
      <c r="U320">
        <v>-3.7730000000000001</v>
      </c>
      <c r="V320">
        <v>-6.1219999999999999</v>
      </c>
      <c r="W320">
        <v>-6.07</v>
      </c>
      <c r="X320">
        <v>-4.5789999999999997</v>
      </c>
      <c r="Y320">
        <v>-4.37</v>
      </c>
      <c r="Z320">
        <v>-3.7389999999999999</v>
      </c>
      <c r="AA320">
        <v>-4.7930000000000001</v>
      </c>
      <c r="AB320">
        <v>-3.573</v>
      </c>
      <c r="AC320">
        <v>-4.3630000000000004</v>
      </c>
      <c r="AD320">
        <v>-6.4950000000000001</v>
      </c>
      <c r="AE320">
        <v>-5.391</v>
      </c>
      <c r="AF320">
        <v>-8.2029999999999994</v>
      </c>
      <c r="AG320">
        <v>-9.0879999999999992</v>
      </c>
      <c r="AH320">
        <v>-9.6820000000000004</v>
      </c>
      <c r="AI320">
        <v>-6.7949999999999999</v>
      </c>
      <c r="AJ320">
        <v>-5.1520000000000001</v>
      </c>
      <c r="AK320">
        <v>-6.6260000000000003</v>
      </c>
      <c r="AL320">
        <v>-17.318000000000001</v>
      </c>
      <c r="AM320">
        <v>-20.472999999999999</v>
      </c>
      <c r="AN320">
        <v>-13.494999999999999</v>
      </c>
      <c r="AO320">
        <v>-10.4</v>
      </c>
      <c r="AP320">
        <v>-8.7029999999999994</v>
      </c>
      <c r="AQ320">
        <v>-12.648999999999999</v>
      </c>
      <c r="AR320">
        <v>-7.8109999999999999</v>
      </c>
      <c r="AS320">
        <v>-3.609</v>
      </c>
      <c r="AT320">
        <v>-5.7919999999999998</v>
      </c>
      <c r="AU320">
        <v>-0.71599999999999997</v>
      </c>
      <c r="AV320">
        <v>0.17699999999999999</v>
      </c>
      <c r="AW320">
        <v>-11.685</v>
      </c>
      <c r="AX320">
        <v>-6.2149999999999999</v>
      </c>
      <c r="AY320">
        <v>-0.77900000000000003</v>
      </c>
      <c r="AZ320">
        <v>3.194</v>
      </c>
      <c r="BA320">
        <v>1.994</v>
      </c>
      <c r="BB320">
        <v>1.5469999999999999</v>
      </c>
      <c r="BC320">
        <v>0.34399999999999997</v>
      </c>
      <c r="BD320">
        <v>0.375</v>
      </c>
      <c r="BE320">
        <v>0.35099999999999998</v>
      </c>
      <c r="BF320">
        <v>0.33</v>
      </c>
      <c r="BG320">
        <v>0.35399999999999998</v>
      </c>
      <c r="BH320">
        <v>2023</v>
      </c>
    </row>
    <row r="321" spans="1:60">
      <c r="A321">
        <v>359</v>
      </c>
      <c r="B321" t="s">
        <v>1983</v>
      </c>
      <c r="C321" t="s">
        <v>1758</v>
      </c>
      <c r="D321" t="s">
        <v>1984</v>
      </c>
      <c r="E321" t="s">
        <v>1985</v>
      </c>
      <c r="F321" t="s">
        <v>1915</v>
      </c>
      <c r="G321" t="s">
        <v>1916</v>
      </c>
      <c r="H321" t="s">
        <v>2016</v>
      </c>
      <c r="I321" t="s">
        <v>1918</v>
      </c>
      <c r="J321" t="s">
        <v>1918</v>
      </c>
      <c r="K321" t="s">
        <v>1918</v>
      </c>
      <c r="L321" t="s">
        <v>1918</v>
      </c>
      <c r="M321" t="s">
        <v>1918</v>
      </c>
      <c r="N321" t="s">
        <v>1918</v>
      </c>
      <c r="O321" t="s">
        <v>1918</v>
      </c>
      <c r="P321" t="s">
        <v>1918</v>
      </c>
      <c r="Q321" t="s">
        <v>1918</v>
      </c>
      <c r="R321" t="s">
        <v>1918</v>
      </c>
      <c r="S321" t="s">
        <v>1918</v>
      </c>
      <c r="T321" t="s">
        <v>1918</v>
      </c>
      <c r="U321" t="s">
        <v>1918</v>
      </c>
      <c r="V321" t="s">
        <v>1918</v>
      </c>
      <c r="W321" t="s">
        <v>1918</v>
      </c>
      <c r="X321" t="s">
        <v>1918</v>
      </c>
      <c r="Y321" t="s">
        <v>1918</v>
      </c>
      <c r="Z321" t="s">
        <v>1918</v>
      </c>
      <c r="AA321" t="s">
        <v>1918</v>
      </c>
      <c r="AB321" t="s">
        <v>1918</v>
      </c>
      <c r="AC321" t="s">
        <v>1918</v>
      </c>
      <c r="AD321" t="s">
        <v>1918</v>
      </c>
      <c r="AE321" t="s">
        <v>1918</v>
      </c>
      <c r="AF321" t="s">
        <v>1918</v>
      </c>
      <c r="AG321" t="s">
        <v>1918</v>
      </c>
      <c r="AH321" t="s">
        <v>1918</v>
      </c>
      <c r="AI321" t="s">
        <v>1918</v>
      </c>
      <c r="AJ321" t="s">
        <v>1918</v>
      </c>
      <c r="AK321" t="s">
        <v>1918</v>
      </c>
      <c r="AL321" t="s">
        <v>1918</v>
      </c>
      <c r="AM321" t="s">
        <v>1918</v>
      </c>
      <c r="AN321" t="s">
        <v>1918</v>
      </c>
      <c r="AO321" t="s">
        <v>1918</v>
      </c>
      <c r="AP321" t="s">
        <v>1918</v>
      </c>
      <c r="AQ321">
        <v>-3.1480000000000001</v>
      </c>
      <c r="AR321">
        <v>-2.1880000000000002</v>
      </c>
      <c r="AS321">
        <v>-1.9239999999999999</v>
      </c>
      <c r="AT321">
        <v>-1.155</v>
      </c>
      <c r="AU321">
        <v>2.5000000000000001E-2</v>
      </c>
      <c r="AV321">
        <v>1.996</v>
      </c>
      <c r="AW321">
        <v>-0.56799999999999995</v>
      </c>
      <c r="AX321">
        <v>-0.27400000000000002</v>
      </c>
      <c r="AY321">
        <v>2.0369999999999999</v>
      </c>
      <c r="AZ321">
        <v>0.38700000000000001</v>
      </c>
      <c r="BA321">
        <v>-0.64100000000000001</v>
      </c>
      <c r="BB321">
        <v>-0.503</v>
      </c>
      <c r="BC321">
        <v>-0.47599999999999998</v>
      </c>
      <c r="BD321">
        <v>-0.46</v>
      </c>
      <c r="BE321">
        <v>-0.752</v>
      </c>
      <c r="BF321">
        <v>-0.22800000000000001</v>
      </c>
      <c r="BG321">
        <v>-0.216</v>
      </c>
      <c r="BH321">
        <v>2023</v>
      </c>
    </row>
    <row r="322" spans="1:60">
      <c r="A322">
        <v>135</v>
      </c>
      <c r="B322" t="s">
        <v>1983</v>
      </c>
      <c r="C322" t="s">
        <v>1798</v>
      </c>
      <c r="D322" t="s">
        <v>1984</v>
      </c>
      <c r="E322" t="s">
        <v>1985</v>
      </c>
      <c r="F322" t="s">
        <v>1915</v>
      </c>
      <c r="G322" t="s">
        <v>1916</v>
      </c>
      <c r="H322" t="s">
        <v>2017</v>
      </c>
      <c r="I322" t="s">
        <v>1918</v>
      </c>
      <c r="J322" t="s">
        <v>1918</v>
      </c>
      <c r="K322" t="s">
        <v>1918</v>
      </c>
      <c r="L322" t="s">
        <v>1918</v>
      </c>
      <c r="M322" t="s">
        <v>1918</v>
      </c>
      <c r="N322" t="s">
        <v>1918</v>
      </c>
      <c r="O322" t="s">
        <v>1918</v>
      </c>
      <c r="P322" t="s">
        <v>1918</v>
      </c>
      <c r="Q322" t="s">
        <v>1918</v>
      </c>
      <c r="R322" t="s">
        <v>1918</v>
      </c>
      <c r="S322" t="s">
        <v>1918</v>
      </c>
      <c r="T322" t="s">
        <v>1918</v>
      </c>
      <c r="U322" t="s">
        <v>1918</v>
      </c>
      <c r="V322" t="s">
        <v>1918</v>
      </c>
      <c r="W322" t="s">
        <v>1918</v>
      </c>
      <c r="X322" t="s">
        <v>1918</v>
      </c>
      <c r="Y322" t="s">
        <v>1918</v>
      </c>
      <c r="Z322" t="s">
        <v>1918</v>
      </c>
      <c r="AA322" t="s">
        <v>1918</v>
      </c>
      <c r="AB322" t="s">
        <v>1918</v>
      </c>
      <c r="AC322" t="s">
        <v>1918</v>
      </c>
      <c r="AD322" t="s">
        <v>1918</v>
      </c>
      <c r="AE322" t="s">
        <v>1918</v>
      </c>
      <c r="AF322" t="s">
        <v>1918</v>
      </c>
      <c r="AG322">
        <v>3.4000000000000002E-2</v>
      </c>
      <c r="AH322">
        <v>5.0999999999999997E-2</v>
      </c>
      <c r="AI322">
        <v>2.3E-2</v>
      </c>
      <c r="AJ322">
        <v>2.9000000000000001E-2</v>
      </c>
      <c r="AK322">
        <v>3.0000000000000001E-3</v>
      </c>
      <c r="AL322">
        <v>-3.5999999999999997E-2</v>
      </c>
      <c r="AM322">
        <v>-3.2000000000000001E-2</v>
      </c>
      <c r="AN322">
        <v>-5.2999999999999999E-2</v>
      </c>
      <c r="AO322">
        <v>-8.7999999999999995E-2</v>
      </c>
      <c r="AP322">
        <v>-9.8000000000000004E-2</v>
      </c>
      <c r="AQ322">
        <v>1.2999999999999999E-2</v>
      </c>
      <c r="AR322">
        <v>-4.2999999999999997E-2</v>
      </c>
      <c r="AS322">
        <v>-2E-3</v>
      </c>
      <c r="AT322">
        <v>-4.7E-2</v>
      </c>
      <c r="AU322">
        <v>-2.1999999999999999E-2</v>
      </c>
      <c r="AV322">
        <v>-2E-3</v>
      </c>
      <c r="AW322">
        <v>-0.50800000000000001</v>
      </c>
      <c r="AX322">
        <v>-0.25800000000000001</v>
      </c>
      <c r="AY322">
        <v>7.0000000000000001E-3</v>
      </c>
      <c r="AZ322">
        <v>-1.4E-2</v>
      </c>
      <c r="BA322">
        <v>-3.5000000000000003E-2</v>
      </c>
      <c r="BB322">
        <v>-3.4000000000000002E-2</v>
      </c>
      <c r="BC322">
        <v>-2.3E-2</v>
      </c>
      <c r="BD322">
        <v>-2.1000000000000001E-2</v>
      </c>
      <c r="BE322">
        <v>-6.0000000000000001E-3</v>
      </c>
      <c r="BF322">
        <v>-4.0000000000000001E-3</v>
      </c>
      <c r="BG322">
        <v>-3.0000000000000001E-3</v>
      </c>
      <c r="BH322">
        <v>2022</v>
      </c>
    </row>
    <row r="323" spans="1:60">
      <c r="A323">
        <v>576</v>
      </c>
      <c r="B323" t="s">
        <v>1983</v>
      </c>
      <c r="C323" t="s">
        <v>1790</v>
      </c>
      <c r="D323" t="s">
        <v>1984</v>
      </c>
      <c r="E323" t="s">
        <v>1985</v>
      </c>
      <c r="F323" t="s">
        <v>1915</v>
      </c>
      <c r="G323" t="s">
        <v>1916</v>
      </c>
      <c r="H323" t="s">
        <v>2018</v>
      </c>
      <c r="I323" t="s">
        <v>1918</v>
      </c>
      <c r="J323" t="s">
        <v>1918</v>
      </c>
      <c r="K323" t="s">
        <v>1918</v>
      </c>
      <c r="L323" t="s">
        <v>1918</v>
      </c>
      <c r="M323" t="s">
        <v>1918</v>
      </c>
      <c r="N323" t="s">
        <v>1918</v>
      </c>
      <c r="O323" t="s">
        <v>1918</v>
      </c>
      <c r="P323" t="s">
        <v>1918</v>
      </c>
      <c r="Q323" t="s">
        <v>1918</v>
      </c>
      <c r="R323" t="s">
        <v>1918</v>
      </c>
      <c r="S323">
        <v>1.425</v>
      </c>
      <c r="T323">
        <v>0.54600000000000004</v>
      </c>
      <c r="U323">
        <v>2.3820000000000001</v>
      </c>
      <c r="V323">
        <v>4.4279999999999999</v>
      </c>
      <c r="W323">
        <v>8.7309999999999999</v>
      </c>
      <c r="X323">
        <v>6.1669999999999998</v>
      </c>
      <c r="Y323">
        <v>2.734</v>
      </c>
      <c r="Z323">
        <v>8.4870000000000001</v>
      </c>
      <c r="AA323">
        <v>3.4129999999999998</v>
      </c>
      <c r="AB323">
        <v>7.8369999999999997</v>
      </c>
      <c r="AC323">
        <v>7.7539999999999996</v>
      </c>
      <c r="AD323">
        <v>1.9139999999999999</v>
      </c>
      <c r="AE323">
        <v>3.734</v>
      </c>
      <c r="AF323">
        <v>1.1839999999999999</v>
      </c>
      <c r="AG323">
        <v>4.085</v>
      </c>
      <c r="AH323">
        <v>5.5709999999999997</v>
      </c>
      <c r="AI323">
        <v>5.2690000000000001</v>
      </c>
      <c r="AJ323">
        <v>19.783000000000001</v>
      </c>
      <c r="AK323">
        <v>9.6910000000000007</v>
      </c>
      <c r="AL323">
        <v>-0.27700000000000002</v>
      </c>
      <c r="AM323">
        <v>19.077000000000002</v>
      </c>
      <c r="AN323">
        <v>28.346</v>
      </c>
      <c r="AO323">
        <v>27.251999999999999</v>
      </c>
      <c r="AP323">
        <v>23.146000000000001</v>
      </c>
      <c r="AQ323">
        <v>18.634</v>
      </c>
      <c r="AR323">
        <v>12.202999999999999</v>
      </c>
      <c r="AS323">
        <v>14.673</v>
      </c>
      <c r="AT323">
        <v>25.187999999999999</v>
      </c>
      <c r="AU323">
        <v>18.899000000000001</v>
      </c>
      <c r="AV323">
        <v>19.335999999999999</v>
      </c>
      <c r="AW323">
        <v>-33.112000000000002</v>
      </c>
      <c r="AX323">
        <v>6.9420000000000002</v>
      </c>
      <c r="AY323">
        <v>8.4689999999999994</v>
      </c>
      <c r="AZ323">
        <v>23.939</v>
      </c>
      <c r="BA323">
        <v>32.874000000000002</v>
      </c>
      <c r="BB323">
        <v>23.196999999999999</v>
      </c>
      <c r="BC323">
        <v>23.545000000000002</v>
      </c>
      <c r="BD323">
        <v>22.513000000000002</v>
      </c>
      <c r="BE323">
        <v>21.521999999999998</v>
      </c>
      <c r="BF323">
        <v>20.545000000000002</v>
      </c>
      <c r="BG323">
        <v>21.792000000000002</v>
      </c>
      <c r="BH323">
        <v>2025</v>
      </c>
    </row>
    <row r="324" spans="1:60">
      <c r="A324">
        <v>936</v>
      </c>
      <c r="B324" t="s">
        <v>1983</v>
      </c>
      <c r="C324" t="s">
        <v>1816</v>
      </c>
      <c r="D324" t="s">
        <v>1984</v>
      </c>
      <c r="E324" t="s">
        <v>1985</v>
      </c>
      <c r="F324" t="s">
        <v>1915</v>
      </c>
      <c r="G324" t="s">
        <v>1916</v>
      </c>
      <c r="H324" t="s">
        <v>2019</v>
      </c>
      <c r="I324" t="s">
        <v>1918</v>
      </c>
      <c r="J324" t="s">
        <v>1918</v>
      </c>
      <c r="K324" t="s">
        <v>1918</v>
      </c>
      <c r="L324" t="s">
        <v>1918</v>
      </c>
      <c r="M324" t="s">
        <v>1918</v>
      </c>
      <c r="N324" t="s">
        <v>1918</v>
      </c>
      <c r="O324" t="s">
        <v>1918</v>
      </c>
      <c r="P324" t="s">
        <v>1918</v>
      </c>
      <c r="Q324" t="s">
        <v>1918</v>
      </c>
      <c r="R324" t="s">
        <v>1918</v>
      </c>
      <c r="S324" t="s">
        <v>1918</v>
      </c>
      <c r="T324" t="s">
        <v>1918</v>
      </c>
      <c r="U324" t="s">
        <v>1918</v>
      </c>
      <c r="V324" t="s">
        <v>1918</v>
      </c>
      <c r="W324" t="s">
        <v>1918</v>
      </c>
      <c r="X324">
        <v>-0.68700000000000006</v>
      </c>
      <c r="Y324">
        <v>-2.1629999999999998</v>
      </c>
      <c r="Z324">
        <v>-1.5329999999999999</v>
      </c>
      <c r="AA324">
        <v>-1.4139999999999999</v>
      </c>
      <c r="AB324">
        <v>-2.0499999999999998</v>
      </c>
      <c r="AC324">
        <v>-3.9990000000000001</v>
      </c>
      <c r="AD324">
        <v>-2.4809999999999999</v>
      </c>
      <c r="AE324">
        <v>-3.069</v>
      </c>
      <c r="AF324">
        <v>-1.294</v>
      </c>
      <c r="AG324">
        <v>-1.069</v>
      </c>
      <c r="AH324">
        <v>-1.4510000000000001</v>
      </c>
      <c r="AI324">
        <v>-2.0169999999999999</v>
      </c>
      <c r="AJ324">
        <v>-1.2949999999999999</v>
      </c>
      <c r="AK324">
        <v>-1.7310000000000001</v>
      </c>
      <c r="AL324">
        <v>-5.2229999999999999</v>
      </c>
      <c r="AM324">
        <v>-5.1390000000000002</v>
      </c>
      <c r="AN324">
        <v>-3.089</v>
      </c>
      <c r="AO324">
        <v>-3.2050000000000001</v>
      </c>
      <c r="AP324">
        <v>-2.1440000000000001</v>
      </c>
      <c r="AQ324">
        <v>-2.37</v>
      </c>
      <c r="AR324">
        <v>-2.1349999999999998</v>
      </c>
      <c r="AS324">
        <v>-2.0920000000000001</v>
      </c>
      <c r="AT324">
        <v>-0.83</v>
      </c>
      <c r="AU324">
        <v>-0.90900000000000003</v>
      </c>
      <c r="AV324">
        <v>-1.1399999999999999</v>
      </c>
      <c r="AW324">
        <v>-4.9989999999999997</v>
      </c>
      <c r="AX324">
        <v>-5.1950000000000003</v>
      </c>
      <c r="AY324">
        <v>-1.792</v>
      </c>
      <c r="AZ324">
        <v>-6.3369999999999997</v>
      </c>
      <c r="BA324">
        <v>-7.5839999999999996</v>
      </c>
      <c r="BB324">
        <v>-7.157</v>
      </c>
      <c r="BC324">
        <v>-7.6230000000000002</v>
      </c>
      <c r="BD324">
        <v>-7.8970000000000002</v>
      </c>
      <c r="BE324">
        <v>-9.2200000000000006</v>
      </c>
      <c r="BF324">
        <v>-9.9209999999999994</v>
      </c>
      <c r="BG324">
        <v>-10.452999999999999</v>
      </c>
      <c r="BH324">
        <v>2023</v>
      </c>
    </row>
    <row r="325" spans="1:60">
      <c r="A325">
        <v>961</v>
      </c>
      <c r="B325" t="s">
        <v>1983</v>
      </c>
      <c r="C325" t="s">
        <v>1818</v>
      </c>
      <c r="D325" t="s">
        <v>1984</v>
      </c>
      <c r="E325" t="s">
        <v>1985</v>
      </c>
      <c r="F325" t="s">
        <v>1915</v>
      </c>
      <c r="G325" t="s">
        <v>1916</v>
      </c>
      <c r="H325" t="s">
        <v>2020</v>
      </c>
      <c r="I325" t="s">
        <v>1918</v>
      </c>
      <c r="J325" t="s">
        <v>1918</v>
      </c>
      <c r="K325" t="s">
        <v>1918</v>
      </c>
      <c r="L325" t="s">
        <v>1918</v>
      </c>
      <c r="M325" t="s">
        <v>1918</v>
      </c>
      <c r="N325" t="s">
        <v>1918</v>
      </c>
      <c r="O325" t="s">
        <v>1918</v>
      </c>
      <c r="P325" t="s">
        <v>1918</v>
      </c>
      <c r="Q325" t="s">
        <v>1918</v>
      </c>
      <c r="R325" t="s">
        <v>1918</v>
      </c>
      <c r="S325" t="s">
        <v>1918</v>
      </c>
      <c r="T325" t="s">
        <v>1918</v>
      </c>
      <c r="U325" t="s">
        <v>1918</v>
      </c>
      <c r="V325" t="s">
        <v>1918</v>
      </c>
      <c r="W325" t="s">
        <v>1918</v>
      </c>
      <c r="X325">
        <v>-0.86599999999999999</v>
      </c>
      <c r="Y325">
        <v>-0.14000000000000001</v>
      </c>
      <c r="Z325">
        <v>-0.32700000000000001</v>
      </c>
      <c r="AA325">
        <v>-0.36599999999999999</v>
      </c>
      <c r="AB325">
        <v>-0.52200000000000002</v>
      </c>
      <c r="AC325">
        <v>-0.70699999999999996</v>
      </c>
      <c r="AD325">
        <v>-0.95899999999999996</v>
      </c>
      <c r="AE325">
        <v>-0.57599999999999996</v>
      </c>
      <c r="AF325">
        <v>-0.67600000000000005</v>
      </c>
      <c r="AG325">
        <v>-0.54300000000000004</v>
      </c>
      <c r="AH325">
        <v>-0.39900000000000002</v>
      </c>
      <c r="AI325">
        <v>-0.39400000000000002</v>
      </c>
      <c r="AJ325">
        <v>-2.7E-2</v>
      </c>
      <c r="AK325">
        <v>-0.54400000000000004</v>
      </c>
      <c r="AL325">
        <v>-2.1040000000000001</v>
      </c>
      <c r="AM325">
        <v>-2.0030000000000001</v>
      </c>
      <c r="AN325">
        <v>-2.4590000000000001</v>
      </c>
      <c r="AO325">
        <v>-1.508</v>
      </c>
      <c r="AP325">
        <v>-4.0460000000000003</v>
      </c>
      <c r="AQ325">
        <v>-1.6870000000000001</v>
      </c>
      <c r="AR325">
        <v>-1.0920000000000001</v>
      </c>
      <c r="AS325">
        <v>-0.8</v>
      </c>
      <c r="AT325">
        <v>2.3E-2</v>
      </c>
      <c r="AU325">
        <v>0.40799999999999997</v>
      </c>
      <c r="AV325">
        <v>0.32800000000000001</v>
      </c>
      <c r="AW325">
        <v>-3.5880000000000001</v>
      </c>
      <c r="AX325">
        <v>-2.399</v>
      </c>
      <c r="AY325">
        <v>-1.7150000000000001</v>
      </c>
      <c r="AZ325">
        <v>-1.6419999999999999</v>
      </c>
      <c r="BA325">
        <v>-0.59699999999999998</v>
      </c>
      <c r="BB325">
        <v>-1.7190000000000001</v>
      </c>
      <c r="BC325">
        <v>-1.728</v>
      </c>
      <c r="BD325">
        <v>-1.62</v>
      </c>
      <c r="BE325">
        <v>-1.7789999999999999</v>
      </c>
      <c r="BF325">
        <v>-1.984</v>
      </c>
      <c r="BG325">
        <v>-2.198</v>
      </c>
      <c r="BH325">
        <v>2024</v>
      </c>
    </row>
    <row r="326" spans="1:60">
      <c r="A326">
        <v>184</v>
      </c>
      <c r="B326" t="s">
        <v>1983</v>
      </c>
      <c r="C326" t="s">
        <v>1514</v>
      </c>
      <c r="D326" t="s">
        <v>1984</v>
      </c>
      <c r="E326" t="s">
        <v>1985</v>
      </c>
      <c r="F326" t="s">
        <v>1915</v>
      </c>
      <c r="G326" t="s">
        <v>1916</v>
      </c>
      <c r="H326" t="s">
        <v>2021</v>
      </c>
      <c r="I326">
        <v>-2.0110000000000001</v>
      </c>
      <c r="J326">
        <v>-2.7069999999999999</v>
      </c>
      <c r="K326">
        <v>-7.1210000000000004</v>
      </c>
      <c r="L326">
        <v>-6.9969999999999999</v>
      </c>
      <c r="M326">
        <v>-8.9629999999999992</v>
      </c>
      <c r="N326">
        <v>-12.603999999999999</v>
      </c>
      <c r="O326">
        <v>-12.535</v>
      </c>
      <c r="P326">
        <v>-7.7350000000000003</v>
      </c>
      <c r="Q326">
        <v>-8.9030000000000005</v>
      </c>
      <c r="R326">
        <v>-8.7759999999999998</v>
      </c>
      <c r="S326">
        <v>-12.766999999999999</v>
      </c>
      <c r="T326">
        <v>-16.451000000000001</v>
      </c>
      <c r="U326">
        <v>-16.498999999999999</v>
      </c>
      <c r="V326">
        <v>-27.780999999999999</v>
      </c>
      <c r="W326">
        <v>-26.995000000000001</v>
      </c>
      <c r="X326">
        <v>-31.266999999999999</v>
      </c>
      <c r="Y326">
        <v>-28.681000000000001</v>
      </c>
      <c r="Z326">
        <v>-20.027999999999999</v>
      </c>
      <c r="AA326">
        <v>-14.593999999999999</v>
      </c>
      <c r="AB326">
        <v>-7.3819999999999997</v>
      </c>
      <c r="AC326">
        <v>-7.52</v>
      </c>
      <c r="AD326">
        <v>-3.1890000000000001</v>
      </c>
      <c r="AE326">
        <v>-2.3740000000000001</v>
      </c>
      <c r="AF326">
        <v>-3.0089999999999999</v>
      </c>
      <c r="AG326">
        <v>-0.81799999999999995</v>
      </c>
      <c r="AH326">
        <v>11.420999999999999</v>
      </c>
      <c r="AI326">
        <v>21.321999999999999</v>
      </c>
      <c r="AJ326">
        <v>20.286999999999999</v>
      </c>
      <c r="AK326">
        <v>-50.731000000000002</v>
      </c>
      <c r="AL326">
        <v>-120.57599999999999</v>
      </c>
      <c r="AM326">
        <v>-102.193</v>
      </c>
      <c r="AN326">
        <v>-103.60599999999999</v>
      </c>
      <c r="AO326">
        <v>-119.1</v>
      </c>
      <c r="AP326">
        <v>-76.837999999999994</v>
      </c>
      <c r="AQ326">
        <v>-63.097000000000001</v>
      </c>
      <c r="AR326">
        <v>-57.234999999999999</v>
      </c>
      <c r="AS326">
        <v>-47.893000000000001</v>
      </c>
      <c r="AT326">
        <v>-36.228000000000002</v>
      </c>
      <c r="AU326">
        <v>-31.224</v>
      </c>
      <c r="AV326">
        <v>-38.116</v>
      </c>
      <c r="AW326">
        <v>-113.199</v>
      </c>
      <c r="AX326">
        <v>-82.262</v>
      </c>
      <c r="AY326">
        <v>-63.735999999999997</v>
      </c>
      <c r="AZ326">
        <v>-52.668999999999997</v>
      </c>
      <c r="BA326">
        <v>-50.186999999999998</v>
      </c>
      <c r="BB326">
        <v>-44.94</v>
      </c>
      <c r="BC326">
        <v>-41.808999999999997</v>
      </c>
      <c r="BD326">
        <v>-42.243000000000002</v>
      </c>
      <c r="BE326">
        <v>-40.863</v>
      </c>
      <c r="BF326">
        <v>-41.006</v>
      </c>
      <c r="BG326">
        <v>-41.335999999999999</v>
      </c>
      <c r="BH326">
        <v>2023</v>
      </c>
    </row>
    <row r="327" spans="1:60">
      <c r="A327">
        <v>144</v>
      </c>
      <c r="B327" t="s">
        <v>1983</v>
      </c>
      <c r="C327" t="s">
        <v>1820</v>
      </c>
      <c r="D327" t="s">
        <v>1984</v>
      </c>
      <c r="E327" t="s">
        <v>1985</v>
      </c>
      <c r="F327" t="s">
        <v>1915</v>
      </c>
      <c r="G327" t="s">
        <v>1916</v>
      </c>
      <c r="H327" t="s">
        <v>2022</v>
      </c>
      <c r="I327">
        <v>-31.73</v>
      </c>
      <c r="J327">
        <v>-27.974</v>
      </c>
      <c r="K327">
        <v>-43.933999999999997</v>
      </c>
      <c r="L327">
        <v>-37.752000000000002</v>
      </c>
      <c r="M327">
        <v>-23.808</v>
      </c>
      <c r="N327">
        <v>-31.98</v>
      </c>
      <c r="O327">
        <v>0.113</v>
      </c>
      <c r="P327">
        <v>41.902999999999999</v>
      </c>
      <c r="Q327">
        <v>45.82</v>
      </c>
      <c r="R327">
        <v>49.874000000000002</v>
      </c>
      <c r="S327">
        <v>56.768999999999998</v>
      </c>
      <c r="T327">
        <v>4.6710000000000003</v>
      </c>
      <c r="U327">
        <v>-140.02799999999999</v>
      </c>
      <c r="V327">
        <v>-179.994</v>
      </c>
      <c r="W327">
        <v>-154.84</v>
      </c>
      <c r="X327">
        <v>-133.518</v>
      </c>
      <c r="Y327">
        <v>-60.835999999999999</v>
      </c>
      <c r="Z327">
        <v>-32.158999999999999</v>
      </c>
      <c r="AA327">
        <v>17.696999999999999</v>
      </c>
      <c r="AB327">
        <v>13.547000000000001</v>
      </c>
      <c r="AC327">
        <v>74.855000000000004</v>
      </c>
      <c r="AD327">
        <v>34.421999999999997</v>
      </c>
      <c r="AE327">
        <v>-37.905999999999999</v>
      </c>
      <c r="AF327">
        <v>-33.637</v>
      </c>
      <c r="AG327">
        <v>4.6959999999999997</v>
      </c>
      <c r="AH327">
        <v>60.956000000000003</v>
      </c>
      <c r="AI327">
        <v>68.430000000000007</v>
      </c>
      <c r="AJ327">
        <v>111.55200000000001</v>
      </c>
      <c r="AK327">
        <v>63.527000000000001</v>
      </c>
      <c r="AL327">
        <v>-29.556000000000001</v>
      </c>
      <c r="AM327">
        <v>-5.1040000000000001</v>
      </c>
      <c r="AN327">
        <v>-15.097</v>
      </c>
      <c r="AO327">
        <v>-44.374000000000002</v>
      </c>
      <c r="AP327">
        <v>-62.021000000000001</v>
      </c>
      <c r="AQ327">
        <v>-72.959999999999994</v>
      </c>
      <c r="AR327">
        <v>-11.491</v>
      </c>
      <c r="AS327">
        <v>37.86</v>
      </c>
      <c r="AT327">
        <v>58.991</v>
      </c>
      <c r="AU327">
        <v>32.134</v>
      </c>
      <c r="AV327">
        <v>22.103999999999999</v>
      </c>
      <c r="AW327">
        <v>-159.416</v>
      </c>
      <c r="AX327">
        <v>-8.048</v>
      </c>
      <c r="AY327">
        <v>58.326000000000001</v>
      </c>
      <c r="AZ327">
        <v>-52.228000000000002</v>
      </c>
      <c r="BA327">
        <v>-110.771</v>
      </c>
      <c r="BB327">
        <v>-97.03</v>
      </c>
      <c r="BC327">
        <v>-52.375</v>
      </c>
      <c r="BD327">
        <v>6.2430000000000003</v>
      </c>
      <c r="BE327">
        <v>-2.5230000000000001</v>
      </c>
      <c r="BF327">
        <v>-2.617</v>
      </c>
      <c r="BG327">
        <v>0.28599999999999998</v>
      </c>
      <c r="BH327">
        <v>2023</v>
      </c>
    </row>
    <row r="328" spans="1:60">
      <c r="A328">
        <v>146</v>
      </c>
      <c r="B328" t="s">
        <v>1983</v>
      </c>
      <c r="C328" t="s">
        <v>1448</v>
      </c>
      <c r="D328" t="s">
        <v>1984</v>
      </c>
      <c r="E328" t="s">
        <v>1985</v>
      </c>
      <c r="F328" t="s">
        <v>1915</v>
      </c>
      <c r="G328" t="s">
        <v>1916</v>
      </c>
      <c r="H328" t="s">
        <v>2023</v>
      </c>
      <c r="I328" t="s">
        <v>1918</v>
      </c>
      <c r="J328" t="s">
        <v>1918</v>
      </c>
      <c r="K328" t="s">
        <v>1918</v>
      </c>
      <c r="L328">
        <v>-1.385</v>
      </c>
      <c r="M328">
        <v>-0.6</v>
      </c>
      <c r="N328">
        <v>4.7E-2</v>
      </c>
      <c r="O328">
        <v>3.1219999999999999</v>
      </c>
      <c r="P328">
        <v>3.2519999999999998</v>
      </c>
      <c r="Q328">
        <v>2.887</v>
      </c>
      <c r="R328">
        <v>2.621</v>
      </c>
      <c r="S328">
        <v>-0.16900000000000001</v>
      </c>
      <c r="T328">
        <v>-7.1239999999999997</v>
      </c>
      <c r="U328">
        <v>-11.648</v>
      </c>
      <c r="V328">
        <v>-12.641</v>
      </c>
      <c r="W328">
        <v>-10.683</v>
      </c>
      <c r="X328">
        <v>-7.7560000000000002</v>
      </c>
      <c r="Y328">
        <v>-8.4689999999999994</v>
      </c>
      <c r="Z328">
        <v>-9.9819999999999993</v>
      </c>
      <c r="AA328">
        <v>-5.7430000000000003</v>
      </c>
      <c r="AB328">
        <v>-7.0279999999999996</v>
      </c>
      <c r="AC328">
        <v>1.33</v>
      </c>
      <c r="AD328">
        <v>1.004</v>
      </c>
      <c r="AE328">
        <v>-8.4220000000000006</v>
      </c>
      <c r="AF328">
        <v>-6.6269999999999998</v>
      </c>
      <c r="AG328">
        <v>-6.9880000000000004</v>
      </c>
      <c r="AH328">
        <v>-3.3639999999999999</v>
      </c>
      <c r="AI328">
        <v>4.6870000000000003</v>
      </c>
      <c r="AJ328">
        <v>9.2829999999999995</v>
      </c>
      <c r="AK328">
        <v>11.88</v>
      </c>
      <c r="AL328">
        <v>3.0009999999999999</v>
      </c>
      <c r="AM328">
        <v>2.21</v>
      </c>
      <c r="AN328">
        <v>4.3449999999999998</v>
      </c>
      <c r="AO328">
        <v>1.514</v>
      </c>
      <c r="AP328">
        <v>-2.8319999999999999</v>
      </c>
      <c r="AQ328">
        <v>-1.645</v>
      </c>
      <c r="AR328">
        <v>3.6440000000000001</v>
      </c>
      <c r="AS328">
        <v>1.615</v>
      </c>
      <c r="AT328">
        <v>7.7380000000000004</v>
      </c>
      <c r="AU328">
        <v>9.1560000000000006</v>
      </c>
      <c r="AV328">
        <v>9.6199999999999992</v>
      </c>
      <c r="AW328">
        <v>-20.98</v>
      </c>
      <c r="AX328">
        <v>-2.1549999999999998</v>
      </c>
      <c r="AY328">
        <v>9.423</v>
      </c>
      <c r="AZ328">
        <v>0.98399999999999999</v>
      </c>
      <c r="BA328">
        <v>4.7629999999999999</v>
      </c>
      <c r="BB328">
        <v>2.2090000000000001</v>
      </c>
      <c r="BC328">
        <v>1.38</v>
      </c>
      <c r="BD328">
        <v>1.8169999999999999</v>
      </c>
      <c r="BE328">
        <v>1.863</v>
      </c>
      <c r="BF328">
        <v>0.89800000000000002</v>
      </c>
      <c r="BG328">
        <v>0.92</v>
      </c>
      <c r="BH328">
        <v>2024</v>
      </c>
    </row>
    <row r="329" spans="1:60">
      <c r="A329">
        <v>528</v>
      </c>
      <c r="B329" t="s">
        <v>1983</v>
      </c>
      <c r="C329" t="s">
        <v>1960</v>
      </c>
      <c r="D329" t="s">
        <v>1984</v>
      </c>
      <c r="E329" t="s">
        <v>1985</v>
      </c>
      <c r="F329" t="s">
        <v>1915</v>
      </c>
      <c r="G329" t="s">
        <v>1916</v>
      </c>
      <c r="H329" t="s">
        <v>2024</v>
      </c>
      <c r="I329">
        <v>-36.777000000000001</v>
      </c>
      <c r="J329">
        <v>-46.404000000000003</v>
      </c>
      <c r="K329">
        <v>-54.207000000000001</v>
      </c>
      <c r="L329">
        <v>-40.6</v>
      </c>
      <c r="M329">
        <v>-38.189</v>
      </c>
      <c r="N329">
        <v>-50.972000000000001</v>
      </c>
      <c r="O329">
        <v>-51.668999999999997</v>
      </c>
      <c r="P329">
        <v>-58.405000000000001</v>
      </c>
      <c r="Q329">
        <v>-60.176000000000002</v>
      </c>
      <c r="R329">
        <v>-393.32299999999998</v>
      </c>
      <c r="S329">
        <v>-178.59800000000001</v>
      </c>
      <c r="T329">
        <v>-463.75900000000001</v>
      </c>
      <c r="U329">
        <v>-380.76600000000002</v>
      </c>
      <c r="V329">
        <v>-375.089</v>
      </c>
      <c r="W329">
        <v>-420.166</v>
      </c>
      <c r="X329">
        <v>-499.37599999999998</v>
      </c>
      <c r="Y329">
        <v>-573.02599999999995</v>
      </c>
      <c r="Z329">
        <v>-650.57399999999996</v>
      </c>
      <c r="AA329">
        <v>-490.39699999999999</v>
      </c>
      <c r="AB329">
        <v>-230.215</v>
      </c>
      <c r="AC329">
        <v>-550.54600000000005</v>
      </c>
      <c r="AD329">
        <v>-565.45000000000005</v>
      </c>
      <c r="AE329">
        <v>-557.24099999999999</v>
      </c>
      <c r="AF329">
        <v>-473.35199999999998</v>
      </c>
      <c r="AG329">
        <v>-535.98800000000006</v>
      </c>
      <c r="AH329">
        <v>-300.59399999999999</v>
      </c>
      <c r="AI329">
        <v>-273.93299999999999</v>
      </c>
      <c r="AJ329">
        <v>-297.03500000000003</v>
      </c>
      <c r="AK329">
        <v>-358.911</v>
      </c>
      <c r="AL329">
        <v>-800.51</v>
      </c>
      <c r="AM329">
        <v>-715.98800000000006</v>
      </c>
      <c r="AN329">
        <v>-575.31200000000001</v>
      </c>
      <c r="AO329">
        <v>-633.14099999999996</v>
      </c>
      <c r="AP329">
        <v>-495.13600000000002</v>
      </c>
      <c r="AQ329">
        <v>-443.01400000000001</v>
      </c>
      <c r="AR329">
        <v>-303.98500000000001</v>
      </c>
      <c r="AS329">
        <v>-384.92899999999997</v>
      </c>
      <c r="AT329">
        <v>-364.18</v>
      </c>
      <c r="AU329">
        <v>-343.70499999999998</v>
      </c>
      <c r="AV329">
        <v>-337.05</v>
      </c>
      <c r="AW329">
        <v>-582.87699999999995</v>
      </c>
      <c r="AX329">
        <v>-449.10500000000002</v>
      </c>
      <c r="AY329">
        <v>-391.34</v>
      </c>
      <c r="AZ329">
        <v>-589.87900000000002</v>
      </c>
      <c r="BA329">
        <v>-193.596</v>
      </c>
      <c r="BB329">
        <v>-221.08199999999999</v>
      </c>
      <c r="BC329">
        <v>-249.31299999999999</v>
      </c>
      <c r="BD329">
        <v>-279.14</v>
      </c>
      <c r="BE329">
        <v>-310.54399999999998</v>
      </c>
      <c r="BF329">
        <v>-344.02499999999998</v>
      </c>
      <c r="BG329">
        <v>-378.74799999999999</v>
      </c>
      <c r="BH329">
        <v>2023</v>
      </c>
    </row>
    <row r="330" spans="1:60">
      <c r="A330">
        <v>112</v>
      </c>
      <c r="B330" t="s">
        <v>1983</v>
      </c>
      <c r="C330" t="s">
        <v>1536</v>
      </c>
      <c r="D330" t="s">
        <v>1984</v>
      </c>
      <c r="E330" t="s">
        <v>1985</v>
      </c>
      <c r="F330" t="s">
        <v>1915</v>
      </c>
      <c r="G330" t="s">
        <v>1916</v>
      </c>
      <c r="H330" t="s">
        <v>2025</v>
      </c>
      <c r="I330">
        <v>-7.3730000000000002</v>
      </c>
      <c r="J330">
        <v>-10.936</v>
      </c>
      <c r="K330">
        <v>-7.258</v>
      </c>
      <c r="L330">
        <v>-10.087</v>
      </c>
      <c r="M330">
        <v>-11.944000000000001</v>
      </c>
      <c r="N330">
        <v>-10.273</v>
      </c>
      <c r="O330">
        <v>-10.426</v>
      </c>
      <c r="P330">
        <v>-8.3000000000000007</v>
      </c>
      <c r="Q330">
        <v>1.3759999999999999</v>
      </c>
      <c r="R330">
        <v>2.9350000000000001</v>
      </c>
      <c r="S330">
        <v>-10.297000000000001</v>
      </c>
      <c r="T330">
        <v>-19.523</v>
      </c>
      <c r="U330">
        <v>-39.521000000000001</v>
      </c>
      <c r="V330">
        <v>-50.991999999999997</v>
      </c>
      <c r="W330">
        <v>-46.55</v>
      </c>
      <c r="X330">
        <v>-42.49</v>
      </c>
      <c r="Y330">
        <v>-33.189</v>
      </c>
      <c r="Z330">
        <v>-19.166</v>
      </c>
      <c r="AA330">
        <v>-2.125</v>
      </c>
      <c r="AB330">
        <v>7.9269999999999996</v>
      </c>
      <c r="AC330">
        <v>15.358000000000001</v>
      </c>
      <c r="AD330">
        <v>3.847</v>
      </c>
      <c r="AE330">
        <v>-23.318000000000001</v>
      </c>
      <c r="AF330">
        <v>-40.457999999999998</v>
      </c>
      <c r="AG330">
        <v>-41.850999999999999</v>
      </c>
      <c r="AH330">
        <v>-44.064</v>
      </c>
      <c r="AI330">
        <v>-40.613</v>
      </c>
      <c r="AJ330">
        <v>-40.988</v>
      </c>
      <c r="AK330">
        <v>-81.066999999999993</v>
      </c>
      <c r="AL330">
        <v>-155.76</v>
      </c>
      <c r="AM330">
        <v>-148.297</v>
      </c>
      <c r="AN330">
        <v>-122.65900000000001</v>
      </c>
      <c r="AO330">
        <v>-127.661</v>
      </c>
      <c r="AP330">
        <v>-95.194000000000003</v>
      </c>
      <c r="AQ330">
        <v>-102.976</v>
      </c>
      <c r="AR330">
        <v>-88.042000000000002</v>
      </c>
      <c r="AS330">
        <v>-65.968999999999994</v>
      </c>
      <c r="AT330">
        <v>-51.877000000000002</v>
      </c>
      <c r="AU330">
        <v>-48.859000000000002</v>
      </c>
      <c r="AV330">
        <v>-55.228000000000002</v>
      </c>
      <c r="AW330">
        <v>-277.09100000000001</v>
      </c>
      <c r="AX330">
        <v>-176.54300000000001</v>
      </c>
      <c r="AY330">
        <v>-115.09399999999999</v>
      </c>
      <c r="AZ330">
        <v>-164.14099999999999</v>
      </c>
      <c r="BA330">
        <v>-163.89599999999999</v>
      </c>
      <c r="BB330">
        <v>-131.66</v>
      </c>
      <c r="BC330">
        <v>-115.31399999999999</v>
      </c>
      <c r="BD330">
        <v>-99.376999999999995</v>
      </c>
      <c r="BE330">
        <v>-93.590999999999994</v>
      </c>
      <c r="BF330">
        <v>-88.236999999999995</v>
      </c>
      <c r="BG330">
        <v>-80.378</v>
      </c>
      <c r="BH330">
        <v>2024</v>
      </c>
    </row>
    <row r="331" spans="1:60">
      <c r="A331">
        <v>111</v>
      </c>
      <c r="B331" t="s">
        <v>1983</v>
      </c>
      <c r="C331" t="s">
        <v>971</v>
      </c>
      <c r="D331" t="s">
        <v>1984</v>
      </c>
      <c r="E331" t="s">
        <v>1985</v>
      </c>
      <c r="F331" t="s">
        <v>1915</v>
      </c>
      <c r="G331" t="s">
        <v>1916</v>
      </c>
      <c r="H331" t="s">
        <v>2026</v>
      </c>
      <c r="I331" t="s">
        <v>1918</v>
      </c>
      <c r="J331" t="s">
        <v>1918</v>
      </c>
      <c r="K331" t="s">
        <v>1918</v>
      </c>
      <c r="L331" t="s">
        <v>1918</v>
      </c>
      <c r="M331" t="s">
        <v>1918</v>
      </c>
      <c r="N331" t="s">
        <v>1918</v>
      </c>
      <c r="O331" t="s">
        <v>1918</v>
      </c>
      <c r="P331" t="s">
        <v>1918</v>
      </c>
      <c r="Q331" t="s">
        <v>1918</v>
      </c>
      <c r="R331" t="s">
        <v>1918</v>
      </c>
      <c r="S331" t="s">
        <v>1918</v>
      </c>
      <c r="T331" t="s">
        <v>1918</v>
      </c>
      <c r="U331" t="s">
        <v>1918</v>
      </c>
      <c r="V331" t="s">
        <v>1918</v>
      </c>
      <c r="W331" t="s">
        <v>1918</v>
      </c>
      <c r="X331" t="s">
        <v>1918</v>
      </c>
      <c r="Y331" t="s">
        <v>1918</v>
      </c>
      <c r="Z331" t="s">
        <v>1918</v>
      </c>
      <c r="AA331" t="s">
        <v>1918</v>
      </c>
      <c r="AB331" t="s">
        <v>1918</v>
      </c>
      <c r="AC331" t="s">
        <v>1918</v>
      </c>
      <c r="AD331">
        <v>-57.591000000000001</v>
      </c>
      <c r="AE331">
        <v>-417.62900000000002</v>
      </c>
      <c r="AF331">
        <v>-546.54100000000005</v>
      </c>
      <c r="AG331">
        <v>-518.46600000000001</v>
      </c>
      <c r="AH331">
        <v>-400.95499999999998</v>
      </c>
      <c r="AI331">
        <v>-281.29300000000001</v>
      </c>
      <c r="AJ331">
        <v>-421.63600000000002</v>
      </c>
      <c r="AK331">
        <v>-976.65300000000002</v>
      </c>
      <c r="AL331" s="41">
        <v>-1907.7470000000001</v>
      </c>
      <c r="AM331" s="41">
        <v>-1654.2629999999999</v>
      </c>
      <c r="AN331" s="41">
        <v>-1515.5920000000001</v>
      </c>
      <c r="AO331" s="41">
        <v>-1318.808</v>
      </c>
      <c r="AP331">
        <v>-769.87900000000002</v>
      </c>
      <c r="AQ331">
        <v>-708.904</v>
      </c>
      <c r="AR331">
        <v>-645.72400000000005</v>
      </c>
      <c r="AS331">
        <v>-819.21</v>
      </c>
      <c r="AT331">
        <v>-940.24199999999996</v>
      </c>
      <c r="AU331" s="41">
        <v>-1101.998</v>
      </c>
      <c r="AV331" s="41">
        <v>-1250.481</v>
      </c>
      <c r="AW331" s="41">
        <v>-3020.998</v>
      </c>
      <c r="AX331" s="41">
        <v>-2697.4259999999999</v>
      </c>
      <c r="AY331">
        <v>-961.86400000000003</v>
      </c>
      <c r="AZ331" s="41">
        <v>-1985.742</v>
      </c>
      <c r="BA331" s="41">
        <v>-2119.319</v>
      </c>
      <c r="BB331" s="41">
        <v>-1970.3589999999999</v>
      </c>
      <c r="BC331" s="41">
        <v>-1741.3230000000001</v>
      </c>
      <c r="BD331" s="41">
        <v>-1763.213</v>
      </c>
      <c r="BE331" s="41">
        <v>-1928.4110000000001</v>
      </c>
      <c r="BF331" s="41">
        <v>-1960.1030000000001</v>
      </c>
      <c r="BG331" s="41">
        <v>-2085.864</v>
      </c>
      <c r="BH331">
        <v>2024</v>
      </c>
    </row>
    <row r="332" spans="1:60">
      <c r="A332">
        <v>171</v>
      </c>
      <c r="B332" t="s">
        <v>2027</v>
      </c>
      <c r="C332" t="s">
        <v>1386</v>
      </c>
      <c r="D332" t="s">
        <v>1984</v>
      </c>
      <c r="E332" t="s">
        <v>1985</v>
      </c>
      <c r="F332" t="s">
        <v>973</v>
      </c>
      <c r="G332" t="s">
        <v>969</v>
      </c>
      <c r="H332" t="s">
        <v>2028</v>
      </c>
      <c r="I332" t="s">
        <v>1918</v>
      </c>
      <c r="J332" t="s">
        <v>1918</v>
      </c>
      <c r="K332" t="s">
        <v>1918</v>
      </c>
      <c r="L332" t="s">
        <v>1918</v>
      </c>
      <c r="M332" t="s">
        <v>1918</v>
      </c>
      <c r="N332" t="s">
        <v>1918</v>
      </c>
      <c r="O332" t="s">
        <v>1918</v>
      </c>
      <c r="P332" t="s">
        <v>1918</v>
      </c>
      <c r="Q332" t="s">
        <v>1918</v>
      </c>
      <c r="R332" t="s">
        <v>1918</v>
      </c>
      <c r="S332" t="s">
        <v>1918</v>
      </c>
      <c r="T332" t="s">
        <v>1918</v>
      </c>
      <c r="U332" t="s">
        <v>1918</v>
      </c>
      <c r="V332" t="s">
        <v>1918</v>
      </c>
      <c r="W332" t="s">
        <v>1918</v>
      </c>
      <c r="X332" t="s">
        <v>1918</v>
      </c>
      <c r="Y332" t="s">
        <v>1918</v>
      </c>
      <c r="Z332" t="s">
        <v>1918</v>
      </c>
      <c r="AA332" t="s">
        <v>1918</v>
      </c>
      <c r="AB332" t="s">
        <v>1918</v>
      </c>
      <c r="AC332" t="s">
        <v>1918</v>
      </c>
      <c r="AD332">
        <v>0.65800000000000003</v>
      </c>
      <c r="AE332">
        <v>0.97799999999999998</v>
      </c>
      <c r="AF332">
        <v>1.764</v>
      </c>
      <c r="AG332">
        <v>1.855</v>
      </c>
      <c r="AH332">
        <v>-8.1000000000000003E-2</v>
      </c>
      <c r="AI332">
        <v>-1.4359999999999999</v>
      </c>
      <c r="AJ332">
        <v>-2.8279999999999998</v>
      </c>
      <c r="AK332">
        <v>-3.1920000000000002</v>
      </c>
      <c r="AL332">
        <v>-3.51</v>
      </c>
      <c r="AM332">
        <v>-0.34899999999999998</v>
      </c>
      <c r="AN332">
        <v>0.40500000000000003</v>
      </c>
      <c r="AO332">
        <v>-1.653</v>
      </c>
      <c r="AP332">
        <v>3.36</v>
      </c>
      <c r="AQ332">
        <v>2.1429999999999998</v>
      </c>
      <c r="AR332">
        <v>1.6539999999999999</v>
      </c>
      <c r="AS332">
        <v>4.0679999999999996</v>
      </c>
      <c r="AT332">
        <v>3.3380000000000001</v>
      </c>
      <c r="AU332">
        <v>2.6709999999999998</v>
      </c>
      <c r="AV332">
        <v>2.306</v>
      </c>
      <c r="AW332">
        <v>-1.0649999999999999</v>
      </c>
      <c r="AX332">
        <v>-1.1659999999999999</v>
      </c>
      <c r="AY332">
        <v>4.8440000000000003</v>
      </c>
      <c r="AZ332">
        <v>2.1480000000000001</v>
      </c>
      <c r="BA332">
        <v>2.2349999999999999</v>
      </c>
      <c r="BB332">
        <v>1.262</v>
      </c>
      <c r="BC332">
        <v>1.1240000000000001</v>
      </c>
      <c r="BD332">
        <v>0.873</v>
      </c>
      <c r="BE332">
        <v>1.004</v>
      </c>
      <c r="BF332">
        <v>0.84</v>
      </c>
      <c r="BG332">
        <v>0.84199999999999997</v>
      </c>
      <c r="BH332">
        <v>2023</v>
      </c>
    </row>
    <row r="333" spans="1:60">
      <c r="A333">
        <v>193</v>
      </c>
      <c r="B333" t="s">
        <v>2027</v>
      </c>
      <c r="C333" t="s">
        <v>1400</v>
      </c>
      <c r="D333" t="s">
        <v>1984</v>
      </c>
      <c r="E333" t="s">
        <v>1985</v>
      </c>
      <c r="F333" t="s">
        <v>973</v>
      </c>
      <c r="G333" t="s">
        <v>969</v>
      </c>
      <c r="H333" t="s">
        <v>2028</v>
      </c>
      <c r="I333">
        <f>[2]WDINL!Y18</f>
        <v>-0.93823822187885353</v>
      </c>
      <c r="J333">
        <f>[2]WDINL!Z18</f>
        <v>-7.4822788133368345E-2</v>
      </c>
      <c r="K333">
        <f>[2]WDINL!AA18</f>
        <v>0.24735585124530876</v>
      </c>
      <c r="L333">
        <f>[2]WDINL!AB18</f>
        <v>-1.7158182605298449</v>
      </c>
      <c r="M333">
        <f>[2]WDINL!AC18</f>
        <v>-3.2125525871226484</v>
      </c>
      <c r="N333">
        <f>[2]WDINL!AD18</f>
        <v>-2.4967834804652167</v>
      </c>
      <c r="O333">
        <f>[2]WDINL!AE18</f>
        <v>-1.9147101102060373</v>
      </c>
      <c r="P333">
        <f>[2]WDINL!AF18</f>
        <v>-0.78361257970569131</v>
      </c>
      <c r="Q333">
        <v>0.47699999999999998</v>
      </c>
      <c r="R333">
        <v>0.92500000000000004</v>
      </c>
      <c r="S333">
        <v>-0.23200000000000001</v>
      </c>
      <c r="T333">
        <v>-2.7879999999999998</v>
      </c>
      <c r="U333">
        <v>-4.7450000000000001</v>
      </c>
      <c r="V333">
        <v>-4.7270000000000003</v>
      </c>
      <c r="W333">
        <v>-3.7930000000000001</v>
      </c>
      <c r="X333">
        <v>-2.6030000000000002</v>
      </c>
      <c r="Y333">
        <v>-1.456</v>
      </c>
      <c r="Z333">
        <v>-0.49299999999999999</v>
      </c>
      <c r="AA333">
        <v>-0.246</v>
      </c>
      <c r="AB333">
        <v>0.66600000000000004</v>
      </c>
      <c r="AC333">
        <v>1.25</v>
      </c>
      <c r="AD333">
        <v>-0.03</v>
      </c>
      <c r="AE333">
        <v>0.193</v>
      </c>
      <c r="AF333">
        <v>1.0509999999999999</v>
      </c>
      <c r="AG333">
        <v>1.323</v>
      </c>
      <c r="AH333">
        <v>1.7070000000000001</v>
      </c>
      <c r="AI333">
        <v>1.7709999999999999</v>
      </c>
      <c r="AJ333">
        <v>1.474</v>
      </c>
      <c r="AK333">
        <v>-1.101</v>
      </c>
      <c r="AL333">
        <v>-4.5629999999999997</v>
      </c>
      <c r="AM333">
        <v>-5.1159999999999997</v>
      </c>
      <c r="AN333">
        <v>-4.5259999999999998</v>
      </c>
      <c r="AO333">
        <v>-3.5089999999999999</v>
      </c>
      <c r="AP333">
        <v>-2.81</v>
      </c>
      <c r="AQ333">
        <v>-2.9180000000000001</v>
      </c>
      <c r="AR333">
        <v>-2.786</v>
      </c>
      <c r="AS333">
        <v>-2.4239999999999999</v>
      </c>
      <c r="AT333">
        <v>-1.718</v>
      </c>
      <c r="AU333">
        <v>-1.2589999999999999</v>
      </c>
      <c r="AV333">
        <v>-4.41</v>
      </c>
      <c r="AW333">
        <v>-8.7330000000000005</v>
      </c>
      <c r="AX333">
        <v>-6.3630000000000004</v>
      </c>
      <c r="AY333">
        <v>-2.1850000000000001</v>
      </c>
      <c r="AZ333">
        <v>-0.92200000000000004</v>
      </c>
      <c r="BA333">
        <v>-2.1560000000000001</v>
      </c>
      <c r="BB333">
        <v>-2.5840000000000001</v>
      </c>
      <c r="BC333">
        <v>-1.5740000000000001</v>
      </c>
      <c r="BD333">
        <v>-1.319</v>
      </c>
      <c r="BE333">
        <v>-1.5209999999999999</v>
      </c>
      <c r="BF333">
        <v>-1.752</v>
      </c>
      <c r="BG333">
        <v>-1.9810000000000001</v>
      </c>
      <c r="BH333">
        <v>2024</v>
      </c>
    </row>
    <row r="334" spans="1:60">
      <c r="A334">
        <v>122</v>
      </c>
      <c r="B334" t="s">
        <v>2027</v>
      </c>
      <c r="C334" t="s">
        <v>1402</v>
      </c>
      <c r="D334" t="s">
        <v>1984</v>
      </c>
      <c r="E334" t="s">
        <v>1985</v>
      </c>
      <c r="F334" t="s">
        <v>973</v>
      </c>
      <c r="G334" t="s">
        <v>969</v>
      </c>
      <c r="H334" t="s">
        <v>2028</v>
      </c>
      <c r="I334">
        <f>[2]WDINL!Y19</f>
        <v>-2.2894190819218361</v>
      </c>
      <c r="J334">
        <f>[2]WDINL!Z19</f>
        <v>-2.2602387135370963</v>
      </c>
      <c r="K334">
        <f>[2]WDINL!AA19</f>
        <v>-3.7560975908526473</v>
      </c>
      <c r="L334">
        <f>[2]WDINL!AB19</f>
        <v>-4.6008503853977398</v>
      </c>
      <c r="M334">
        <f>[2]WDINL!AC19</f>
        <v>-3.5070613333559058</v>
      </c>
      <c r="N334">
        <f>[2]WDINL!AD19</f>
        <v>-3.7301002548136037</v>
      </c>
      <c r="O334">
        <f>[2]WDINL!AE19</f>
        <v>-4.709614361483883</v>
      </c>
      <c r="P334">
        <f>[2]WDINL!AF19</f>
        <v>-4.997735542039754</v>
      </c>
      <c r="Q334">
        <v>-3.3730000000000002</v>
      </c>
      <c r="R334">
        <v>-3.044</v>
      </c>
      <c r="S334">
        <v>-2.5840000000000001</v>
      </c>
      <c r="T334">
        <v>-2.9620000000000002</v>
      </c>
      <c r="U334">
        <v>-2.1480000000000001</v>
      </c>
      <c r="V334">
        <v>-4.5670000000000002</v>
      </c>
      <c r="W334">
        <v>-5.0410000000000004</v>
      </c>
      <c r="X334">
        <v>-6.1740000000000004</v>
      </c>
      <c r="Y334">
        <v>-4.3810000000000002</v>
      </c>
      <c r="Z334">
        <v>-2.3839999999999999</v>
      </c>
      <c r="AA334">
        <v>-2.6829999999999998</v>
      </c>
      <c r="AB334">
        <v>-2.6280000000000001</v>
      </c>
      <c r="AC334">
        <v>-2.0750000000000002</v>
      </c>
      <c r="AD334">
        <v>-0.71199999999999997</v>
      </c>
      <c r="AE334">
        <v>-1.4259999999999999</v>
      </c>
      <c r="AF334">
        <v>-1.839</v>
      </c>
      <c r="AG334">
        <v>-4.9409999999999998</v>
      </c>
      <c r="AH334">
        <v>-2.5880000000000001</v>
      </c>
      <c r="AI334">
        <v>-2.609</v>
      </c>
      <c r="AJ334">
        <v>-1.5609999999999999</v>
      </c>
      <c r="AK334">
        <v>-1.5720000000000001</v>
      </c>
      <c r="AL334">
        <v>-5.3810000000000002</v>
      </c>
      <c r="AM334">
        <v>-4.4649999999999999</v>
      </c>
      <c r="AN334">
        <v>-2.4820000000000002</v>
      </c>
      <c r="AO334">
        <v>-2.177</v>
      </c>
      <c r="AP334">
        <v>-1.9930000000000001</v>
      </c>
      <c r="AQ334">
        <v>-1.923</v>
      </c>
      <c r="AR334">
        <v>-0.47599999999999998</v>
      </c>
      <c r="AS334">
        <v>-1.4510000000000001</v>
      </c>
      <c r="AT334">
        <v>-0.77600000000000002</v>
      </c>
      <c r="AU334">
        <v>0.19500000000000001</v>
      </c>
      <c r="AV334">
        <v>0.53600000000000003</v>
      </c>
      <c r="AW334">
        <v>-8.2040000000000006</v>
      </c>
      <c r="AX334">
        <v>-5.694</v>
      </c>
      <c r="AY334">
        <v>-3.42</v>
      </c>
      <c r="AZ334">
        <v>-2.6120000000000001</v>
      </c>
      <c r="BA334">
        <v>-4.694</v>
      </c>
      <c r="BB334">
        <v>-4.08</v>
      </c>
      <c r="BC334">
        <v>-3.5569999999999999</v>
      </c>
      <c r="BD334">
        <v>-2.9729999999999999</v>
      </c>
      <c r="BE334">
        <v>-2.9289999999999998</v>
      </c>
      <c r="BF334">
        <v>-2.9369999999999998</v>
      </c>
      <c r="BG334">
        <v>-2.9489999999999998</v>
      </c>
      <c r="BH334">
        <v>2024</v>
      </c>
    </row>
    <row r="335" spans="1:60">
      <c r="A335">
        <v>124</v>
      </c>
      <c r="B335" t="s">
        <v>2027</v>
      </c>
      <c r="C335" t="s">
        <v>1408</v>
      </c>
      <c r="D335" t="s">
        <v>1984</v>
      </c>
      <c r="E335" t="s">
        <v>1985</v>
      </c>
      <c r="F335" t="s">
        <v>973</v>
      </c>
      <c r="G335" t="s">
        <v>969</v>
      </c>
      <c r="H335" t="s">
        <v>2028</v>
      </c>
      <c r="I335">
        <v>-9.7370000000000001</v>
      </c>
      <c r="J335">
        <v>-16.027999999999999</v>
      </c>
      <c r="K335">
        <v>-12.765000000000001</v>
      </c>
      <c r="L335">
        <v>-15.028</v>
      </c>
      <c r="M335">
        <v>-11.21</v>
      </c>
      <c r="N335">
        <v>-10.395</v>
      </c>
      <c r="O335">
        <v>-10.282</v>
      </c>
      <c r="P335">
        <v>-8.1370000000000005</v>
      </c>
      <c r="Q335">
        <v>-7.5049999999999999</v>
      </c>
      <c r="R335">
        <v>-7.8179999999999996</v>
      </c>
      <c r="S335">
        <v>-6.9930000000000003</v>
      </c>
      <c r="T335">
        <v>-7.6719999999999997</v>
      </c>
      <c r="U335">
        <v>-8.42</v>
      </c>
      <c r="V335">
        <v>-7.7080000000000002</v>
      </c>
      <c r="W335">
        <v>-5.2880000000000003</v>
      </c>
      <c r="X335">
        <v>-4.5090000000000003</v>
      </c>
      <c r="Y335">
        <v>-4.0030000000000001</v>
      </c>
      <c r="Z335">
        <v>-2.1509999999999998</v>
      </c>
      <c r="AA335">
        <v>-1.0249999999999999</v>
      </c>
      <c r="AB335">
        <v>-0.64800000000000002</v>
      </c>
      <c r="AC335">
        <v>-0.08</v>
      </c>
      <c r="AD335">
        <v>0.23300000000000001</v>
      </c>
      <c r="AE335">
        <v>-4.3999999999999997E-2</v>
      </c>
      <c r="AF335">
        <v>-1.8640000000000001</v>
      </c>
      <c r="AG335">
        <v>-0.23899999999999999</v>
      </c>
      <c r="AH335">
        <v>-2.7149999999999999</v>
      </c>
      <c r="AI335">
        <v>0.24</v>
      </c>
      <c r="AJ335">
        <v>6.7000000000000004E-2</v>
      </c>
      <c r="AK335">
        <v>-1.095</v>
      </c>
      <c r="AL335">
        <v>-5.4480000000000004</v>
      </c>
      <c r="AM335">
        <v>-4.133</v>
      </c>
      <c r="AN335">
        <v>-4.4409999999999998</v>
      </c>
      <c r="AO335">
        <v>-4.3479999999999999</v>
      </c>
      <c r="AP335">
        <v>-3.1640000000000001</v>
      </c>
      <c r="AQ335">
        <v>-3.1749999999999998</v>
      </c>
      <c r="AR335">
        <v>-2.4750000000000001</v>
      </c>
      <c r="AS335">
        <v>-2.431</v>
      </c>
      <c r="AT335">
        <v>-0.76300000000000001</v>
      </c>
      <c r="AU335">
        <v>-1.048</v>
      </c>
      <c r="AV335">
        <v>-2.048</v>
      </c>
      <c r="AW335">
        <v>-9.0350000000000001</v>
      </c>
      <c r="AX335">
        <v>-5.3959999999999999</v>
      </c>
      <c r="AY335">
        <v>-3.613</v>
      </c>
      <c r="AZ335">
        <v>-4.1879999999999997</v>
      </c>
      <c r="BA335">
        <v>-4.42</v>
      </c>
      <c r="BB335">
        <v>-5.0309999999999997</v>
      </c>
      <c r="BC335">
        <v>-5.7910000000000004</v>
      </c>
      <c r="BD335">
        <v>-6.1070000000000002</v>
      </c>
      <c r="BE335">
        <v>-6.4720000000000004</v>
      </c>
      <c r="BF335">
        <v>-7.0209999999999999</v>
      </c>
      <c r="BG335">
        <v>-7.5609999999999999</v>
      </c>
      <c r="BH335">
        <v>2023</v>
      </c>
    </row>
    <row r="336" spans="1:60">
      <c r="A336">
        <v>156</v>
      </c>
      <c r="B336" t="s">
        <v>2027</v>
      </c>
      <c r="C336" t="s">
        <v>1444</v>
      </c>
      <c r="D336" t="s">
        <v>1984</v>
      </c>
      <c r="E336" t="s">
        <v>1985</v>
      </c>
      <c r="F336" t="s">
        <v>973</v>
      </c>
      <c r="G336" t="s">
        <v>969</v>
      </c>
      <c r="H336" t="s">
        <v>2028</v>
      </c>
      <c r="I336">
        <v>-4.0430000000000001</v>
      </c>
      <c r="J336">
        <v>-2.8919999999999999</v>
      </c>
      <c r="K336">
        <v>-6.8979999999999997</v>
      </c>
      <c r="L336">
        <v>-7.9980000000000002</v>
      </c>
      <c r="M336">
        <v>-7.94</v>
      </c>
      <c r="N336">
        <v>-8.7569999999999997</v>
      </c>
      <c r="O336">
        <v>-7.3220000000000001</v>
      </c>
      <c r="P336">
        <v>-5.7460000000000004</v>
      </c>
      <c r="Q336">
        <v>-4.5110000000000001</v>
      </c>
      <c r="R336">
        <v>-4.718</v>
      </c>
      <c r="S336">
        <v>-5.9109999999999996</v>
      </c>
      <c r="T336">
        <v>-8.359</v>
      </c>
      <c r="U336">
        <v>-9.1989999999999998</v>
      </c>
      <c r="V336">
        <v>-8.9350000000000005</v>
      </c>
      <c r="W336">
        <v>-6.9359999999999999</v>
      </c>
      <c r="X336">
        <v>-5.49</v>
      </c>
      <c r="Y336">
        <v>-3.0529999999999999</v>
      </c>
      <c r="Z336">
        <v>3.9E-2</v>
      </c>
      <c r="AA336">
        <v>0.14299999999999999</v>
      </c>
      <c r="AB336">
        <v>1.6559999999999999</v>
      </c>
      <c r="AC336">
        <v>2.64</v>
      </c>
      <c r="AD336">
        <v>0.52900000000000003</v>
      </c>
      <c r="AE336">
        <v>-0.23400000000000001</v>
      </c>
      <c r="AF336">
        <v>-0.127</v>
      </c>
      <c r="AG336">
        <v>0.76800000000000002</v>
      </c>
      <c r="AH336">
        <v>1.5529999999999999</v>
      </c>
      <c r="AI336">
        <v>1.8280000000000001</v>
      </c>
      <c r="AJ336">
        <v>1.82</v>
      </c>
      <c r="AK336">
        <v>0.184</v>
      </c>
      <c r="AL336">
        <v>-3.8809999999999998</v>
      </c>
      <c r="AM336">
        <v>-4.7380000000000004</v>
      </c>
      <c r="AN336">
        <v>-3.3090000000000002</v>
      </c>
      <c r="AO336">
        <v>-2.5249999999999999</v>
      </c>
      <c r="AP336">
        <v>-1.4950000000000001</v>
      </c>
      <c r="AQ336">
        <v>0.17499999999999999</v>
      </c>
      <c r="AR336">
        <v>-6.2E-2</v>
      </c>
      <c r="AS336">
        <v>-0.45300000000000001</v>
      </c>
      <c r="AT336">
        <v>-0.112</v>
      </c>
      <c r="AU336">
        <v>0.36</v>
      </c>
      <c r="AV336">
        <v>-1.7000000000000001E-2</v>
      </c>
      <c r="AW336">
        <v>-10.949</v>
      </c>
      <c r="AX336">
        <v>-3.0569999999999999</v>
      </c>
      <c r="AY336">
        <v>0.55600000000000005</v>
      </c>
      <c r="AZ336">
        <v>7.1999999999999995E-2</v>
      </c>
      <c r="BA336">
        <v>-2.15</v>
      </c>
      <c r="BB336">
        <v>-1.875</v>
      </c>
      <c r="BC336">
        <v>-1.641</v>
      </c>
      <c r="BD336">
        <v>-1.373</v>
      </c>
      <c r="BE336">
        <v>-1.169</v>
      </c>
      <c r="BF336">
        <v>-1.032</v>
      </c>
      <c r="BG336">
        <v>-0.79400000000000004</v>
      </c>
      <c r="BH336">
        <v>2024</v>
      </c>
    </row>
    <row r="337" spans="1:60">
      <c r="A337">
        <v>960</v>
      </c>
      <c r="B337" t="s">
        <v>2027</v>
      </c>
      <c r="C337" t="s">
        <v>1572</v>
      </c>
      <c r="D337" t="s">
        <v>1984</v>
      </c>
      <c r="E337" t="s">
        <v>1985</v>
      </c>
      <c r="F337" t="s">
        <v>973</v>
      </c>
      <c r="G337" t="s">
        <v>969</v>
      </c>
      <c r="H337" t="s">
        <v>2028</v>
      </c>
      <c r="I337" t="s">
        <v>1918</v>
      </c>
      <c r="J337" t="s">
        <v>1918</v>
      </c>
      <c r="K337" t="s">
        <v>1918</v>
      </c>
      <c r="L337" t="s">
        <v>1918</v>
      </c>
      <c r="M337" t="s">
        <v>1918</v>
      </c>
      <c r="N337" t="s">
        <v>1918</v>
      </c>
      <c r="O337" t="s">
        <v>1918</v>
      </c>
      <c r="P337" t="s">
        <v>1918</v>
      </c>
      <c r="Q337" t="s">
        <v>1918</v>
      </c>
      <c r="R337" t="s">
        <v>1918</v>
      </c>
      <c r="S337" t="s">
        <v>1918</v>
      </c>
      <c r="T337" t="s">
        <v>1918</v>
      </c>
      <c r="U337">
        <v>-5.6890000000000001</v>
      </c>
      <c r="V337">
        <v>-2.67</v>
      </c>
      <c r="W337">
        <v>-0.81599999999999995</v>
      </c>
      <c r="X337">
        <v>-4.2300000000000004</v>
      </c>
      <c r="Y337">
        <v>-4.4059999999999997</v>
      </c>
      <c r="Z337">
        <v>-4.9340000000000002</v>
      </c>
      <c r="AA337">
        <v>-6.36</v>
      </c>
      <c r="AB337">
        <v>-11.11</v>
      </c>
      <c r="AC337">
        <v>-9.1969999999999992</v>
      </c>
      <c r="AD337">
        <v>-4.7919999999999998</v>
      </c>
      <c r="AE337">
        <v>-4.8979999999999997</v>
      </c>
      <c r="AF337">
        <v>-5.0279999999999996</v>
      </c>
      <c r="AG337">
        <v>-6.093</v>
      </c>
      <c r="AH337">
        <v>-3.242</v>
      </c>
      <c r="AI337">
        <v>-2.0089999999999999</v>
      </c>
      <c r="AJ337">
        <v>-2.2799999999999998</v>
      </c>
      <c r="AK337">
        <v>-2.3380000000000001</v>
      </c>
      <c r="AL337">
        <v>-7.1509999999999998</v>
      </c>
      <c r="AM337">
        <v>-6.4640000000000004</v>
      </c>
      <c r="AN337">
        <v>-7.532</v>
      </c>
      <c r="AO337">
        <v>-5.4610000000000003</v>
      </c>
      <c r="AP337">
        <v>-5.524</v>
      </c>
      <c r="AQ337">
        <v>-5.1950000000000003</v>
      </c>
      <c r="AR337">
        <v>-3.5289999999999999</v>
      </c>
      <c r="AS337">
        <v>-1.0409999999999999</v>
      </c>
      <c r="AT337">
        <v>0.79900000000000004</v>
      </c>
      <c r="AU337">
        <v>0.23499999999999999</v>
      </c>
      <c r="AV337">
        <v>2.3140000000000001</v>
      </c>
      <c r="AW337">
        <v>-7.234</v>
      </c>
      <c r="AX337">
        <v>-2.548</v>
      </c>
      <c r="AY337">
        <v>0.14000000000000001</v>
      </c>
      <c r="AZ337">
        <v>-0.85499999999999998</v>
      </c>
      <c r="BA337">
        <v>-2.1429999999999998</v>
      </c>
      <c r="BB337">
        <v>-2.3559999999999999</v>
      </c>
      <c r="BC337">
        <v>-1.946</v>
      </c>
      <c r="BD337">
        <v>-1.86</v>
      </c>
      <c r="BE337">
        <v>-1.5569999999999999</v>
      </c>
      <c r="BF337">
        <v>-1.208</v>
      </c>
      <c r="BG337">
        <v>-1.1200000000000001</v>
      </c>
      <c r="BH337">
        <v>2023</v>
      </c>
    </row>
    <row r="338" spans="1:60">
      <c r="A338">
        <v>423</v>
      </c>
      <c r="B338" t="s">
        <v>2027</v>
      </c>
      <c r="C338" t="s">
        <v>1480</v>
      </c>
      <c r="D338" t="s">
        <v>1984</v>
      </c>
      <c r="E338" t="s">
        <v>1985</v>
      </c>
      <c r="F338" t="s">
        <v>973</v>
      </c>
      <c r="G338" t="s">
        <v>969</v>
      </c>
      <c r="H338" t="s">
        <v>2028</v>
      </c>
      <c r="I338">
        <f>[2]WDINL!Y58</f>
        <v>-6.1765091579656488</v>
      </c>
      <c r="J338">
        <f>[2]WDINL!Z58</f>
        <v>-6.6906391024260881</v>
      </c>
      <c r="K338">
        <f>[2]WDINL!AA58</f>
        <v>-5.443457952004505</v>
      </c>
      <c r="L338">
        <f>[2]WDINL!AB58</f>
        <v>-8.7727630742229579</v>
      </c>
      <c r="M338">
        <f>[2]WDINL!AC58</f>
        <v>-4.6500670255179273</v>
      </c>
      <c r="N338">
        <f>[2]WDINL!AD58</f>
        <v>-4.0777220734752202</v>
      </c>
      <c r="O338">
        <f>[2]WDINL!AE58</f>
        <v>-2.5785496106463279</v>
      </c>
      <c r="P338">
        <f>[2]WDINL!AF58</f>
        <v>-4.929783309714832</v>
      </c>
      <c r="Q338">
        <f>[2]WDINL!AG58</f>
        <v>-4.179066985623356</v>
      </c>
      <c r="R338">
        <f>[2]WDINL!AH58</f>
        <v>-2.5973679318480372</v>
      </c>
      <c r="S338">
        <f>[2]WDINL!AI58</f>
        <v>-4.9254607390298339</v>
      </c>
      <c r="T338">
        <f>[2]WDINL!AJ58</f>
        <v>-6.1427449474763467</v>
      </c>
      <c r="U338">
        <f>[2]WDINL!AK58</f>
        <v>-4.2618195981323366</v>
      </c>
      <c r="V338">
        <f>[2]WDINL!AL58</f>
        <v>-1.8978837892064373</v>
      </c>
      <c r="W338">
        <f>[2]WDINL!AM58</f>
        <v>-1.3101596916268303</v>
      </c>
      <c r="X338">
        <v>-0.71199999999999997</v>
      </c>
      <c r="Y338">
        <v>-2.956</v>
      </c>
      <c r="Z338">
        <v>-4.8209999999999997</v>
      </c>
      <c r="AA338">
        <v>-3.851</v>
      </c>
      <c r="AB338">
        <v>-4.0540000000000003</v>
      </c>
      <c r="AC338">
        <v>-2.2400000000000002</v>
      </c>
      <c r="AD338">
        <v>-2.1070000000000002</v>
      </c>
      <c r="AE338">
        <v>-4.1310000000000002</v>
      </c>
      <c r="AF338">
        <v>-5.907</v>
      </c>
      <c r="AG338">
        <v>-3.7120000000000002</v>
      </c>
      <c r="AH338">
        <v>-2.2240000000000002</v>
      </c>
      <c r="AI338">
        <v>-1.0409999999999999</v>
      </c>
      <c r="AJ338">
        <v>3.2280000000000002</v>
      </c>
      <c r="AK338">
        <v>0.86599999999999999</v>
      </c>
      <c r="AL338">
        <v>-5.4329999999999998</v>
      </c>
      <c r="AM338">
        <v>-4.6840000000000002</v>
      </c>
      <c r="AN338">
        <v>-5.65</v>
      </c>
      <c r="AO338">
        <v>-5.5510000000000002</v>
      </c>
      <c r="AP338">
        <v>-5.16</v>
      </c>
      <c r="AQ338">
        <v>-8.7959999999999994</v>
      </c>
      <c r="AR338">
        <v>-0.76600000000000001</v>
      </c>
      <c r="AS338">
        <v>0.45100000000000001</v>
      </c>
      <c r="AT338">
        <v>2.129</v>
      </c>
      <c r="AU338">
        <v>-3.363</v>
      </c>
      <c r="AV338">
        <v>1.0309999999999999</v>
      </c>
      <c r="AW338">
        <v>-5.5750000000000002</v>
      </c>
      <c r="AX338">
        <v>-1.643</v>
      </c>
      <c r="AY338">
        <v>2.6480000000000001</v>
      </c>
      <c r="AZ338">
        <v>2.0139999999999998</v>
      </c>
      <c r="BA338">
        <v>4.5129999999999999</v>
      </c>
      <c r="BB338">
        <v>3.8380000000000001</v>
      </c>
      <c r="BC338">
        <v>3.524</v>
      </c>
      <c r="BD338">
        <v>2.4319999999999999</v>
      </c>
      <c r="BE338">
        <v>2.121</v>
      </c>
      <c r="BF338">
        <v>1.8640000000000001</v>
      </c>
      <c r="BG338">
        <v>1.637</v>
      </c>
      <c r="BH338">
        <v>2024</v>
      </c>
    </row>
    <row r="339" spans="1:60">
      <c r="A339">
        <v>935</v>
      </c>
      <c r="B339" t="s">
        <v>2027</v>
      </c>
      <c r="C339" t="s">
        <v>1925</v>
      </c>
      <c r="D339" t="s">
        <v>1984</v>
      </c>
      <c r="E339" t="s">
        <v>1985</v>
      </c>
      <c r="F339" t="s">
        <v>973</v>
      </c>
      <c r="G339" t="s">
        <v>969</v>
      </c>
      <c r="H339" t="s">
        <v>2028</v>
      </c>
      <c r="I339" t="s">
        <v>1918</v>
      </c>
      <c r="J339" t="s">
        <v>1918</v>
      </c>
      <c r="K339" t="s">
        <v>1918</v>
      </c>
      <c r="L339" t="s">
        <v>1918</v>
      </c>
      <c r="M339" t="s">
        <v>1918</v>
      </c>
      <c r="N339" t="s">
        <v>1918</v>
      </c>
      <c r="O339" t="s">
        <v>1918</v>
      </c>
      <c r="P339" t="s">
        <v>1918</v>
      </c>
      <c r="Q339" t="s">
        <v>1918</v>
      </c>
      <c r="R339" t="s">
        <v>1918</v>
      </c>
      <c r="S339" t="s">
        <v>1918</v>
      </c>
      <c r="T339" t="s">
        <v>1918</v>
      </c>
      <c r="U339" t="s">
        <v>1918</v>
      </c>
      <c r="V339" t="s">
        <v>1918</v>
      </c>
      <c r="W339" t="s">
        <v>1918</v>
      </c>
      <c r="X339">
        <v>-12.278</v>
      </c>
      <c r="Y339">
        <v>-2.976</v>
      </c>
      <c r="Z339">
        <v>-3.1360000000000001</v>
      </c>
      <c r="AA339">
        <v>-4.1390000000000002</v>
      </c>
      <c r="AB339">
        <v>-3.08</v>
      </c>
      <c r="AC339">
        <v>-3.5470000000000002</v>
      </c>
      <c r="AD339">
        <v>-5.7569999999999997</v>
      </c>
      <c r="AE339">
        <v>-6.3449999999999998</v>
      </c>
      <c r="AF339">
        <v>-6.875</v>
      </c>
      <c r="AG339">
        <v>-2.4049999999999998</v>
      </c>
      <c r="AH339">
        <v>-3.0609999999999999</v>
      </c>
      <c r="AI339">
        <v>-2.1859999999999999</v>
      </c>
      <c r="AJ339">
        <v>-0.67800000000000005</v>
      </c>
      <c r="AK339">
        <v>-1.9990000000000001</v>
      </c>
      <c r="AL339">
        <v>-5.4560000000000004</v>
      </c>
      <c r="AM339">
        <v>-4.1440000000000001</v>
      </c>
      <c r="AN339">
        <v>-2.7120000000000002</v>
      </c>
      <c r="AO339">
        <v>-3.9180000000000001</v>
      </c>
      <c r="AP339">
        <v>-1.2989999999999999</v>
      </c>
      <c r="AQ339">
        <v>-2.093</v>
      </c>
      <c r="AR339">
        <v>-0.66600000000000004</v>
      </c>
      <c r="AS339">
        <v>0.68500000000000005</v>
      </c>
      <c r="AT339">
        <v>1.46</v>
      </c>
      <c r="AU339">
        <v>0.88200000000000001</v>
      </c>
      <c r="AV339">
        <v>0.28299999999999997</v>
      </c>
      <c r="AW339">
        <v>-5.65</v>
      </c>
      <c r="AX339">
        <v>-4.9509999999999996</v>
      </c>
      <c r="AY339">
        <v>-3.069</v>
      </c>
      <c r="AZ339">
        <v>-3.7810000000000001</v>
      </c>
      <c r="BA339">
        <v>-2.21</v>
      </c>
      <c r="BB339">
        <v>-2.5640000000000001</v>
      </c>
      <c r="BC339">
        <v>-2.085</v>
      </c>
      <c r="BD339">
        <v>-2.173</v>
      </c>
      <c r="BE339">
        <v>-2.629</v>
      </c>
      <c r="BF339">
        <v>-3.016</v>
      </c>
      <c r="BG339">
        <v>-3.3260000000000001</v>
      </c>
      <c r="BH339">
        <v>2024</v>
      </c>
    </row>
    <row r="340" spans="1:60">
      <c r="A340">
        <v>128</v>
      </c>
      <c r="B340" t="s">
        <v>2027</v>
      </c>
      <c r="C340" t="s">
        <v>1490</v>
      </c>
      <c r="D340" t="s">
        <v>1984</v>
      </c>
      <c r="E340" t="s">
        <v>1985</v>
      </c>
      <c r="F340" t="s">
        <v>973</v>
      </c>
      <c r="G340" t="s">
        <v>969</v>
      </c>
      <c r="H340" t="s">
        <v>2028</v>
      </c>
      <c r="I340">
        <v>-3.6840000000000002</v>
      </c>
      <c r="J340">
        <v>-6.7919999999999998</v>
      </c>
      <c r="K340">
        <v>-9.2319999999999993</v>
      </c>
      <c r="L340">
        <v>-6.508</v>
      </c>
      <c r="M340">
        <v>-4.4130000000000003</v>
      </c>
      <c r="N340">
        <v>-1.6160000000000001</v>
      </c>
      <c r="O340">
        <v>1.323</v>
      </c>
      <c r="P340">
        <v>1.4259999999999999</v>
      </c>
      <c r="Q340">
        <v>-9.0999999999999998E-2</v>
      </c>
      <c r="R340">
        <v>-1.3480000000000001</v>
      </c>
      <c r="S340">
        <v>-1.7789999999999999</v>
      </c>
      <c r="T340">
        <v>-3.153</v>
      </c>
      <c r="U340">
        <v>-2.5979999999999999</v>
      </c>
      <c r="V340">
        <v>-3.726</v>
      </c>
      <c r="W340">
        <v>-3.8530000000000002</v>
      </c>
      <c r="X340">
        <v>-3.504</v>
      </c>
      <c r="Y340">
        <v>-2.3969999999999998</v>
      </c>
      <c r="Z340">
        <v>-1.2190000000000001</v>
      </c>
      <c r="AA340">
        <v>-0.28299999999999997</v>
      </c>
      <c r="AB340">
        <v>1.0640000000000001</v>
      </c>
      <c r="AC340">
        <v>1.792</v>
      </c>
      <c r="AD340">
        <v>1.125</v>
      </c>
      <c r="AE340">
        <v>0.252</v>
      </c>
      <c r="AF340">
        <v>0.13900000000000001</v>
      </c>
      <c r="AG340">
        <v>2.2349999999999999</v>
      </c>
      <c r="AH340">
        <v>5.202</v>
      </c>
      <c r="AI340">
        <v>5.2859999999999996</v>
      </c>
      <c r="AJ340">
        <v>5.3079999999999998</v>
      </c>
      <c r="AK340">
        <v>3.4620000000000002</v>
      </c>
      <c r="AL340">
        <v>-2.746</v>
      </c>
      <c r="AM340">
        <v>-2.5209999999999999</v>
      </c>
      <c r="AN340">
        <v>-1.766</v>
      </c>
      <c r="AO340">
        <v>-3.202</v>
      </c>
      <c r="AP340">
        <v>-0.94399999999999995</v>
      </c>
      <c r="AQ340">
        <v>1.4279999999999999</v>
      </c>
      <c r="AR340">
        <v>-0.89500000000000002</v>
      </c>
      <c r="AS340">
        <v>0.30199999999999999</v>
      </c>
      <c r="AT340">
        <v>1.6890000000000001</v>
      </c>
      <c r="AU340">
        <v>0.81</v>
      </c>
      <c r="AV340">
        <v>4.2830000000000004</v>
      </c>
      <c r="AW340">
        <v>0.36299999999999999</v>
      </c>
      <c r="AX340">
        <v>4.0979999999999999</v>
      </c>
      <c r="AY340">
        <v>3.444</v>
      </c>
      <c r="AZ340">
        <v>3.306</v>
      </c>
      <c r="BA340">
        <v>4.5</v>
      </c>
      <c r="BB340">
        <v>1.2030000000000001</v>
      </c>
      <c r="BC340">
        <v>0.54900000000000004</v>
      </c>
      <c r="BD340">
        <v>0.53800000000000003</v>
      </c>
      <c r="BE340">
        <v>0.22700000000000001</v>
      </c>
      <c r="BF340">
        <v>-9.5000000000000001E-2</v>
      </c>
      <c r="BG340">
        <v>-0.47499999999999998</v>
      </c>
      <c r="BH340">
        <v>2023</v>
      </c>
    </row>
    <row r="341" spans="1:60">
      <c r="A341">
        <v>939</v>
      </c>
      <c r="B341" t="s">
        <v>2027</v>
      </c>
      <c r="C341" t="s">
        <v>1516</v>
      </c>
      <c r="D341" t="s">
        <v>1984</v>
      </c>
      <c r="E341" t="s">
        <v>1985</v>
      </c>
      <c r="F341" t="s">
        <v>973</v>
      </c>
      <c r="G341" t="s">
        <v>969</v>
      </c>
      <c r="H341" t="s">
        <v>2028</v>
      </c>
      <c r="I341" t="s">
        <v>1918</v>
      </c>
      <c r="J341" t="s">
        <v>1918</v>
      </c>
      <c r="K341" t="s">
        <v>1918</v>
      </c>
      <c r="L341" t="s">
        <v>1918</v>
      </c>
      <c r="M341" t="s">
        <v>1918</v>
      </c>
      <c r="N341" t="s">
        <v>1918</v>
      </c>
      <c r="O341" t="s">
        <v>1918</v>
      </c>
      <c r="P341" t="s">
        <v>1918</v>
      </c>
      <c r="Q341" t="s">
        <v>1918</v>
      </c>
      <c r="R341" t="s">
        <v>1918</v>
      </c>
      <c r="S341" t="s">
        <v>1918</v>
      </c>
      <c r="T341" t="s">
        <v>1918</v>
      </c>
      <c r="U341" t="s">
        <v>1918</v>
      </c>
      <c r="V341" t="s">
        <v>1918</v>
      </c>
      <c r="W341" t="s">
        <v>1918</v>
      </c>
      <c r="X341">
        <v>-0.25700000000000001</v>
      </c>
      <c r="Y341">
        <v>-0.93100000000000005</v>
      </c>
      <c r="Z341">
        <v>2.9790000000000001</v>
      </c>
      <c r="AA341">
        <v>0.64800000000000002</v>
      </c>
      <c r="AB341">
        <v>-3.42</v>
      </c>
      <c r="AC341">
        <v>-0.112</v>
      </c>
      <c r="AD341">
        <v>0.39900000000000002</v>
      </c>
      <c r="AE341">
        <v>0.29299999999999998</v>
      </c>
      <c r="AF341">
        <v>1.665</v>
      </c>
      <c r="AG341">
        <v>2.286</v>
      </c>
      <c r="AH341">
        <v>1.0649999999999999</v>
      </c>
      <c r="AI341">
        <v>2.706</v>
      </c>
      <c r="AJ341">
        <v>2.5030000000000001</v>
      </c>
      <c r="AK341">
        <v>-2.9220000000000002</v>
      </c>
      <c r="AL341">
        <v>-3.4279999999999999</v>
      </c>
      <c r="AM341">
        <v>-1.0880000000000001</v>
      </c>
      <c r="AN341">
        <v>8.5999999999999993E-2</v>
      </c>
      <c r="AO341">
        <v>-0.85599999999999998</v>
      </c>
      <c r="AP341">
        <v>-0.66400000000000003</v>
      </c>
      <c r="AQ341">
        <v>0.41499999999999998</v>
      </c>
      <c r="AR341">
        <v>-0.24199999999999999</v>
      </c>
      <c r="AS341">
        <v>-0.61799999999999999</v>
      </c>
      <c r="AT341">
        <v>-1.0660000000000001</v>
      </c>
      <c r="AU341">
        <v>-1.1459999999999999</v>
      </c>
      <c r="AV341">
        <v>-0.109</v>
      </c>
      <c r="AW341">
        <v>-5.4240000000000004</v>
      </c>
      <c r="AX341">
        <v>-2.569</v>
      </c>
      <c r="AY341">
        <v>-1.075</v>
      </c>
      <c r="AZ341">
        <v>-3.1389999999999998</v>
      </c>
      <c r="BA341">
        <v>-1.6850000000000001</v>
      </c>
      <c r="BB341">
        <v>-2.6920000000000002</v>
      </c>
      <c r="BC341">
        <v>-2.8940000000000001</v>
      </c>
      <c r="BD341">
        <v>-3.0350000000000001</v>
      </c>
      <c r="BE341">
        <v>-2.0249999999999999</v>
      </c>
      <c r="BF341">
        <v>-3.2210000000000001</v>
      </c>
      <c r="BG341">
        <v>-3.7149999999999999</v>
      </c>
      <c r="BH341">
        <v>2024</v>
      </c>
    </row>
    <row r="342" spans="1:60">
      <c r="A342">
        <v>172</v>
      </c>
      <c r="B342" t="s">
        <v>2027</v>
      </c>
      <c r="C342" t="s">
        <v>1524</v>
      </c>
      <c r="D342" t="s">
        <v>1984</v>
      </c>
      <c r="E342" t="s">
        <v>1985</v>
      </c>
      <c r="F342" t="s">
        <v>973</v>
      </c>
      <c r="G342" t="s">
        <v>969</v>
      </c>
      <c r="H342" t="s">
        <v>2028</v>
      </c>
      <c r="I342">
        <v>2.88</v>
      </c>
      <c r="J342">
        <v>4.7789999999999999</v>
      </c>
      <c r="K342">
        <v>2.4009999999999998</v>
      </c>
      <c r="L342">
        <v>0.35899999999999999</v>
      </c>
      <c r="M342">
        <v>2.6680000000000001</v>
      </c>
      <c r="N342">
        <v>2.5529999999999999</v>
      </c>
      <c r="O342">
        <v>3.3450000000000002</v>
      </c>
      <c r="P342">
        <v>0.71899999999999997</v>
      </c>
      <c r="Q342">
        <v>4.8719999999999999</v>
      </c>
      <c r="R342">
        <v>7.1379999999999999</v>
      </c>
      <c r="S342">
        <v>6.633</v>
      </c>
      <c r="T342">
        <v>0.30099999999999999</v>
      </c>
      <c r="U342">
        <v>-4.8810000000000002</v>
      </c>
      <c r="V342">
        <v>-8.0920000000000005</v>
      </c>
      <c r="W342">
        <v>-6.407</v>
      </c>
      <c r="X342">
        <v>-5.976</v>
      </c>
      <c r="Y342">
        <v>-3.37</v>
      </c>
      <c r="Z342">
        <v>-1.325</v>
      </c>
      <c r="AA342">
        <v>1.5369999999999999</v>
      </c>
      <c r="AB342">
        <v>1.5960000000000001</v>
      </c>
      <c r="AC342">
        <v>6.7290000000000001</v>
      </c>
      <c r="AD342">
        <v>4.8920000000000003</v>
      </c>
      <c r="AE342">
        <v>3.9750000000000001</v>
      </c>
      <c r="AF342">
        <v>2.34</v>
      </c>
      <c r="AG342">
        <v>2.1579999999999999</v>
      </c>
      <c r="AH342">
        <v>2.589</v>
      </c>
      <c r="AI342">
        <v>3.9249999999999998</v>
      </c>
      <c r="AJ342">
        <v>5.1150000000000002</v>
      </c>
      <c r="AK342">
        <v>4.18</v>
      </c>
      <c r="AL342">
        <v>-2.484</v>
      </c>
      <c r="AM342">
        <v>-2.5750000000000002</v>
      </c>
      <c r="AN342">
        <v>-1.0129999999999999</v>
      </c>
      <c r="AO342">
        <v>-2.1549999999999998</v>
      </c>
      <c r="AP342">
        <v>-2.5219999999999998</v>
      </c>
      <c r="AQ342">
        <v>-2.9950000000000001</v>
      </c>
      <c r="AR342">
        <v>-2.427</v>
      </c>
      <c r="AS342">
        <v>-1.677</v>
      </c>
      <c r="AT342">
        <v>-0.60699999999999998</v>
      </c>
      <c r="AU342">
        <v>-1.1299999999999999</v>
      </c>
      <c r="AV342">
        <v>-0.92900000000000005</v>
      </c>
      <c r="AW342">
        <v>-5.532</v>
      </c>
      <c r="AX342">
        <v>-2.6930000000000001</v>
      </c>
      <c r="AY342">
        <v>-0.17399999999999999</v>
      </c>
      <c r="AZ342">
        <v>-2.9950000000000001</v>
      </c>
      <c r="BA342">
        <v>-4.2110000000000003</v>
      </c>
      <c r="BB342">
        <v>-3.51</v>
      </c>
      <c r="BC342">
        <v>-2.94</v>
      </c>
      <c r="BD342">
        <v>-2.4929999999999999</v>
      </c>
      <c r="BE342">
        <v>-2.331</v>
      </c>
      <c r="BF342">
        <v>-2.3260000000000001</v>
      </c>
      <c r="BG342">
        <v>-2.3109999999999999</v>
      </c>
      <c r="BH342">
        <v>2023</v>
      </c>
    </row>
    <row r="343" spans="1:60">
      <c r="A343">
        <v>132</v>
      </c>
      <c r="B343" t="s">
        <v>2027</v>
      </c>
      <c r="C343" t="s">
        <v>1528</v>
      </c>
      <c r="D343" t="s">
        <v>1984</v>
      </c>
      <c r="E343" t="s">
        <v>1985</v>
      </c>
      <c r="F343" t="s">
        <v>973</v>
      </c>
      <c r="G343" t="s">
        <v>969</v>
      </c>
      <c r="H343" t="s">
        <v>2028</v>
      </c>
      <c r="I343">
        <v>0.75700000000000001</v>
      </c>
      <c r="J343">
        <v>-1.2390000000000001</v>
      </c>
      <c r="K343">
        <v>-1.653</v>
      </c>
      <c r="L343">
        <v>-2.5939999999999999</v>
      </c>
      <c r="M343">
        <v>-2.7749999999999999</v>
      </c>
      <c r="N343">
        <v>-2.9980000000000002</v>
      </c>
      <c r="O343">
        <v>-3.234</v>
      </c>
      <c r="P343">
        <v>-2.028</v>
      </c>
      <c r="Q343">
        <v>-2.5720000000000001</v>
      </c>
      <c r="R343">
        <v>-1.802</v>
      </c>
      <c r="S343">
        <v>-2.4540000000000002</v>
      </c>
      <c r="T343">
        <v>-2.887</v>
      </c>
      <c r="U343">
        <v>-4.6420000000000003</v>
      </c>
      <c r="V343">
        <v>-6.3970000000000002</v>
      </c>
      <c r="W343">
        <v>-5.4610000000000003</v>
      </c>
      <c r="X343">
        <v>-5.1050000000000004</v>
      </c>
      <c r="Y343">
        <v>-3.8940000000000001</v>
      </c>
      <c r="Z343">
        <v>-3.7080000000000002</v>
      </c>
      <c r="AA343">
        <v>-2.39</v>
      </c>
      <c r="AB343">
        <v>-1.5449999999999999</v>
      </c>
      <c r="AC343">
        <v>-1.3160000000000001</v>
      </c>
      <c r="AD343">
        <v>-1.4159999999999999</v>
      </c>
      <c r="AE343">
        <v>-3.1749999999999998</v>
      </c>
      <c r="AF343">
        <v>-4.0949999999999998</v>
      </c>
      <c r="AG343">
        <v>-3.5550000000000002</v>
      </c>
      <c r="AH343">
        <v>-3.5049999999999999</v>
      </c>
      <c r="AI343">
        <v>-2.6560000000000001</v>
      </c>
      <c r="AJ343">
        <v>-2.99</v>
      </c>
      <c r="AK343">
        <v>-3.5009999999999999</v>
      </c>
      <c r="AL343">
        <v>-7.383</v>
      </c>
      <c r="AM343">
        <v>-7.1589999999999998</v>
      </c>
      <c r="AN343">
        <v>-5.2990000000000004</v>
      </c>
      <c r="AO343">
        <v>-5.1689999999999996</v>
      </c>
      <c r="AP343">
        <v>-4.9359999999999999</v>
      </c>
      <c r="AQ343">
        <v>-4.5709999999999997</v>
      </c>
      <c r="AR343">
        <v>-3.887</v>
      </c>
      <c r="AS343">
        <v>-3.7629999999999999</v>
      </c>
      <c r="AT343">
        <v>-3.3650000000000002</v>
      </c>
      <c r="AU343">
        <v>-2.3220000000000001</v>
      </c>
      <c r="AV343">
        <v>-2.3919999999999999</v>
      </c>
      <c r="AW343">
        <v>-8.93</v>
      </c>
      <c r="AX343">
        <v>-6.5839999999999996</v>
      </c>
      <c r="AY343">
        <v>-4.7370000000000001</v>
      </c>
      <c r="AZ343">
        <v>-5.4470000000000001</v>
      </c>
      <c r="BA343">
        <v>-5.7859999999999996</v>
      </c>
      <c r="BB343">
        <v>-5.4610000000000003</v>
      </c>
      <c r="BC343">
        <v>-5.9420000000000002</v>
      </c>
      <c r="BD343">
        <v>-6.0839999999999996</v>
      </c>
      <c r="BE343">
        <v>-6.1369999999999996</v>
      </c>
      <c r="BF343">
        <v>-6.03</v>
      </c>
      <c r="BG343">
        <v>-6.1390000000000002</v>
      </c>
      <c r="BH343">
        <v>2023</v>
      </c>
    </row>
    <row r="344" spans="1:60">
      <c r="A344">
        <v>134</v>
      </c>
      <c r="B344" t="s">
        <v>2027</v>
      </c>
      <c r="C344" t="s">
        <v>1484</v>
      </c>
      <c r="D344" t="s">
        <v>1984</v>
      </c>
      <c r="E344" t="s">
        <v>1985</v>
      </c>
      <c r="F344" t="s">
        <v>973</v>
      </c>
      <c r="G344" t="s">
        <v>969</v>
      </c>
      <c r="H344" t="s">
        <v>2028</v>
      </c>
      <c r="I344">
        <f>[2]WDINL!Y60</f>
        <v>-1.2522217875507338</v>
      </c>
      <c r="J344">
        <f>[2]WDINL!Z60</f>
        <v>-1.6489835464374443</v>
      </c>
      <c r="K344">
        <f>[2]WDINL!AA60</f>
        <v>-1.3376736725987808</v>
      </c>
      <c r="L344">
        <f>[2]WDINL!AB60</f>
        <v>-1.3194765043394305</v>
      </c>
      <c r="M344">
        <f>[2]WDINL!AC60</f>
        <v>-1.0539911846117569</v>
      </c>
      <c r="N344">
        <f>[2]WDINL!AD60</f>
        <v>-0.46756139015099729</v>
      </c>
      <c r="O344">
        <f>[2]WDINL!AE60</f>
        <v>-0.39467849010860107</v>
      </c>
      <c r="P344">
        <f>[2]WDINL!AF60</f>
        <v>-0.77928155559366752</v>
      </c>
      <c r="Q344">
        <f>[2]WDINL!AG60</f>
        <v>-1.1960593866002753</v>
      </c>
      <c r="R344">
        <f>[2]WDINL!AH60</f>
        <v>0.13636929773227677</v>
      </c>
      <c r="S344">
        <f>[2]WDINL!AI60</f>
        <v>-0.51131283840929243</v>
      </c>
      <c r="T344">
        <v>-3.21</v>
      </c>
      <c r="U344">
        <v>-2.6320000000000001</v>
      </c>
      <c r="V344">
        <v>-3.11</v>
      </c>
      <c r="W344">
        <v>-2.5419999999999998</v>
      </c>
      <c r="X344">
        <v>-9.4369999999999994</v>
      </c>
      <c r="Y344">
        <v>-3.6379999999999999</v>
      </c>
      <c r="Z344">
        <v>-3.0270000000000001</v>
      </c>
      <c r="AA344">
        <v>-2.65</v>
      </c>
      <c r="AB344">
        <v>-1.8660000000000001</v>
      </c>
      <c r="AC344">
        <v>-1.714</v>
      </c>
      <c r="AD344">
        <v>-3.125</v>
      </c>
      <c r="AE344">
        <v>-4.0860000000000003</v>
      </c>
      <c r="AF344">
        <v>-3.83</v>
      </c>
      <c r="AG344">
        <v>-3.4209999999999998</v>
      </c>
      <c r="AH344">
        <v>-3.371</v>
      </c>
      <c r="AI344">
        <v>-1.7549999999999999</v>
      </c>
      <c r="AJ344">
        <v>0.155</v>
      </c>
      <c r="AK344">
        <v>-0.26300000000000001</v>
      </c>
      <c r="AL344">
        <v>-3.1749999999999998</v>
      </c>
      <c r="AM344">
        <v>-4.42</v>
      </c>
      <c r="AN344">
        <v>-0.84</v>
      </c>
      <c r="AO344">
        <v>-5.3999999999999999E-2</v>
      </c>
      <c r="AP344">
        <v>0.122</v>
      </c>
      <c r="AQ344">
        <v>0.73099999999999998</v>
      </c>
      <c r="AR344">
        <v>0.91500000000000004</v>
      </c>
      <c r="AS344">
        <v>1.1339999999999999</v>
      </c>
      <c r="AT344">
        <v>1.3380000000000001</v>
      </c>
      <c r="AU344">
        <v>1.885</v>
      </c>
      <c r="AV344">
        <v>1.3280000000000001</v>
      </c>
      <c r="AW344">
        <v>-4.3810000000000002</v>
      </c>
      <c r="AX344">
        <v>-3.1669999999999998</v>
      </c>
      <c r="AY344">
        <v>-2.1469999999999998</v>
      </c>
      <c r="AZ344">
        <v>-2.48</v>
      </c>
      <c r="BA344">
        <v>-2.7589999999999999</v>
      </c>
      <c r="BB344">
        <v>-2.9529999999999998</v>
      </c>
      <c r="BC344">
        <v>-3.472</v>
      </c>
      <c r="BD344">
        <v>-3.8820000000000001</v>
      </c>
      <c r="BE344">
        <v>-4.0940000000000003</v>
      </c>
      <c r="BF344">
        <v>-4.2539999999999996</v>
      </c>
      <c r="BG344">
        <v>-4.4089999999999998</v>
      </c>
      <c r="BH344">
        <v>2024</v>
      </c>
    </row>
    <row r="345" spans="1:60">
      <c r="A345">
        <v>174</v>
      </c>
      <c r="B345" t="s">
        <v>2027</v>
      </c>
      <c r="C345" t="s">
        <v>1552</v>
      </c>
      <c r="D345" t="s">
        <v>1984</v>
      </c>
      <c r="E345" t="s">
        <v>1985</v>
      </c>
      <c r="F345" t="s">
        <v>973</v>
      </c>
      <c r="G345" t="s">
        <v>969</v>
      </c>
      <c r="H345" t="s">
        <v>2028</v>
      </c>
      <c r="I345">
        <v>-2.5009999999999999</v>
      </c>
      <c r="J345">
        <v>-7.0750000000000002</v>
      </c>
      <c r="K345">
        <v>-5.4930000000000003</v>
      </c>
      <c r="L345">
        <v>-6.1740000000000004</v>
      </c>
      <c r="M345">
        <v>-7.1920000000000002</v>
      </c>
      <c r="N345">
        <v>-9.5609999999999999</v>
      </c>
      <c r="O345">
        <v>-8.6199999999999992</v>
      </c>
      <c r="P345">
        <v>-8.0909999999999993</v>
      </c>
      <c r="Q345">
        <v>-9.6259999999999994</v>
      </c>
      <c r="R345">
        <v>-11.898999999999999</v>
      </c>
      <c r="S345">
        <v>-13.289</v>
      </c>
      <c r="T345">
        <v>-9.6280000000000001</v>
      </c>
      <c r="U345">
        <v>-10.646000000000001</v>
      </c>
      <c r="V345">
        <v>-11.452999999999999</v>
      </c>
      <c r="W345">
        <v>-8.4770000000000003</v>
      </c>
      <c r="X345">
        <v>-9.8680000000000003</v>
      </c>
      <c r="Y345">
        <v>-8.3510000000000009</v>
      </c>
      <c r="Z345">
        <v>-6.2480000000000002</v>
      </c>
      <c r="AA345">
        <v>-6.4850000000000003</v>
      </c>
      <c r="AB345">
        <v>-6.024</v>
      </c>
      <c r="AC345">
        <v>-4.2149999999999999</v>
      </c>
      <c r="AD345">
        <v>-5.6420000000000003</v>
      </c>
      <c r="AE345">
        <v>-6.1970000000000001</v>
      </c>
      <c r="AF345">
        <v>-8.0470000000000006</v>
      </c>
      <c r="AG345">
        <v>-9.0530000000000008</v>
      </c>
      <c r="AH345">
        <v>-6.33</v>
      </c>
      <c r="AI345">
        <v>-6.0449999999999999</v>
      </c>
      <c r="AJ345">
        <v>-6.8070000000000004</v>
      </c>
      <c r="AK345">
        <v>-10.315</v>
      </c>
      <c r="AL345">
        <v>-15.423999999999999</v>
      </c>
      <c r="AM345">
        <v>-11.423999999999999</v>
      </c>
      <c r="AN345">
        <v>-10.5</v>
      </c>
      <c r="AO345">
        <v>-6.9370000000000003</v>
      </c>
      <c r="AP345">
        <v>-4.0590000000000002</v>
      </c>
      <c r="AQ345">
        <v>-4.2919999999999998</v>
      </c>
      <c r="AR345">
        <v>-3.0310000000000001</v>
      </c>
      <c r="AS345">
        <v>0.28000000000000003</v>
      </c>
      <c r="AT345">
        <v>1.0549999999999999</v>
      </c>
      <c r="AU345">
        <v>0.77800000000000002</v>
      </c>
      <c r="AV345">
        <v>-8.5999999999999993E-2</v>
      </c>
      <c r="AW345">
        <v>-10.337</v>
      </c>
      <c r="AX345">
        <v>-7.4409999999999998</v>
      </c>
      <c r="AY345">
        <v>-2.456</v>
      </c>
      <c r="AZ345">
        <v>-1.3149999999999999</v>
      </c>
      <c r="BA345">
        <v>-0.315</v>
      </c>
      <c r="BB345">
        <v>-0.48399999999999999</v>
      </c>
      <c r="BC345">
        <v>-0.58699999999999997</v>
      </c>
      <c r="BD345">
        <v>-0.64300000000000002</v>
      </c>
      <c r="BE345">
        <v>-0.72199999999999998</v>
      </c>
      <c r="BF345">
        <v>-0.81299999999999994</v>
      </c>
      <c r="BG345">
        <v>-0.82799999999999996</v>
      </c>
      <c r="BH345">
        <v>2023</v>
      </c>
    </row>
    <row r="346" spans="1:60">
      <c r="A346">
        <v>532</v>
      </c>
      <c r="B346" t="s">
        <v>2027</v>
      </c>
      <c r="C346" t="s">
        <v>1933</v>
      </c>
      <c r="D346" t="s">
        <v>1984</v>
      </c>
      <c r="E346" t="s">
        <v>1985</v>
      </c>
      <c r="F346" t="s">
        <v>973</v>
      </c>
      <c r="G346" t="s">
        <v>969</v>
      </c>
      <c r="H346" t="s">
        <v>2028</v>
      </c>
      <c r="I346">
        <v>0</v>
      </c>
      <c r="J346">
        <v>2.8</v>
      </c>
      <c r="K346">
        <v>-0.39900000000000002</v>
      </c>
      <c r="L346">
        <v>-1.1100000000000001</v>
      </c>
      <c r="M346">
        <v>0.89600000000000002</v>
      </c>
      <c r="N346">
        <v>1.0129999999999999</v>
      </c>
      <c r="O346">
        <v>1.754</v>
      </c>
      <c r="P346">
        <v>3.0409999999999999</v>
      </c>
      <c r="Q346">
        <v>3.3159999999999998</v>
      </c>
      <c r="R346">
        <v>2.012</v>
      </c>
      <c r="S346">
        <v>0.64200000000000002</v>
      </c>
      <c r="T346">
        <v>3.1269999999999998</v>
      </c>
      <c r="U346">
        <v>2.6269999999999998</v>
      </c>
      <c r="V346">
        <v>1.99</v>
      </c>
      <c r="W346">
        <v>1.0149999999999999</v>
      </c>
      <c r="X346">
        <v>-0.27300000000000002</v>
      </c>
      <c r="Y346">
        <v>2.02</v>
      </c>
      <c r="Z346">
        <v>6.3179999999999996</v>
      </c>
      <c r="AA346">
        <v>-1.8009999999999999</v>
      </c>
      <c r="AB346">
        <v>0.76200000000000001</v>
      </c>
      <c r="AC346">
        <v>-0.58699999999999997</v>
      </c>
      <c r="AD346">
        <v>-4.8360000000000003</v>
      </c>
      <c r="AE346">
        <v>-4.7729999999999997</v>
      </c>
      <c r="AF346">
        <v>-3.1720000000000002</v>
      </c>
      <c r="AG346">
        <v>1.605</v>
      </c>
      <c r="AH346">
        <v>0.97099999999999997</v>
      </c>
      <c r="AI346">
        <v>3.8330000000000002</v>
      </c>
      <c r="AJ346">
        <v>7.3360000000000003</v>
      </c>
      <c r="AK346">
        <v>8.5999999999999993E-2</v>
      </c>
      <c r="AL346">
        <v>1.532</v>
      </c>
      <c r="AM346">
        <v>4.1360000000000001</v>
      </c>
      <c r="AN346">
        <v>3.77</v>
      </c>
      <c r="AO346">
        <v>3.1429999999999998</v>
      </c>
      <c r="AP346">
        <v>1.008</v>
      </c>
      <c r="AQ346">
        <v>3.5920000000000001</v>
      </c>
      <c r="AR346">
        <v>0.59499999999999997</v>
      </c>
      <c r="AS346">
        <v>4.3869999999999996</v>
      </c>
      <c r="AT346">
        <v>5.4930000000000003</v>
      </c>
      <c r="AU346">
        <v>2.35</v>
      </c>
      <c r="AV346">
        <v>-0.58299999999999996</v>
      </c>
      <c r="AW346">
        <v>-9.2289999999999992</v>
      </c>
      <c r="AX346">
        <v>8.0000000000000002E-3</v>
      </c>
      <c r="AY346">
        <v>-6.5750000000000002</v>
      </c>
      <c r="AZ346">
        <v>-5.65</v>
      </c>
      <c r="BA346">
        <v>-6.0529999999999999</v>
      </c>
      <c r="BB346">
        <v>-4.72</v>
      </c>
      <c r="BC346">
        <v>-3.226</v>
      </c>
      <c r="BD346">
        <v>-1.3620000000000001</v>
      </c>
      <c r="BE346">
        <v>-0.32300000000000001</v>
      </c>
      <c r="BF346">
        <v>0.71699999999999997</v>
      </c>
      <c r="BG346">
        <v>0.71699999999999997</v>
      </c>
      <c r="BH346">
        <v>2024</v>
      </c>
    </row>
    <row r="347" spans="1:60">
      <c r="A347">
        <v>176</v>
      </c>
      <c r="B347" t="s">
        <v>2027</v>
      </c>
      <c r="C347" t="s">
        <v>1602</v>
      </c>
      <c r="D347" t="s">
        <v>1984</v>
      </c>
      <c r="E347" t="s">
        <v>1985</v>
      </c>
      <c r="F347" t="s">
        <v>973</v>
      </c>
      <c r="G347" t="s">
        <v>969</v>
      </c>
      <c r="H347" t="s">
        <v>2028</v>
      </c>
      <c r="I347">
        <v>1.37</v>
      </c>
      <c r="J347">
        <v>1.3220000000000001</v>
      </c>
      <c r="K347">
        <v>1.7210000000000001</v>
      </c>
      <c r="L347">
        <v>-1.9630000000000001</v>
      </c>
      <c r="M347">
        <v>2.2469999999999999</v>
      </c>
      <c r="N347">
        <v>-1.5640000000000001</v>
      </c>
      <c r="O347">
        <v>-3.9350000000000001</v>
      </c>
      <c r="P347">
        <v>-0.78600000000000003</v>
      </c>
      <c r="Q347">
        <v>-1.931</v>
      </c>
      <c r="R347">
        <v>-4.2919999999999998</v>
      </c>
      <c r="S347">
        <v>-3.161</v>
      </c>
      <c r="T347">
        <v>-0.65900000000000003</v>
      </c>
      <c r="U347">
        <v>-1.863</v>
      </c>
      <c r="V347">
        <v>-4.3559999999999999</v>
      </c>
      <c r="W347">
        <v>-4.5919999999999996</v>
      </c>
      <c r="X347">
        <v>-2.87</v>
      </c>
      <c r="Y347">
        <v>-1.5169999999999999</v>
      </c>
      <c r="Z347">
        <v>3.9E-2</v>
      </c>
      <c r="AA347">
        <v>-0.56499999999999995</v>
      </c>
      <c r="AB347">
        <v>1.319</v>
      </c>
      <c r="AC347">
        <v>1.446</v>
      </c>
      <c r="AD347">
        <v>-0.28100000000000003</v>
      </c>
      <c r="AE347">
        <v>-2.274</v>
      </c>
      <c r="AF347">
        <v>-2.3239999999999998</v>
      </c>
      <c r="AG347">
        <v>0.28699999999999998</v>
      </c>
      <c r="AH347">
        <v>5.0069999999999997</v>
      </c>
      <c r="AI347">
        <v>6.4489999999999998</v>
      </c>
      <c r="AJ347">
        <v>5.5990000000000002</v>
      </c>
      <c r="AK347">
        <v>-12.138</v>
      </c>
      <c r="AL347">
        <v>-8.58</v>
      </c>
      <c r="AM347">
        <v>-6.6630000000000003</v>
      </c>
      <c r="AN347">
        <v>-6.53</v>
      </c>
      <c r="AO347">
        <v>-2.625</v>
      </c>
      <c r="AP347">
        <v>-1.248</v>
      </c>
      <c r="AQ347">
        <v>0.29499999999999998</v>
      </c>
      <c r="AR347">
        <v>-0.39500000000000002</v>
      </c>
      <c r="AS347">
        <v>12.548999999999999</v>
      </c>
      <c r="AT347">
        <v>0.97799999999999998</v>
      </c>
      <c r="AU347">
        <v>0.95499999999999996</v>
      </c>
      <c r="AV347">
        <v>-1.593</v>
      </c>
      <c r="AW347">
        <v>-8.8949999999999996</v>
      </c>
      <c r="AX347">
        <v>-8.4779999999999998</v>
      </c>
      <c r="AY347">
        <v>-3.9929999999999999</v>
      </c>
      <c r="AZ347">
        <v>-2.2930000000000001</v>
      </c>
      <c r="BA347">
        <v>-3.484</v>
      </c>
      <c r="BB347">
        <v>-1.635</v>
      </c>
      <c r="BC347">
        <v>-1.389</v>
      </c>
      <c r="BD347">
        <v>-1.2869999999999999</v>
      </c>
      <c r="BE347">
        <v>-1.163</v>
      </c>
      <c r="BF347">
        <v>-1.0529999999999999</v>
      </c>
      <c r="BG347">
        <v>-1.018</v>
      </c>
      <c r="BH347">
        <v>2023</v>
      </c>
    </row>
    <row r="348" spans="1:60">
      <c r="A348">
        <v>178</v>
      </c>
      <c r="B348" t="s">
        <v>2027</v>
      </c>
      <c r="C348" t="s">
        <v>1596</v>
      </c>
      <c r="D348" t="s">
        <v>1984</v>
      </c>
      <c r="E348" t="s">
        <v>1985</v>
      </c>
      <c r="F348" t="s">
        <v>973</v>
      </c>
      <c r="G348" t="s">
        <v>969</v>
      </c>
      <c r="H348" t="s">
        <v>2028</v>
      </c>
      <c r="I348">
        <f>[2]WDINL!Y116</f>
        <v>-8.0598793042126804</v>
      </c>
      <c r="J348">
        <f>[2]WDINL!Z116</f>
        <v>-8.9234405356851489</v>
      </c>
      <c r="K348">
        <f>[2]WDINL!AA116</f>
        <v>-9.8214556606133936</v>
      </c>
      <c r="L348">
        <f>[2]WDINL!AB116</f>
        <v>-8.4263512142328079</v>
      </c>
      <c r="M348">
        <f>[2]WDINL!AC116</f>
        <v>-7.0352535037259916</v>
      </c>
      <c r="N348">
        <f>[2]WDINL!AD116</f>
        <v>-8.581291654316308</v>
      </c>
      <c r="O348">
        <f>[2]WDINL!AE116</f>
        <v>-8.4867677405345709</v>
      </c>
      <c r="P348">
        <f>[2]WDINL!AF116</f>
        <v>-7.6626719233624074</v>
      </c>
      <c r="Q348">
        <f>[2]WDINL!AG116</f>
        <v>-4.2225511800080415</v>
      </c>
      <c r="R348">
        <f>[2]WDINL!AH116</f>
        <v>-1.9215647823694681</v>
      </c>
      <c r="S348">
        <f>[2]WDINL!AI116</f>
        <v>-2.3732993154025945</v>
      </c>
      <c r="T348">
        <f>[2]WDINL!AJ116</f>
        <v>-2.3854447045790832</v>
      </c>
      <c r="U348">
        <f>[2]WDINL!AK116</f>
        <v>-2.601423193198793</v>
      </c>
      <c r="V348">
        <f>[2]WDINL!AL116</f>
        <v>-2.6719725398963905</v>
      </c>
      <c r="W348">
        <f>[2]WDINL!AM116</f>
        <v>-2.3206237833503689</v>
      </c>
      <c r="X348">
        <v>-2.0739999999999998</v>
      </c>
      <c r="Y348">
        <v>-0.19700000000000001</v>
      </c>
      <c r="Z348">
        <v>1.373</v>
      </c>
      <c r="AA348">
        <v>2.0710000000000002</v>
      </c>
      <c r="AB348">
        <v>3.5369999999999999</v>
      </c>
      <c r="AC348">
        <v>4.8550000000000004</v>
      </c>
      <c r="AD348">
        <v>0.95899999999999996</v>
      </c>
      <c r="AE348">
        <v>-0.51900000000000002</v>
      </c>
      <c r="AF348">
        <v>0.34599999999999997</v>
      </c>
      <c r="AG348">
        <v>1.298</v>
      </c>
      <c r="AH348">
        <v>1.57</v>
      </c>
      <c r="AI348">
        <v>2.7749999999999999</v>
      </c>
      <c r="AJ348">
        <v>0.26800000000000002</v>
      </c>
      <c r="AK348">
        <v>-7.0309999999999997</v>
      </c>
      <c r="AL348">
        <v>-13.872999999999999</v>
      </c>
      <c r="AM348">
        <v>-32.107999999999997</v>
      </c>
      <c r="AN348">
        <v>-13.45</v>
      </c>
      <c r="AO348">
        <v>-8.4019999999999992</v>
      </c>
      <c r="AP348">
        <v>-6.2670000000000003</v>
      </c>
      <c r="AQ348">
        <v>-3.5129999999999999</v>
      </c>
      <c r="AR348">
        <v>-1.9710000000000001</v>
      </c>
      <c r="AS348">
        <v>-0.76100000000000001</v>
      </c>
      <c r="AT348">
        <v>-0.29699999999999999</v>
      </c>
      <c r="AU348">
        <v>9.4E-2</v>
      </c>
      <c r="AV348">
        <v>0.40899999999999997</v>
      </c>
      <c r="AW348">
        <v>-4.8789999999999996</v>
      </c>
      <c r="AX348">
        <v>-1.4</v>
      </c>
      <c r="AY348">
        <v>1.65</v>
      </c>
      <c r="AZ348">
        <v>1.4790000000000001</v>
      </c>
      <c r="BA348">
        <v>4.3780000000000001</v>
      </c>
      <c r="BB348">
        <v>1.6919999999999999</v>
      </c>
      <c r="BC348">
        <v>1.5960000000000001</v>
      </c>
      <c r="BD348">
        <v>1.363</v>
      </c>
      <c r="BE348">
        <v>1.583</v>
      </c>
      <c r="BF348">
        <v>1.625</v>
      </c>
      <c r="BG348">
        <v>1.4570000000000001</v>
      </c>
      <c r="BH348">
        <v>2023</v>
      </c>
    </row>
    <row r="349" spans="1:60">
      <c r="A349">
        <v>436</v>
      </c>
      <c r="B349" t="s">
        <v>2027</v>
      </c>
      <c r="C349" t="s">
        <v>1604</v>
      </c>
      <c r="D349" t="s">
        <v>1984</v>
      </c>
      <c r="E349" t="s">
        <v>1985</v>
      </c>
      <c r="F349" t="s">
        <v>973</v>
      </c>
      <c r="G349" t="s">
        <v>969</v>
      </c>
      <c r="H349" t="s">
        <v>2028</v>
      </c>
      <c r="I349">
        <f>[2]WDINL!Y120</f>
        <v>-8.89524921677876</v>
      </c>
      <c r="J349">
        <f>[2]WDINL!Z120</f>
        <v>-13.272139758291528</v>
      </c>
      <c r="K349">
        <f>[2]WDINL!AA120</f>
        <v>-8.6947388085639403</v>
      </c>
      <c r="L349">
        <f>[2]WDINL!AB120</f>
        <v>-14.451125868975623</v>
      </c>
      <c r="M349">
        <f>[2]WDINL!AC120</f>
        <v>-11.273106195004942</v>
      </c>
      <c r="N349">
        <f>[2]WDINL!AD120</f>
        <v>3.3281696041162698</v>
      </c>
      <c r="O349">
        <f>[2]WDINL!AE120</f>
        <v>4.5251451193729793</v>
      </c>
      <c r="P349">
        <f>[2]WDINL!AF120</f>
        <v>0.82876848896380373</v>
      </c>
      <c r="Q349">
        <f>[2]WDINL!AG120</f>
        <v>-0.48600406410877334</v>
      </c>
      <c r="R349">
        <f>[2]WDINL!AH120</f>
        <v>-2.4694494847045583</v>
      </c>
      <c r="S349">
        <f>[2]WDINL!AI120</f>
        <v>-3.5860767115633738</v>
      </c>
      <c r="T349">
        <f>[2]WDINL!AJ120</f>
        <v>-2.8491425119667508</v>
      </c>
      <c r="U349">
        <f>[2]WDINL!AK120</f>
        <v>-2.9706265677500809</v>
      </c>
      <c r="V349">
        <f>[2]WDINL!AL120</f>
        <v>-2.0222194738428958</v>
      </c>
      <c r="W349">
        <f>[2]WDINL!AM120</f>
        <v>-2.1500629828453741</v>
      </c>
      <c r="X349">
        <f>[2]WDINL!AN120</f>
        <v>-3.467847906630158</v>
      </c>
      <c r="Y349">
        <f>[2]WDINL!AO120</f>
        <v>-3.4973535791136974</v>
      </c>
      <c r="Z349">
        <f>[2]WDINL!AP120</f>
        <v>-2.1158333447030304</v>
      </c>
      <c r="AA349">
        <f>[2]WDINL!AQ120</f>
        <v>-2.4000129767304541</v>
      </c>
      <c r="AB349">
        <f>[2]WDINL!AR120</f>
        <v>-2.4800984460325153</v>
      </c>
      <c r="AC349">
        <v>-0.79800000000000004</v>
      </c>
      <c r="AD349">
        <v>-4.0519999999999996</v>
      </c>
      <c r="AE349">
        <v>-8.2089999999999996</v>
      </c>
      <c r="AF349">
        <v>-5.0209999999999999</v>
      </c>
      <c r="AG349">
        <v>-3.3969999999999998</v>
      </c>
      <c r="AH349">
        <v>-2.7389999999999999</v>
      </c>
      <c r="AI349">
        <v>-0.94499999999999995</v>
      </c>
      <c r="AJ349">
        <v>-0.43099999999999999</v>
      </c>
      <c r="AK349">
        <v>-3.492</v>
      </c>
      <c r="AL349">
        <v>-6.5179999999999998</v>
      </c>
      <c r="AM349">
        <v>-3.714</v>
      </c>
      <c r="AN349">
        <v>-3.427</v>
      </c>
      <c r="AO349">
        <v>-4.452</v>
      </c>
      <c r="AP349">
        <v>-4.056</v>
      </c>
      <c r="AQ349">
        <v>-2.2850000000000001</v>
      </c>
      <c r="AR349">
        <v>-1.208</v>
      </c>
      <c r="AS349">
        <v>-1.7849999999999999</v>
      </c>
      <c r="AT349">
        <v>-1.1279999999999999</v>
      </c>
      <c r="AU349">
        <v>-3.5489999999999999</v>
      </c>
      <c r="AV349">
        <v>-3.7759999999999998</v>
      </c>
      <c r="AW349">
        <v>-10.702999999999999</v>
      </c>
      <c r="AX349">
        <v>-3.371</v>
      </c>
      <c r="AY349">
        <v>0.31900000000000001</v>
      </c>
      <c r="AZ349">
        <v>-5.069</v>
      </c>
      <c r="BA349">
        <v>-8.2910000000000004</v>
      </c>
      <c r="BB349">
        <v>-5.7140000000000004</v>
      </c>
      <c r="BC349">
        <v>-4.3849999999999998</v>
      </c>
      <c r="BD349">
        <v>-4.1189999999999998</v>
      </c>
      <c r="BE349">
        <v>-4.2539999999999996</v>
      </c>
      <c r="BF349">
        <v>-4.2140000000000004</v>
      </c>
      <c r="BG349">
        <v>-4.234</v>
      </c>
      <c r="BH349">
        <v>2024</v>
      </c>
    </row>
    <row r="350" spans="1:60">
      <c r="A350">
        <v>136</v>
      </c>
      <c r="B350" t="s">
        <v>2027</v>
      </c>
      <c r="C350" t="s">
        <v>1606</v>
      </c>
      <c r="D350" t="s">
        <v>1984</v>
      </c>
      <c r="E350" t="s">
        <v>1985</v>
      </c>
      <c r="F350" t="s">
        <v>973</v>
      </c>
      <c r="G350" t="s">
        <v>969</v>
      </c>
      <c r="H350" t="s">
        <v>2028</v>
      </c>
      <c r="I350">
        <f>[2]WDINL!Y121</f>
        <v>-8.6711134438558801</v>
      </c>
      <c r="J350">
        <f>'[2]OECD Italy'!A4</f>
        <v>-11.7</v>
      </c>
      <c r="K350">
        <f>'[2]OECD Italy'!B4</f>
        <v>-11.9</v>
      </c>
      <c r="L350">
        <f>'[2]OECD Italy'!C4</f>
        <v>-11.9</v>
      </c>
      <c r="M350">
        <f>'[2]OECD Italy'!D4</f>
        <v>-11.5</v>
      </c>
      <c r="N350">
        <f>'[2]OECD Italy'!E4</f>
        <v>-12.3</v>
      </c>
      <c r="O350">
        <f>[2]WDINL!AE121</f>
        <v>-12.044883090470735</v>
      </c>
      <c r="P350">
        <f>[2]WDINL!AF121</f>
        <v>-13.226418630708828</v>
      </c>
      <c r="Q350">
        <v>-10.583</v>
      </c>
      <c r="R350">
        <v>-10.95</v>
      </c>
      <c r="S350">
        <v>-11.141</v>
      </c>
      <c r="T350">
        <v>-11.083</v>
      </c>
      <c r="U350">
        <v>-10.09</v>
      </c>
      <c r="V350">
        <v>-9.7560000000000002</v>
      </c>
      <c r="W350">
        <v>-8.8350000000000009</v>
      </c>
      <c r="X350">
        <v>-7.1989999999999998</v>
      </c>
      <c r="Y350">
        <v>-6.6079999999999997</v>
      </c>
      <c r="Z350">
        <v>-2.98</v>
      </c>
      <c r="AA350">
        <v>-2.9860000000000002</v>
      </c>
      <c r="AB350">
        <v>-1.7749999999999999</v>
      </c>
      <c r="AC350">
        <v>-2.42</v>
      </c>
      <c r="AD350">
        <v>-3.181</v>
      </c>
      <c r="AE350">
        <v>-2.88</v>
      </c>
      <c r="AF350">
        <v>-3.226</v>
      </c>
      <c r="AG350">
        <v>-3.4609999999999999</v>
      </c>
      <c r="AH350">
        <v>-4.0990000000000002</v>
      </c>
      <c r="AI350">
        <v>-3.605</v>
      </c>
      <c r="AJ350">
        <v>-1.3260000000000001</v>
      </c>
      <c r="AK350">
        <v>-2.5840000000000001</v>
      </c>
      <c r="AL350">
        <v>-5.0570000000000004</v>
      </c>
      <c r="AM350">
        <v>-4.1609999999999996</v>
      </c>
      <c r="AN350">
        <v>-3.524</v>
      </c>
      <c r="AO350">
        <v>-2.9849999999999999</v>
      </c>
      <c r="AP350">
        <v>-2.875</v>
      </c>
      <c r="AQ350">
        <v>-2.819</v>
      </c>
      <c r="AR350">
        <v>-2.4590000000000001</v>
      </c>
      <c r="AS350">
        <v>-2.4049999999999998</v>
      </c>
      <c r="AT350">
        <v>-2.5089999999999999</v>
      </c>
      <c r="AU350">
        <v>-2.1920000000000002</v>
      </c>
      <c r="AV350">
        <v>-1.45</v>
      </c>
      <c r="AW350">
        <v>-9.3789999999999996</v>
      </c>
      <c r="AX350">
        <v>-8.8789999999999996</v>
      </c>
      <c r="AY350">
        <v>-8.109</v>
      </c>
      <c r="AZ350">
        <v>-7.2389999999999999</v>
      </c>
      <c r="BA350">
        <v>-3.4460000000000002</v>
      </c>
      <c r="BB350">
        <v>-3.2610000000000001</v>
      </c>
      <c r="BC350">
        <v>-2.84</v>
      </c>
      <c r="BD350">
        <v>-2.6230000000000002</v>
      </c>
      <c r="BE350">
        <v>-2.4420000000000002</v>
      </c>
      <c r="BF350">
        <v>-2.5350000000000001</v>
      </c>
      <c r="BG350">
        <v>-2.5470000000000002</v>
      </c>
      <c r="BH350">
        <v>2024</v>
      </c>
    </row>
    <row r="351" spans="1:60">
      <c r="A351">
        <v>158</v>
      </c>
      <c r="B351" t="s">
        <v>2027</v>
      </c>
      <c r="C351" t="s">
        <v>1612</v>
      </c>
      <c r="D351" t="s">
        <v>1984</v>
      </c>
      <c r="E351" t="s">
        <v>1985</v>
      </c>
      <c r="F351" t="s">
        <v>973</v>
      </c>
      <c r="G351" t="s">
        <v>969</v>
      </c>
      <c r="H351" t="s">
        <v>2028</v>
      </c>
      <c r="I351">
        <v>-4.415</v>
      </c>
      <c r="J351">
        <v>-3.8519999999999999</v>
      </c>
      <c r="K351">
        <v>-3.8130000000000002</v>
      </c>
      <c r="L351">
        <v>-3.9470000000000001</v>
      </c>
      <c r="M351">
        <v>-2.6240000000000001</v>
      </c>
      <c r="N351">
        <v>-1.371</v>
      </c>
      <c r="O351">
        <v>-1.3620000000000001</v>
      </c>
      <c r="P351">
        <v>-0.35899999999999999</v>
      </c>
      <c r="Q351">
        <v>0.495</v>
      </c>
      <c r="R351">
        <v>1.2310000000000001</v>
      </c>
      <c r="S351">
        <v>1.9590000000000001</v>
      </c>
      <c r="T351">
        <v>1.675</v>
      </c>
      <c r="U351">
        <v>0.57399999999999995</v>
      </c>
      <c r="V351">
        <v>-2.391</v>
      </c>
      <c r="W351">
        <v>-3.762</v>
      </c>
      <c r="X351">
        <v>-4.2960000000000003</v>
      </c>
      <c r="Y351">
        <v>-4.8689999999999998</v>
      </c>
      <c r="Z351">
        <v>-3.5259999999999998</v>
      </c>
      <c r="AA351">
        <v>-10.047000000000001</v>
      </c>
      <c r="AB351">
        <v>-6.7489999999999997</v>
      </c>
      <c r="AC351">
        <v>-7.282</v>
      </c>
      <c r="AD351">
        <v>-6.2</v>
      </c>
      <c r="AE351">
        <v>-7.3360000000000003</v>
      </c>
      <c r="AF351">
        <v>-7.4329999999999998</v>
      </c>
      <c r="AG351">
        <v>-5.3140000000000001</v>
      </c>
      <c r="AH351">
        <v>-4.4379999999999997</v>
      </c>
      <c r="AI351">
        <v>-3.0289999999999999</v>
      </c>
      <c r="AJ351">
        <v>-2.9009999999999998</v>
      </c>
      <c r="AK351">
        <v>-4.1100000000000003</v>
      </c>
      <c r="AL351">
        <v>-9.6929999999999996</v>
      </c>
      <c r="AM351">
        <v>-9.0760000000000005</v>
      </c>
      <c r="AN351">
        <v>-8.9860000000000007</v>
      </c>
      <c r="AO351">
        <v>-8.1959999999999997</v>
      </c>
      <c r="AP351">
        <v>-7.6109999999999998</v>
      </c>
      <c r="AQ351">
        <v>-5.6159999999999997</v>
      </c>
      <c r="AR351">
        <v>-3.6779999999999999</v>
      </c>
      <c r="AS351">
        <v>-3.6</v>
      </c>
      <c r="AT351">
        <v>-3.0990000000000002</v>
      </c>
      <c r="AU351">
        <v>-2.4710000000000001</v>
      </c>
      <c r="AV351">
        <v>-3.0449999999999999</v>
      </c>
      <c r="AW351">
        <v>-9.0749999999999993</v>
      </c>
      <c r="AX351">
        <v>-6.1280000000000001</v>
      </c>
      <c r="AY351">
        <v>-4.2430000000000003</v>
      </c>
      <c r="AZ351">
        <v>-2.2610000000000001</v>
      </c>
      <c r="BA351">
        <v>-2.48</v>
      </c>
      <c r="BB351">
        <v>-2.851</v>
      </c>
      <c r="BC351">
        <v>-3.0779999999999998</v>
      </c>
      <c r="BD351">
        <v>-3.3410000000000002</v>
      </c>
      <c r="BE351">
        <v>-4.0090000000000003</v>
      </c>
      <c r="BF351">
        <v>-4.6210000000000004</v>
      </c>
      <c r="BG351">
        <v>-5.3029999999999999</v>
      </c>
      <c r="BH351">
        <v>2023</v>
      </c>
    </row>
    <row r="352" spans="1:60">
      <c r="A352">
        <v>542</v>
      </c>
      <c r="B352" t="s">
        <v>2027</v>
      </c>
      <c r="C352" t="s">
        <v>1940</v>
      </c>
      <c r="D352" t="s">
        <v>1984</v>
      </c>
      <c r="E352" t="s">
        <v>1985</v>
      </c>
      <c r="F352" t="s">
        <v>973</v>
      </c>
      <c r="G352" t="s">
        <v>969</v>
      </c>
      <c r="H352" t="s">
        <v>2028</v>
      </c>
      <c r="I352">
        <f>[2]WDINL!Y131</f>
        <v>0.68218833936226719</v>
      </c>
      <c r="J352">
        <f>[2]WDINL!Z131</f>
        <v>1.1274456510797306</v>
      </c>
      <c r="K352">
        <f>[2]WDINL!AA131</f>
        <v>-0.2304203775402974</v>
      </c>
      <c r="L352">
        <f>[2]WDINL!AB131</f>
        <v>1.2573424539623179</v>
      </c>
      <c r="M352">
        <f>[2]WDINL!AC131</f>
        <v>0.92758358749632597</v>
      </c>
      <c r="N352">
        <f>[2]WDINL!AD131</f>
        <v>0.66606376737921491</v>
      </c>
      <c r="O352">
        <f>[2]WDINL!AE131</f>
        <v>0.86613882690623378</v>
      </c>
      <c r="P352">
        <f>[2]WDINL!AF131</f>
        <v>1.4084067255118828</v>
      </c>
      <c r="Q352">
        <f>[2]WDINL!AG131</f>
        <v>2.3535100931746151</v>
      </c>
      <c r="R352">
        <f>[2]WDINL!AH131</f>
        <v>1.3184416574488333</v>
      </c>
      <c r="S352">
        <f>[2]WDINL!AI131</f>
        <v>1.5382222040505356</v>
      </c>
      <c r="T352">
        <f>[2]WDINL!AJ131</f>
        <v>0.49447152788402893</v>
      </c>
      <c r="U352">
        <f>[2]WDINL!AK131</f>
        <v>1.0913710704876545</v>
      </c>
      <c r="V352">
        <f>[2]WDINL!AL131</f>
        <v>1.8211740353885211</v>
      </c>
      <c r="W352">
        <f>[2]WDINL!AM131</f>
        <v>1.9388262986673053</v>
      </c>
      <c r="X352">
        <v>2.16</v>
      </c>
      <c r="Y352">
        <v>2.2989999999999999</v>
      </c>
      <c r="Z352">
        <v>2.3149999999999999</v>
      </c>
      <c r="AA352">
        <v>1.091</v>
      </c>
      <c r="AB352">
        <v>1.145</v>
      </c>
      <c r="AC352">
        <v>3.9049999999999998</v>
      </c>
      <c r="AD352">
        <v>2.42</v>
      </c>
      <c r="AE352">
        <v>3.2290000000000001</v>
      </c>
      <c r="AF352">
        <v>1.5089999999999999</v>
      </c>
      <c r="AG352">
        <v>8.5999999999999993E-2</v>
      </c>
      <c r="AH352">
        <v>0.95499999999999996</v>
      </c>
      <c r="AI352">
        <v>1.1850000000000001</v>
      </c>
      <c r="AJ352">
        <v>2.4940000000000002</v>
      </c>
      <c r="AK352">
        <v>1.581</v>
      </c>
      <c r="AL352">
        <v>0.23899999999999999</v>
      </c>
      <c r="AM352">
        <v>1.6060000000000001</v>
      </c>
      <c r="AN352">
        <v>1.7210000000000001</v>
      </c>
      <c r="AO352">
        <v>1.631</v>
      </c>
      <c r="AP352">
        <v>0.78900000000000003</v>
      </c>
      <c r="AQ352">
        <v>0.57299999999999995</v>
      </c>
      <c r="AR352">
        <v>0.497</v>
      </c>
      <c r="AS352">
        <v>1.5629999999999999</v>
      </c>
      <c r="AT352">
        <v>2.077</v>
      </c>
      <c r="AU352">
        <v>2.4239999999999999</v>
      </c>
      <c r="AV352">
        <v>0.35099999999999998</v>
      </c>
      <c r="AW352">
        <v>-2.105</v>
      </c>
      <c r="AX352">
        <v>-1.9E-2</v>
      </c>
      <c r="AY352">
        <v>-1.492</v>
      </c>
      <c r="AZ352">
        <v>-0.67100000000000004</v>
      </c>
      <c r="BA352">
        <v>-0.63500000000000001</v>
      </c>
      <c r="BB352">
        <v>-0.40300000000000002</v>
      </c>
      <c r="BC352">
        <v>-0.45100000000000001</v>
      </c>
      <c r="BD352">
        <v>-0.373</v>
      </c>
      <c r="BE352">
        <v>-0.39600000000000002</v>
      </c>
      <c r="BF352">
        <v>-0.40899999999999997</v>
      </c>
      <c r="BG352">
        <v>-0.40799999999999997</v>
      </c>
      <c r="BH352">
        <v>2023</v>
      </c>
    </row>
    <row r="353" spans="1:60">
      <c r="A353">
        <v>941</v>
      </c>
      <c r="B353" t="s">
        <v>2027</v>
      </c>
      <c r="C353" t="s">
        <v>1664</v>
      </c>
      <c r="D353" t="s">
        <v>1984</v>
      </c>
      <c r="E353" t="s">
        <v>1985</v>
      </c>
      <c r="F353" t="s">
        <v>973</v>
      </c>
      <c r="G353" t="s">
        <v>969</v>
      </c>
      <c r="H353" t="s">
        <v>2028</v>
      </c>
      <c r="I353" t="s">
        <v>1918</v>
      </c>
      <c r="J353" t="s">
        <v>1918</v>
      </c>
      <c r="K353" t="s">
        <v>1918</v>
      </c>
      <c r="L353" t="s">
        <v>1918</v>
      </c>
      <c r="M353" t="s">
        <v>1918</v>
      </c>
      <c r="N353" t="s">
        <v>1918</v>
      </c>
      <c r="O353" t="s">
        <v>1918</v>
      </c>
      <c r="P353" t="s">
        <v>1918</v>
      </c>
      <c r="Q353" t="s">
        <v>1918</v>
      </c>
      <c r="R353" t="s">
        <v>1918</v>
      </c>
      <c r="S353" t="s">
        <v>1918</v>
      </c>
      <c r="T353" t="s">
        <v>1918</v>
      </c>
      <c r="U353" t="s">
        <v>1918</v>
      </c>
      <c r="V353" t="s">
        <v>1918</v>
      </c>
      <c r="W353" t="s">
        <v>1918</v>
      </c>
      <c r="X353" t="s">
        <v>1918</v>
      </c>
      <c r="Y353" t="s">
        <v>1918</v>
      </c>
      <c r="Z353" t="s">
        <v>1918</v>
      </c>
      <c r="AA353">
        <v>-0.65800000000000003</v>
      </c>
      <c r="AB353">
        <v>-3.5419999999999998</v>
      </c>
      <c r="AC353">
        <v>-2.5649999999999999</v>
      </c>
      <c r="AD353">
        <v>-2.0259999999999998</v>
      </c>
      <c r="AE353">
        <v>-2.5880000000000001</v>
      </c>
      <c r="AF353">
        <v>-1.6659999999999999</v>
      </c>
      <c r="AG353">
        <v>-1.036</v>
      </c>
      <c r="AH353">
        <v>-1.0640000000000001</v>
      </c>
      <c r="AI353">
        <v>-0.48099999999999998</v>
      </c>
      <c r="AJ353">
        <v>0.627</v>
      </c>
      <c r="AK353">
        <v>-3.286</v>
      </c>
      <c r="AL353">
        <v>-7.1349999999999998</v>
      </c>
      <c r="AM353">
        <v>-6.56</v>
      </c>
      <c r="AN353">
        <v>-3.3849999999999998</v>
      </c>
      <c r="AO353">
        <v>0.182</v>
      </c>
      <c r="AP353">
        <v>-0.58099999999999996</v>
      </c>
      <c r="AQ353">
        <v>-1.7430000000000001</v>
      </c>
      <c r="AR353">
        <v>-1.573</v>
      </c>
      <c r="AS353">
        <v>-0.51500000000000001</v>
      </c>
      <c r="AT353">
        <v>-0.85299999999999998</v>
      </c>
      <c r="AU353">
        <v>-0.76500000000000001</v>
      </c>
      <c r="AV353">
        <v>-0.39400000000000002</v>
      </c>
      <c r="AW353">
        <v>-3.8479999999999999</v>
      </c>
      <c r="AX353">
        <v>-5.7140000000000004</v>
      </c>
      <c r="AY353">
        <v>-3.944</v>
      </c>
      <c r="AZ353">
        <v>-3.3780000000000001</v>
      </c>
      <c r="BA353">
        <v>-1.823</v>
      </c>
      <c r="BB353">
        <v>-3.633</v>
      </c>
      <c r="BC353">
        <v>-2.99</v>
      </c>
      <c r="BD353">
        <v>-3.0880000000000001</v>
      </c>
      <c r="BE353">
        <v>-3.028</v>
      </c>
      <c r="BF353">
        <v>-2.8780000000000001</v>
      </c>
      <c r="BG353">
        <v>-2.9340000000000002</v>
      </c>
      <c r="BH353">
        <v>2024</v>
      </c>
    </row>
    <row r="354" spans="1:60">
      <c r="A354">
        <v>946</v>
      </c>
      <c r="B354" t="s">
        <v>2027</v>
      </c>
      <c r="C354" t="s">
        <v>1660</v>
      </c>
      <c r="D354" t="s">
        <v>1984</v>
      </c>
      <c r="E354" t="s">
        <v>1985</v>
      </c>
      <c r="F354" t="s">
        <v>973</v>
      </c>
      <c r="G354" t="s">
        <v>969</v>
      </c>
      <c r="H354" t="s">
        <v>2028</v>
      </c>
      <c r="I354" t="s">
        <v>1918</v>
      </c>
      <c r="J354" t="s">
        <v>1918</v>
      </c>
      <c r="K354" t="s">
        <v>1918</v>
      </c>
      <c r="L354" t="s">
        <v>1918</v>
      </c>
      <c r="M354" t="s">
        <v>1918</v>
      </c>
      <c r="N354" t="s">
        <v>1918</v>
      </c>
      <c r="O354" t="s">
        <v>1918</v>
      </c>
      <c r="P354" t="s">
        <v>1918</v>
      </c>
      <c r="Q354" t="s">
        <v>1918</v>
      </c>
      <c r="R354" t="s">
        <v>1918</v>
      </c>
      <c r="S354" t="s">
        <v>1918</v>
      </c>
      <c r="T354" t="s">
        <v>1918</v>
      </c>
      <c r="U354" t="s">
        <v>1918</v>
      </c>
      <c r="V354" t="s">
        <v>1918</v>
      </c>
      <c r="W354" t="s">
        <v>1918</v>
      </c>
      <c r="X354">
        <v>-3.996</v>
      </c>
      <c r="Y354">
        <v>-4.2130000000000001</v>
      </c>
      <c r="Z354">
        <v>-1.6990000000000001</v>
      </c>
      <c r="AA354">
        <v>-5.5739999999999998</v>
      </c>
      <c r="AB354">
        <v>-8.2490000000000006</v>
      </c>
      <c r="AC354">
        <v>-3.98</v>
      </c>
      <c r="AD354">
        <v>-3.6150000000000002</v>
      </c>
      <c r="AE354">
        <v>-1.7929999999999999</v>
      </c>
      <c r="AF354">
        <v>-1.266</v>
      </c>
      <c r="AG354">
        <v>-1.528</v>
      </c>
      <c r="AH354">
        <v>-0.505</v>
      </c>
      <c r="AI354">
        <v>-0.44800000000000001</v>
      </c>
      <c r="AJ354">
        <v>-0.999</v>
      </c>
      <c r="AK354">
        <v>-3.2709999999999999</v>
      </c>
      <c r="AL354">
        <v>-9.3130000000000006</v>
      </c>
      <c r="AM354">
        <v>-6.9939999999999998</v>
      </c>
      <c r="AN354">
        <v>-9.0109999999999992</v>
      </c>
      <c r="AO354">
        <v>-3.157</v>
      </c>
      <c r="AP354">
        <v>-2.6269999999999998</v>
      </c>
      <c r="AQ354">
        <v>-0.66700000000000004</v>
      </c>
      <c r="AR354">
        <v>-0.20699999999999999</v>
      </c>
      <c r="AS354">
        <v>0.26</v>
      </c>
      <c r="AT354">
        <v>0.45400000000000001</v>
      </c>
      <c r="AU354">
        <v>0.59099999999999997</v>
      </c>
      <c r="AV354">
        <v>0.26300000000000001</v>
      </c>
      <c r="AW354">
        <v>-7.16</v>
      </c>
      <c r="AX354">
        <v>-0.97899999999999998</v>
      </c>
      <c r="AY354">
        <v>-0.70699999999999996</v>
      </c>
      <c r="AZ354">
        <v>-0.69</v>
      </c>
      <c r="BA354">
        <v>-1.2829999999999999</v>
      </c>
      <c r="BB354">
        <v>-2.9929999999999999</v>
      </c>
      <c r="BC354">
        <v>-2.6429999999999998</v>
      </c>
      <c r="BD354">
        <v>-2.5129999999999999</v>
      </c>
      <c r="BE354">
        <v>-2.2229999999999999</v>
      </c>
      <c r="BF354">
        <v>-1.9970000000000001</v>
      </c>
      <c r="BG354">
        <v>-2.0070000000000001</v>
      </c>
      <c r="BH354">
        <v>2023</v>
      </c>
    </row>
    <row r="355" spans="1:60">
      <c r="A355">
        <v>137</v>
      </c>
      <c r="B355" t="s">
        <v>2027</v>
      </c>
      <c r="C355" t="s">
        <v>1662</v>
      </c>
      <c r="D355" t="s">
        <v>1984</v>
      </c>
      <c r="E355" t="s">
        <v>1985</v>
      </c>
      <c r="F355" t="s">
        <v>973</v>
      </c>
      <c r="G355" t="s">
        <v>969</v>
      </c>
      <c r="H355" t="s">
        <v>2028</v>
      </c>
      <c r="I355">
        <f>[2]WDINL!Y149</f>
        <v>0.87142493727803816</v>
      </c>
      <c r="J355">
        <f>[2]WDINL!Z149</f>
        <v>0.66404895364163941</v>
      </c>
      <c r="K355">
        <f>[2]WDINL!AA149</f>
        <v>-0.85126572414777391</v>
      </c>
      <c r="L355">
        <f>[2]WDINL!AB149</f>
        <v>0.6129851395033975</v>
      </c>
      <c r="M355">
        <f>[2]WDINL!AC149</f>
        <v>1.9359325006297803</v>
      </c>
      <c r="N355">
        <f>[2]WDINL!AD149</f>
        <v>4.4091150465783251</v>
      </c>
      <c r="O355">
        <f>[2]WDINL!AE149</f>
        <v>4.0416978507534136</v>
      </c>
      <c r="P355">
        <f>[2]WDINL!AF149</f>
        <v>2.464451445123546</v>
      </c>
      <c r="Q355">
        <f>[2]WDINL!AG149</f>
        <v>1.6445073230431373</v>
      </c>
      <c r="R355">
        <f>[2]WDINL!AH149</f>
        <v>4.5360004568749082</v>
      </c>
      <c r="S355">
        <f>[2]WDINL!AI149</f>
        <v>2.7365358642284887</v>
      </c>
      <c r="T355">
        <f>[2]WDINL!AJ149</f>
        <v>2.6942861438326187</v>
      </c>
      <c r="U355">
        <f>[2]WDINL!AK149</f>
        <v>1.5079961640924706</v>
      </c>
      <c r="V355">
        <f>[2]WDINL!AL149</f>
        <v>1.8731236725260652</v>
      </c>
      <c r="W355">
        <f>[2]WDINL!AM149</f>
        <v>2.1561285313986529</v>
      </c>
      <c r="X355">
        <v>2.714</v>
      </c>
      <c r="Y355">
        <v>2.3690000000000002</v>
      </c>
      <c r="Z355">
        <v>2.6549999999999998</v>
      </c>
      <c r="AA355">
        <v>2.9830000000000001</v>
      </c>
      <c r="AB355">
        <v>3.242</v>
      </c>
      <c r="AC355">
        <v>5.5510000000000002</v>
      </c>
      <c r="AD355">
        <v>5.6230000000000002</v>
      </c>
      <c r="AE355">
        <v>2.0310000000000001</v>
      </c>
      <c r="AF355">
        <v>0.27600000000000002</v>
      </c>
      <c r="AG355">
        <v>-1.3919999999999999</v>
      </c>
      <c r="AH355">
        <v>-0.21099999999999999</v>
      </c>
      <c r="AI355">
        <v>1.905</v>
      </c>
      <c r="AJ355">
        <v>4.3540000000000001</v>
      </c>
      <c r="AK355">
        <v>3.367</v>
      </c>
      <c r="AL355">
        <v>-0.21299999999999999</v>
      </c>
      <c r="AM355">
        <v>-0.25800000000000001</v>
      </c>
      <c r="AN355">
        <v>0.65</v>
      </c>
      <c r="AO355">
        <v>0.504</v>
      </c>
      <c r="AP355">
        <v>0.84099999999999997</v>
      </c>
      <c r="AQ355">
        <v>1.3320000000000001</v>
      </c>
      <c r="AR355">
        <v>1.304</v>
      </c>
      <c r="AS355">
        <v>1.89</v>
      </c>
      <c r="AT355">
        <v>1.367</v>
      </c>
      <c r="AU355">
        <v>3.1749999999999998</v>
      </c>
      <c r="AV355">
        <v>2.6789999999999998</v>
      </c>
      <c r="AW355">
        <v>-3.093</v>
      </c>
      <c r="AX355">
        <v>1.002</v>
      </c>
      <c r="AY355">
        <v>0.184</v>
      </c>
      <c r="AZ355">
        <v>-0.79</v>
      </c>
      <c r="BA355">
        <v>1.0309999999999999</v>
      </c>
      <c r="BB355">
        <v>-0.78500000000000003</v>
      </c>
      <c r="BC355">
        <v>-1.28</v>
      </c>
      <c r="BD355">
        <v>-1.427</v>
      </c>
      <c r="BE355">
        <v>-1.9379999999999999</v>
      </c>
      <c r="BF355">
        <v>-2.0499999999999998</v>
      </c>
      <c r="BG355">
        <v>-2.1019999999999999</v>
      </c>
      <c r="BH355">
        <v>2023</v>
      </c>
    </row>
    <row r="356" spans="1:60">
      <c r="A356">
        <v>546</v>
      </c>
      <c r="B356" t="s">
        <v>2027</v>
      </c>
      <c r="C356" t="s">
        <v>1945</v>
      </c>
      <c r="D356" t="s">
        <v>1984</v>
      </c>
      <c r="E356" t="s">
        <v>1985</v>
      </c>
      <c r="F356" t="s">
        <v>973</v>
      </c>
      <c r="G356" t="s">
        <v>969</v>
      </c>
      <c r="H356" t="s">
        <v>2028</v>
      </c>
      <c r="I356" t="s">
        <v>1918</v>
      </c>
      <c r="J356" t="s">
        <v>1918</v>
      </c>
      <c r="K356" t="s">
        <v>1918</v>
      </c>
      <c r="L356" t="s">
        <v>1918</v>
      </c>
      <c r="M356" t="s">
        <v>1918</v>
      </c>
      <c r="N356" t="s">
        <v>1918</v>
      </c>
      <c r="O356" t="s">
        <v>1918</v>
      </c>
      <c r="P356" t="s">
        <v>1918</v>
      </c>
      <c r="Q356" t="s">
        <v>1918</v>
      </c>
      <c r="R356" t="s">
        <v>1918</v>
      </c>
      <c r="S356" t="s">
        <v>1918</v>
      </c>
      <c r="T356" t="s">
        <v>1918</v>
      </c>
      <c r="U356" t="s">
        <v>1918</v>
      </c>
      <c r="V356" t="s">
        <v>1918</v>
      </c>
      <c r="W356" t="s">
        <v>1918</v>
      </c>
      <c r="X356" t="s">
        <v>1918</v>
      </c>
      <c r="Y356" t="s">
        <v>1918</v>
      </c>
      <c r="Z356" t="s">
        <v>1918</v>
      </c>
      <c r="AA356" t="s">
        <v>1918</v>
      </c>
      <c r="AB356" t="s">
        <v>1918</v>
      </c>
      <c r="AC356" t="s">
        <v>1918</v>
      </c>
      <c r="AD356">
        <v>3.2629999999999999</v>
      </c>
      <c r="AE356">
        <v>2.6619999999999999</v>
      </c>
      <c r="AF356">
        <v>4.7990000000000004</v>
      </c>
      <c r="AG356">
        <v>7.798</v>
      </c>
      <c r="AH356">
        <v>8.3149999999999995</v>
      </c>
      <c r="AI356">
        <v>9.7409999999999997</v>
      </c>
      <c r="AJ356">
        <v>16.376999999999999</v>
      </c>
      <c r="AK356">
        <v>17.478999999999999</v>
      </c>
      <c r="AL356">
        <v>13.365</v>
      </c>
      <c r="AM356">
        <v>19.405000000000001</v>
      </c>
      <c r="AN356">
        <v>24.670999999999999</v>
      </c>
      <c r="AO356">
        <v>23.981000000000002</v>
      </c>
      <c r="AP356">
        <v>26.986000000000001</v>
      </c>
      <c r="AQ356">
        <v>24.16</v>
      </c>
      <c r="AR356">
        <v>13.817</v>
      </c>
      <c r="AS356">
        <v>11.414999999999999</v>
      </c>
      <c r="AT356">
        <v>13.273999999999999</v>
      </c>
      <c r="AU356">
        <v>13.326000000000001</v>
      </c>
      <c r="AV356">
        <v>14.44</v>
      </c>
      <c r="AW356">
        <v>-21.41</v>
      </c>
      <c r="AX356">
        <v>-12.891</v>
      </c>
      <c r="AY356">
        <v>-36.92</v>
      </c>
      <c r="AZ356">
        <v>-9.1270000000000007</v>
      </c>
      <c r="BA356">
        <v>2.1269999999999998</v>
      </c>
      <c r="BB356">
        <v>4.077</v>
      </c>
      <c r="BC356">
        <v>5.6479999999999997</v>
      </c>
      <c r="BD356">
        <v>7.1890000000000001</v>
      </c>
      <c r="BE356">
        <v>7.6040000000000001</v>
      </c>
      <c r="BF356">
        <v>8.0150000000000006</v>
      </c>
      <c r="BG356">
        <v>8.3829999999999991</v>
      </c>
      <c r="BH356">
        <v>2023</v>
      </c>
    </row>
    <row r="357" spans="1:60">
      <c r="A357">
        <v>181</v>
      </c>
      <c r="B357" t="s">
        <v>2027</v>
      </c>
      <c r="C357" t="s">
        <v>1692</v>
      </c>
      <c r="D357" t="s">
        <v>1984</v>
      </c>
      <c r="E357" t="s">
        <v>1985</v>
      </c>
      <c r="F357" t="s">
        <v>973</v>
      </c>
      <c r="G357" t="s">
        <v>969</v>
      </c>
      <c r="H357" t="s">
        <v>2028</v>
      </c>
      <c r="I357" t="s">
        <v>1918</v>
      </c>
      <c r="J357" t="s">
        <v>1918</v>
      </c>
      <c r="K357" t="s">
        <v>1918</v>
      </c>
      <c r="L357" t="s">
        <v>1918</v>
      </c>
      <c r="M357" t="s">
        <v>1918</v>
      </c>
      <c r="N357" t="s">
        <v>1918</v>
      </c>
      <c r="O357" t="s">
        <v>1918</v>
      </c>
      <c r="P357" t="s">
        <v>1918</v>
      </c>
      <c r="Q357" t="s">
        <v>1918</v>
      </c>
      <c r="R357" t="s">
        <v>1918</v>
      </c>
      <c r="S357" t="s">
        <v>1918</v>
      </c>
      <c r="T357" t="s">
        <v>1918</v>
      </c>
      <c r="U357" t="s">
        <v>1918</v>
      </c>
      <c r="V357" t="s">
        <v>1918</v>
      </c>
      <c r="W357" t="s">
        <v>1918</v>
      </c>
      <c r="X357" t="s">
        <v>1918</v>
      </c>
      <c r="Y357" t="s">
        <v>1918</v>
      </c>
      <c r="Z357" t="s">
        <v>1918</v>
      </c>
      <c r="AA357" t="s">
        <v>1918</v>
      </c>
      <c r="AB357" t="s">
        <v>1918</v>
      </c>
      <c r="AC357">
        <v>-5.8280000000000003</v>
      </c>
      <c r="AD357">
        <v>-6.5030000000000001</v>
      </c>
      <c r="AE357">
        <v>-5.6180000000000003</v>
      </c>
      <c r="AF357">
        <v>-9.0419999999999998</v>
      </c>
      <c r="AG357">
        <v>-4.2789999999999999</v>
      </c>
      <c r="AH357">
        <v>-2.8279999999999998</v>
      </c>
      <c r="AI357">
        <v>-2.4609999999999999</v>
      </c>
      <c r="AJ357">
        <v>-2.0529999999999999</v>
      </c>
      <c r="AK357">
        <v>-4.0549999999999997</v>
      </c>
      <c r="AL357">
        <v>-3.1139999999999999</v>
      </c>
      <c r="AM357">
        <v>-2.2210000000000001</v>
      </c>
      <c r="AN357">
        <v>-2.9860000000000002</v>
      </c>
      <c r="AO357">
        <v>-3.3050000000000002</v>
      </c>
      <c r="AP357">
        <v>-2.1859999999999999</v>
      </c>
      <c r="AQ357">
        <v>-1.4850000000000001</v>
      </c>
      <c r="AR357">
        <v>-0.83799999999999997</v>
      </c>
      <c r="AS357">
        <v>1.095</v>
      </c>
      <c r="AT357">
        <v>3.4039999999999999</v>
      </c>
      <c r="AU357">
        <v>1.8580000000000001</v>
      </c>
      <c r="AV357">
        <v>0.72199999999999998</v>
      </c>
      <c r="AW357">
        <v>-8.7189999999999994</v>
      </c>
      <c r="AX357">
        <v>-6.9580000000000002</v>
      </c>
      <c r="AY357">
        <v>-5.2229999999999999</v>
      </c>
      <c r="AZ357">
        <v>-4.577</v>
      </c>
      <c r="BA357">
        <v>-3.79</v>
      </c>
      <c r="BB357">
        <v>-3.3479999999999999</v>
      </c>
      <c r="BC357">
        <v>-3.1960000000000002</v>
      </c>
      <c r="BD357">
        <v>-2.8849999999999998</v>
      </c>
      <c r="BE357">
        <v>-2.7829999999999999</v>
      </c>
      <c r="BF357">
        <v>-2.7050000000000001</v>
      </c>
      <c r="BG357">
        <v>-2.681</v>
      </c>
      <c r="BH357">
        <v>2023</v>
      </c>
    </row>
    <row r="358" spans="1:60">
      <c r="A358">
        <v>138</v>
      </c>
      <c r="B358" t="s">
        <v>2027</v>
      </c>
      <c r="C358" t="s">
        <v>1726</v>
      </c>
      <c r="D358" t="s">
        <v>1984</v>
      </c>
      <c r="E358" t="s">
        <v>1985</v>
      </c>
      <c r="F358" t="s">
        <v>973</v>
      </c>
      <c r="G358" t="s">
        <v>969</v>
      </c>
      <c r="H358" t="s">
        <v>2028</v>
      </c>
      <c r="I358">
        <v>-4.1920000000000002</v>
      </c>
      <c r="J358">
        <v>-5.173</v>
      </c>
      <c r="K358">
        <v>-5.8380000000000001</v>
      </c>
      <c r="L358">
        <v>-5.6150000000000002</v>
      </c>
      <c r="M358">
        <v>-6.2590000000000003</v>
      </c>
      <c r="N358">
        <v>-4.2850000000000001</v>
      </c>
      <c r="O358">
        <v>-4.2370000000000001</v>
      </c>
      <c r="P358">
        <v>-5.27</v>
      </c>
      <c r="Q358">
        <v>-4.3529999999999998</v>
      </c>
      <c r="R358">
        <v>-5.0880000000000001</v>
      </c>
      <c r="S358">
        <v>-4.077</v>
      </c>
      <c r="T358">
        <v>-2.0529999999999999</v>
      </c>
      <c r="U358">
        <v>-3.1219999999999999</v>
      </c>
      <c r="V358">
        <v>-3.1349999999999998</v>
      </c>
      <c r="W358">
        <v>-3.5350000000000001</v>
      </c>
      <c r="X358">
        <v>-8.7240000000000002</v>
      </c>
      <c r="Y358">
        <v>-1.9059999999999999</v>
      </c>
      <c r="Z358">
        <v>-1.601</v>
      </c>
      <c r="AA358">
        <v>-1.335</v>
      </c>
      <c r="AB358">
        <v>0.28299999999999997</v>
      </c>
      <c r="AC358">
        <v>1.1359999999999999</v>
      </c>
      <c r="AD358">
        <v>-0.46800000000000003</v>
      </c>
      <c r="AE358">
        <v>-2.23</v>
      </c>
      <c r="AF358">
        <v>-3.1920000000000002</v>
      </c>
      <c r="AG358">
        <v>-1.825</v>
      </c>
      <c r="AH358">
        <v>-0.51500000000000001</v>
      </c>
      <c r="AI358">
        <v>2.9000000000000001E-2</v>
      </c>
      <c r="AJ358">
        <v>-0.26</v>
      </c>
      <c r="AK358">
        <v>-4.0000000000000001E-3</v>
      </c>
      <c r="AL358">
        <v>-5.101</v>
      </c>
      <c r="AM358">
        <v>-5.2770000000000001</v>
      </c>
      <c r="AN358">
        <v>-4.42</v>
      </c>
      <c r="AO358">
        <v>-3.8370000000000002</v>
      </c>
      <c r="AP358">
        <v>-2.8610000000000002</v>
      </c>
      <c r="AQ358">
        <v>-2.242</v>
      </c>
      <c r="AR358">
        <v>-1.778</v>
      </c>
      <c r="AS358">
        <v>0.22700000000000001</v>
      </c>
      <c r="AT358">
        <v>1.3160000000000001</v>
      </c>
      <c r="AU358">
        <v>1.474</v>
      </c>
      <c r="AV358">
        <v>1.782</v>
      </c>
      <c r="AW358">
        <v>-3.6080000000000001</v>
      </c>
      <c r="AX358">
        <v>-2.198</v>
      </c>
      <c r="AY358">
        <v>1.2E-2</v>
      </c>
      <c r="AZ358">
        <v>-0.35799999999999998</v>
      </c>
      <c r="BA358">
        <v>-1.0549999999999999</v>
      </c>
      <c r="BB358">
        <v>-1.8979999999999999</v>
      </c>
      <c r="BC358">
        <v>-2.7490000000000001</v>
      </c>
      <c r="BD358">
        <v>-1.972</v>
      </c>
      <c r="BE358">
        <v>-2.16</v>
      </c>
      <c r="BF358">
        <v>-2.633</v>
      </c>
      <c r="BG358">
        <v>-2.6920000000000002</v>
      </c>
      <c r="BH358">
        <v>2023</v>
      </c>
    </row>
    <row r="359" spans="1:60">
      <c r="A359">
        <v>196</v>
      </c>
      <c r="B359" t="s">
        <v>2027</v>
      </c>
      <c r="C359" t="s">
        <v>1734</v>
      </c>
      <c r="D359" t="s">
        <v>1984</v>
      </c>
      <c r="E359" t="s">
        <v>1985</v>
      </c>
      <c r="F359" t="s">
        <v>973</v>
      </c>
      <c r="G359" t="s">
        <v>969</v>
      </c>
      <c r="H359" t="s">
        <v>2028</v>
      </c>
      <c r="I359">
        <f>[2]WDINL!Y185</f>
        <v>-3.8404052146475132</v>
      </c>
      <c r="J359">
        <f>[2]WDINL!Z185</f>
        <v>-4.5076377523186038</v>
      </c>
      <c r="K359">
        <f>[2]WDINL!AA185</f>
        <v>-5.0424980408704565</v>
      </c>
      <c r="L359">
        <f>[2]WDINL!AB185</f>
        <v>-6.4451593717051017</v>
      </c>
      <c r="M359">
        <f>[2]WDINL!AC185</f>
        <v>-5.8633480914203657</v>
      </c>
      <c r="N359">
        <v>-6.9740000000000002</v>
      </c>
      <c r="O359">
        <v>-5.3339999999999996</v>
      </c>
      <c r="P359">
        <v>-3.43</v>
      </c>
      <c r="Q359">
        <v>-1.881</v>
      </c>
      <c r="R359">
        <v>-2.1589999999999998</v>
      </c>
      <c r="S359">
        <v>-2.7360000000000002</v>
      </c>
      <c r="T359">
        <v>-6.1440000000000001</v>
      </c>
      <c r="U359">
        <v>-6.27</v>
      </c>
      <c r="V359">
        <v>-1.526</v>
      </c>
      <c r="W359">
        <v>1.992</v>
      </c>
      <c r="X359">
        <v>3.6970000000000001</v>
      </c>
      <c r="Y359">
        <v>2.5750000000000002</v>
      </c>
      <c r="Z359">
        <v>1.2350000000000001</v>
      </c>
      <c r="AA359">
        <v>-0.47899999999999998</v>
      </c>
      <c r="AB359">
        <v>-1.115</v>
      </c>
      <c r="AC359">
        <v>0.17</v>
      </c>
      <c r="AD359">
        <v>1.286</v>
      </c>
      <c r="AE359">
        <v>2.5499999999999998</v>
      </c>
      <c r="AF359">
        <v>3.6829999999999998</v>
      </c>
      <c r="AG359">
        <v>4.492</v>
      </c>
      <c r="AH359">
        <v>5.13</v>
      </c>
      <c r="AI359">
        <v>4.6189999999999998</v>
      </c>
      <c r="AJ359">
        <v>3.597</v>
      </c>
      <c r="AK359">
        <v>1.4690000000000001</v>
      </c>
      <c r="AL359">
        <v>-1.8120000000000001</v>
      </c>
      <c r="AM359">
        <v>-5.5110000000000001</v>
      </c>
      <c r="AN359">
        <v>-4.96</v>
      </c>
      <c r="AO359">
        <v>-2.1909999999999998</v>
      </c>
      <c r="AP359">
        <v>-1.2869999999999999</v>
      </c>
      <c r="AQ359">
        <v>-0.33600000000000002</v>
      </c>
      <c r="AR359">
        <v>0.36499999999999999</v>
      </c>
      <c r="AS359">
        <v>0.97699999999999998</v>
      </c>
      <c r="AT359">
        <v>1.357</v>
      </c>
      <c r="AU359">
        <v>1.27</v>
      </c>
      <c r="AV359">
        <v>-2.496</v>
      </c>
      <c r="AW359">
        <v>-4.3460000000000001</v>
      </c>
      <c r="AX359">
        <v>-3.5</v>
      </c>
      <c r="AY359">
        <v>-4.1580000000000004</v>
      </c>
      <c r="AZ359">
        <v>-3.5430000000000001</v>
      </c>
      <c r="BA359">
        <v>-4.383</v>
      </c>
      <c r="BB359">
        <v>-5.1840000000000002</v>
      </c>
      <c r="BC359">
        <v>-3.9660000000000002</v>
      </c>
      <c r="BD359">
        <v>-2.5369999999999999</v>
      </c>
      <c r="BE359">
        <v>-1.4450000000000001</v>
      </c>
      <c r="BF359">
        <v>-0.42899999999999999</v>
      </c>
      <c r="BG359">
        <v>4.2000000000000003E-2</v>
      </c>
      <c r="BH359">
        <v>2023</v>
      </c>
    </row>
    <row r="360" spans="1:60">
      <c r="A360">
        <v>142</v>
      </c>
      <c r="B360" t="s">
        <v>2027</v>
      </c>
      <c r="C360" t="s">
        <v>1728</v>
      </c>
      <c r="D360" t="s">
        <v>1984</v>
      </c>
      <c r="E360" t="s">
        <v>1985</v>
      </c>
      <c r="F360" t="s">
        <v>973</v>
      </c>
      <c r="G360" t="s">
        <v>969</v>
      </c>
      <c r="H360" t="s">
        <v>2028</v>
      </c>
      <c r="I360">
        <v>5.1390000000000002</v>
      </c>
      <c r="J360">
        <v>4.5599999999999996</v>
      </c>
      <c r="K360">
        <v>3.6989999999999998</v>
      </c>
      <c r="L360">
        <v>5.7320000000000002</v>
      </c>
      <c r="M360">
        <v>6.67</v>
      </c>
      <c r="N360">
        <v>9.4670000000000005</v>
      </c>
      <c r="O360">
        <v>5.5220000000000002</v>
      </c>
      <c r="P360">
        <v>4.2320000000000002</v>
      </c>
      <c r="Q360">
        <v>2.37</v>
      </c>
      <c r="R360">
        <v>1.552</v>
      </c>
      <c r="S360">
        <v>1.954</v>
      </c>
      <c r="T360">
        <v>-0.11899999999999999</v>
      </c>
      <c r="U360">
        <v>-2.0659999999999998</v>
      </c>
      <c r="V360">
        <v>-1.643</v>
      </c>
      <c r="W360">
        <v>4.1000000000000002E-2</v>
      </c>
      <c r="X360">
        <v>2.9609999999999999</v>
      </c>
      <c r="Y360">
        <v>6.008</v>
      </c>
      <c r="Z360">
        <v>7.3520000000000003</v>
      </c>
      <c r="AA360">
        <v>3.0659999999999998</v>
      </c>
      <c r="AB360">
        <v>5.7149999999999999</v>
      </c>
      <c r="AC360">
        <v>15.045999999999999</v>
      </c>
      <c r="AD360">
        <v>13.173</v>
      </c>
      <c r="AE360">
        <v>9.0269999999999992</v>
      </c>
      <c r="AF360">
        <v>7.2050000000000001</v>
      </c>
      <c r="AG360">
        <v>10.835000000000001</v>
      </c>
      <c r="AH360">
        <v>14.721</v>
      </c>
      <c r="AI360">
        <v>17.881</v>
      </c>
      <c r="AJ360">
        <v>17.038</v>
      </c>
      <c r="AK360">
        <v>18.530999999999999</v>
      </c>
      <c r="AL360">
        <v>10.195</v>
      </c>
      <c r="AM360">
        <v>10.871</v>
      </c>
      <c r="AN360">
        <v>13.273</v>
      </c>
      <c r="AO360">
        <v>13.68</v>
      </c>
      <c r="AP360">
        <v>10.608000000000001</v>
      </c>
      <c r="AQ360">
        <v>8.5719999999999992</v>
      </c>
      <c r="AR360">
        <v>5.9870000000000001</v>
      </c>
      <c r="AS360">
        <v>4.0359999999999996</v>
      </c>
      <c r="AT360">
        <v>4.9569999999999999</v>
      </c>
      <c r="AU360">
        <v>7.8140000000000001</v>
      </c>
      <c r="AV360">
        <v>6.5220000000000002</v>
      </c>
      <c r="AW360">
        <v>-2.5590000000000002</v>
      </c>
      <c r="AX360">
        <v>10.286</v>
      </c>
      <c r="AY360">
        <v>25.452999999999999</v>
      </c>
      <c r="AZ360">
        <v>16.571000000000002</v>
      </c>
      <c r="BA360">
        <v>12.782</v>
      </c>
      <c r="BB360">
        <v>13.176</v>
      </c>
      <c r="BC360">
        <v>11.273999999999999</v>
      </c>
      <c r="BD360">
        <v>10.782999999999999</v>
      </c>
      <c r="BE360">
        <v>10.468999999999999</v>
      </c>
      <c r="BF360">
        <v>10.114000000000001</v>
      </c>
      <c r="BG360">
        <v>9.6959999999999997</v>
      </c>
      <c r="BH360">
        <v>2023</v>
      </c>
    </row>
    <row r="361" spans="1:60">
      <c r="A361">
        <v>182</v>
      </c>
      <c r="B361" t="s">
        <v>2027</v>
      </c>
      <c r="C361" t="s">
        <v>1762</v>
      </c>
      <c r="D361" t="s">
        <v>1984</v>
      </c>
      <c r="E361" t="s">
        <v>1985</v>
      </c>
      <c r="F361" t="s">
        <v>973</v>
      </c>
      <c r="G361" t="s">
        <v>969</v>
      </c>
      <c r="H361" t="s">
        <v>2028</v>
      </c>
      <c r="I361">
        <f>[2]WDINL!Y199</f>
        <v>-5.8173021942107761</v>
      </c>
      <c r="J361">
        <f>[2]WDINL!Z199</f>
        <v>-7.0015465191874755</v>
      </c>
      <c r="K361">
        <f>[2]WDINL!AA199</f>
        <v>-6.0303209830773845</v>
      </c>
      <c r="L361">
        <f>[2]WDINL!AB199</f>
        <v>-5.3814365398217365</v>
      </c>
      <c r="M361">
        <f>[2]WDINL!AC199</f>
        <v>-5.0491536385224389</v>
      </c>
      <c r="N361">
        <f>[2]WDINL!AD199</f>
        <v>-9.5059728601419557</v>
      </c>
      <c r="O361">
        <v>-10.271000000000001</v>
      </c>
      <c r="P361">
        <v>-8.4789999999999992</v>
      </c>
      <c r="Q361">
        <v>-4.3159999999999998</v>
      </c>
      <c r="R361">
        <v>-3.4809999999999999</v>
      </c>
      <c r="S361">
        <v>-6.8239999999999998</v>
      </c>
      <c r="T361">
        <v>-7.93</v>
      </c>
      <c r="U361">
        <v>-5.194</v>
      </c>
      <c r="V361">
        <v>-8.0579999999999998</v>
      </c>
      <c r="W361">
        <v>-7.3689999999999998</v>
      </c>
      <c r="X361">
        <v>-5.1429999999999998</v>
      </c>
      <c r="Y361">
        <v>-4.6319999999999997</v>
      </c>
      <c r="Z361">
        <v>-3.6539999999999999</v>
      </c>
      <c r="AA361">
        <v>-4.3040000000000003</v>
      </c>
      <c r="AB361">
        <v>-2.988</v>
      </c>
      <c r="AC361">
        <v>-3.3980000000000001</v>
      </c>
      <c r="AD361">
        <v>-4.7830000000000004</v>
      </c>
      <c r="AE361">
        <v>-3.782</v>
      </c>
      <c r="AF361">
        <v>-5.6159999999999997</v>
      </c>
      <c r="AG361">
        <v>-5.9690000000000003</v>
      </c>
      <c r="AH361">
        <v>-6.1059999999999999</v>
      </c>
      <c r="AI361">
        <v>-4.0869999999999997</v>
      </c>
      <c r="AJ361">
        <v>-2.9359999999999999</v>
      </c>
      <c r="AK361">
        <v>-3.6989999999999998</v>
      </c>
      <c r="AL361">
        <v>-9.8729999999999993</v>
      </c>
      <c r="AM361">
        <v>-11.382999999999999</v>
      </c>
      <c r="AN361">
        <v>-7.6539999999999999</v>
      </c>
      <c r="AO361">
        <v>-6.1710000000000003</v>
      </c>
      <c r="AP361">
        <v>-5.0990000000000002</v>
      </c>
      <c r="AQ361">
        <v>-7.3029999999999999</v>
      </c>
      <c r="AR361">
        <v>-4.3540000000000001</v>
      </c>
      <c r="AS361">
        <v>-1.9359999999999999</v>
      </c>
      <c r="AT361">
        <v>-2.9630000000000001</v>
      </c>
      <c r="AU361">
        <v>-0.34899999999999998</v>
      </c>
      <c r="AV361">
        <v>8.3000000000000004E-2</v>
      </c>
      <c r="AW361">
        <v>-5.8120000000000003</v>
      </c>
      <c r="AX361">
        <v>-2.871</v>
      </c>
      <c r="AY361">
        <v>-0.31900000000000001</v>
      </c>
      <c r="AZ361">
        <v>1.1919999999999999</v>
      </c>
      <c r="BA361">
        <v>0.69899999999999995</v>
      </c>
      <c r="BB361">
        <v>0.51800000000000002</v>
      </c>
      <c r="BC361">
        <v>0.111</v>
      </c>
      <c r="BD361">
        <v>0.11700000000000001</v>
      </c>
      <c r="BE361">
        <v>0.105</v>
      </c>
      <c r="BF361">
        <v>9.5000000000000001E-2</v>
      </c>
      <c r="BG361">
        <v>9.9000000000000005E-2</v>
      </c>
      <c r="BH361">
        <v>2023</v>
      </c>
    </row>
    <row r="362" spans="1:60">
      <c r="A362">
        <v>359</v>
      </c>
      <c r="B362" t="s">
        <v>2027</v>
      </c>
      <c r="C362" t="s">
        <v>1758</v>
      </c>
      <c r="D362" t="s">
        <v>1984</v>
      </c>
      <c r="E362" t="s">
        <v>1985</v>
      </c>
      <c r="F362" t="s">
        <v>973</v>
      </c>
      <c r="G362" t="s">
        <v>969</v>
      </c>
      <c r="H362" t="s">
        <v>2028</v>
      </c>
      <c r="I362" t="s">
        <v>1918</v>
      </c>
      <c r="J362" t="s">
        <v>1918</v>
      </c>
      <c r="K362" t="s">
        <v>1918</v>
      </c>
      <c r="L362" t="s">
        <v>1918</v>
      </c>
      <c r="M362" t="s">
        <v>1918</v>
      </c>
      <c r="N362" t="s">
        <v>1918</v>
      </c>
      <c r="O362" t="s">
        <v>1918</v>
      </c>
      <c r="P362" t="s">
        <v>1918</v>
      </c>
      <c r="Q362" t="s">
        <v>1918</v>
      </c>
      <c r="R362" t="s">
        <v>1918</v>
      </c>
      <c r="S362" t="s">
        <v>1918</v>
      </c>
      <c r="T362" t="s">
        <v>1918</v>
      </c>
      <c r="U362" t="s">
        <v>1918</v>
      </c>
      <c r="V362" t="s">
        <v>1918</v>
      </c>
      <c r="W362" t="s">
        <v>1918</v>
      </c>
      <c r="X362" t="s">
        <v>1918</v>
      </c>
      <c r="Y362" t="s">
        <v>1918</v>
      </c>
      <c r="Z362" t="s">
        <v>1918</v>
      </c>
      <c r="AA362" t="s">
        <v>1918</v>
      </c>
      <c r="AB362" t="s">
        <v>1918</v>
      </c>
      <c r="AC362" t="s">
        <v>1918</v>
      </c>
      <c r="AD362" t="s">
        <v>1918</v>
      </c>
      <c r="AE362" t="s">
        <v>1918</v>
      </c>
      <c r="AF362" t="s">
        <v>1918</v>
      </c>
      <c r="AG362" t="s">
        <v>1918</v>
      </c>
      <c r="AH362" t="s">
        <v>1918</v>
      </c>
      <c r="AI362" t="s">
        <v>1918</v>
      </c>
      <c r="AJ362" t="s">
        <v>1918</v>
      </c>
      <c r="AK362" t="s">
        <v>1918</v>
      </c>
      <c r="AL362" t="s">
        <v>1918</v>
      </c>
      <c r="AM362" t="s">
        <v>1918</v>
      </c>
      <c r="AN362" t="s">
        <v>1918</v>
      </c>
      <c r="AO362" t="s">
        <v>1918</v>
      </c>
      <c r="AP362" t="s">
        <v>1918</v>
      </c>
      <c r="AQ362">
        <v>-3.073</v>
      </c>
      <c r="AR362">
        <v>-2.1160000000000001</v>
      </c>
      <c r="AS362">
        <v>-1.8440000000000001</v>
      </c>
      <c r="AT362">
        <v>-1.1160000000000001</v>
      </c>
      <c r="AU362">
        <v>2.5000000000000001E-2</v>
      </c>
      <c r="AV362">
        <v>1.899</v>
      </c>
      <c r="AW362">
        <v>-0.55100000000000005</v>
      </c>
      <c r="AX362">
        <v>-0.25700000000000001</v>
      </c>
      <c r="AY362">
        <v>1.794</v>
      </c>
      <c r="AZ362">
        <v>0.32800000000000001</v>
      </c>
      <c r="BA362">
        <v>-0.53</v>
      </c>
      <c r="BB362">
        <v>-0.41099999999999998</v>
      </c>
      <c r="BC362">
        <v>-0.38100000000000001</v>
      </c>
      <c r="BD362">
        <v>-0.35799999999999998</v>
      </c>
      <c r="BE362">
        <v>-0.57099999999999995</v>
      </c>
      <c r="BF362">
        <v>-0.16900000000000001</v>
      </c>
      <c r="BG362">
        <v>-0.157</v>
      </c>
      <c r="BH362">
        <v>2023</v>
      </c>
    </row>
    <row r="363" spans="1:60">
      <c r="A363">
        <v>135</v>
      </c>
      <c r="B363" t="s">
        <v>2027</v>
      </c>
      <c r="C363" t="s">
        <v>1798</v>
      </c>
      <c r="D363" t="s">
        <v>1984</v>
      </c>
      <c r="E363" t="s">
        <v>1985</v>
      </c>
      <c r="F363" t="s">
        <v>973</v>
      </c>
      <c r="G363" t="s">
        <v>969</v>
      </c>
      <c r="H363" t="s">
        <v>2028</v>
      </c>
      <c r="I363" t="s">
        <v>1918</v>
      </c>
      <c r="J363" t="s">
        <v>1918</v>
      </c>
      <c r="K363" t="s">
        <v>1918</v>
      </c>
      <c r="L363" t="s">
        <v>1918</v>
      </c>
      <c r="M363" t="s">
        <v>1918</v>
      </c>
      <c r="N363" t="s">
        <v>1918</v>
      </c>
      <c r="O363" t="s">
        <v>1918</v>
      </c>
      <c r="P363" t="s">
        <v>1918</v>
      </c>
      <c r="Q363" t="s">
        <v>1918</v>
      </c>
      <c r="R363" t="s">
        <v>1918</v>
      </c>
      <c r="S363" t="s">
        <v>1918</v>
      </c>
      <c r="T363" t="s">
        <v>1918</v>
      </c>
      <c r="U363" t="s">
        <v>1918</v>
      </c>
      <c r="V363" t="s">
        <v>1918</v>
      </c>
      <c r="W363" t="s">
        <v>1918</v>
      </c>
      <c r="X363" t="s">
        <v>1918</v>
      </c>
      <c r="Y363" t="s">
        <v>1918</v>
      </c>
      <c r="Z363" t="s">
        <v>1918</v>
      </c>
      <c r="AA363" t="s">
        <v>1918</v>
      </c>
      <c r="AB363" t="s">
        <v>1918</v>
      </c>
      <c r="AC363" t="s">
        <v>1918</v>
      </c>
      <c r="AD363" t="s">
        <v>1918</v>
      </c>
      <c r="AE363" t="s">
        <v>1918</v>
      </c>
      <c r="AF363" t="s">
        <v>1918</v>
      </c>
      <c r="AG363">
        <v>2.4449999999999998</v>
      </c>
      <c r="AH363">
        <v>3.5830000000000002</v>
      </c>
      <c r="AI363">
        <v>1.5069999999999999</v>
      </c>
      <c r="AJ363">
        <v>1.825</v>
      </c>
      <c r="AK363">
        <v>0.17599999999999999</v>
      </c>
      <c r="AL363">
        <v>-2.4609999999999999</v>
      </c>
      <c r="AM363">
        <v>-2.238</v>
      </c>
      <c r="AN363">
        <v>-4.0490000000000004</v>
      </c>
      <c r="AO363">
        <v>-7.0789999999999997</v>
      </c>
      <c r="AP363">
        <v>-7.7409999999999997</v>
      </c>
      <c r="AQ363">
        <v>1.0640000000000001</v>
      </c>
      <c r="AR363">
        <v>-3.3239999999999998</v>
      </c>
      <c r="AS363">
        <v>-0.185</v>
      </c>
      <c r="AT363">
        <v>-3.4860000000000002</v>
      </c>
      <c r="AU363">
        <v>-1.556</v>
      </c>
      <c r="AV363">
        <v>-0.108</v>
      </c>
      <c r="AW363">
        <v>-37.591999999999999</v>
      </c>
      <c r="AX363">
        <v>-16.417999999999999</v>
      </c>
      <c r="AY363">
        <v>0.42399999999999999</v>
      </c>
      <c r="AZ363">
        <v>-0.73299999999999998</v>
      </c>
      <c r="BA363">
        <v>-1.849</v>
      </c>
      <c r="BB363">
        <v>-1.712</v>
      </c>
      <c r="BC363">
        <v>-1.1160000000000001</v>
      </c>
      <c r="BD363">
        <v>-1.022</v>
      </c>
      <c r="BE363">
        <v>-0.26700000000000002</v>
      </c>
      <c r="BF363">
        <v>-0.184</v>
      </c>
      <c r="BG363">
        <v>-0.129</v>
      </c>
      <c r="BH363">
        <v>2022</v>
      </c>
    </row>
    <row r="364" spans="1:60">
      <c r="A364">
        <v>576</v>
      </c>
      <c r="B364" t="s">
        <v>2027</v>
      </c>
      <c r="C364" t="s">
        <v>1790</v>
      </c>
      <c r="D364" t="s">
        <v>1984</v>
      </c>
      <c r="E364" t="s">
        <v>1985</v>
      </c>
      <c r="F364" t="s">
        <v>973</v>
      </c>
      <c r="G364" t="s">
        <v>969</v>
      </c>
      <c r="H364" t="s">
        <v>2028</v>
      </c>
      <c r="I364">
        <f>[2]WDINL!Y213</f>
        <v>6.1578068466462561</v>
      </c>
      <c r="J364">
        <f>[2]WDINL!Z213</f>
        <v>6.1379810226673692</v>
      </c>
      <c r="K364">
        <f>[2]WDINL!AA213</f>
        <v>9.1962614622202867</v>
      </c>
      <c r="L364">
        <f>[2]WDINL!AB213</f>
        <v>9.0493457354564093</v>
      </c>
      <c r="M364">
        <f>[2]WDINL!AC213</f>
        <v>2.9307171750091063</v>
      </c>
      <c r="N364">
        <f>[2]WDINL!AD213</f>
        <v>10.239141713245299</v>
      </c>
      <c r="O364">
        <f>[2]WDINL!AE213</f>
        <v>8.6421292797981053</v>
      </c>
      <c r="P364">
        <f>[2]WDINL!AF213</f>
        <v>-3.218476602377633</v>
      </c>
      <c r="Q364">
        <f>[2]WDINL!AG213</f>
        <v>5.08493925958643</v>
      </c>
      <c r="R364">
        <f>[2]WDINL!AH213</f>
        <v>6.7723072657135637</v>
      </c>
      <c r="S364">
        <v>1.966</v>
      </c>
      <c r="T364">
        <v>0.68200000000000005</v>
      </c>
      <c r="U364">
        <v>2.7010000000000001</v>
      </c>
      <c r="V364">
        <v>4.3570000000000002</v>
      </c>
      <c r="W364">
        <v>7.9050000000000002</v>
      </c>
      <c r="X364">
        <v>4.8040000000000003</v>
      </c>
      <c r="Y364">
        <v>1.9830000000000001</v>
      </c>
      <c r="Z364">
        <v>5.6630000000000003</v>
      </c>
      <c r="AA364">
        <v>2.4140000000000001</v>
      </c>
      <c r="AB364">
        <v>5.2039999999999997</v>
      </c>
      <c r="AC364">
        <v>4.593</v>
      </c>
      <c r="AD364">
        <v>1.1970000000000001</v>
      </c>
      <c r="AE364">
        <v>2.2320000000000002</v>
      </c>
      <c r="AF364">
        <v>0.67800000000000005</v>
      </c>
      <c r="AG364">
        <v>2.06</v>
      </c>
      <c r="AH364">
        <v>2.556</v>
      </c>
      <c r="AI364">
        <v>2.16</v>
      </c>
      <c r="AJ364">
        <v>7.12</v>
      </c>
      <c r="AK364">
        <v>3.589</v>
      </c>
      <c r="AL364">
        <v>-9.4E-2</v>
      </c>
      <c r="AM364">
        <v>5.6840000000000002</v>
      </c>
      <c r="AN364">
        <v>7.9619999999999997</v>
      </c>
      <c r="AO364">
        <v>7.3360000000000003</v>
      </c>
      <c r="AP364">
        <v>5.9630000000000001</v>
      </c>
      <c r="AQ364">
        <v>4.5999999999999996</v>
      </c>
      <c r="AR364">
        <v>2.86</v>
      </c>
      <c r="AS364">
        <v>3.2549999999999999</v>
      </c>
      <c r="AT364">
        <v>5.2439999999999998</v>
      </c>
      <c r="AU364">
        <v>3.68</v>
      </c>
      <c r="AV364">
        <v>3.7690000000000001</v>
      </c>
      <c r="AW364">
        <v>-6.734</v>
      </c>
      <c r="AX364">
        <v>1.1259999999999999</v>
      </c>
      <c r="AY364">
        <v>1.208</v>
      </c>
      <c r="AZ364">
        <v>3.468</v>
      </c>
      <c r="BA364">
        <v>4.4260000000000002</v>
      </c>
      <c r="BB364">
        <v>3.05</v>
      </c>
      <c r="BC364">
        <v>2.9780000000000002</v>
      </c>
      <c r="BD364">
        <v>2.7280000000000002</v>
      </c>
      <c r="BE364">
        <v>2.4950000000000001</v>
      </c>
      <c r="BF364">
        <v>2.2789999999999999</v>
      </c>
      <c r="BG364">
        <v>2.3130000000000002</v>
      </c>
      <c r="BH364">
        <v>2025</v>
      </c>
    </row>
    <row r="365" spans="1:60">
      <c r="A365">
        <v>936</v>
      </c>
      <c r="B365" t="s">
        <v>2027</v>
      </c>
      <c r="C365" t="s">
        <v>1816</v>
      </c>
      <c r="D365" t="s">
        <v>1984</v>
      </c>
      <c r="E365" t="s">
        <v>1985</v>
      </c>
      <c r="F365" t="s">
        <v>973</v>
      </c>
      <c r="G365" t="s">
        <v>969</v>
      </c>
      <c r="H365" t="s">
        <v>2028</v>
      </c>
      <c r="I365" t="s">
        <v>1918</v>
      </c>
      <c r="J365" t="s">
        <v>1918</v>
      </c>
      <c r="K365" t="s">
        <v>1918</v>
      </c>
      <c r="L365" t="s">
        <v>1918</v>
      </c>
      <c r="M365" t="s">
        <v>1918</v>
      </c>
      <c r="N365" t="s">
        <v>1918</v>
      </c>
      <c r="O365" t="s">
        <v>1918</v>
      </c>
      <c r="P365" t="s">
        <v>1918</v>
      </c>
      <c r="Q365" t="s">
        <v>1918</v>
      </c>
      <c r="R365" t="s">
        <v>1918</v>
      </c>
      <c r="S365" t="s">
        <v>1918</v>
      </c>
      <c r="T365" t="s">
        <v>1918</v>
      </c>
      <c r="U365" t="s">
        <v>1918</v>
      </c>
      <c r="V365" t="s">
        <v>1918</v>
      </c>
      <c r="W365" t="s">
        <v>1918</v>
      </c>
      <c r="X365">
        <v>-3.4279999999999999</v>
      </c>
      <c r="Y365">
        <v>-9.7210000000000001</v>
      </c>
      <c r="Z365">
        <v>-6.2350000000000003</v>
      </c>
      <c r="AA365">
        <v>-5.2759999999999998</v>
      </c>
      <c r="AB365">
        <v>-7.165</v>
      </c>
      <c r="AC365">
        <v>-12.643000000000001</v>
      </c>
      <c r="AD365">
        <v>-7.2329999999999997</v>
      </c>
      <c r="AE365">
        <v>-8.2330000000000005</v>
      </c>
      <c r="AF365">
        <v>-3.14</v>
      </c>
      <c r="AG365">
        <v>-2.323</v>
      </c>
      <c r="AH365">
        <v>-2.8860000000000001</v>
      </c>
      <c r="AI365">
        <v>-3.5790000000000002</v>
      </c>
      <c r="AJ365">
        <v>-2.0499999999999998</v>
      </c>
      <c r="AK365">
        <v>-2.5249999999999999</v>
      </c>
      <c r="AL365">
        <v>-8.1549999999999994</v>
      </c>
      <c r="AM365">
        <v>-7.4770000000000003</v>
      </c>
      <c r="AN365">
        <v>-4.3129999999999997</v>
      </c>
      <c r="AO365">
        <v>-4.3470000000000004</v>
      </c>
      <c r="AP365">
        <v>-2.8719999999999999</v>
      </c>
      <c r="AQ365">
        <v>-3.0960000000000001</v>
      </c>
      <c r="AR365">
        <v>-2.657</v>
      </c>
      <c r="AS365">
        <v>-2.5630000000000002</v>
      </c>
      <c r="AT365">
        <v>-0.97599999999999998</v>
      </c>
      <c r="AU365">
        <v>-1.006</v>
      </c>
      <c r="AV365">
        <v>-1.206</v>
      </c>
      <c r="AW365">
        <v>-5.3</v>
      </c>
      <c r="AX365">
        <v>-5.0949999999999998</v>
      </c>
      <c r="AY365">
        <v>-1.6279999999999999</v>
      </c>
      <c r="AZ365">
        <v>-5.1550000000000002</v>
      </c>
      <c r="BA365">
        <v>-5.835</v>
      </c>
      <c r="BB365">
        <v>-5.242</v>
      </c>
      <c r="BC365">
        <v>-5.327</v>
      </c>
      <c r="BD365">
        <v>-5.2629999999999999</v>
      </c>
      <c r="BE365">
        <v>-5.8659999999999997</v>
      </c>
      <c r="BF365">
        <v>-6.0570000000000004</v>
      </c>
      <c r="BG365">
        <v>-6.13</v>
      </c>
      <c r="BH365">
        <v>2023</v>
      </c>
    </row>
    <row r="366" spans="1:60">
      <c r="A366">
        <v>961</v>
      </c>
      <c r="B366" t="s">
        <v>2027</v>
      </c>
      <c r="C366" t="s">
        <v>1818</v>
      </c>
      <c r="D366" t="s">
        <v>1984</v>
      </c>
      <c r="E366" t="s">
        <v>1985</v>
      </c>
      <c r="F366" t="s">
        <v>973</v>
      </c>
      <c r="G366" t="s">
        <v>969</v>
      </c>
      <c r="H366" t="s">
        <v>2028</v>
      </c>
      <c r="I366" t="s">
        <v>1918</v>
      </c>
      <c r="J366" t="s">
        <v>1918</v>
      </c>
      <c r="K366" t="s">
        <v>1918</v>
      </c>
      <c r="L366" t="s">
        <v>1918</v>
      </c>
      <c r="M366" t="s">
        <v>1918</v>
      </c>
      <c r="N366" t="s">
        <v>1918</v>
      </c>
      <c r="O366" t="s">
        <v>1918</v>
      </c>
      <c r="P366" t="s">
        <v>1918</v>
      </c>
      <c r="Q366" t="s">
        <v>1918</v>
      </c>
      <c r="R366" t="s">
        <v>1918</v>
      </c>
      <c r="S366" t="s">
        <v>1918</v>
      </c>
      <c r="T366" t="s">
        <v>1918</v>
      </c>
      <c r="U366" t="s">
        <v>1918</v>
      </c>
      <c r="V366" t="s">
        <v>1918</v>
      </c>
      <c r="W366" t="s">
        <v>1918</v>
      </c>
      <c r="X366">
        <v>-8.1929999999999996</v>
      </c>
      <c r="Y366">
        <v>-1.155</v>
      </c>
      <c r="Z366">
        <v>-2.3679999999999999</v>
      </c>
      <c r="AA366">
        <v>-2.3940000000000001</v>
      </c>
      <c r="AB366">
        <v>-3.0430000000000001</v>
      </c>
      <c r="AC366">
        <v>-3.7719999999999998</v>
      </c>
      <c r="AD366">
        <v>-4.58</v>
      </c>
      <c r="AE366">
        <v>-2.4740000000000002</v>
      </c>
      <c r="AF366">
        <v>-2.6640000000000001</v>
      </c>
      <c r="AG366">
        <v>-1.9810000000000001</v>
      </c>
      <c r="AH366">
        <v>-1.379</v>
      </c>
      <c r="AI366">
        <v>-1.258</v>
      </c>
      <c r="AJ366">
        <v>-7.6999999999999999E-2</v>
      </c>
      <c r="AK366">
        <v>-1.4410000000000001</v>
      </c>
      <c r="AL366">
        <v>-5.8719999999999999</v>
      </c>
      <c r="AM366">
        <v>-5.556</v>
      </c>
      <c r="AN366">
        <v>-6.6859999999999999</v>
      </c>
      <c r="AO366">
        <v>-4.1970000000000001</v>
      </c>
      <c r="AP366">
        <v>-11.227</v>
      </c>
      <c r="AQ366">
        <v>-4.5259999999999998</v>
      </c>
      <c r="AR366">
        <v>-2.8370000000000002</v>
      </c>
      <c r="AS366">
        <v>-1.9990000000000001</v>
      </c>
      <c r="AT366">
        <v>5.3999999999999999E-2</v>
      </c>
      <c r="AU366">
        <v>0.89600000000000002</v>
      </c>
      <c r="AV366">
        <v>0.68100000000000005</v>
      </c>
      <c r="AW366">
        <v>-7.6769999999999996</v>
      </c>
      <c r="AX366">
        <v>-4.6109999999999998</v>
      </c>
      <c r="AY366">
        <v>-3.0139999999999998</v>
      </c>
      <c r="AZ366">
        <v>-2.5670000000000002</v>
      </c>
      <c r="BA366">
        <v>-0.89200000000000002</v>
      </c>
      <c r="BB366">
        <v>-2.4620000000000002</v>
      </c>
      <c r="BC366">
        <v>-2.3679999999999999</v>
      </c>
      <c r="BD366">
        <v>-2.1230000000000002</v>
      </c>
      <c r="BE366">
        <v>-2.2330000000000001</v>
      </c>
      <c r="BF366">
        <v>-2.3839999999999999</v>
      </c>
      <c r="BG366">
        <v>-2.5270000000000001</v>
      </c>
      <c r="BH366">
        <v>2024</v>
      </c>
    </row>
    <row r="367" spans="1:60">
      <c r="A367">
        <v>184</v>
      </c>
      <c r="B367" t="s">
        <v>2027</v>
      </c>
      <c r="C367" t="s">
        <v>1514</v>
      </c>
      <c r="D367" t="s">
        <v>1984</v>
      </c>
      <c r="E367" t="s">
        <v>1985</v>
      </c>
      <c r="F367" t="s">
        <v>973</v>
      </c>
      <c r="G367" t="s">
        <v>969</v>
      </c>
      <c r="H367" t="s">
        <v>2028</v>
      </c>
      <c r="I367">
        <v>-2.0249999999999999</v>
      </c>
      <c r="J367">
        <v>-2.391</v>
      </c>
      <c r="K367">
        <v>-5.476</v>
      </c>
      <c r="L367">
        <v>-4.7140000000000004</v>
      </c>
      <c r="M367">
        <v>-5.3879999999999999</v>
      </c>
      <c r="N367">
        <v>-6.798</v>
      </c>
      <c r="O367">
        <v>-5.9290000000000003</v>
      </c>
      <c r="P367">
        <v>-3.2770000000000001</v>
      </c>
      <c r="Q367">
        <v>-3.4009999999999998</v>
      </c>
      <c r="R367">
        <v>-2.9889999999999999</v>
      </c>
      <c r="S367">
        <v>-3.9</v>
      </c>
      <c r="T367">
        <v>-4.5789999999999997</v>
      </c>
      <c r="U367">
        <v>-4.2649999999999997</v>
      </c>
      <c r="V367">
        <v>-6.89</v>
      </c>
      <c r="W367">
        <v>-6.3150000000000004</v>
      </c>
      <c r="X367">
        <v>-6.7930000000000001</v>
      </c>
      <c r="Y367">
        <v>-5.8659999999999997</v>
      </c>
      <c r="Z367">
        <v>-3.859</v>
      </c>
      <c r="AA367">
        <v>-2.6269999999999998</v>
      </c>
      <c r="AB367">
        <v>-1.24</v>
      </c>
      <c r="AC367">
        <v>-1.161</v>
      </c>
      <c r="AD367">
        <v>-0.45500000000000002</v>
      </c>
      <c r="AE367">
        <v>-0.317</v>
      </c>
      <c r="AF367">
        <v>-0.375</v>
      </c>
      <c r="AG367">
        <v>-9.5000000000000001E-2</v>
      </c>
      <c r="AH367">
        <v>1.2310000000000001</v>
      </c>
      <c r="AI367">
        <v>2.1219999999999999</v>
      </c>
      <c r="AJ367">
        <v>1.883</v>
      </c>
      <c r="AK367">
        <v>-4.5599999999999996</v>
      </c>
      <c r="AL367">
        <v>-11.237</v>
      </c>
      <c r="AM367">
        <v>-9.4870000000000001</v>
      </c>
      <c r="AN367">
        <v>-9.6950000000000003</v>
      </c>
      <c r="AO367">
        <v>-11.497</v>
      </c>
      <c r="AP367">
        <v>-7.492</v>
      </c>
      <c r="AQ367">
        <v>-6.0730000000000004</v>
      </c>
      <c r="AR367">
        <v>-5.2649999999999997</v>
      </c>
      <c r="AS367">
        <v>-4.2649999999999997</v>
      </c>
      <c r="AT367">
        <v>-3.0960000000000001</v>
      </c>
      <c r="AU367">
        <v>-2.5760000000000001</v>
      </c>
      <c r="AV367">
        <v>-3.04</v>
      </c>
      <c r="AW367">
        <v>-10.025</v>
      </c>
      <c r="AX367">
        <v>-6.6580000000000004</v>
      </c>
      <c r="AY367">
        <v>-4.6399999999999997</v>
      </c>
      <c r="AZ367">
        <v>-3.5150000000000001</v>
      </c>
      <c r="BA367">
        <v>-3.153</v>
      </c>
      <c r="BB367">
        <v>-2.6890000000000001</v>
      </c>
      <c r="BC367">
        <v>-2.4</v>
      </c>
      <c r="BD367">
        <v>-2.3290000000000002</v>
      </c>
      <c r="BE367">
        <v>-2.1680000000000001</v>
      </c>
      <c r="BF367">
        <v>-2.093</v>
      </c>
      <c r="BG367">
        <v>-2.0299999999999998</v>
      </c>
      <c r="BH367">
        <v>2023</v>
      </c>
    </row>
    <row r="368" spans="1:60">
      <c r="A368">
        <v>144</v>
      </c>
      <c r="B368" t="s">
        <v>2027</v>
      </c>
      <c r="C368" t="s">
        <v>1820</v>
      </c>
      <c r="D368" t="s">
        <v>1984</v>
      </c>
      <c r="E368" t="s">
        <v>1985</v>
      </c>
      <c r="F368" t="s">
        <v>973</v>
      </c>
      <c r="G368" t="s">
        <v>969</v>
      </c>
      <c r="H368" t="s">
        <v>2028</v>
      </c>
      <c r="I368">
        <v>-5.375</v>
      </c>
      <c r="J368">
        <v>-4.3360000000000003</v>
      </c>
      <c r="K368">
        <v>-6.2210000000000001</v>
      </c>
      <c r="L368">
        <v>-4.7670000000000003</v>
      </c>
      <c r="M368">
        <v>-2.6739999999999999</v>
      </c>
      <c r="N368">
        <v>-3.3010000000000002</v>
      </c>
      <c r="O368">
        <v>1.0999999999999999E-2</v>
      </c>
      <c r="P368">
        <v>3.653</v>
      </c>
      <c r="Q368">
        <v>3.653</v>
      </c>
      <c r="R368">
        <v>3.5910000000000002</v>
      </c>
      <c r="S368">
        <v>3.7120000000000002</v>
      </c>
      <c r="T368">
        <v>0.28499999999999998</v>
      </c>
      <c r="U368">
        <v>-8.5389999999999997</v>
      </c>
      <c r="V368">
        <v>-10.875</v>
      </c>
      <c r="W368">
        <v>-8.7739999999999991</v>
      </c>
      <c r="X368">
        <v>-7.0090000000000003</v>
      </c>
      <c r="Y368">
        <v>-3.1070000000000002</v>
      </c>
      <c r="Z368">
        <v>-1.57</v>
      </c>
      <c r="AA368">
        <v>0.82199999999999995</v>
      </c>
      <c r="AB368">
        <v>0.59799999999999998</v>
      </c>
      <c r="AC368">
        <v>3.1080000000000001</v>
      </c>
      <c r="AD368">
        <v>1.3740000000000001</v>
      </c>
      <c r="AE368">
        <v>-1.456</v>
      </c>
      <c r="AF368">
        <v>-1.2450000000000001</v>
      </c>
      <c r="AG368">
        <v>0.16600000000000001</v>
      </c>
      <c r="AH368">
        <v>2.0819999999999999</v>
      </c>
      <c r="AI368">
        <v>2.1949999999999998</v>
      </c>
      <c r="AJ368">
        <v>3.3679999999999999</v>
      </c>
      <c r="AK368">
        <v>1.873</v>
      </c>
      <c r="AL368">
        <v>-0.88900000000000001</v>
      </c>
      <c r="AM368">
        <v>-0.14399999999999999</v>
      </c>
      <c r="AN368">
        <v>-0.40699999999999997</v>
      </c>
      <c r="AO368">
        <v>-1.1910000000000001</v>
      </c>
      <c r="AP368">
        <v>-1.63</v>
      </c>
      <c r="AQ368">
        <v>-1.841</v>
      </c>
      <c r="AR368">
        <v>-0.27200000000000002</v>
      </c>
      <c r="AS368">
        <v>0.86</v>
      </c>
      <c r="AT368">
        <v>1.2869999999999999</v>
      </c>
      <c r="AU368">
        <v>0.67100000000000004</v>
      </c>
      <c r="AV368">
        <v>0.439</v>
      </c>
      <c r="AW368">
        <v>-3.1749999999999998</v>
      </c>
      <c r="AX368">
        <v>-0.14699999999999999</v>
      </c>
      <c r="AY368">
        <v>0.99399999999999999</v>
      </c>
      <c r="AZ368">
        <v>-0.84099999999999997</v>
      </c>
      <c r="BA368">
        <v>-1.718</v>
      </c>
      <c r="BB368">
        <v>-1.4470000000000001</v>
      </c>
      <c r="BC368">
        <v>-0.749</v>
      </c>
      <c r="BD368">
        <v>8.5999999999999993E-2</v>
      </c>
      <c r="BE368">
        <v>-3.3000000000000002E-2</v>
      </c>
      <c r="BF368">
        <v>-3.3000000000000002E-2</v>
      </c>
      <c r="BG368">
        <v>4.0000000000000001E-3</v>
      </c>
      <c r="BH368">
        <v>2023</v>
      </c>
    </row>
    <row r="369" spans="1:60">
      <c r="A369">
        <v>146</v>
      </c>
      <c r="B369" t="s">
        <v>2027</v>
      </c>
      <c r="C369" t="s">
        <v>1448</v>
      </c>
      <c r="D369" t="s">
        <v>1984</v>
      </c>
      <c r="E369" t="s">
        <v>1985</v>
      </c>
      <c r="F369" t="s">
        <v>973</v>
      </c>
      <c r="G369" t="s">
        <v>969</v>
      </c>
      <c r="H369" t="s">
        <v>2028</v>
      </c>
      <c r="I369">
        <f>[2]WDINL!Y42</f>
        <v>3.4571718418768098E-2</v>
      </c>
      <c r="J369">
        <f>[2]WDINL!Z42</f>
        <v>0.6390856037567566</v>
      </c>
      <c r="K369">
        <f>[2]WDINL!AA42</f>
        <v>0.30611474477875816</v>
      </c>
      <c r="L369">
        <v>-0.57599999999999996</v>
      </c>
      <c r="M369">
        <v>-0.23300000000000001</v>
      </c>
      <c r="N369">
        <v>1.7000000000000001E-2</v>
      </c>
      <c r="O369">
        <v>1.091</v>
      </c>
      <c r="P369">
        <v>1.095</v>
      </c>
      <c r="Q369">
        <v>0.91600000000000004</v>
      </c>
      <c r="R369">
        <v>0.77</v>
      </c>
      <c r="S369">
        <v>-4.5999999999999999E-2</v>
      </c>
      <c r="T369">
        <v>-1.847</v>
      </c>
      <c r="U369">
        <v>-2.9609999999999999</v>
      </c>
      <c r="V369">
        <v>-3.145</v>
      </c>
      <c r="W369">
        <v>-2.593</v>
      </c>
      <c r="X369">
        <v>-1.8580000000000001</v>
      </c>
      <c r="Y369">
        <v>-2.0139999999999998</v>
      </c>
      <c r="Z369">
        <v>-2.3330000000000002</v>
      </c>
      <c r="AA369">
        <v>-1.306</v>
      </c>
      <c r="AB369">
        <v>-1.5720000000000001</v>
      </c>
      <c r="AC369">
        <v>0.28199999999999997</v>
      </c>
      <c r="AD369">
        <v>0.20699999999999999</v>
      </c>
      <c r="AE369">
        <v>-1.7450000000000001</v>
      </c>
      <c r="AF369">
        <v>-1.359</v>
      </c>
      <c r="AG369">
        <v>-1.393</v>
      </c>
      <c r="AH369">
        <v>-0.64600000000000002</v>
      </c>
      <c r="AI369">
        <v>0.84599999999999997</v>
      </c>
      <c r="AJ369">
        <v>1.575</v>
      </c>
      <c r="AK369">
        <v>1.9350000000000001</v>
      </c>
      <c r="AL369">
        <v>0.498</v>
      </c>
      <c r="AM369">
        <v>0.35399999999999998</v>
      </c>
      <c r="AN369">
        <v>0.68300000000000005</v>
      </c>
      <c r="AO369">
        <v>0.23499999999999999</v>
      </c>
      <c r="AP369">
        <v>-0.432</v>
      </c>
      <c r="AQ369">
        <v>-0.247</v>
      </c>
      <c r="AR369">
        <v>0.54600000000000004</v>
      </c>
      <c r="AS369">
        <v>0.23799999999999999</v>
      </c>
      <c r="AT369">
        <v>1.1299999999999999</v>
      </c>
      <c r="AU369">
        <v>1.29</v>
      </c>
      <c r="AV369">
        <v>1.341</v>
      </c>
      <c r="AW369">
        <v>-3.0139999999999998</v>
      </c>
      <c r="AX369">
        <v>-0.28899999999999998</v>
      </c>
      <c r="AY369">
        <v>1.1910000000000001</v>
      </c>
      <c r="AZ369">
        <v>0.122</v>
      </c>
      <c r="BA369">
        <v>0.57799999999999996</v>
      </c>
      <c r="BB369">
        <v>0.26500000000000001</v>
      </c>
      <c r="BC369">
        <v>0.16200000000000001</v>
      </c>
      <c r="BD369">
        <v>0.20899999999999999</v>
      </c>
      <c r="BE369">
        <v>0.20899999999999999</v>
      </c>
      <c r="BF369">
        <v>9.9000000000000005E-2</v>
      </c>
      <c r="BG369">
        <v>9.9000000000000005E-2</v>
      </c>
      <c r="BH369">
        <v>2024</v>
      </c>
    </row>
    <row r="370" spans="1:60">
      <c r="A370">
        <v>528</v>
      </c>
      <c r="B370" t="s">
        <v>2027</v>
      </c>
      <c r="C370" t="s">
        <v>1960</v>
      </c>
      <c r="D370" t="s">
        <v>1984</v>
      </c>
      <c r="E370" t="s">
        <v>1985</v>
      </c>
      <c r="F370" t="s">
        <v>973</v>
      </c>
      <c r="G370" t="s">
        <v>969</v>
      </c>
      <c r="H370" t="s">
        <v>2028</v>
      </c>
      <c r="I370">
        <v>-2.4159999999999999</v>
      </c>
      <c r="J370">
        <v>-2.5720000000000001</v>
      </c>
      <c r="K370">
        <v>-2.7970000000000002</v>
      </c>
      <c r="L370">
        <v>-1.871</v>
      </c>
      <c r="M370">
        <v>-1.579</v>
      </c>
      <c r="N370">
        <v>-2.0110000000000001</v>
      </c>
      <c r="O370">
        <v>-1.742</v>
      </c>
      <c r="P370">
        <v>-1.746</v>
      </c>
      <c r="Q370">
        <v>-1.6639999999999999</v>
      </c>
      <c r="R370">
        <v>-9.7539999999999996</v>
      </c>
      <c r="S370">
        <v>-3.992</v>
      </c>
      <c r="T370">
        <v>-9.2420000000000009</v>
      </c>
      <c r="U370">
        <v>-6.7880000000000003</v>
      </c>
      <c r="V370">
        <v>-6.05</v>
      </c>
      <c r="W370">
        <v>-6.1980000000000004</v>
      </c>
      <c r="X370">
        <v>-6.7560000000000002</v>
      </c>
      <c r="Y370">
        <v>-7.1349999999999998</v>
      </c>
      <c r="Z370">
        <v>-7.4729999999999999</v>
      </c>
      <c r="AA370">
        <v>-5.2359999999999998</v>
      </c>
      <c r="AB370">
        <v>-2.3479999999999999</v>
      </c>
      <c r="AC370">
        <v>-5.33</v>
      </c>
      <c r="AD370">
        <v>-5.5880000000000001</v>
      </c>
      <c r="AE370">
        <v>-5.242</v>
      </c>
      <c r="AF370">
        <v>-4.3330000000000002</v>
      </c>
      <c r="AG370">
        <v>-4.6219999999999999</v>
      </c>
      <c r="AH370">
        <v>-2.4969999999999999</v>
      </c>
      <c r="AI370">
        <v>-2.1789999999999998</v>
      </c>
      <c r="AJ370">
        <v>-2.2229999999999999</v>
      </c>
      <c r="AK370">
        <v>-2.7370000000000001</v>
      </c>
      <c r="AL370">
        <v>-6.1959999999999997</v>
      </c>
      <c r="AM370">
        <v>-5.0919999999999996</v>
      </c>
      <c r="AN370">
        <v>-4.0339999999999998</v>
      </c>
      <c r="AO370">
        <v>-4.3140000000000001</v>
      </c>
      <c r="AP370">
        <v>-3.242</v>
      </c>
      <c r="AQ370">
        <v>-2.7250000000000001</v>
      </c>
      <c r="AR370">
        <v>-1.782</v>
      </c>
      <c r="AS370">
        <v>-2.1930000000000001</v>
      </c>
      <c r="AT370">
        <v>-2.0219999999999998</v>
      </c>
      <c r="AU370">
        <v>-1.8660000000000001</v>
      </c>
      <c r="AV370">
        <v>-1.776</v>
      </c>
      <c r="AW370">
        <v>-2.911</v>
      </c>
      <c r="AX370">
        <v>-2.0630000000000002</v>
      </c>
      <c r="AY370">
        <v>-1.7150000000000001</v>
      </c>
      <c r="AZ370">
        <v>-2.5</v>
      </c>
      <c r="BA370">
        <v>-0.77100000000000002</v>
      </c>
      <c r="BB370">
        <v>-0.84099999999999997</v>
      </c>
      <c r="BC370">
        <v>-0.91100000000000003</v>
      </c>
      <c r="BD370">
        <v>-0.98099999999999998</v>
      </c>
      <c r="BE370">
        <v>-1.0509999999999999</v>
      </c>
      <c r="BF370">
        <v>-1.121</v>
      </c>
      <c r="BG370">
        <v>-1.1910000000000001</v>
      </c>
      <c r="BH370">
        <v>2023</v>
      </c>
    </row>
    <row r="371" spans="1:60">
      <c r="A371">
        <v>112</v>
      </c>
      <c r="B371" t="s">
        <v>2027</v>
      </c>
      <c r="C371" t="s">
        <v>1536</v>
      </c>
      <c r="D371" t="s">
        <v>1984</v>
      </c>
      <c r="E371" t="s">
        <v>1985</v>
      </c>
      <c r="F371" t="s">
        <v>973</v>
      </c>
      <c r="G371" t="s">
        <v>969</v>
      </c>
      <c r="H371" t="s">
        <v>2028</v>
      </c>
      <c r="I371">
        <v>-2.8359999999999999</v>
      </c>
      <c r="J371">
        <v>-3.7690000000000001</v>
      </c>
      <c r="K371">
        <v>-2.2709999999999999</v>
      </c>
      <c r="L371">
        <v>-2.871</v>
      </c>
      <c r="M371">
        <v>-3.16</v>
      </c>
      <c r="N371">
        <v>-2.4780000000000002</v>
      </c>
      <c r="O371">
        <v>-2.335</v>
      </c>
      <c r="P371">
        <v>-1.671</v>
      </c>
      <c r="Q371">
        <v>0.248</v>
      </c>
      <c r="R371">
        <v>0.47799999999999998</v>
      </c>
      <c r="S371">
        <v>-1.5349999999999999</v>
      </c>
      <c r="T371">
        <v>-2.766</v>
      </c>
      <c r="U371">
        <v>-5.407</v>
      </c>
      <c r="V371">
        <v>-6.6239999999999997</v>
      </c>
      <c r="W371">
        <v>-5.7409999999999997</v>
      </c>
      <c r="X371">
        <v>-4.9880000000000004</v>
      </c>
      <c r="Y371">
        <v>-3.6469999999999998</v>
      </c>
      <c r="Z371">
        <v>-2.0099999999999998</v>
      </c>
      <c r="AA371">
        <v>-0.21299999999999999</v>
      </c>
      <c r="AB371">
        <v>0.76</v>
      </c>
      <c r="AC371">
        <v>1.395</v>
      </c>
      <c r="AD371">
        <v>0.33600000000000002</v>
      </c>
      <c r="AE371">
        <v>-1.9570000000000001</v>
      </c>
      <c r="AF371">
        <v>-3.2149999999999999</v>
      </c>
      <c r="AG371">
        <v>-3.1640000000000001</v>
      </c>
      <c r="AH371">
        <v>-3.15</v>
      </c>
      <c r="AI371">
        <v>-2.7589999999999999</v>
      </c>
      <c r="AJ371">
        <v>-2.6539999999999999</v>
      </c>
      <c r="AK371">
        <v>-5.0869999999999997</v>
      </c>
      <c r="AL371">
        <v>-10.057</v>
      </c>
      <c r="AM371">
        <v>-9.2189999999999994</v>
      </c>
      <c r="AN371">
        <v>-7.3780000000000001</v>
      </c>
      <c r="AO371">
        <v>-7.4489999999999998</v>
      </c>
      <c r="AP371">
        <v>-5.3440000000000003</v>
      </c>
      <c r="AQ371">
        <v>-5.5289999999999999</v>
      </c>
      <c r="AR371">
        <v>-4.5940000000000003</v>
      </c>
      <c r="AS371">
        <v>-3.3119999999999998</v>
      </c>
      <c r="AT371">
        <v>-2.4910000000000001</v>
      </c>
      <c r="AU371">
        <v>-2.27</v>
      </c>
      <c r="AV371">
        <v>-2.472</v>
      </c>
      <c r="AW371">
        <v>-13.173</v>
      </c>
      <c r="AX371">
        <v>-7.7249999999999996</v>
      </c>
      <c r="AY371">
        <v>-4.556</v>
      </c>
      <c r="AZ371">
        <v>-6.0540000000000003</v>
      </c>
      <c r="BA371">
        <v>-5.7489999999999997</v>
      </c>
      <c r="BB371">
        <v>-4.4219999999999997</v>
      </c>
      <c r="BC371">
        <v>-3.7360000000000002</v>
      </c>
      <c r="BD371">
        <v>-3.105</v>
      </c>
      <c r="BE371">
        <v>-2.8220000000000001</v>
      </c>
      <c r="BF371">
        <v>-2.5640000000000001</v>
      </c>
      <c r="BG371">
        <v>-2.2519999999999998</v>
      </c>
      <c r="BH371">
        <v>2024</v>
      </c>
    </row>
    <row r="372" spans="1:60">
      <c r="A372">
        <v>111</v>
      </c>
      <c r="B372" t="s">
        <v>2027</v>
      </c>
      <c r="C372" t="s">
        <v>971</v>
      </c>
      <c r="D372" t="s">
        <v>1984</v>
      </c>
      <c r="E372" t="s">
        <v>1985</v>
      </c>
      <c r="F372" t="s">
        <v>973</v>
      </c>
      <c r="G372" t="s">
        <v>969</v>
      </c>
      <c r="H372" t="s">
        <v>2028</v>
      </c>
      <c r="I372">
        <f>[2]WDINL!Y256</f>
        <v>-1.769498342320234</v>
      </c>
      <c r="J372">
        <f>[2]WDINL!Z256</f>
        <v>-1.488911429570124</v>
      </c>
      <c r="K372">
        <f>[2]WDINL!AA256</f>
        <v>-3.1392531047862176</v>
      </c>
      <c r="L372">
        <f>[2]WDINL!AB256</f>
        <v>-5.2052290042096425</v>
      </c>
      <c r="M372">
        <f>[2]WDINL!AC256</f>
        <v>-4.0466978880838749</v>
      </c>
      <c r="N372">
        <f>[2]WDINL!AD256</f>
        <v>-4.2777344624161584</v>
      </c>
      <c r="O372">
        <f>[2]WDINL!AE256</f>
        <v>-4.5708922836796244</v>
      </c>
      <c r="P372">
        <f>[2]WDINL!AF256</f>
        <v>-2.9687665736738746</v>
      </c>
      <c r="Q372">
        <f>[2]WDINL!AG256</f>
        <v>-2.9814159930853759</v>
      </c>
      <c r="R372">
        <f>[2]WDINL!AH256</f>
        <v>-2.6216060039917894</v>
      </c>
      <c r="S372">
        <f>[2]WDINL!AI256</f>
        <v>-3.6665222238470179</v>
      </c>
      <c r="T372">
        <f>[2]WDINL!AJ256</f>
        <v>-4.370320920526348</v>
      </c>
      <c r="U372">
        <f>[2]WDINL!AK256</f>
        <v>-4.4235511501186977</v>
      </c>
      <c r="V372">
        <f>[2]WDINL!AL256</f>
        <v>-3.6965490856023839</v>
      </c>
      <c r="W372">
        <f>[2]WDINL!AM256</f>
        <v>-2.7910445057632276</v>
      </c>
      <c r="X372">
        <f>[2]WDINL!AN256</f>
        <v>-1.9787299294780496</v>
      </c>
      <c r="Y372">
        <f>[2]WDINL!AO256</f>
        <v>-1.3808784259670546</v>
      </c>
      <c r="Z372">
        <f>[2]WDINL!AP256</f>
        <v>-0.23106825816969689</v>
      </c>
      <c r="AA372">
        <f>[2]WDINL!AQ256</f>
        <v>0.80063406333814313</v>
      </c>
      <c r="AB372">
        <f>[2]WDINL!AR256</f>
        <v>1.2867592853704617</v>
      </c>
      <c r="AC372">
        <f>[2]WDINL!AS256</f>
        <v>2.2336462018356928</v>
      </c>
      <c r="AD372">
        <v>-0.54400000000000004</v>
      </c>
      <c r="AE372">
        <v>-3.8210000000000002</v>
      </c>
      <c r="AF372">
        <v>-4.7709999999999999</v>
      </c>
      <c r="AG372">
        <v>-4.2439999999999998</v>
      </c>
      <c r="AH372">
        <v>-3.0750000000000002</v>
      </c>
      <c r="AI372">
        <v>-2.036</v>
      </c>
      <c r="AJ372">
        <v>-2.9129999999999998</v>
      </c>
      <c r="AK372">
        <v>-6.6120000000000001</v>
      </c>
      <c r="AL372">
        <v>-13.177</v>
      </c>
      <c r="AM372">
        <v>-10.993</v>
      </c>
      <c r="AN372">
        <v>-9.7159999999999993</v>
      </c>
      <c r="AO372">
        <v>-8.1140000000000008</v>
      </c>
      <c r="AP372">
        <v>-4.5609999999999999</v>
      </c>
      <c r="AQ372">
        <v>-4.0259999999999998</v>
      </c>
      <c r="AR372">
        <v>-3.53</v>
      </c>
      <c r="AS372">
        <v>-4.3559999999999999</v>
      </c>
      <c r="AT372">
        <v>-4.7939999999999996</v>
      </c>
      <c r="AU372">
        <v>-5.335</v>
      </c>
      <c r="AV372">
        <v>-5.8049999999999997</v>
      </c>
      <c r="AW372">
        <v>-14.147</v>
      </c>
      <c r="AX372">
        <v>-11.391</v>
      </c>
      <c r="AY372">
        <v>-3.698</v>
      </c>
      <c r="AZ372">
        <v>-7.1630000000000003</v>
      </c>
      <c r="BA372">
        <v>-7.2619999999999996</v>
      </c>
      <c r="BB372">
        <v>-6.4589999999999996</v>
      </c>
      <c r="BC372">
        <v>-5.49</v>
      </c>
      <c r="BD372">
        <v>-5.3529999999999998</v>
      </c>
      <c r="BE372">
        <v>-5.6150000000000002</v>
      </c>
      <c r="BF372">
        <v>-5.4889999999999999</v>
      </c>
      <c r="BG372">
        <v>-5.6139999999999999</v>
      </c>
      <c r="BH372">
        <v>2024</v>
      </c>
    </row>
    <row r="373" spans="1:60">
      <c r="C373" t="s">
        <v>2043</v>
      </c>
      <c r="I373">
        <f>(I333*I$44+I334*I$45+I335*I$46+I336*I$47+I338*I$49+I340*I$51+I342*I$53+I343*I$54+I344*I$55+I345*I$56+I346*I$57+I347*I$58+I348*I$59+I349*I$60+I350*I$61+I351*I$62+I352*I$63+I355*I$66+I358*I$69+I359*I$70+I360*I$71+I361*I$72+I364*I$75+I367*I$78+I368*I$79+I369*I$80+I370*I$81+I371*I$82)/(I$44+I$45+I$46+I$47+I$49+I$51+I$53+I$54+I$55+I$56+I$57+I$58+I$59+I$60+I$61+I$62+I$63+I$66+I$69+I$70+I$71+I$72+I$75+I$78+I$79+I$80+I$81+I$82)</f>
        <v>-2.9820485232273968</v>
      </c>
      <c r="J373">
        <f t="shared" ref="J373:BG373" si="2">(J333*J$44+J334*J$45+J335*J$46+J336*J$47+J338*J$49+J340*J$51+J342*J$53+J343*J$54+J344*J$55+J345*J$56+J346*J$57+J347*J$58+J348*J$59+J349*J$60+J350*J$61+J351*J$62+J352*J$63+J355*J$66+J358*J$69+J359*J$70+J360*J$71+J361*J$72+J364*J$75+J367*J$78+J368*J$79+J369*J$80+J370*J$81+J371*J$82)/(J$44+J$45+J$46+J$47+J$49+J$51+J$53+J$54+J$55+J$56+J$57+J$58+J$59+J$60+J$61+J$62+J$63+J$66+J$69+J$70+J$71+J$72+J$75+J$78+J$79+J$80+J$81+J$82)</f>
        <v>-3.6416142747387479</v>
      </c>
      <c r="K373">
        <f t="shared" si="2"/>
        <v>-3.9021613927210903</v>
      </c>
      <c r="L373">
        <f t="shared" si="2"/>
        <v>-4.2649663179740704</v>
      </c>
      <c r="M373">
        <f t="shared" si="2"/>
        <v>-3.7755651613146317</v>
      </c>
      <c r="N373">
        <f t="shared" si="2"/>
        <v>-3.310943582390264</v>
      </c>
      <c r="O373">
        <f t="shared" si="2"/>
        <v>-3.0058007748692788</v>
      </c>
      <c r="P373">
        <f t="shared" si="2"/>
        <v>-2.4670908119396548</v>
      </c>
      <c r="Q373">
        <f t="shared" si="2"/>
        <v>-1.6274873722807657</v>
      </c>
      <c r="R373">
        <f t="shared" si="2"/>
        <v>-1.3673430212946402</v>
      </c>
      <c r="S373">
        <f t="shared" si="2"/>
        <v>-1.7632558628679749</v>
      </c>
      <c r="T373">
        <f t="shared" si="2"/>
        <v>-2.7143577758362909</v>
      </c>
      <c r="U373">
        <f t="shared" si="2"/>
        <v>-3.4840169213969148</v>
      </c>
      <c r="V373">
        <f t="shared" si="2"/>
        <v>-4.508414837995641</v>
      </c>
      <c r="W373">
        <f t="shared" si="2"/>
        <v>-4.3222064529616002</v>
      </c>
      <c r="X373">
        <f t="shared" si="2"/>
        <v>-5.2871793480691585</v>
      </c>
      <c r="Y373">
        <f t="shared" si="2"/>
        <v>-3.8253394125232583</v>
      </c>
      <c r="Z373">
        <f t="shared" si="2"/>
        <v>-2.4463835685316946</v>
      </c>
      <c r="AA373">
        <f t="shared" si="2"/>
        <v>-3.792608550888477</v>
      </c>
      <c r="AB373">
        <f t="shared" si="2"/>
        <v>-2.3079932506536402</v>
      </c>
      <c r="AC373">
        <f t="shared" si="2"/>
        <v>-2.1163624736120026</v>
      </c>
      <c r="AD373">
        <f t="shared" si="2"/>
        <v>-2.3760645703141496</v>
      </c>
      <c r="AE373">
        <f t="shared" si="2"/>
        <v>-3.2423368729526607</v>
      </c>
      <c r="AF373">
        <f t="shared" si="2"/>
        <v>-3.4862922341356586</v>
      </c>
      <c r="AG373">
        <f t="shared" si="2"/>
        <v>-2.6841034445139158</v>
      </c>
      <c r="AH373">
        <f t="shared" si="2"/>
        <v>-2.0398717326980105</v>
      </c>
      <c r="AI373">
        <f t="shared" si="2"/>
        <v>-1.0049007316775334</v>
      </c>
      <c r="AJ373">
        <f t="shared" si="2"/>
        <v>-0.38890513446790198</v>
      </c>
      <c r="AK373">
        <f t="shared" si="2"/>
        <v>-1.936287962046729</v>
      </c>
      <c r="AL373">
        <f t="shared" si="2"/>
        <v>-6.2130675785399498</v>
      </c>
      <c r="AM373">
        <f t="shared" si="2"/>
        <v>-5.8668598513689085</v>
      </c>
      <c r="AN373">
        <f t="shared" si="2"/>
        <v>-4.4919118111906755</v>
      </c>
      <c r="AO373">
        <f t="shared" si="2"/>
        <v>-4.1059147688408109</v>
      </c>
      <c r="AP373">
        <f t="shared" si="2"/>
        <v>-3.2685291258083531</v>
      </c>
      <c r="AQ373">
        <f t="shared" si="2"/>
        <v>-2.5857192253079013</v>
      </c>
      <c r="AR373">
        <f t="shared" si="2"/>
        <v>-1.9781862497329847</v>
      </c>
      <c r="AS373">
        <f t="shared" si="2"/>
        <v>-1.5430443399211635</v>
      </c>
      <c r="AT373">
        <f t="shared" si="2"/>
        <v>-0.95551364584139142</v>
      </c>
      <c r="AU373">
        <f t="shared" si="2"/>
        <v>-0.55575011019717602</v>
      </c>
      <c r="AV373">
        <f t="shared" si="2"/>
        <v>-1.0740113007291212</v>
      </c>
      <c r="AW373">
        <f t="shared" si="2"/>
        <v>-7.5949802664311017</v>
      </c>
      <c r="AX373">
        <f t="shared" si="2"/>
        <v>-4.3543584046412782</v>
      </c>
      <c r="AY373">
        <f t="shared" si="2"/>
        <v>-2.2776131096375787</v>
      </c>
      <c r="AZ373">
        <f t="shared" si="2"/>
        <v>-2.5175467395348394</v>
      </c>
      <c r="BA373">
        <f t="shared" si="2"/>
        <v>-2.5894004042027987</v>
      </c>
      <c r="BB373">
        <f t="shared" si="2"/>
        <v>-2.543134052242948</v>
      </c>
      <c r="BC373">
        <f t="shared" si="2"/>
        <v>-2.5212622355643268</v>
      </c>
      <c r="BD373">
        <f t="shared" si="2"/>
        <v>-2.4252218553877714</v>
      </c>
      <c r="BE373">
        <f t="shared" si="2"/>
        <v>-2.4884281333004319</v>
      </c>
      <c r="BF373">
        <f t="shared" si="2"/>
        <v>-2.5665848470494654</v>
      </c>
      <c r="BG373">
        <f t="shared" si="2"/>
        <v>-2.6503050387759703</v>
      </c>
    </row>
    <row r="374" spans="1:60">
      <c r="C374" t="s">
        <v>2044</v>
      </c>
      <c r="I374">
        <f>(I333*I$86+I334*I$87+I335*I$88+I336*I$89+I338*I$91+I340*I$93+I342*I$95+I343*I$96+I344*I$97+I345*I$98+I346*I$99+I347*I$100+I348*I$101+I349*I$102+I350*I$103+I351*I$104+I352*I$105+I355*I$108+I358*I$111+I359*I$112+I360*I$113+I361*I$114+I364*I$117+I367*I$120+I368*I$121+I369*I$122+I370*I$123+I371*I$124)/(I$86+I$87+I$88+I$89+I$91+I$93+I$95+I$96+I$97+I$98+I$99+I$100+I$101+I$102+I$103+I$104+I$105+I$108+I$111+I$112+I$113+I$114+I$117+I$120+I$121+I$122+I$123+I$124)</f>
        <v>-3.1245049519840866</v>
      </c>
      <c r="J374">
        <f t="shared" ref="J374:BG374" si="3">(J333*J$86+J334*J$87+J335*J$88+J336*J$89+J338*J$91+J340*J$93+J342*J$95+J343*J$96+J344*J$97+J345*J$98+J346*J$99+J347*J$100+J348*J$101+J349*J$102+J350*J$103+J351*J$104+J352*J$105+J355*J$108+J358*J$111+J359*J$112+J360*J$113+J361*J$114+J364*J$117+J367*J$120+J368*J$121+J369*J$122+J370*J$123+J371*J$124)/(J$86+J$87+J$88+J$89+J$91+J$93+J$95+J$96+J$97+J$98+J$99+J$100+J$101+J$102+J$103+J$104+J$105+J$108+J$111+J$112+J$113+J$114+J$117+J$120+J$121+J$122+J$123+J$124)</f>
        <v>-3.927864915141043</v>
      </c>
      <c r="K374">
        <f t="shared" si="3"/>
        <v>-4.200915749309158</v>
      </c>
      <c r="L374">
        <f t="shared" si="3"/>
        <v>-4.4537186136173386</v>
      </c>
      <c r="M374">
        <f t="shared" si="3"/>
        <v>-4.0203056887495148</v>
      </c>
      <c r="N374">
        <f t="shared" si="3"/>
        <v>-3.6891787561597034</v>
      </c>
      <c r="O374">
        <f t="shared" si="3"/>
        <v>-3.4169122459444812</v>
      </c>
      <c r="P374">
        <f t="shared" si="3"/>
        <v>-2.9379505028435347</v>
      </c>
      <c r="Q374">
        <f t="shared" si="3"/>
        <v>-2.1353269705010085</v>
      </c>
      <c r="R374">
        <f t="shared" si="3"/>
        <v>-1.9073298302463444</v>
      </c>
      <c r="S374">
        <f t="shared" si="3"/>
        <v>-2.2048333188636824</v>
      </c>
      <c r="T374">
        <f t="shared" si="3"/>
        <v>-3.2248151138930981</v>
      </c>
      <c r="U374">
        <f t="shared" si="3"/>
        <v>-3.8616541494899859</v>
      </c>
      <c r="V374">
        <f t="shared" si="3"/>
        <v>-4.9566858217220027</v>
      </c>
      <c r="W374">
        <f t="shared" si="3"/>
        <v>-4.5483445121559143</v>
      </c>
      <c r="X374">
        <f t="shared" si="3"/>
        <v>-5.4148018871215315</v>
      </c>
      <c r="Y374">
        <f t="shared" si="3"/>
        <v>-3.7980790446111654</v>
      </c>
      <c r="Z374">
        <f t="shared" si="3"/>
        <v>-2.3749066128023495</v>
      </c>
      <c r="AA374">
        <f t="shared" si="3"/>
        <v>-3.2659976996417801</v>
      </c>
      <c r="AB374">
        <f t="shared" si="3"/>
        <v>-1.7735231184227156</v>
      </c>
      <c r="AC374">
        <f t="shared" si="3"/>
        <v>-1.3991176261906888</v>
      </c>
      <c r="AD374">
        <f t="shared" si="3"/>
        <v>-1.978912739981957</v>
      </c>
      <c r="AE374">
        <f t="shared" si="3"/>
        <v>-2.8360397525893495</v>
      </c>
      <c r="AF374">
        <f t="shared" si="3"/>
        <v>-3.1800699786109288</v>
      </c>
      <c r="AG374">
        <f t="shared" si="3"/>
        <v>-2.5403118804930105</v>
      </c>
      <c r="AH374">
        <f t="shared" si="3"/>
        <v>-1.986731935439874</v>
      </c>
      <c r="AI374">
        <f t="shared" si="3"/>
        <v>-1.0408384190050233</v>
      </c>
      <c r="AJ374">
        <f t="shared" si="3"/>
        <v>-0.39846548305677798</v>
      </c>
      <c r="AK374">
        <f t="shared" si="3"/>
        <v>-1.9792362224977302</v>
      </c>
      <c r="AL374">
        <f t="shared" si="3"/>
        <v>-6.0375116161865297</v>
      </c>
      <c r="AM374">
        <f t="shared" si="3"/>
        <v>-5.6812180231266325</v>
      </c>
      <c r="AN374">
        <f t="shared" si="3"/>
        <v>-4.2826490894885909</v>
      </c>
      <c r="AO374">
        <f t="shared" si="3"/>
        <v>-3.9386531182766999</v>
      </c>
      <c r="AP374">
        <f t="shared" si="3"/>
        <v>-3.2649366374694004</v>
      </c>
      <c r="AQ374">
        <f t="shared" si="3"/>
        <v>-2.6028443589351182</v>
      </c>
      <c r="AR374">
        <f t="shared" si="3"/>
        <v>-1.9717727049588121</v>
      </c>
      <c r="AS374">
        <f t="shared" si="3"/>
        <v>-1.4977368151434582</v>
      </c>
      <c r="AT374">
        <f t="shared" si="3"/>
        <v>-0.95466223727456423</v>
      </c>
      <c r="AU374">
        <f t="shared" si="3"/>
        <v>-0.56190445662487642</v>
      </c>
      <c r="AV374">
        <f t="shared" si="3"/>
        <v>-1.0457409997173783</v>
      </c>
      <c r="AW374">
        <f t="shared" si="3"/>
        <v>-7.5057970435441757</v>
      </c>
      <c r="AX374">
        <f t="shared" si="3"/>
        <v>-4.3804257203544168</v>
      </c>
      <c r="AY374">
        <f t="shared" si="3"/>
        <v>-2.6251614457067007</v>
      </c>
      <c r="AZ374">
        <f t="shared" si="3"/>
        <v>-2.5945466897389311</v>
      </c>
      <c r="BA374">
        <f t="shared" si="3"/>
        <v>-2.5257217186528029</v>
      </c>
      <c r="BB374">
        <f t="shared" si="3"/>
        <v>-2.479749913586613</v>
      </c>
      <c r="BC374">
        <f t="shared" si="3"/>
        <v>-2.4749616729002506</v>
      </c>
      <c r="BD374">
        <f t="shared" si="3"/>
        <v>-2.4018323135918784</v>
      </c>
      <c r="BE374">
        <f t="shared" si="3"/>
        <v>-2.4753044105782127</v>
      </c>
      <c r="BF374">
        <f t="shared" si="3"/>
        <v>-2.564870881566343</v>
      </c>
      <c r="BG374">
        <f t="shared" si="3"/>
        <v>-2.6638547335115708</v>
      </c>
    </row>
    <row r="375" spans="1:60">
      <c r="A375">
        <v>171</v>
      </c>
      <c r="B375" t="s">
        <v>2029</v>
      </c>
      <c r="C375" t="s">
        <v>1386</v>
      </c>
      <c r="D375" t="s">
        <v>2030</v>
      </c>
      <c r="E375" t="s">
        <v>2031</v>
      </c>
      <c r="F375" t="s">
        <v>973</v>
      </c>
      <c r="G375" t="s">
        <v>969</v>
      </c>
    </row>
    <row r="376" spans="1:60">
      <c r="A376">
        <v>193</v>
      </c>
      <c r="B376" t="s">
        <v>2029</v>
      </c>
      <c r="C376" t="s">
        <v>1400</v>
      </c>
      <c r="D376" t="s">
        <v>2030</v>
      </c>
      <c r="E376" t="s">
        <v>2031</v>
      </c>
      <c r="F376" t="s">
        <v>973</v>
      </c>
      <c r="G376" t="s">
        <v>969</v>
      </c>
      <c r="H376" t="s">
        <v>2032</v>
      </c>
      <c r="I376" t="s">
        <v>1918</v>
      </c>
      <c r="J376" t="s">
        <v>1918</v>
      </c>
      <c r="K376" t="s">
        <v>1918</v>
      </c>
      <c r="L376" t="s">
        <v>1918</v>
      </c>
      <c r="M376" t="s">
        <v>1918</v>
      </c>
      <c r="N376" t="s">
        <v>1918</v>
      </c>
      <c r="O376" t="s">
        <v>1918</v>
      </c>
      <c r="P376" t="s">
        <v>1918</v>
      </c>
      <c r="Q376" t="s">
        <v>1918</v>
      </c>
      <c r="R376">
        <v>9.9190000000000005</v>
      </c>
      <c r="S376">
        <v>9.5640000000000001</v>
      </c>
      <c r="T376">
        <v>12.595000000000001</v>
      </c>
      <c r="U376">
        <v>18.216999999999999</v>
      </c>
      <c r="V376">
        <v>22.052</v>
      </c>
      <c r="W376">
        <v>23.231999999999999</v>
      </c>
      <c r="X376">
        <v>23.074999999999999</v>
      </c>
      <c r="Y376">
        <v>21.321000000000002</v>
      </c>
      <c r="Z376">
        <v>18.178999999999998</v>
      </c>
      <c r="AA376">
        <v>14.627000000000001</v>
      </c>
      <c r="AB376">
        <v>11.026999999999999</v>
      </c>
      <c r="AC376">
        <v>7.1210000000000004</v>
      </c>
      <c r="AD376">
        <v>4.6829999999999998</v>
      </c>
      <c r="AE376">
        <v>2.758</v>
      </c>
      <c r="AF376">
        <v>0.753</v>
      </c>
      <c r="AG376">
        <v>-1.2270000000000001</v>
      </c>
      <c r="AH376">
        <v>-3.802</v>
      </c>
      <c r="AI376">
        <v>-6.3049999999999997</v>
      </c>
      <c r="AJ376">
        <v>-7.258</v>
      </c>
      <c r="AK376">
        <v>-5.2930000000000001</v>
      </c>
      <c r="AL376">
        <v>1.224</v>
      </c>
      <c r="AM376">
        <v>6.3019999999999996</v>
      </c>
      <c r="AN376">
        <v>10.569000000000001</v>
      </c>
      <c r="AO376">
        <v>13.789</v>
      </c>
      <c r="AP376">
        <v>16.021000000000001</v>
      </c>
      <c r="AQ376">
        <v>19.056999999999999</v>
      </c>
      <c r="AR376">
        <v>22.091000000000001</v>
      </c>
      <c r="AS376">
        <v>23.385000000000002</v>
      </c>
      <c r="AT376">
        <v>23.317</v>
      </c>
      <c r="AU376">
        <v>24.100999999999999</v>
      </c>
      <c r="AV376">
        <v>27.867999999999999</v>
      </c>
      <c r="AW376">
        <v>36.066000000000003</v>
      </c>
      <c r="AX376">
        <v>35.607999999999997</v>
      </c>
      <c r="AY376">
        <v>31.475999999999999</v>
      </c>
      <c r="AZ376">
        <v>29.475000000000001</v>
      </c>
      <c r="BA376">
        <v>30.084</v>
      </c>
      <c r="BB376">
        <v>31.815999999999999</v>
      </c>
      <c r="BC376">
        <v>31.515000000000001</v>
      </c>
      <c r="BD376">
        <v>30.690999999999999</v>
      </c>
      <c r="BE376">
        <v>30.186</v>
      </c>
      <c r="BF376">
        <v>30.102</v>
      </c>
      <c r="BG376">
        <v>30.119</v>
      </c>
      <c r="BH376">
        <v>2024</v>
      </c>
    </row>
    <row r="377" spans="1:60">
      <c r="A377">
        <v>122</v>
      </c>
      <c r="B377" t="s">
        <v>2029</v>
      </c>
      <c r="C377" t="s">
        <v>1402</v>
      </c>
      <c r="D377" t="s">
        <v>2030</v>
      </c>
      <c r="E377" t="s">
        <v>2031</v>
      </c>
      <c r="F377" t="s">
        <v>973</v>
      </c>
      <c r="G377" t="s">
        <v>969</v>
      </c>
      <c r="H377" t="s">
        <v>2032</v>
      </c>
      <c r="I377" t="s">
        <v>1918</v>
      </c>
      <c r="J377" t="s">
        <v>1918</v>
      </c>
      <c r="K377" t="s">
        <v>1918</v>
      </c>
      <c r="L377" t="s">
        <v>1918</v>
      </c>
      <c r="M377" t="s">
        <v>1918</v>
      </c>
      <c r="N377" t="s">
        <v>1918</v>
      </c>
      <c r="O377" t="s">
        <v>1918</v>
      </c>
      <c r="P377" t="s">
        <v>1918</v>
      </c>
      <c r="Q377" t="s">
        <v>1918</v>
      </c>
      <c r="R377" t="s">
        <v>1918</v>
      </c>
      <c r="S377" t="s">
        <v>1918</v>
      </c>
      <c r="T377" t="s">
        <v>1918</v>
      </c>
      <c r="U377" t="s">
        <v>1918</v>
      </c>
      <c r="V377" t="s">
        <v>1918</v>
      </c>
      <c r="W377" t="s">
        <v>1918</v>
      </c>
      <c r="X377" t="s">
        <v>1918</v>
      </c>
      <c r="Y377" t="s">
        <v>1918</v>
      </c>
      <c r="Z377" t="s">
        <v>1918</v>
      </c>
      <c r="AA377" t="s">
        <v>1918</v>
      </c>
      <c r="AB377">
        <v>40.533000000000001</v>
      </c>
      <c r="AC377">
        <v>43.978999999999999</v>
      </c>
      <c r="AD377">
        <v>43.034999999999997</v>
      </c>
      <c r="AE377">
        <v>44.534999999999997</v>
      </c>
      <c r="AF377">
        <v>44.079000000000001</v>
      </c>
      <c r="AG377">
        <v>47.121000000000002</v>
      </c>
      <c r="AH377">
        <v>51.017000000000003</v>
      </c>
      <c r="AI377">
        <v>50.692</v>
      </c>
      <c r="AJ377">
        <v>49.73</v>
      </c>
      <c r="AK377">
        <v>50.154000000000003</v>
      </c>
      <c r="AL377">
        <v>57.691000000000003</v>
      </c>
      <c r="AM377">
        <v>61.58</v>
      </c>
      <c r="AN377">
        <v>61.304000000000002</v>
      </c>
      <c r="AO377">
        <v>61.607999999999997</v>
      </c>
      <c r="AP377">
        <v>61.654000000000003</v>
      </c>
      <c r="AQ377">
        <v>60.347999999999999</v>
      </c>
      <c r="AR377">
        <v>59.212000000000003</v>
      </c>
      <c r="AS377">
        <v>57.401000000000003</v>
      </c>
      <c r="AT377">
        <v>56.151000000000003</v>
      </c>
      <c r="AU377">
        <v>51.018000000000001</v>
      </c>
      <c r="AV377">
        <v>48.180999999999997</v>
      </c>
      <c r="AW377">
        <v>59.433999999999997</v>
      </c>
      <c r="AX377">
        <v>60.161000000000001</v>
      </c>
      <c r="AY377">
        <v>58.192</v>
      </c>
      <c r="AZ377">
        <v>59.343000000000004</v>
      </c>
      <c r="BA377">
        <v>62.457000000000001</v>
      </c>
      <c r="BB377">
        <v>64.677999999999997</v>
      </c>
      <c r="BC377">
        <v>66.462999999999994</v>
      </c>
      <c r="BD377">
        <v>67.025000000000006</v>
      </c>
      <c r="BE377">
        <v>67.867999999999995</v>
      </c>
      <c r="BF377">
        <v>68.918000000000006</v>
      </c>
      <c r="BG377">
        <v>70.078000000000003</v>
      </c>
      <c r="BH377">
        <v>2024</v>
      </c>
    </row>
    <row r="378" spans="1:60">
      <c r="A378">
        <v>124</v>
      </c>
      <c r="B378" t="s">
        <v>2029</v>
      </c>
      <c r="C378" t="s">
        <v>1408</v>
      </c>
      <c r="D378" t="s">
        <v>2030</v>
      </c>
      <c r="E378" t="s">
        <v>2031</v>
      </c>
      <c r="F378" t="s">
        <v>973</v>
      </c>
      <c r="G378" t="s">
        <v>969</v>
      </c>
      <c r="H378" t="s">
        <v>2032</v>
      </c>
      <c r="I378" t="s">
        <v>1918</v>
      </c>
      <c r="J378" t="s">
        <v>1918</v>
      </c>
      <c r="K378" t="s">
        <v>1918</v>
      </c>
      <c r="L378" t="s">
        <v>1918</v>
      </c>
      <c r="M378" t="s">
        <v>1918</v>
      </c>
      <c r="N378" t="s">
        <v>1918</v>
      </c>
      <c r="O378" t="s">
        <v>1918</v>
      </c>
      <c r="P378" t="s">
        <v>1918</v>
      </c>
      <c r="Q378" t="s">
        <v>1918</v>
      </c>
      <c r="R378" t="s">
        <v>1918</v>
      </c>
      <c r="S378" t="s">
        <v>1918</v>
      </c>
      <c r="T378" t="s">
        <v>1918</v>
      </c>
      <c r="U378" t="s">
        <v>1918</v>
      </c>
      <c r="V378" t="s">
        <v>1918</v>
      </c>
      <c r="W378" t="s">
        <v>1918</v>
      </c>
      <c r="X378" t="s">
        <v>1918</v>
      </c>
      <c r="Y378" t="s">
        <v>1918</v>
      </c>
      <c r="Z378" t="s">
        <v>1918</v>
      </c>
      <c r="AA378">
        <v>119.18600000000001</v>
      </c>
      <c r="AB378">
        <v>106.432</v>
      </c>
      <c r="AC378">
        <v>100.836</v>
      </c>
      <c r="AD378">
        <v>98.52</v>
      </c>
      <c r="AE378">
        <v>95.912000000000006</v>
      </c>
      <c r="AF378">
        <v>92.88</v>
      </c>
      <c r="AG378">
        <v>88.445999999999998</v>
      </c>
      <c r="AH378">
        <v>86.373999999999995</v>
      </c>
      <c r="AI378">
        <v>83.067999999999998</v>
      </c>
      <c r="AJ378">
        <v>78.694000000000003</v>
      </c>
      <c r="AK378">
        <v>82.207999999999998</v>
      </c>
      <c r="AL378">
        <v>88.563999999999993</v>
      </c>
      <c r="AM378">
        <v>88.858000000000004</v>
      </c>
      <c r="AN378">
        <v>90.930999999999997</v>
      </c>
      <c r="AO378">
        <v>91.617999999999995</v>
      </c>
      <c r="AP378">
        <v>92.120999999999995</v>
      </c>
      <c r="AQ378">
        <v>92.918999999999997</v>
      </c>
      <c r="AR378">
        <v>92.260999999999996</v>
      </c>
      <c r="AS378">
        <v>91.53</v>
      </c>
      <c r="AT378">
        <v>88.632999999999996</v>
      </c>
      <c r="AU378">
        <v>86.5</v>
      </c>
      <c r="AV378">
        <v>84.602000000000004</v>
      </c>
      <c r="AW378">
        <v>96.67</v>
      </c>
      <c r="AX378">
        <v>93.739000000000004</v>
      </c>
      <c r="AY378">
        <v>89.167000000000002</v>
      </c>
      <c r="AZ378">
        <v>89.263999999999996</v>
      </c>
      <c r="BA378">
        <v>91.022000000000006</v>
      </c>
      <c r="BB378">
        <v>93.424999999999997</v>
      </c>
      <c r="BC378">
        <v>97.293999999999997</v>
      </c>
      <c r="BD378">
        <v>101.30800000000001</v>
      </c>
      <c r="BE378">
        <v>105.282</v>
      </c>
      <c r="BF378">
        <v>109.616</v>
      </c>
      <c r="BG378">
        <v>114.34699999999999</v>
      </c>
      <c r="BH378">
        <v>2023</v>
      </c>
    </row>
    <row r="379" spans="1:60">
      <c r="A379">
        <v>156</v>
      </c>
      <c r="B379" t="s">
        <v>2029</v>
      </c>
      <c r="C379" t="s">
        <v>1444</v>
      </c>
      <c r="D379" t="s">
        <v>2030</v>
      </c>
      <c r="E379" t="s">
        <v>2031</v>
      </c>
      <c r="F379" t="s">
        <v>973</v>
      </c>
      <c r="G379" t="s">
        <v>969</v>
      </c>
      <c r="H379" t="s">
        <v>2032</v>
      </c>
      <c r="I379">
        <v>14.481</v>
      </c>
      <c r="J379">
        <v>13.569000000000001</v>
      </c>
      <c r="K379">
        <v>19.244</v>
      </c>
      <c r="L379">
        <v>25.67</v>
      </c>
      <c r="M379">
        <v>29.600999999999999</v>
      </c>
      <c r="N379">
        <v>35.252000000000002</v>
      </c>
      <c r="O379">
        <v>39.646000000000001</v>
      </c>
      <c r="P379">
        <v>39.268000000000001</v>
      </c>
      <c r="Q379">
        <v>38.344000000000001</v>
      </c>
      <c r="R379">
        <v>41.374000000000002</v>
      </c>
      <c r="S379">
        <v>43.927</v>
      </c>
      <c r="T379">
        <v>50.302999999999997</v>
      </c>
      <c r="U379">
        <v>56.718000000000004</v>
      </c>
      <c r="V379">
        <v>62.095999999999997</v>
      </c>
      <c r="W379">
        <v>66.156000000000006</v>
      </c>
      <c r="X379">
        <v>66.683000000000007</v>
      </c>
      <c r="Y379">
        <v>65.878</v>
      </c>
      <c r="Z379">
        <v>61.524000000000001</v>
      </c>
      <c r="AA379">
        <v>57.463999999999999</v>
      </c>
      <c r="AB379">
        <v>50.509</v>
      </c>
      <c r="AC379">
        <v>42.011000000000003</v>
      </c>
      <c r="AD379">
        <v>40.289000000000001</v>
      </c>
      <c r="AE379">
        <v>38.944000000000003</v>
      </c>
      <c r="AF379">
        <v>35.432000000000002</v>
      </c>
      <c r="AG379">
        <v>34.619</v>
      </c>
      <c r="AH379">
        <v>29.315000000000001</v>
      </c>
      <c r="AI379">
        <v>24.978999999999999</v>
      </c>
      <c r="AJ379">
        <v>22.106999999999999</v>
      </c>
      <c r="AK379">
        <v>22.733000000000001</v>
      </c>
      <c r="AL379">
        <v>26.75</v>
      </c>
      <c r="AM379">
        <v>28.225000000000001</v>
      </c>
      <c r="AN379">
        <v>28.852</v>
      </c>
      <c r="AO379">
        <v>28.536000000000001</v>
      </c>
      <c r="AP379">
        <v>26.683</v>
      </c>
      <c r="AQ379">
        <v>21.690999999999999</v>
      </c>
      <c r="AR379">
        <v>18.535</v>
      </c>
      <c r="AS379">
        <v>18.010000000000002</v>
      </c>
      <c r="AT379">
        <v>12.683999999999999</v>
      </c>
      <c r="AU379">
        <v>11.733000000000001</v>
      </c>
      <c r="AV379">
        <v>8.6859999999999999</v>
      </c>
      <c r="AW379">
        <v>16.282</v>
      </c>
      <c r="AX379">
        <v>14.17</v>
      </c>
      <c r="AY379">
        <v>13.62</v>
      </c>
      <c r="AZ379">
        <v>14.441000000000001</v>
      </c>
      <c r="BA379">
        <v>11.869</v>
      </c>
      <c r="BB379">
        <v>12.53</v>
      </c>
      <c r="BC379">
        <v>13.194000000000001</v>
      </c>
      <c r="BD379">
        <v>13.592000000000001</v>
      </c>
      <c r="BE379">
        <v>13.875</v>
      </c>
      <c r="BF379">
        <v>14.191000000000001</v>
      </c>
      <c r="BG379">
        <v>14.09</v>
      </c>
      <c r="BH379">
        <v>2024</v>
      </c>
    </row>
    <row r="380" spans="1:60">
      <c r="A380">
        <v>960</v>
      </c>
      <c r="B380" t="s">
        <v>2029</v>
      </c>
      <c r="C380" t="s">
        <v>1572</v>
      </c>
      <c r="D380" t="s">
        <v>2030</v>
      </c>
      <c r="E380" t="s">
        <v>2031</v>
      </c>
      <c r="F380" t="s">
        <v>973</v>
      </c>
      <c r="G380" t="s">
        <v>969</v>
      </c>
      <c r="H380" t="s">
        <v>2032</v>
      </c>
      <c r="I380" t="s">
        <v>1918</v>
      </c>
      <c r="J380" t="s">
        <v>1918</v>
      </c>
      <c r="K380" t="s">
        <v>1918</v>
      </c>
      <c r="L380" t="s">
        <v>1918</v>
      </c>
      <c r="M380" t="s">
        <v>1918</v>
      </c>
      <c r="N380" t="s">
        <v>1918</v>
      </c>
      <c r="O380" t="s">
        <v>1918</v>
      </c>
      <c r="P380" t="s">
        <v>1918</v>
      </c>
      <c r="Q380" t="s">
        <v>1918</v>
      </c>
      <c r="R380" t="s">
        <v>1918</v>
      </c>
      <c r="S380" t="s">
        <v>1918</v>
      </c>
      <c r="T380" t="s">
        <v>1918</v>
      </c>
      <c r="U380" t="s">
        <v>1918</v>
      </c>
      <c r="V380" t="s">
        <v>1918</v>
      </c>
      <c r="W380" t="s">
        <v>1918</v>
      </c>
      <c r="X380" t="s">
        <v>1918</v>
      </c>
      <c r="Y380" t="s">
        <v>1918</v>
      </c>
      <c r="Z380" t="s">
        <v>1918</v>
      </c>
      <c r="AA380" t="s">
        <v>1918</v>
      </c>
      <c r="AB380" t="s">
        <v>1918</v>
      </c>
      <c r="AC380">
        <v>30.626999999999999</v>
      </c>
      <c r="AD380">
        <v>28.637</v>
      </c>
      <c r="AE380">
        <v>28.434999999999999</v>
      </c>
      <c r="AF380">
        <v>29.18</v>
      </c>
      <c r="AG380">
        <v>32.06</v>
      </c>
      <c r="AH380">
        <v>32.639000000000003</v>
      </c>
      <c r="AI380">
        <v>30.706</v>
      </c>
      <c r="AJ380">
        <v>29.638000000000002</v>
      </c>
      <c r="AK380">
        <v>29.931000000000001</v>
      </c>
      <c r="AL380">
        <v>36.658999999999999</v>
      </c>
      <c r="AM380">
        <v>44.457000000000001</v>
      </c>
      <c r="AN380">
        <v>52.186999999999998</v>
      </c>
      <c r="AO380">
        <v>57.290999999999997</v>
      </c>
      <c r="AP380">
        <v>64.317999999999998</v>
      </c>
      <c r="AQ380">
        <v>68.454999999999998</v>
      </c>
      <c r="AR380">
        <v>69.596999999999994</v>
      </c>
      <c r="AS380">
        <v>67.36</v>
      </c>
      <c r="AT380">
        <v>64.224000000000004</v>
      </c>
      <c r="AU380">
        <v>60.947000000000003</v>
      </c>
      <c r="AV380">
        <v>57.899000000000001</v>
      </c>
      <c r="AW380">
        <v>69.498999999999995</v>
      </c>
      <c r="AX380">
        <v>63.066000000000003</v>
      </c>
      <c r="AY380">
        <v>53.348999999999997</v>
      </c>
      <c r="AZ380">
        <v>44.747999999999998</v>
      </c>
      <c r="BA380">
        <v>45.63</v>
      </c>
      <c r="BB380">
        <v>44.720999999999997</v>
      </c>
      <c r="BC380">
        <v>44.860999999999997</v>
      </c>
      <c r="BD380">
        <v>45.119</v>
      </c>
      <c r="BE380">
        <v>45.070999999999998</v>
      </c>
      <c r="BF380">
        <v>45.223999999999997</v>
      </c>
      <c r="BG380">
        <v>45.24</v>
      </c>
      <c r="BH380">
        <v>2023</v>
      </c>
    </row>
    <row r="381" spans="1:60">
      <c r="A381">
        <v>423</v>
      </c>
      <c r="B381" t="s">
        <v>2029</v>
      </c>
      <c r="C381" t="s">
        <v>1480</v>
      </c>
      <c r="D381" t="s">
        <v>2030</v>
      </c>
      <c r="E381" t="s">
        <v>2031</v>
      </c>
      <c r="F381" t="s">
        <v>973</v>
      </c>
      <c r="G381" t="s">
        <v>969</v>
      </c>
      <c r="H381" t="s">
        <v>2032</v>
      </c>
      <c r="I381" t="s">
        <v>1918</v>
      </c>
      <c r="J381" t="s">
        <v>1918</v>
      </c>
      <c r="K381" t="s">
        <v>1918</v>
      </c>
      <c r="L381" t="s">
        <v>1918</v>
      </c>
      <c r="M381" t="s">
        <v>1918</v>
      </c>
      <c r="N381" t="s">
        <v>1918</v>
      </c>
      <c r="O381" t="s">
        <v>1918</v>
      </c>
      <c r="P381" t="s">
        <v>1918</v>
      </c>
      <c r="Q381" t="s">
        <v>1918</v>
      </c>
      <c r="R381" t="s">
        <v>1918</v>
      </c>
      <c r="S381" t="s">
        <v>1918</v>
      </c>
      <c r="T381" t="s">
        <v>1918</v>
      </c>
      <c r="U381" t="s">
        <v>1918</v>
      </c>
      <c r="V381" t="s">
        <v>1918</v>
      </c>
      <c r="W381" t="s">
        <v>1918</v>
      </c>
      <c r="X381">
        <v>46.749000000000002</v>
      </c>
      <c r="Y381">
        <v>48.828000000000003</v>
      </c>
      <c r="Z381">
        <v>53.478999999999999</v>
      </c>
      <c r="AA381">
        <v>42.73</v>
      </c>
      <c r="AB381">
        <v>43.847999999999999</v>
      </c>
      <c r="AC381">
        <v>42.317999999999998</v>
      </c>
      <c r="AD381">
        <v>41.161000000000001</v>
      </c>
      <c r="AE381">
        <v>44.290999999999997</v>
      </c>
      <c r="AF381">
        <v>46.215000000000003</v>
      </c>
      <c r="AG381">
        <v>47.600999999999999</v>
      </c>
      <c r="AH381">
        <v>47.439</v>
      </c>
      <c r="AI381">
        <v>44.588000000000001</v>
      </c>
      <c r="AJ381">
        <v>37.936</v>
      </c>
      <c r="AK381">
        <v>36.991</v>
      </c>
      <c r="AL381">
        <v>42.984999999999999</v>
      </c>
      <c r="AM381">
        <v>46.798000000000002</v>
      </c>
      <c r="AN381">
        <v>51.284999999999997</v>
      </c>
      <c r="AO381">
        <v>66.391000000000005</v>
      </c>
      <c r="AP381">
        <v>77.951999999999998</v>
      </c>
      <c r="AQ381">
        <v>93.620999999999995</v>
      </c>
      <c r="AR381">
        <v>94.207999999999998</v>
      </c>
      <c r="AS381">
        <v>88.471000000000004</v>
      </c>
      <c r="AT381">
        <v>79.594999999999999</v>
      </c>
      <c r="AU381">
        <v>53.009</v>
      </c>
      <c r="AV381">
        <v>47.970999999999997</v>
      </c>
      <c r="AW381">
        <v>57.844000000000001</v>
      </c>
      <c r="AX381">
        <v>52.731999999999999</v>
      </c>
      <c r="AY381">
        <v>44.984999999999999</v>
      </c>
      <c r="AZ381">
        <v>39.834000000000003</v>
      </c>
      <c r="BA381">
        <v>31.797000000000001</v>
      </c>
      <c r="BB381">
        <v>25.731999999999999</v>
      </c>
      <c r="BC381">
        <v>21.167999999999999</v>
      </c>
      <c r="BD381">
        <v>17.841000000000001</v>
      </c>
      <c r="BE381">
        <v>14.986000000000001</v>
      </c>
      <c r="BF381">
        <v>12.496</v>
      </c>
      <c r="BG381">
        <v>10.364000000000001</v>
      </c>
      <c r="BH381">
        <v>2024</v>
      </c>
    </row>
    <row r="382" spans="1:60">
      <c r="A382">
        <v>935</v>
      </c>
      <c r="B382" t="s">
        <v>2029</v>
      </c>
      <c r="C382" t="s">
        <v>1925</v>
      </c>
      <c r="D382" t="s">
        <v>2030</v>
      </c>
      <c r="E382" t="s">
        <v>2031</v>
      </c>
      <c r="F382" t="s">
        <v>973</v>
      </c>
      <c r="G382" t="s">
        <v>969</v>
      </c>
      <c r="H382" t="s">
        <v>2032</v>
      </c>
      <c r="I382" t="s">
        <v>1918</v>
      </c>
      <c r="J382" t="s">
        <v>1918</v>
      </c>
      <c r="K382" t="s">
        <v>1918</v>
      </c>
      <c r="L382" t="s">
        <v>1918</v>
      </c>
      <c r="M382" t="s">
        <v>1918</v>
      </c>
      <c r="N382" t="s">
        <v>1918</v>
      </c>
      <c r="O382" t="s">
        <v>1918</v>
      </c>
      <c r="P382" t="s">
        <v>1918</v>
      </c>
      <c r="Q382" t="s">
        <v>1918</v>
      </c>
      <c r="R382" t="s">
        <v>1918</v>
      </c>
      <c r="S382" t="s">
        <v>1918</v>
      </c>
      <c r="T382" t="s">
        <v>1918</v>
      </c>
      <c r="U382" t="s">
        <v>1918</v>
      </c>
      <c r="V382" t="s">
        <v>1918</v>
      </c>
      <c r="W382" t="s">
        <v>1918</v>
      </c>
      <c r="X382" t="s">
        <v>1918</v>
      </c>
      <c r="Y382" t="s">
        <v>1918</v>
      </c>
      <c r="Z382" t="s">
        <v>1918</v>
      </c>
      <c r="AA382" t="s">
        <v>1918</v>
      </c>
      <c r="AB382">
        <v>-1.2569999999999999</v>
      </c>
      <c r="AC382">
        <v>0.79200000000000004</v>
      </c>
      <c r="AD382">
        <v>1.6479999999999999</v>
      </c>
      <c r="AE382">
        <v>7.8129999999999997</v>
      </c>
      <c r="AF382">
        <v>13.582000000000001</v>
      </c>
      <c r="AG382">
        <v>15.177</v>
      </c>
      <c r="AH382">
        <v>13.359</v>
      </c>
      <c r="AI382">
        <v>15.102</v>
      </c>
      <c r="AJ382">
        <v>13.904999999999999</v>
      </c>
      <c r="AK382">
        <v>13.571999999999999</v>
      </c>
      <c r="AL382">
        <v>19.920999999999999</v>
      </c>
      <c r="AM382">
        <v>25.251999999999999</v>
      </c>
      <c r="AN382">
        <v>26.542999999999999</v>
      </c>
      <c r="AO382">
        <v>28.11</v>
      </c>
      <c r="AP382">
        <v>28.812000000000001</v>
      </c>
      <c r="AQ382">
        <v>29.19</v>
      </c>
      <c r="AR382">
        <v>27.923999999999999</v>
      </c>
      <c r="AS382">
        <v>24.734999999999999</v>
      </c>
      <c r="AT382">
        <v>21.170999999999999</v>
      </c>
      <c r="AU382">
        <v>19.384</v>
      </c>
      <c r="AV382">
        <v>17.834</v>
      </c>
      <c r="AW382">
        <v>23.1</v>
      </c>
      <c r="AX382">
        <v>25.574999999999999</v>
      </c>
      <c r="AY382">
        <v>28.806999999999999</v>
      </c>
      <c r="AZ382">
        <v>28.768999999999998</v>
      </c>
      <c r="BA382">
        <v>28.785</v>
      </c>
      <c r="BB382">
        <v>29.535</v>
      </c>
      <c r="BC382">
        <v>30.655999999999999</v>
      </c>
      <c r="BD382">
        <v>31.221</v>
      </c>
      <c r="BE382">
        <v>31.864999999999998</v>
      </c>
      <c r="BF382">
        <v>32.954000000000001</v>
      </c>
      <c r="BG382">
        <v>34.387999999999998</v>
      </c>
      <c r="BH382">
        <v>2024</v>
      </c>
    </row>
    <row r="383" spans="1:60">
      <c r="A383">
        <v>128</v>
      </c>
      <c r="B383" t="s">
        <v>2029</v>
      </c>
      <c r="C383" t="s">
        <v>1490</v>
      </c>
      <c r="D383" t="s">
        <v>2030</v>
      </c>
      <c r="E383" t="s">
        <v>2031</v>
      </c>
      <c r="F383" t="s">
        <v>973</v>
      </c>
      <c r="G383" t="s">
        <v>969</v>
      </c>
      <c r="H383" t="s">
        <v>2032</v>
      </c>
      <c r="I383" t="s">
        <v>1918</v>
      </c>
      <c r="J383" t="s">
        <v>1918</v>
      </c>
      <c r="K383" t="s">
        <v>1918</v>
      </c>
      <c r="L383" t="s">
        <v>1918</v>
      </c>
      <c r="M383" t="s">
        <v>1918</v>
      </c>
      <c r="N383" t="s">
        <v>1918</v>
      </c>
      <c r="O383" t="s">
        <v>1918</v>
      </c>
      <c r="P383" t="s">
        <v>1918</v>
      </c>
      <c r="Q383" t="s">
        <v>1918</v>
      </c>
      <c r="R383" t="s">
        <v>1918</v>
      </c>
      <c r="S383" t="s">
        <v>1918</v>
      </c>
      <c r="T383" t="s">
        <v>1918</v>
      </c>
      <c r="U383" t="s">
        <v>1918</v>
      </c>
      <c r="V383" t="s">
        <v>1918</v>
      </c>
      <c r="W383" t="s">
        <v>1918</v>
      </c>
      <c r="X383">
        <v>50.209000000000003</v>
      </c>
      <c r="Y383">
        <v>49.963000000000001</v>
      </c>
      <c r="Z383">
        <v>48.259</v>
      </c>
      <c r="AA383">
        <v>45.433999999999997</v>
      </c>
      <c r="AB383">
        <v>42.017000000000003</v>
      </c>
      <c r="AC383">
        <v>39.744999999999997</v>
      </c>
      <c r="AD383">
        <v>35.652999999999999</v>
      </c>
      <c r="AE383">
        <v>36.491</v>
      </c>
      <c r="AF383">
        <v>35.566000000000003</v>
      </c>
      <c r="AG383">
        <v>32.277000000000001</v>
      </c>
      <c r="AH383">
        <v>25.881</v>
      </c>
      <c r="AI383">
        <v>16.518999999999998</v>
      </c>
      <c r="AJ383">
        <v>11.648999999999999</v>
      </c>
      <c r="AK383">
        <v>8.3960000000000008</v>
      </c>
      <c r="AL383">
        <v>12.249000000000001</v>
      </c>
      <c r="AM383">
        <v>16.135999999999999</v>
      </c>
      <c r="AN383">
        <v>16.536999999999999</v>
      </c>
      <c r="AO383">
        <v>19.835999999999999</v>
      </c>
      <c r="AP383">
        <v>19.161999999999999</v>
      </c>
      <c r="AQ383">
        <v>19.329999999999998</v>
      </c>
      <c r="AR383">
        <v>19.094999999999999</v>
      </c>
      <c r="AS383">
        <v>18.762</v>
      </c>
      <c r="AT383">
        <v>15.727</v>
      </c>
      <c r="AU383">
        <v>13.268000000000001</v>
      </c>
      <c r="AV383">
        <v>12.250999999999999</v>
      </c>
      <c r="AW383">
        <v>14.474</v>
      </c>
      <c r="AX383">
        <v>9.0180000000000007</v>
      </c>
      <c r="AY383">
        <v>4.6970000000000001</v>
      </c>
      <c r="AZ383">
        <v>1.4570000000000001</v>
      </c>
      <c r="BA383">
        <v>-3.1190000000000002</v>
      </c>
      <c r="BB383">
        <v>-4.1710000000000003</v>
      </c>
      <c r="BC383">
        <v>-4.5659999999999998</v>
      </c>
      <c r="BD383">
        <v>-4.9420000000000002</v>
      </c>
      <c r="BE383">
        <v>-5.0049999999999999</v>
      </c>
      <c r="BF383">
        <v>-4.74</v>
      </c>
      <c r="BG383">
        <v>-4.1070000000000002</v>
      </c>
      <c r="BH383">
        <v>2023</v>
      </c>
    </row>
    <row r="384" spans="1:60">
      <c r="A384">
        <v>939</v>
      </c>
      <c r="B384" t="s">
        <v>2029</v>
      </c>
      <c r="C384" t="s">
        <v>1516</v>
      </c>
      <c r="D384" t="s">
        <v>2030</v>
      </c>
      <c r="E384" t="s">
        <v>2031</v>
      </c>
      <c r="F384" t="s">
        <v>973</v>
      </c>
      <c r="G384" t="s">
        <v>969</v>
      </c>
      <c r="H384" t="s">
        <v>2032</v>
      </c>
      <c r="I384" t="s">
        <v>1918</v>
      </c>
      <c r="J384" t="s">
        <v>1918</v>
      </c>
      <c r="K384" t="s">
        <v>1918</v>
      </c>
      <c r="L384" t="s">
        <v>1918</v>
      </c>
      <c r="M384" t="s">
        <v>1918</v>
      </c>
      <c r="N384" t="s">
        <v>1918</v>
      </c>
      <c r="O384" t="s">
        <v>1918</v>
      </c>
      <c r="P384" t="s">
        <v>1918</v>
      </c>
      <c r="Q384" t="s">
        <v>1918</v>
      </c>
      <c r="R384" t="s">
        <v>1918</v>
      </c>
      <c r="S384" t="s">
        <v>1918</v>
      </c>
      <c r="T384" t="s">
        <v>1918</v>
      </c>
      <c r="U384" t="s">
        <v>1918</v>
      </c>
      <c r="V384" t="s">
        <v>1918</v>
      </c>
      <c r="W384" t="s">
        <v>1918</v>
      </c>
      <c r="X384" t="s">
        <v>1918</v>
      </c>
      <c r="Y384">
        <v>-0.49199999999999999</v>
      </c>
      <c r="Z384">
        <v>-0.28100000000000003</v>
      </c>
      <c r="AA384">
        <v>-0.17699999999999999</v>
      </c>
      <c r="AB384">
        <v>-0.26300000000000001</v>
      </c>
      <c r="AC384">
        <v>-0.27400000000000002</v>
      </c>
      <c r="AD384">
        <v>-2.2989999999999999</v>
      </c>
      <c r="AE384">
        <v>-4.4779999999999998</v>
      </c>
      <c r="AF384">
        <v>-7.39</v>
      </c>
      <c r="AG384">
        <v>-9.1940000000000008</v>
      </c>
      <c r="AH384">
        <v>-9.6210000000000004</v>
      </c>
      <c r="AI384">
        <v>-10.817</v>
      </c>
      <c r="AJ384">
        <v>-10.31</v>
      </c>
      <c r="AK384">
        <v>-7.7859999999999996</v>
      </c>
      <c r="AL384">
        <v>-8.843</v>
      </c>
      <c r="AM384">
        <v>-7.1319999999999997</v>
      </c>
      <c r="AN384">
        <v>-5.1020000000000003</v>
      </c>
      <c r="AO384">
        <v>-3.3119999999999998</v>
      </c>
      <c r="AP384">
        <v>-2.9569999999999999</v>
      </c>
      <c r="AQ384">
        <v>-2.6389999999999998</v>
      </c>
      <c r="AR384">
        <v>-1.0740000000000001</v>
      </c>
      <c r="AS384">
        <v>-1.5549999999999999</v>
      </c>
      <c r="AT384">
        <v>-1.3580000000000001</v>
      </c>
      <c r="AU384">
        <v>-1.339</v>
      </c>
      <c r="AV384">
        <v>-1.631</v>
      </c>
      <c r="AW384">
        <v>3.4550000000000001</v>
      </c>
      <c r="AX384">
        <v>5.1390000000000002</v>
      </c>
      <c r="AY384">
        <v>4.6139999999999999</v>
      </c>
      <c r="AZ384">
        <v>7.4530000000000003</v>
      </c>
      <c r="BA384">
        <v>8.8789999999999996</v>
      </c>
      <c r="BB384">
        <v>11.468999999999999</v>
      </c>
      <c r="BC384">
        <v>14.11</v>
      </c>
      <c r="BD384">
        <v>16.789000000000001</v>
      </c>
      <c r="BE384">
        <v>18.373000000000001</v>
      </c>
      <c r="BF384">
        <v>21.125</v>
      </c>
      <c r="BG384">
        <v>24.265999999999998</v>
      </c>
      <c r="BH384">
        <v>2024</v>
      </c>
    </row>
    <row r="385" spans="1:60">
      <c r="A385">
        <v>172</v>
      </c>
      <c r="B385" t="s">
        <v>2029</v>
      </c>
      <c r="C385" t="s">
        <v>1524</v>
      </c>
      <c r="D385" t="s">
        <v>2030</v>
      </c>
      <c r="E385" t="s">
        <v>2031</v>
      </c>
      <c r="F385" t="s">
        <v>973</v>
      </c>
      <c r="G385" t="s">
        <v>969</v>
      </c>
      <c r="H385" t="s">
        <v>2032</v>
      </c>
      <c r="I385">
        <v>62.466000000000001</v>
      </c>
      <c r="J385">
        <v>61.905999999999999</v>
      </c>
      <c r="K385">
        <v>57.103000000000002</v>
      </c>
      <c r="L385">
        <v>53.905999999999999</v>
      </c>
      <c r="M385">
        <v>53.628</v>
      </c>
      <c r="N385">
        <v>56.145000000000003</v>
      </c>
      <c r="O385">
        <v>57.741999999999997</v>
      </c>
      <c r="P385">
        <v>57.726999999999997</v>
      </c>
      <c r="Q385">
        <v>60.363999999999997</v>
      </c>
      <c r="R385">
        <v>68.686999999999998</v>
      </c>
      <c r="S385">
        <v>73.075999999999993</v>
      </c>
      <c r="T385">
        <v>70.263999999999996</v>
      </c>
      <c r="U385">
        <v>51.241999999999997</v>
      </c>
      <c r="V385">
        <v>33.255000000000003</v>
      </c>
      <c r="W385">
        <v>33.735999999999997</v>
      </c>
      <c r="X385">
        <v>8.3629999999999995</v>
      </c>
      <c r="Y385">
        <v>12.42</v>
      </c>
      <c r="Z385">
        <v>15.3</v>
      </c>
      <c r="AA385">
        <v>12.239000000000001</v>
      </c>
      <c r="AB385">
        <v>7.8220000000000001</v>
      </c>
      <c r="AC385">
        <v>1.754</v>
      </c>
      <c r="AD385">
        <v>0.4</v>
      </c>
      <c r="AE385">
        <v>-2.7650000000000001</v>
      </c>
      <c r="AF385">
        <v>-1.4319999999999999</v>
      </c>
      <c r="AG385">
        <v>-4.3449999999999998</v>
      </c>
      <c r="AH385">
        <v>-6.9379999999999997</v>
      </c>
      <c r="AI385">
        <v>-7.0570000000000004</v>
      </c>
      <c r="AJ385">
        <v>-7.2690000000000001</v>
      </c>
      <c r="AK385">
        <v>-9.8919999999999995</v>
      </c>
      <c r="AL385">
        <v>-7.33</v>
      </c>
      <c r="AM385">
        <v>3.169</v>
      </c>
      <c r="AN385">
        <v>5.0449999999999999</v>
      </c>
      <c r="AO385">
        <v>9.4640000000000004</v>
      </c>
      <c r="AP385">
        <v>12.954000000000001</v>
      </c>
      <c r="AQ385">
        <v>17.306999999999999</v>
      </c>
      <c r="AR385">
        <v>18.581</v>
      </c>
      <c r="AS385">
        <v>21.472000000000001</v>
      </c>
      <c r="AT385">
        <v>22.042999999999999</v>
      </c>
      <c r="AU385">
        <v>24.632999999999999</v>
      </c>
      <c r="AV385">
        <v>27.14</v>
      </c>
      <c r="AW385">
        <v>33.627000000000002</v>
      </c>
      <c r="AX385">
        <v>34.606999999999999</v>
      </c>
      <c r="AY385">
        <v>32.521000000000001</v>
      </c>
      <c r="AZ385">
        <v>34.783999999999999</v>
      </c>
      <c r="BA385">
        <v>38.569000000000003</v>
      </c>
      <c r="BB385">
        <v>41.249000000000002</v>
      </c>
      <c r="BC385">
        <v>42.856000000000002</v>
      </c>
      <c r="BD385">
        <v>43.921999999999997</v>
      </c>
      <c r="BE385">
        <v>44.838000000000001</v>
      </c>
      <c r="BF385">
        <v>45.683999999999997</v>
      </c>
      <c r="BG385">
        <v>46.420999999999999</v>
      </c>
      <c r="BH385">
        <v>2023</v>
      </c>
    </row>
    <row r="386" spans="1:60">
      <c r="A386">
        <v>132</v>
      </c>
      <c r="B386" t="s">
        <v>2029</v>
      </c>
      <c r="C386" t="s">
        <v>1528</v>
      </c>
      <c r="D386" t="s">
        <v>2030</v>
      </c>
      <c r="E386" t="s">
        <v>2031</v>
      </c>
      <c r="F386" t="s">
        <v>973</v>
      </c>
      <c r="G386" t="s">
        <v>969</v>
      </c>
      <c r="H386" t="s">
        <v>2032</v>
      </c>
      <c r="I386" t="s">
        <v>1918</v>
      </c>
      <c r="J386" t="s">
        <v>1918</v>
      </c>
      <c r="K386" t="s">
        <v>1918</v>
      </c>
      <c r="L386">
        <v>13.353</v>
      </c>
      <c r="M386">
        <v>15.375</v>
      </c>
      <c r="N386">
        <v>23.023</v>
      </c>
      <c r="O386">
        <v>25.766999999999999</v>
      </c>
      <c r="P386">
        <v>24.981999999999999</v>
      </c>
      <c r="Q386">
        <v>25.134</v>
      </c>
      <c r="R386">
        <v>25.256</v>
      </c>
      <c r="S386">
        <v>26.050999999999998</v>
      </c>
      <c r="T386">
        <v>28.622</v>
      </c>
      <c r="U386">
        <v>31.61</v>
      </c>
      <c r="V386">
        <v>36.189</v>
      </c>
      <c r="W386">
        <v>42.125999999999998</v>
      </c>
      <c r="X386">
        <v>46.779000000000003</v>
      </c>
      <c r="Y386">
        <v>50.145000000000003</v>
      </c>
      <c r="Z386">
        <v>51.16</v>
      </c>
      <c r="AA386">
        <v>51.606999999999999</v>
      </c>
      <c r="AB386">
        <v>51.572000000000003</v>
      </c>
      <c r="AC386">
        <v>50.654000000000003</v>
      </c>
      <c r="AD386">
        <v>50.625</v>
      </c>
      <c r="AE386">
        <v>52.320999999999998</v>
      </c>
      <c r="AF386">
        <v>56.136000000000003</v>
      </c>
      <c r="AG386">
        <v>57.744</v>
      </c>
      <c r="AH386">
        <v>59.828000000000003</v>
      </c>
      <c r="AI386">
        <v>58.9</v>
      </c>
      <c r="AJ386">
        <v>59.054000000000002</v>
      </c>
      <c r="AK386">
        <v>61.508000000000003</v>
      </c>
      <c r="AL386">
        <v>71.483000000000004</v>
      </c>
      <c r="AM386">
        <v>75.352999999999994</v>
      </c>
      <c r="AN386">
        <v>78.147000000000006</v>
      </c>
      <c r="AO386">
        <v>82.01</v>
      </c>
      <c r="AP386">
        <v>85.013999999999996</v>
      </c>
      <c r="AQ386">
        <v>87.665999999999997</v>
      </c>
      <c r="AR386">
        <v>88.620999999999995</v>
      </c>
      <c r="AS386">
        <v>89.873000000000005</v>
      </c>
      <c r="AT386">
        <v>89.457999999999998</v>
      </c>
      <c r="AU386">
        <v>89.421000000000006</v>
      </c>
      <c r="AV386">
        <v>88.989000000000004</v>
      </c>
      <c r="AW386">
        <v>101.60599999999999</v>
      </c>
      <c r="AX386">
        <v>100.53400000000001</v>
      </c>
      <c r="AY386">
        <v>101.075</v>
      </c>
      <c r="AZ386">
        <v>101.631</v>
      </c>
      <c r="BA386">
        <v>105.003</v>
      </c>
      <c r="BB386">
        <v>108.19799999999999</v>
      </c>
      <c r="BC386">
        <v>111.01900000000001</v>
      </c>
      <c r="BD386">
        <v>113.482</v>
      </c>
      <c r="BE386">
        <v>115.81399999999999</v>
      </c>
      <c r="BF386">
        <v>118.03400000000001</v>
      </c>
      <c r="BG386">
        <v>120.288</v>
      </c>
      <c r="BH386">
        <v>2023</v>
      </c>
    </row>
    <row r="387" spans="1:60">
      <c r="A387">
        <v>134</v>
      </c>
      <c r="B387" t="s">
        <v>2029</v>
      </c>
      <c r="C387" t="s">
        <v>1484</v>
      </c>
      <c r="D387" t="s">
        <v>2030</v>
      </c>
      <c r="E387" t="s">
        <v>2031</v>
      </c>
      <c r="F387" t="s">
        <v>973</v>
      </c>
      <c r="G387" t="s">
        <v>969</v>
      </c>
      <c r="H387" t="s">
        <v>2032</v>
      </c>
      <c r="I387" t="s">
        <v>1918</v>
      </c>
      <c r="J387" t="s">
        <v>1918</v>
      </c>
      <c r="K387" t="s">
        <v>1918</v>
      </c>
      <c r="L387" t="s">
        <v>1918</v>
      </c>
      <c r="M387" t="s">
        <v>1918</v>
      </c>
      <c r="N387" t="s">
        <v>1918</v>
      </c>
      <c r="O387" t="s">
        <v>1918</v>
      </c>
      <c r="P387" t="s">
        <v>1918</v>
      </c>
      <c r="Q387" t="s">
        <v>1918</v>
      </c>
      <c r="R387" t="s">
        <v>1918</v>
      </c>
      <c r="S387" t="s">
        <v>1918</v>
      </c>
      <c r="T387" t="s">
        <v>1918</v>
      </c>
      <c r="U387" t="s">
        <v>1918</v>
      </c>
      <c r="V387" t="s">
        <v>1918</v>
      </c>
      <c r="W387" t="s">
        <v>1918</v>
      </c>
      <c r="X387">
        <v>41.829000000000001</v>
      </c>
      <c r="Y387">
        <v>44.688000000000002</v>
      </c>
      <c r="Z387">
        <v>45.924999999999997</v>
      </c>
      <c r="AA387">
        <v>47.298999999999999</v>
      </c>
      <c r="AB387">
        <v>48.109000000000002</v>
      </c>
      <c r="AC387">
        <v>44.951999999999998</v>
      </c>
      <c r="AD387">
        <v>46.118000000000002</v>
      </c>
      <c r="AE387">
        <v>48.642000000000003</v>
      </c>
      <c r="AF387">
        <v>52.359000000000002</v>
      </c>
      <c r="AG387">
        <v>54.804000000000002</v>
      </c>
      <c r="AH387">
        <v>57.182000000000002</v>
      </c>
      <c r="AI387">
        <v>55.915999999999997</v>
      </c>
      <c r="AJ387">
        <v>53.09</v>
      </c>
      <c r="AK387">
        <v>52.805</v>
      </c>
      <c r="AL387">
        <v>59.424999999999997</v>
      </c>
      <c r="AM387">
        <v>61.167999999999999</v>
      </c>
      <c r="AN387">
        <v>59.386000000000003</v>
      </c>
      <c r="AO387">
        <v>58.676000000000002</v>
      </c>
      <c r="AP387">
        <v>57.783000000000001</v>
      </c>
      <c r="AQ387">
        <v>54.366</v>
      </c>
      <c r="AR387">
        <v>51.655000000000001</v>
      </c>
      <c r="AS387">
        <v>48.853000000000002</v>
      </c>
      <c r="AT387">
        <v>44.73</v>
      </c>
      <c r="AU387">
        <v>42.098999999999997</v>
      </c>
      <c r="AV387">
        <v>39.823</v>
      </c>
      <c r="AW387">
        <v>45.32</v>
      </c>
      <c r="AX387">
        <v>46.267000000000003</v>
      </c>
      <c r="AY387">
        <v>46.281999999999996</v>
      </c>
      <c r="AZ387">
        <v>46.238</v>
      </c>
      <c r="BA387">
        <v>47.710999999999999</v>
      </c>
      <c r="BB387">
        <v>49.573</v>
      </c>
      <c r="BC387">
        <v>51.622</v>
      </c>
      <c r="BD387">
        <v>53.71</v>
      </c>
      <c r="BE387">
        <v>56.048000000000002</v>
      </c>
      <c r="BF387">
        <v>58.595999999999997</v>
      </c>
      <c r="BG387">
        <v>61.344999999999999</v>
      </c>
      <c r="BH387">
        <v>2024</v>
      </c>
    </row>
    <row r="388" spans="1:60">
      <c r="A388">
        <v>174</v>
      </c>
      <c r="B388" t="s">
        <v>2029</v>
      </c>
      <c r="C388" t="s">
        <v>1552</v>
      </c>
      <c r="D388" t="s">
        <v>2030</v>
      </c>
      <c r="E388" t="s">
        <v>2031</v>
      </c>
      <c r="F388" t="s">
        <v>973</v>
      </c>
      <c r="G388" t="s">
        <v>969</v>
      </c>
    </row>
    <row r="389" spans="1:60">
      <c r="A389">
        <v>532</v>
      </c>
      <c r="B389" t="s">
        <v>2029</v>
      </c>
      <c r="C389" t="s">
        <v>1933</v>
      </c>
      <c r="D389" t="s">
        <v>2030</v>
      </c>
      <c r="E389" t="s">
        <v>2031</v>
      </c>
      <c r="F389" t="s">
        <v>973</v>
      </c>
      <c r="G389" t="s">
        <v>969</v>
      </c>
    </row>
    <row r="390" spans="1:60">
      <c r="A390">
        <v>176</v>
      </c>
      <c r="B390" t="s">
        <v>2029</v>
      </c>
      <c r="C390" t="s">
        <v>1602</v>
      </c>
      <c r="D390" t="s">
        <v>2030</v>
      </c>
      <c r="E390" t="s">
        <v>2031</v>
      </c>
      <c r="F390" t="s">
        <v>973</v>
      </c>
      <c r="G390" t="s">
        <v>969</v>
      </c>
      <c r="H390" t="s">
        <v>2032</v>
      </c>
      <c r="I390" t="s">
        <v>1918</v>
      </c>
      <c r="J390" t="s">
        <v>1918</v>
      </c>
      <c r="K390">
        <v>0.44600000000000001</v>
      </c>
      <c r="L390">
        <v>5.7359999999999998</v>
      </c>
      <c r="M390">
        <v>5.6449999999999996</v>
      </c>
      <c r="N390">
        <v>5.8840000000000003</v>
      </c>
      <c r="O390">
        <v>8.7840000000000007</v>
      </c>
      <c r="P390">
        <v>7.9260000000000002</v>
      </c>
      <c r="Q390">
        <v>9.5990000000000002</v>
      </c>
      <c r="R390">
        <v>16.942</v>
      </c>
      <c r="S390">
        <v>18.600000000000001</v>
      </c>
      <c r="T390">
        <v>19.331</v>
      </c>
      <c r="U390">
        <v>26.048999999999999</v>
      </c>
      <c r="V390">
        <v>34.020000000000003</v>
      </c>
      <c r="W390">
        <v>37.012</v>
      </c>
      <c r="X390">
        <v>38.906999999999996</v>
      </c>
      <c r="Y390">
        <v>38.783000000000001</v>
      </c>
      <c r="Z390">
        <v>36.616999999999997</v>
      </c>
      <c r="AA390">
        <v>40.537999999999997</v>
      </c>
      <c r="AB390">
        <v>71.046000000000006</v>
      </c>
      <c r="AC390">
        <v>70.959999999999994</v>
      </c>
      <c r="AD390">
        <v>79.465999999999994</v>
      </c>
      <c r="AE390">
        <v>78.706999999999994</v>
      </c>
      <c r="AF390">
        <v>81.256</v>
      </c>
      <c r="AG390">
        <v>72.292000000000002</v>
      </c>
      <c r="AH390">
        <v>53.908000000000001</v>
      </c>
      <c r="AI390">
        <v>53.869</v>
      </c>
      <c r="AJ390">
        <v>51.848999999999997</v>
      </c>
      <c r="AK390">
        <v>89.075999999999993</v>
      </c>
      <c r="AL390">
        <v>111.31399999999999</v>
      </c>
      <c r="AM390">
        <v>110.16200000000001</v>
      </c>
      <c r="AN390">
        <v>104.55</v>
      </c>
      <c r="AO390">
        <v>104.815</v>
      </c>
      <c r="AP390">
        <v>99.18</v>
      </c>
      <c r="AQ390">
        <v>88.19</v>
      </c>
      <c r="AR390">
        <v>78.088999999999999</v>
      </c>
      <c r="AS390">
        <v>67.668999999999997</v>
      </c>
      <c r="AT390">
        <v>60.259</v>
      </c>
      <c r="AU390">
        <v>50.747</v>
      </c>
      <c r="AV390">
        <v>54.363</v>
      </c>
      <c r="AW390">
        <v>60.850999999999999</v>
      </c>
      <c r="AX390">
        <v>59.826000000000001</v>
      </c>
      <c r="AY390">
        <v>56.189</v>
      </c>
      <c r="AZ390">
        <v>52.497999999999998</v>
      </c>
      <c r="BA390">
        <v>49.319000000000003</v>
      </c>
      <c r="BB390">
        <v>43.707000000000001</v>
      </c>
      <c r="BC390">
        <v>41.191000000000003</v>
      </c>
      <c r="BD390">
        <v>39.161999999999999</v>
      </c>
      <c r="BE390">
        <v>37.313000000000002</v>
      </c>
      <c r="BF390">
        <v>35.512</v>
      </c>
      <c r="BG390">
        <v>33.726999999999997</v>
      </c>
      <c r="BH390">
        <v>2023</v>
      </c>
    </row>
    <row r="391" spans="1:60">
      <c r="A391">
        <v>178</v>
      </c>
      <c r="B391" t="s">
        <v>2029</v>
      </c>
      <c r="C391" t="s">
        <v>1596</v>
      </c>
      <c r="D391" t="s">
        <v>2030</v>
      </c>
      <c r="E391" t="s">
        <v>2031</v>
      </c>
      <c r="F391" t="s">
        <v>973</v>
      </c>
      <c r="G391" t="s">
        <v>969</v>
      </c>
      <c r="H391" t="s">
        <v>2032</v>
      </c>
      <c r="I391" t="s">
        <v>1918</v>
      </c>
      <c r="J391" t="s">
        <v>1918</v>
      </c>
      <c r="K391" t="s">
        <v>1918</v>
      </c>
      <c r="L391" t="s">
        <v>1918</v>
      </c>
      <c r="M391" t="s">
        <v>1918</v>
      </c>
      <c r="N391" t="s">
        <v>1918</v>
      </c>
      <c r="O391" t="s">
        <v>1918</v>
      </c>
      <c r="P391" t="s">
        <v>1918</v>
      </c>
      <c r="Q391" t="s">
        <v>1918</v>
      </c>
      <c r="R391" t="s">
        <v>1918</v>
      </c>
      <c r="S391" t="s">
        <v>1918</v>
      </c>
      <c r="T391" t="s">
        <v>1918</v>
      </c>
      <c r="U391" t="s">
        <v>1918</v>
      </c>
      <c r="V391" t="s">
        <v>1918</v>
      </c>
      <c r="W391" t="s">
        <v>1918</v>
      </c>
      <c r="X391" t="s">
        <v>1918</v>
      </c>
      <c r="Y391" t="s">
        <v>1918</v>
      </c>
      <c r="Z391" t="s">
        <v>1918</v>
      </c>
      <c r="AA391">
        <v>44.054000000000002</v>
      </c>
      <c r="AB391">
        <v>34.164999999999999</v>
      </c>
      <c r="AC391">
        <v>24.562000000000001</v>
      </c>
      <c r="AD391">
        <v>20.870999999999999</v>
      </c>
      <c r="AE391">
        <v>22.678999999999998</v>
      </c>
      <c r="AF391">
        <v>22.053000000000001</v>
      </c>
      <c r="AG391">
        <v>19.815999999999999</v>
      </c>
      <c r="AH391">
        <v>17.623999999999999</v>
      </c>
      <c r="AI391">
        <v>14.493</v>
      </c>
      <c r="AJ391">
        <v>14.375999999999999</v>
      </c>
      <c r="AK391">
        <v>22.77</v>
      </c>
      <c r="AL391">
        <v>36.959000000000003</v>
      </c>
      <c r="AM391">
        <v>66.58</v>
      </c>
      <c r="AN391">
        <v>78.475999999999999</v>
      </c>
      <c r="AO391">
        <v>86.599000000000004</v>
      </c>
      <c r="AP391">
        <v>88.807000000000002</v>
      </c>
      <c r="AQ391">
        <v>83.914000000000001</v>
      </c>
      <c r="AR391">
        <v>63.667000000000002</v>
      </c>
      <c r="AS391">
        <v>64.061000000000007</v>
      </c>
      <c r="AT391">
        <v>56.927999999999997</v>
      </c>
      <c r="AU391">
        <v>52.835000000000001</v>
      </c>
      <c r="AV391">
        <v>47.634999999999998</v>
      </c>
      <c r="AW391">
        <v>48.304000000000002</v>
      </c>
      <c r="AX391">
        <v>42.601999999999997</v>
      </c>
      <c r="AY391">
        <v>35.793999999999997</v>
      </c>
      <c r="AZ391">
        <v>35.149000000000001</v>
      </c>
      <c r="BA391">
        <v>31.032</v>
      </c>
      <c r="BB391">
        <v>28.844000000000001</v>
      </c>
      <c r="BC391">
        <v>27.245999999999999</v>
      </c>
      <c r="BD391">
        <v>26.382999999999999</v>
      </c>
      <c r="BE391">
        <v>24.914999999999999</v>
      </c>
      <c r="BF391">
        <v>23.542000000000002</v>
      </c>
      <c r="BG391">
        <v>22.423999999999999</v>
      </c>
      <c r="BH391">
        <v>2023</v>
      </c>
    </row>
    <row r="392" spans="1:60">
      <c r="A392">
        <v>436</v>
      </c>
      <c r="B392" t="s">
        <v>2029</v>
      </c>
      <c r="C392" t="s">
        <v>1604</v>
      </c>
      <c r="D392" t="s">
        <v>2030</v>
      </c>
      <c r="E392" t="s">
        <v>2031</v>
      </c>
      <c r="F392" t="s">
        <v>973</v>
      </c>
      <c r="G392" t="s">
        <v>969</v>
      </c>
      <c r="H392" t="s">
        <v>2032</v>
      </c>
      <c r="I392" t="s">
        <v>1918</v>
      </c>
      <c r="J392" t="s">
        <v>1918</v>
      </c>
      <c r="K392" t="s">
        <v>1918</v>
      </c>
      <c r="L392" t="s">
        <v>1918</v>
      </c>
      <c r="M392" t="s">
        <v>1918</v>
      </c>
      <c r="N392" t="s">
        <v>1918</v>
      </c>
      <c r="O392" t="s">
        <v>1918</v>
      </c>
      <c r="P392" t="s">
        <v>1918</v>
      </c>
      <c r="Q392" t="s">
        <v>1918</v>
      </c>
      <c r="R392" t="s">
        <v>1918</v>
      </c>
      <c r="S392" t="s">
        <v>1918</v>
      </c>
      <c r="T392" t="s">
        <v>1918</v>
      </c>
      <c r="U392" t="s">
        <v>1918</v>
      </c>
      <c r="V392" t="s">
        <v>1918</v>
      </c>
      <c r="W392" t="s">
        <v>1918</v>
      </c>
      <c r="X392" t="s">
        <v>1918</v>
      </c>
      <c r="Y392" t="s">
        <v>1918</v>
      </c>
      <c r="Z392" t="s">
        <v>1918</v>
      </c>
      <c r="AA392" t="s">
        <v>1918</v>
      </c>
      <c r="AB392" t="s">
        <v>1918</v>
      </c>
      <c r="AC392">
        <v>67.599999999999994</v>
      </c>
      <c r="AD392">
        <v>72.3</v>
      </c>
      <c r="AE392">
        <v>79.400000000000006</v>
      </c>
      <c r="AF392">
        <v>82.1</v>
      </c>
      <c r="AG392">
        <v>82.1</v>
      </c>
      <c r="AH392">
        <v>79</v>
      </c>
      <c r="AI392">
        <v>71.099999999999994</v>
      </c>
      <c r="AJ392">
        <v>65.099999999999994</v>
      </c>
      <c r="AK392">
        <v>63.1</v>
      </c>
      <c r="AL392">
        <v>65.3</v>
      </c>
      <c r="AM392">
        <v>63.4</v>
      </c>
      <c r="AN392">
        <v>62.4</v>
      </c>
      <c r="AO392">
        <v>62.4</v>
      </c>
      <c r="AP392">
        <v>61.8</v>
      </c>
      <c r="AQ392">
        <v>61.7</v>
      </c>
      <c r="AR392">
        <v>60.1</v>
      </c>
      <c r="AS392">
        <v>58.6</v>
      </c>
      <c r="AT392">
        <v>56.8</v>
      </c>
      <c r="AU392">
        <v>57.3</v>
      </c>
      <c r="AV392">
        <v>57.2</v>
      </c>
      <c r="AW392">
        <v>66.8</v>
      </c>
      <c r="AX392">
        <v>64.099999999999994</v>
      </c>
      <c r="AY392">
        <v>58.3</v>
      </c>
      <c r="AZ392">
        <v>59.8</v>
      </c>
      <c r="BA392">
        <v>66.063000000000002</v>
      </c>
      <c r="BB392">
        <v>67.268000000000001</v>
      </c>
      <c r="BC392">
        <v>67.525999999999996</v>
      </c>
      <c r="BD392">
        <v>67.742999999999995</v>
      </c>
      <c r="BE392">
        <v>68.001000000000005</v>
      </c>
      <c r="BF392">
        <v>68.194999999999993</v>
      </c>
      <c r="BG392">
        <v>68.356999999999999</v>
      </c>
      <c r="BH392">
        <v>2024</v>
      </c>
    </row>
    <row r="393" spans="1:60">
      <c r="A393">
        <v>136</v>
      </c>
      <c r="B393" t="s">
        <v>2029</v>
      </c>
      <c r="C393" t="s">
        <v>1606</v>
      </c>
      <c r="D393" t="s">
        <v>2030</v>
      </c>
      <c r="E393" t="s">
        <v>2031</v>
      </c>
      <c r="F393" t="s">
        <v>973</v>
      </c>
      <c r="G393" t="s">
        <v>969</v>
      </c>
      <c r="H393" t="s">
        <v>2032</v>
      </c>
      <c r="I393" t="s">
        <v>1918</v>
      </c>
      <c r="J393" t="s">
        <v>1918</v>
      </c>
      <c r="K393" t="s">
        <v>1918</v>
      </c>
      <c r="L393" t="s">
        <v>1918</v>
      </c>
      <c r="M393" t="s">
        <v>1918</v>
      </c>
      <c r="N393" t="s">
        <v>1918</v>
      </c>
      <c r="O393" t="s">
        <v>1918</v>
      </c>
      <c r="P393" t="s">
        <v>1918</v>
      </c>
      <c r="Q393">
        <v>90.947999999999993</v>
      </c>
      <c r="R393">
        <v>93.435000000000002</v>
      </c>
      <c r="S393">
        <v>96.567999999999998</v>
      </c>
      <c r="T393">
        <v>99.727999999999994</v>
      </c>
      <c r="U393">
        <v>106.86499999999999</v>
      </c>
      <c r="V393">
        <v>117.375</v>
      </c>
      <c r="W393">
        <v>123.423</v>
      </c>
      <c r="X393">
        <v>104.91500000000001</v>
      </c>
      <c r="Y393">
        <v>109.348</v>
      </c>
      <c r="Z393">
        <v>107.21</v>
      </c>
      <c r="AA393">
        <v>105.327</v>
      </c>
      <c r="AB393">
        <v>103.41800000000001</v>
      </c>
      <c r="AC393">
        <v>99.409000000000006</v>
      </c>
      <c r="AD393">
        <v>99.554000000000002</v>
      </c>
      <c r="AE393">
        <v>97.441000000000003</v>
      </c>
      <c r="AF393">
        <v>97.448999999999998</v>
      </c>
      <c r="AG393">
        <v>96.814999999999998</v>
      </c>
      <c r="AH393">
        <v>97.168000000000006</v>
      </c>
      <c r="AI393">
        <v>97.447999999999993</v>
      </c>
      <c r="AJ393">
        <v>95.257999999999996</v>
      </c>
      <c r="AK393">
        <v>96.867999999999995</v>
      </c>
      <c r="AL393">
        <v>105.94499999999999</v>
      </c>
      <c r="AM393">
        <v>107.79600000000001</v>
      </c>
      <c r="AN393">
        <v>108.92400000000001</v>
      </c>
      <c r="AO393">
        <v>113.496</v>
      </c>
      <c r="AP393">
        <v>118.60599999999999</v>
      </c>
      <c r="AQ393">
        <v>120.88</v>
      </c>
      <c r="AR393">
        <v>121.764</v>
      </c>
      <c r="AS393">
        <v>121.08499999999999</v>
      </c>
      <c r="AT393">
        <v>120.876</v>
      </c>
      <c r="AU393">
        <v>121.565</v>
      </c>
      <c r="AV393">
        <v>121.43300000000001</v>
      </c>
      <c r="AW393">
        <v>140.904</v>
      </c>
      <c r="AX393">
        <v>133.60300000000001</v>
      </c>
      <c r="AY393">
        <v>127.092</v>
      </c>
      <c r="AZ393">
        <v>124.092</v>
      </c>
      <c r="BA393">
        <v>125.09</v>
      </c>
      <c r="BB393">
        <v>127.345</v>
      </c>
      <c r="BC393">
        <v>128.816</v>
      </c>
      <c r="BD393">
        <v>129.178</v>
      </c>
      <c r="BE393">
        <v>129.00200000000001</v>
      </c>
      <c r="BF393">
        <v>128.80699999999999</v>
      </c>
      <c r="BG393">
        <v>129.001</v>
      </c>
      <c r="BH393">
        <v>2024</v>
      </c>
    </row>
    <row r="394" spans="1:60">
      <c r="A394">
        <v>158</v>
      </c>
      <c r="B394" t="s">
        <v>2029</v>
      </c>
      <c r="C394" t="s">
        <v>1612</v>
      </c>
      <c r="D394" t="s">
        <v>2030</v>
      </c>
      <c r="E394" t="s">
        <v>2031</v>
      </c>
      <c r="F394" t="s">
        <v>973</v>
      </c>
      <c r="G394" t="s">
        <v>969</v>
      </c>
      <c r="H394" t="s">
        <v>2032</v>
      </c>
      <c r="I394">
        <v>17.423999999999999</v>
      </c>
      <c r="J394">
        <v>21.082000000000001</v>
      </c>
      <c r="K394">
        <v>25.384</v>
      </c>
      <c r="L394">
        <v>30.048999999999999</v>
      </c>
      <c r="M394">
        <v>32.448999999999998</v>
      </c>
      <c r="N394">
        <v>33.771000000000001</v>
      </c>
      <c r="O394">
        <v>36.591999999999999</v>
      </c>
      <c r="P394">
        <v>33.831000000000003</v>
      </c>
      <c r="Q394">
        <v>28.491</v>
      </c>
      <c r="R394">
        <v>22.396000000000001</v>
      </c>
      <c r="S394">
        <v>19.100999999999999</v>
      </c>
      <c r="T394">
        <v>17.295999999999999</v>
      </c>
      <c r="U394">
        <v>19.393999999999998</v>
      </c>
      <c r="V394">
        <v>23.667999999999999</v>
      </c>
      <c r="W394">
        <v>29.581</v>
      </c>
      <c r="X394">
        <v>34.295000000000002</v>
      </c>
      <c r="Y394">
        <v>39.122</v>
      </c>
      <c r="Z394">
        <v>44.923000000000002</v>
      </c>
      <c r="AA394">
        <v>54.210999999999999</v>
      </c>
      <c r="AB394">
        <v>63.402999999999999</v>
      </c>
      <c r="AC394">
        <v>67.769000000000005</v>
      </c>
      <c r="AD394">
        <v>74.570999999999998</v>
      </c>
      <c r="AE394">
        <v>83.504999999999995</v>
      </c>
      <c r="AF394">
        <v>89.534000000000006</v>
      </c>
      <c r="AG394">
        <v>94.204999999999998</v>
      </c>
      <c r="AH394">
        <v>94.055999999999997</v>
      </c>
      <c r="AI394">
        <v>93.138000000000005</v>
      </c>
      <c r="AJ394">
        <v>94.400999999999996</v>
      </c>
      <c r="AK394">
        <v>105.661</v>
      </c>
      <c r="AL394">
        <v>120.292</v>
      </c>
      <c r="AM394">
        <v>128.89599999999999</v>
      </c>
      <c r="AN394">
        <v>139.91900000000001</v>
      </c>
      <c r="AO394">
        <v>143.99199999999999</v>
      </c>
      <c r="AP394">
        <v>142.75200000000001</v>
      </c>
      <c r="AQ394">
        <v>144.93700000000001</v>
      </c>
      <c r="AR394">
        <v>144.447</v>
      </c>
      <c r="AS394">
        <v>149.49600000000001</v>
      </c>
      <c r="AT394">
        <v>148.072</v>
      </c>
      <c r="AU394">
        <v>151.14400000000001</v>
      </c>
      <c r="AV394">
        <v>151.624</v>
      </c>
      <c r="AW394">
        <v>161.958</v>
      </c>
      <c r="AX394">
        <v>156.02500000000001</v>
      </c>
      <c r="AY394">
        <v>149.52099999999999</v>
      </c>
      <c r="AZ394">
        <v>136.04</v>
      </c>
      <c r="BA394">
        <v>134.608</v>
      </c>
      <c r="BB394">
        <v>134.21299999999999</v>
      </c>
      <c r="BC394">
        <v>134.292</v>
      </c>
      <c r="BD394">
        <v>134.215</v>
      </c>
      <c r="BE394">
        <v>134.845</v>
      </c>
      <c r="BF394">
        <v>136.15700000000001</v>
      </c>
      <c r="BG394">
        <v>138.14699999999999</v>
      </c>
      <c r="BH394">
        <v>2023</v>
      </c>
    </row>
    <row r="395" spans="1:60">
      <c r="A395">
        <v>542</v>
      </c>
      <c r="B395" t="s">
        <v>2029</v>
      </c>
      <c r="C395" t="s">
        <v>1940</v>
      </c>
      <c r="D395" t="s">
        <v>2030</v>
      </c>
      <c r="E395" t="s">
        <v>2031</v>
      </c>
      <c r="F395" t="s">
        <v>973</v>
      </c>
      <c r="G395" t="s">
        <v>969</v>
      </c>
      <c r="H395" t="s">
        <v>2032</v>
      </c>
      <c r="I395" t="s">
        <v>1918</v>
      </c>
      <c r="J395" t="s">
        <v>1918</v>
      </c>
      <c r="K395" t="s">
        <v>1918</v>
      </c>
      <c r="L395" t="s">
        <v>1918</v>
      </c>
      <c r="M395" t="s">
        <v>1918</v>
      </c>
      <c r="N395" t="s">
        <v>1918</v>
      </c>
      <c r="O395" t="s">
        <v>1918</v>
      </c>
      <c r="P395" t="s">
        <v>1918</v>
      </c>
      <c r="Q395" t="s">
        <v>1918</v>
      </c>
      <c r="R395" t="s">
        <v>1918</v>
      </c>
      <c r="S395" t="s">
        <v>1918</v>
      </c>
      <c r="T395" t="s">
        <v>1918</v>
      </c>
      <c r="U395" t="s">
        <v>1918</v>
      </c>
      <c r="V395" t="s">
        <v>1918</v>
      </c>
      <c r="W395" t="s">
        <v>1918</v>
      </c>
      <c r="X395" t="s">
        <v>1918</v>
      </c>
      <c r="Y395" t="s">
        <v>1918</v>
      </c>
      <c r="Z395" t="s">
        <v>1918</v>
      </c>
      <c r="AA395" t="s">
        <v>1918</v>
      </c>
      <c r="AB395" t="s">
        <v>1918</v>
      </c>
      <c r="AC395" t="s">
        <v>1918</v>
      </c>
      <c r="AD395" t="s">
        <v>1918</v>
      </c>
      <c r="AE395" t="s">
        <v>1918</v>
      </c>
      <c r="AF395" t="s">
        <v>1918</v>
      </c>
      <c r="AG395" t="s">
        <v>1918</v>
      </c>
      <c r="AH395" t="s">
        <v>1918</v>
      </c>
      <c r="AI395" t="s">
        <v>1918</v>
      </c>
      <c r="AJ395" t="s">
        <v>1918</v>
      </c>
      <c r="AK395" t="s">
        <v>1918</v>
      </c>
      <c r="AL395" t="s">
        <v>1918</v>
      </c>
      <c r="AM395" t="s">
        <v>1918</v>
      </c>
      <c r="AN395" t="s">
        <v>1918</v>
      </c>
      <c r="AO395">
        <v>-4.5250000000000004</v>
      </c>
      <c r="AP395">
        <v>-2.7029999999999998</v>
      </c>
      <c r="AQ395">
        <v>-2.6259999999999999</v>
      </c>
      <c r="AR395">
        <v>-1.109</v>
      </c>
      <c r="AS395">
        <v>-0.71499999999999997</v>
      </c>
      <c r="AT395">
        <v>-0.68200000000000005</v>
      </c>
      <c r="AU395">
        <v>-2.4910000000000001</v>
      </c>
      <c r="AV395">
        <v>-1.5309999999999999</v>
      </c>
      <c r="AW395">
        <v>2.1640000000000001</v>
      </c>
      <c r="AX395">
        <v>2.6509999999999998</v>
      </c>
      <c r="AY395">
        <v>6.1790000000000003</v>
      </c>
      <c r="AZ395">
        <v>7.3959999999999999</v>
      </c>
      <c r="BA395">
        <v>7.8109999999999999</v>
      </c>
      <c r="BB395">
        <v>9.2970000000000006</v>
      </c>
      <c r="BC395">
        <v>10.263999999999999</v>
      </c>
      <c r="BD395">
        <v>10.897</v>
      </c>
      <c r="BE395">
        <v>11.589</v>
      </c>
      <c r="BF395">
        <v>12.287000000000001</v>
      </c>
      <c r="BG395">
        <v>12.879</v>
      </c>
      <c r="BH395">
        <v>2023</v>
      </c>
    </row>
    <row r="396" spans="1:60">
      <c r="A396">
        <v>941</v>
      </c>
      <c r="B396" t="s">
        <v>2029</v>
      </c>
      <c r="C396" t="s">
        <v>1664</v>
      </c>
      <c r="D396" t="s">
        <v>2030</v>
      </c>
      <c r="E396" t="s">
        <v>2031</v>
      </c>
      <c r="F396" t="s">
        <v>973</v>
      </c>
      <c r="G396" t="s">
        <v>969</v>
      </c>
      <c r="H396" t="s">
        <v>2032</v>
      </c>
      <c r="I396" t="s">
        <v>1918</v>
      </c>
      <c r="J396" t="s">
        <v>1918</v>
      </c>
      <c r="K396" t="s">
        <v>1918</v>
      </c>
      <c r="L396" t="s">
        <v>1918</v>
      </c>
      <c r="M396" t="s">
        <v>1918</v>
      </c>
      <c r="N396" t="s">
        <v>1918</v>
      </c>
      <c r="O396" t="s">
        <v>1918</v>
      </c>
      <c r="P396" t="s">
        <v>1918</v>
      </c>
      <c r="Q396" t="s">
        <v>1918</v>
      </c>
      <c r="R396" t="s">
        <v>1918</v>
      </c>
      <c r="S396" t="s">
        <v>1918</v>
      </c>
      <c r="T396" t="s">
        <v>1918</v>
      </c>
      <c r="U396" t="s">
        <v>1918</v>
      </c>
      <c r="V396" t="s">
        <v>1918</v>
      </c>
      <c r="W396" t="s">
        <v>1918</v>
      </c>
      <c r="X396" t="s">
        <v>1918</v>
      </c>
      <c r="Y396" t="s">
        <v>1918</v>
      </c>
      <c r="Z396" t="s">
        <v>1918</v>
      </c>
      <c r="AA396" t="s">
        <v>1918</v>
      </c>
      <c r="AB396" t="s">
        <v>1918</v>
      </c>
      <c r="AC396">
        <v>9.5890000000000004</v>
      </c>
      <c r="AD396">
        <v>10.705</v>
      </c>
      <c r="AE396">
        <v>9.7409999999999997</v>
      </c>
      <c r="AF396">
        <v>9.6289999999999996</v>
      </c>
      <c r="AG396">
        <v>9.8849999999999998</v>
      </c>
      <c r="AH396">
        <v>9.1630000000000003</v>
      </c>
      <c r="AI396">
        <v>6.7789999999999999</v>
      </c>
      <c r="AJ396">
        <v>4.8170000000000002</v>
      </c>
      <c r="AK396">
        <v>8.7430000000000003</v>
      </c>
      <c r="AL396">
        <v>20.190000000000001</v>
      </c>
      <c r="AM396">
        <v>30.04</v>
      </c>
      <c r="AN396">
        <v>34.408000000000001</v>
      </c>
      <c r="AO396">
        <v>31.837</v>
      </c>
      <c r="AP396">
        <v>31.631</v>
      </c>
      <c r="AQ396">
        <v>31.327999999999999</v>
      </c>
      <c r="AR396">
        <v>32.384</v>
      </c>
      <c r="AS396">
        <v>32.225000000000001</v>
      </c>
      <c r="AT396">
        <v>31.530999999999999</v>
      </c>
      <c r="AU396">
        <v>29.66</v>
      </c>
      <c r="AV396">
        <v>29.140999999999998</v>
      </c>
      <c r="AW396">
        <v>34.1</v>
      </c>
      <c r="AX396">
        <v>34.906999999999996</v>
      </c>
      <c r="AY396">
        <v>34.69</v>
      </c>
      <c r="AZ396">
        <v>35.343000000000004</v>
      </c>
      <c r="BA396">
        <v>38.253</v>
      </c>
      <c r="BB396">
        <v>39.658999999999999</v>
      </c>
      <c r="BC396">
        <v>40.106999999999999</v>
      </c>
      <c r="BD396">
        <v>40.734999999999999</v>
      </c>
      <c r="BE396">
        <v>41.234999999999999</v>
      </c>
      <c r="BF396">
        <v>41.469000000000001</v>
      </c>
      <c r="BG396">
        <v>41.731000000000002</v>
      </c>
      <c r="BH396">
        <v>2024</v>
      </c>
    </row>
    <row r="397" spans="1:60">
      <c r="A397">
        <v>946</v>
      </c>
      <c r="B397" t="s">
        <v>2029</v>
      </c>
      <c r="C397" t="s">
        <v>1660</v>
      </c>
      <c r="D397" t="s">
        <v>2030</v>
      </c>
      <c r="E397" t="s">
        <v>2031</v>
      </c>
      <c r="F397" t="s">
        <v>973</v>
      </c>
      <c r="G397" t="s">
        <v>969</v>
      </c>
      <c r="H397" t="s">
        <v>2032</v>
      </c>
      <c r="I397" t="s">
        <v>1918</v>
      </c>
      <c r="J397" t="s">
        <v>1918</v>
      </c>
      <c r="K397" t="s">
        <v>1918</v>
      </c>
      <c r="L397" t="s">
        <v>1918</v>
      </c>
      <c r="M397" t="s">
        <v>1918</v>
      </c>
      <c r="N397" t="s">
        <v>1918</v>
      </c>
      <c r="O397" t="s">
        <v>1918</v>
      </c>
      <c r="P397" t="s">
        <v>1918</v>
      </c>
      <c r="Q397" t="s">
        <v>1918</v>
      </c>
      <c r="R397" t="s">
        <v>1918</v>
      </c>
      <c r="S397" t="s">
        <v>1918</v>
      </c>
      <c r="T397" t="s">
        <v>1918</v>
      </c>
      <c r="U397" t="s">
        <v>1918</v>
      </c>
      <c r="V397" t="s">
        <v>1918</v>
      </c>
      <c r="W397" t="s">
        <v>1918</v>
      </c>
      <c r="X397" t="s">
        <v>1918</v>
      </c>
      <c r="Y397" t="s">
        <v>1918</v>
      </c>
      <c r="Z397" t="s">
        <v>1918</v>
      </c>
      <c r="AA397">
        <v>9.9049999999999994</v>
      </c>
      <c r="AB397">
        <v>14.242000000000001</v>
      </c>
      <c r="AC397">
        <v>10.724</v>
      </c>
      <c r="AD397">
        <v>11.69</v>
      </c>
      <c r="AE397">
        <v>11.573</v>
      </c>
      <c r="AF397">
        <v>10.347</v>
      </c>
      <c r="AG397">
        <v>10.458</v>
      </c>
      <c r="AH397">
        <v>10.1</v>
      </c>
      <c r="AI397">
        <v>7.9050000000000002</v>
      </c>
      <c r="AJ397">
        <v>8.2629999999999999</v>
      </c>
      <c r="AK397">
        <v>10.071</v>
      </c>
      <c r="AL397">
        <v>19.736999999999998</v>
      </c>
      <c r="AM397">
        <v>26.649000000000001</v>
      </c>
      <c r="AN397">
        <v>33.36</v>
      </c>
      <c r="AO397">
        <v>33.526000000000003</v>
      </c>
      <c r="AP397">
        <v>34.226999999999997</v>
      </c>
      <c r="AQ397">
        <v>32.689</v>
      </c>
      <c r="AR397">
        <v>35.351999999999997</v>
      </c>
      <c r="AS397">
        <v>34.024999999999999</v>
      </c>
      <c r="AT397">
        <v>33.875</v>
      </c>
      <c r="AU397">
        <v>28.317</v>
      </c>
      <c r="AV397">
        <v>30.898</v>
      </c>
      <c r="AW397">
        <v>41.295000000000002</v>
      </c>
      <c r="AX397">
        <v>39.222000000000001</v>
      </c>
      <c r="AY397">
        <v>34.639000000000003</v>
      </c>
      <c r="AZ397">
        <v>34.210999999999999</v>
      </c>
      <c r="BA397">
        <v>35.279000000000003</v>
      </c>
      <c r="BB397">
        <v>39.049999999999997</v>
      </c>
      <c r="BC397">
        <v>42.643000000000001</v>
      </c>
      <c r="BD397">
        <v>44.89</v>
      </c>
      <c r="BE397">
        <v>45.488</v>
      </c>
      <c r="BF397">
        <v>45.728000000000002</v>
      </c>
      <c r="BG397">
        <v>45.863</v>
      </c>
      <c r="BH397">
        <v>2023</v>
      </c>
    </row>
    <row r="398" spans="1:60">
      <c r="A398">
        <v>137</v>
      </c>
      <c r="B398" t="s">
        <v>2029</v>
      </c>
      <c r="C398" t="s">
        <v>1662</v>
      </c>
      <c r="D398" t="s">
        <v>2030</v>
      </c>
      <c r="E398" t="s">
        <v>2031</v>
      </c>
      <c r="F398" t="s">
        <v>973</v>
      </c>
      <c r="G398" t="s">
        <v>969</v>
      </c>
      <c r="H398" t="s">
        <v>2032</v>
      </c>
      <c r="I398" t="s">
        <v>1918</v>
      </c>
      <c r="J398" t="s">
        <v>1918</v>
      </c>
      <c r="K398" t="s">
        <v>1918</v>
      </c>
      <c r="L398" t="s">
        <v>1918</v>
      </c>
      <c r="M398" t="s">
        <v>1918</v>
      </c>
      <c r="N398" t="s">
        <v>1918</v>
      </c>
      <c r="O398" t="s">
        <v>1918</v>
      </c>
      <c r="P398" t="s">
        <v>1918</v>
      </c>
      <c r="Q398" t="s">
        <v>1918</v>
      </c>
      <c r="R398" t="s">
        <v>1918</v>
      </c>
      <c r="S398" t="s">
        <v>1918</v>
      </c>
      <c r="T398" t="s">
        <v>1918</v>
      </c>
      <c r="U398" t="s">
        <v>1918</v>
      </c>
      <c r="V398" t="s">
        <v>1918</v>
      </c>
      <c r="W398" t="s">
        <v>1918</v>
      </c>
      <c r="X398" t="s">
        <v>1918</v>
      </c>
      <c r="Y398" t="s">
        <v>1918</v>
      </c>
      <c r="Z398" t="s">
        <v>1918</v>
      </c>
      <c r="AA398" t="s">
        <v>1918</v>
      </c>
      <c r="AB398" t="s">
        <v>1918</v>
      </c>
      <c r="AC398" t="s">
        <v>1918</v>
      </c>
      <c r="AD398" t="s">
        <v>1918</v>
      </c>
      <c r="AE398">
        <v>-32.802</v>
      </c>
      <c r="AF398">
        <v>-32.756</v>
      </c>
      <c r="AG398">
        <v>-29.768999999999998</v>
      </c>
      <c r="AH398">
        <v>-25.814</v>
      </c>
      <c r="AI398">
        <v>-25.352</v>
      </c>
      <c r="AJ398">
        <v>-26.032</v>
      </c>
      <c r="AK398">
        <v>-22.018999999999998</v>
      </c>
      <c r="AL398">
        <v>-19.361999999999998</v>
      </c>
      <c r="AM398">
        <v>-13.151</v>
      </c>
      <c r="AN398">
        <v>-11.653</v>
      </c>
      <c r="AO398">
        <v>-10.615</v>
      </c>
      <c r="AP398">
        <v>-9.4380000000000006</v>
      </c>
      <c r="AQ398">
        <v>-11.26</v>
      </c>
      <c r="AR398">
        <v>-12.441000000000001</v>
      </c>
      <c r="AS398">
        <v>-12.045999999999999</v>
      </c>
      <c r="AT398">
        <v>-11.742000000000001</v>
      </c>
      <c r="AU398">
        <v>-11.712</v>
      </c>
      <c r="AV398">
        <v>-14.087</v>
      </c>
      <c r="AW398">
        <v>-10.499000000000001</v>
      </c>
      <c r="AX398">
        <v>-10.712</v>
      </c>
      <c r="AY398">
        <v>-7.8230000000000004</v>
      </c>
      <c r="AZ398">
        <v>-6.056</v>
      </c>
      <c r="BA398">
        <v>-5.64</v>
      </c>
      <c r="BB398">
        <v>-3.996</v>
      </c>
      <c r="BC398">
        <v>-2.169</v>
      </c>
      <c r="BD398">
        <v>-0.51500000000000001</v>
      </c>
      <c r="BE398">
        <v>1.33</v>
      </c>
      <c r="BF398">
        <v>2.9780000000000002</v>
      </c>
      <c r="BG398">
        <v>4.3979999999999997</v>
      </c>
      <c r="BH398">
        <v>2023</v>
      </c>
    </row>
    <row r="399" spans="1:60">
      <c r="A399">
        <v>546</v>
      </c>
      <c r="B399" t="s">
        <v>2029</v>
      </c>
      <c r="C399" t="s">
        <v>1945</v>
      </c>
      <c r="D399" t="s">
        <v>2030</v>
      </c>
      <c r="E399" t="s">
        <v>2031</v>
      </c>
      <c r="F399" t="s">
        <v>973</v>
      </c>
      <c r="G399" t="s">
        <v>969</v>
      </c>
    </row>
    <row r="400" spans="1:60">
      <c r="A400">
        <v>181</v>
      </c>
      <c r="B400" t="s">
        <v>2029</v>
      </c>
      <c r="C400" t="s">
        <v>1692</v>
      </c>
      <c r="D400" t="s">
        <v>2030</v>
      </c>
      <c r="E400" t="s">
        <v>2031</v>
      </c>
      <c r="F400" t="s">
        <v>973</v>
      </c>
      <c r="G400" t="s">
        <v>969</v>
      </c>
      <c r="H400" t="s">
        <v>2032</v>
      </c>
      <c r="I400" t="s">
        <v>1918</v>
      </c>
      <c r="J400" t="s">
        <v>1918</v>
      </c>
      <c r="K400" t="s">
        <v>1918</v>
      </c>
      <c r="L400" t="s">
        <v>1918</v>
      </c>
      <c r="M400" t="s">
        <v>1918</v>
      </c>
      <c r="N400" t="s">
        <v>1918</v>
      </c>
      <c r="O400" t="s">
        <v>1918</v>
      </c>
      <c r="P400" t="s">
        <v>1918</v>
      </c>
      <c r="Q400" t="s">
        <v>1918</v>
      </c>
      <c r="R400" t="s">
        <v>1918</v>
      </c>
      <c r="S400" t="s">
        <v>1918</v>
      </c>
      <c r="T400" t="s">
        <v>1918</v>
      </c>
      <c r="U400" t="s">
        <v>1918</v>
      </c>
      <c r="V400" t="s">
        <v>1918</v>
      </c>
      <c r="W400" t="s">
        <v>1918</v>
      </c>
      <c r="X400" t="s">
        <v>1918</v>
      </c>
      <c r="Y400" t="s">
        <v>1918</v>
      </c>
      <c r="Z400" t="s">
        <v>1918</v>
      </c>
      <c r="AA400" t="s">
        <v>1918</v>
      </c>
      <c r="AB400" t="s">
        <v>1918</v>
      </c>
      <c r="AC400">
        <v>57.247999999999998</v>
      </c>
      <c r="AD400">
        <v>62.91</v>
      </c>
      <c r="AE400">
        <v>59.372999999999998</v>
      </c>
      <c r="AF400">
        <v>61.372999999999998</v>
      </c>
      <c r="AG400">
        <v>63.064</v>
      </c>
      <c r="AH400">
        <v>61.625</v>
      </c>
      <c r="AI400">
        <v>55.805999999999997</v>
      </c>
      <c r="AJ400">
        <v>52.427999999999997</v>
      </c>
      <c r="AK400">
        <v>52.850999999999999</v>
      </c>
      <c r="AL400">
        <v>55.652999999999999</v>
      </c>
      <c r="AM400">
        <v>54.731000000000002</v>
      </c>
      <c r="AN400">
        <v>56.932000000000002</v>
      </c>
      <c r="AO400">
        <v>55.965000000000003</v>
      </c>
      <c r="AP400">
        <v>55.948999999999998</v>
      </c>
      <c r="AQ400">
        <v>51.377000000000002</v>
      </c>
      <c r="AR400">
        <v>46.789000000000001</v>
      </c>
      <c r="AS400">
        <v>40.622999999999998</v>
      </c>
      <c r="AT400">
        <v>33.466999999999999</v>
      </c>
      <c r="AU400">
        <v>30.917999999999999</v>
      </c>
      <c r="AV400">
        <v>28.213000000000001</v>
      </c>
      <c r="AW400">
        <v>38.649000000000001</v>
      </c>
      <c r="AX400">
        <v>39.906999999999996</v>
      </c>
      <c r="AY400">
        <v>39.979999999999997</v>
      </c>
      <c r="AZ400">
        <v>37.762</v>
      </c>
      <c r="BA400">
        <v>38.31</v>
      </c>
      <c r="BB400">
        <v>39.35</v>
      </c>
      <c r="BC400">
        <v>40.26</v>
      </c>
      <c r="BD400">
        <v>40.828000000000003</v>
      </c>
      <c r="BE400">
        <v>41.264000000000003</v>
      </c>
      <c r="BF400">
        <v>41.597000000000001</v>
      </c>
      <c r="BG400">
        <v>41.878</v>
      </c>
      <c r="BH400">
        <v>2023</v>
      </c>
    </row>
    <row r="401" spans="1:60">
      <c r="A401">
        <v>138</v>
      </c>
      <c r="B401" t="s">
        <v>2029</v>
      </c>
      <c r="C401" t="s">
        <v>1726</v>
      </c>
      <c r="D401" t="s">
        <v>2030</v>
      </c>
      <c r="E401" t="s">
        <v>2031</v>
      </c>
      <c r="F401" t="s">
        <v>973</v>
      </c>
      <c r="G401" t="s">
        <v>969</v>
      </c>
      <c r="H401" t="s">
        <v>2032</v>
      </c>
      <c r="I401" t="s">
        <v>1918</v>
      </c>
      <c r="J401" t="s">
        <v>1918</v>
      </c>
      <c r="K401" t="s">
        <v>1918</v>
      </c>
      <c r="L401" t="s">
        <v>1918</v>
      </c>
      <c r="M401" t="s">
        <v>1918</v>
      </c>
      <c r="N401" t="s">
        <v>1918</v>
      </c>
      <c r="O401" t="s">
        <v>1918</v>
      </c>
      <c r="P401" t="s">
        <v>1918</v>
      </c>
      <c r="Q401" t="s">
        <v>1918</v>
      </c>
      <c r="R401" t="s">
        <v>1918</v>
      </c>
      <c r="S401" t="s">
        <v>1918</v>
      </c>
      <c r="T401" t="s">
        <v>1918</v>
      </c>
      <c r="U401" t="s">
        <v>1918</v>
      </c>
      <c r="V401" t="s">
        <v>1918</v>
      </c>
      <c r="W401" t="s">
        <v>1918</v>
      </c>
      <c r="X401">
        <v>55.802999999999997</v>
      </c>
      <c r="Y401">
        <v>54.866999999999997</v>
      </c>
      <c r="Z401">
        <v>51.667999999999999</v>
      </c>
      <c r="AA401">
        <v>48.976999999999997</v>
      </c>
      <c r="AB401">
        <v>45.819000000000003</v>
      </c>
      <c r="AC401">
        <v>40.292000000000002</v>
      </c>
      <c r="AD401">
        <v>38.901000000000003</v>
      </c>
      <c r="AE401">
        <v>39.090000000000003</v>
      </c>
      <c r="AF401">
        <v>40.783999999999999</v>
      </c>
      <c r="AG401">
        <v>41.518999999999998</v>
      </c>
      <c r="AH401">
        <v>39.881</v>
      </c>
      <c r="AI401">
        <v>37.253999999999998</v>
      </c>
      <c r="AJ401">
        <v>34.438000000000002</v>
      </c>
      <c r="AK401">
        <v>39.777999999999999</v>
      </c>
      <c r="AL401">
        <v>42.317999999999998</v>
      </c>
      <c r="AM401">
        <v>46.16</v>
      </c>
      <c r="AN401">
        <v>48.704000000000001</v>
      </c>
      <c r="AO401">
        <v>52.34</v>
      </c>
      <c r="AP401">
        <v>53.98</v>
      </c>
      <c r="AQ401">
        <v>54.966000000000001</v>
      </c>
      <c r="AR401">
        <v>52.981999999999999</v>
      </c>
      <c r="AS401">
        <v>51.045000000000002</v>
      </c>
      <c r="AT401">
        <v>46.142000000000003</v>
      </c>
      <c r="AU401">
        <v>42.463000000000001</v>
      </c>
      <c r="AV401">
        <v>39.228999999999999</v>
      </c>
      <c r="AW401">
        <v>43.968000000000004</v>
      </c>
      <c r="AX401">
        <v>41.564999999999998</v>
      </c>
      <c r="AY401">
        <v>39.844999999999999</v>
      </c>
      <c r="AZ401">
        <v>37.168999999999997</v>
      </c>
      <c r="BA401">
        <v>35.633000000000003</v>
      </c>
      <c r="BB401">
        <v>35.68</v>
      </c>
      <c r="BC401">
        <v>36.582000000000001</v>
      </c>
      <c r="BD401">
        <v>36.924999999999997</v>
      </c>
      <c r="BE401">
        <v>37.415999999999997</v>
      </c>
      <c r="BF401">
        <v>38.357999999999997</v>
      </c>
      <c r="BG401">
        <v>39.332999999999998</v>
      </c>
      <c r="BH401">
        <v>2023</v>
      </c>
    </row>
    <row r="402" spans="1:60">
      <c r="A402">
        <v>196</v>
      </c>
      <c r="B402" t="s">
        <v>2029</v>
      </c>
      <c r="C402" t="s">
        <v>1734</v>
      </c>
      <c r="D402" t="s">
        <v>2030</v>
      </c>
      <c r="E402" t="s">
        <v>2031</v>
      </c>
      <c r="F402" t="s">
        <v>973</v>
      </c>
      <c r="G402" t="s">
        <v>969</v>
      </c>
      <c r="H402" t="s">
        <v>2032</v>
      </c>
      <c r="I402" t="s">
        <v>1918</v>
      </c>
      <c r="J402" t="s">
        <v>1918</v>
      </c>
      <c r="K402" t="s">
        <v>1918</v>
      </c>
      <c r="L402" t="s">
        <v>1918</v>
      </c>
      <c r="M402">
        <v>153.315</v>
      </c>
      <c r="N402">
        <v>125.709</v>
      </c>
      <c r="O402">
        <v>102.72199999999999</v>
      </c>
      <c r="P402">
        <v>76.966999999999999</v>
      </c>
      <c r="Q402">
        <v>64.606999999999999</v>
      </c>
      <c r="R402">
        <v>59.610999999999997</v>
      </c>
      <c r="S402">
        <v>58.115000000000002</v>
      </c>
      <c r="T402">
        <v>67.430000000000007</v>
      </c>
      <c r="U402">
        <v>71.006</v>
      </c>
      <c r="V402">
        <v>63.262999999999998</v>
      </c>
      <c r="W402">
        <v>52.54</v>
      </c>
      <c r="X402">
        <v>42.752000000000002</v>
      </c>
      <c r="Y402">
        <v>35.582999999999998</v>
      </c>
      <c r="Z402">
        <v>32.094000000000001</v>
      </c>
      <c r="AA402">
        <v>31.210999999999999</v>
      </c>
      <c r="AB402">
        <v>29.061</v>
      </c>
      <c r="AC402">
        <v>30.291</v>
      </c>
      <c r="AD402">
        <v>27.097999999999999</v>
      </c>
      <c r="AE402">
        <v>23.175000000000001</v>
      </c>
      <c r="AF402">
        <v>18.443000000000001</v>
      </c>
      <c r="AG402">
        <v>12.882</v>
      </c>
      <c r="AH402">
        <v>7.5019999999999998</v>
      </c>
      <c r="AI402">
        <v>2.843</v>
      </c>
      <c r="AJ402">
        <v>-0.75</v>
      </c>
      <c r="AK402">
        <v>-2.1779999999999999</v>
      </c>
      <c r="AL402">
        <v>-1.018</v>
      </c>
      <c r="AM402">
        <v>2.4889999999999999</v>
      </c>
      <c r="AN402">
        <v>6.5830000000000002</v>
      </c>
      <c r="AO402">
        <v>8.5060000000000002</v>
      </c>
      <c r="AP402">
        <v>8.6059999999999999</v>
      </c>
      <c r="AQ402">
        <v>7.93</v>
      </c>
      <c r="AR402">
        <v>7.335</v>
      </c>
      <c r="AS402">
        <v>6.6230000000000002</v>
      </c>
      <c r="AT402">
        <v>5.5469999999999997</v>
      </c>
      <c r="AU402">
        <v>4.7169999999999996</v>
      </c>
      <c r="AV402">
        <v>6.8609999999999998</v>
      </c>
      <c r="AW402">
        <v>10.342000000000001</v>
      </c>
      <c r="AX402">
        <v>13.954000000000001</v>
      </c>
      <c r="AY402">
        <v>17.983000000000001</v>
      </c>
      <c r="AZ402">
        <v>19.382999999999999</v>
      </c>
      <c r="BA402">
        <v>21.827000000000002</v>
      </c>
      <c r="BB402">
        <v>25.21</v>
      </c>
      <c r="BC402">
        <v>27.596</v>
      </c>
      <c r="BD402">
        <v>28.742000000000001</v>
      </c>
      <c r="BE402">
        <v>28.707000000000001</v>
      </c>
      <c r="BF402">
        <v>27.597000000000001</v>
      </c>
      <c r="BG402">
        <v>26.260999999999999</v>
      </c>
      <c r="BH402">
        <v>2023</v>
      </c>
    </row>
    <row r="403" spans="1:60">
      <c r="A403">
        <v>142</v>
      </c>
      <c r="B403" t="s">
        <v>2029</v>
      </c>
      <c r="C403" t="s">
        <v>1728</v>
      </c>
      <c r="D403" t="s">
        <v>2030</v>
      </c>
      <c r="E403" t="s">
        <v>2031</v>
      </c>
      <c r="F403" t="s">
        <v>973</v>
      </c>
      <c r="G403" t="s">
        <v>969</v>
      </c>
      <c r="H403" t="s">
        <v>2032</v>
      </c>
      <c r="I403">
        <v>0.111</v>
      </c>
      <c r="J403">
        <v>-0.629</v>
      </c>
      <c r="K403">
        <v>-1.35</v>
      </c>
      <c r="L403">
        <v>-2.3889999999999998</v>
      </c>
      <c r="M403">
        <v>-3.5569999999999999</v>
      </c>
      <c r="N403">
        <v>-4.5369999999999999</v>
      </c>
      <c r="O403">
        <v>-5.91</v>
      </c>
      <c r="P403">
        <v>-6.0140000000000002</v>
      </c>
      <c r="Q403">
        <v>-10.211</v>
      </c>
      <c r="R403">
        <v>-9.9450000000000003</v>
      </c>
      <c r="S403">
        <v>-9.9309999999999992</v>
      </c>
      <c r="T403">
        <v>-11.766</v>
      </c>
      <c r="U403">
        <v>-11.019</v>
      </c>
      <c r="V403">
        <v>-10.159000000000001</v>
      </c>
      <c r="W403">
        <v>-9.6219999999999999</v>
      </c>
      <c r="X403">
        <v>-12.794</v>
      </c>
      <c r="Y403">
        <v>-14.099</v>
      </c>
      <c r="Z403">
        <v>-16.045000000000002</v>
      </c>
      <c r="AA403">
        <v>-17.763999999999999</v>
      </c>
      <c r="AB403">
        <v>-18.693999999999999</v>
      </c>
      <c r="AC403">
        <v>-21.388999999999999</v>
      </c>
      <c r="AD403">
        <v>-29.763000000000002</v>
      </c>
      <c r="AE403">
        <v>-29.49</v>
      </c>
      <c r="AF403">
        <v>-33.753999999999998</v>
      </c>
      <c r="AG403">
        <v>-38.710999999999999</v>
      </c>
      <c r="AH403">
        <v>-44.682000000000002</v>
      </c>
      <c r="AI403">
        <v>-52.497999999999998</v>
      </c>
      <c r="AJ403">
        <v>-50.195999999999998</v>
      </c>
      <c r="AK403">
        <v>-48.043999999999997</v>
      </c>
      <c r="AL403">
        <v>-42.908999999999999</v>
      </c>
      <c r="AM403">
        <v>-46.35</v>
      </c>
      <c r="AN403">
        <v>-47.156999999999996</v>
      </c>
      <c r="AO403">
        <v>-48.706000000000003</v>
      </c>
      <c r="AP403">
        <v>-59.765999999999998</v>
      </c>
      <c r="AQ403">
        <v>-74.123999999999995</v>
      </c>
      <c r="AR403">
        <v>-85.054000000000002</v>
      </c>
      <c r="AS403">
        <v>-83.685000000000002</v>
      </c>
      <c r="AT403">
        <v>-78.665000000000006</v>
      </c>
      <c r="AU403">
        <v>-70.914000000000001</v>
      </c>
      <c r="AV403">
        <v>-74.197999999999993</v>
      </c>
      <c r="AW403">
        <v>-78.968000000000004</v>
      </c>
      <c r="AX403">
        <v>-83.084000000000003</v>
      </c>
      <c r="AY403">
        <v>-63.598999999999997</v>
      </c>
      <c r="AZ403">
        <v>-110.60299999999999</v>
      </c>
      <c r="BA403">
        <v>-154.55099999999999</v>
      </c>
      <c r="BB403">
        <v>-163.255</v>
      </c>
      <c r="BC403">
        <v>-169.03899999999999</v>
      </c>
      <c r="BD403">
        <v>-173.68899999999999</v>
      </c>
      <c r="BE403">
        <v>-178.12299999999999</v>
      </c>
      <c r="BF403">
        <v>-182.14599999999999</v>
      </c>
      <c r="BG403">
        <v>-185.33699999999999</v>
      </c>
      <c r="BH403">
        <v>2023</v>
      </c>
    </row>
    <row r="404" spans="1:60">
      <c r="A404">
        <v>182</v>
      </c>
      <c r="B404" t="s">
        <v>2029</v>
      </c>
      <c r="C404" t="s">
        <v>1762</v>
      </c>
      <c r="D404" t="s">
        <v>2030</v>
      </c>
      <c r="E404" t="s">
        <v>2031</v>
      </c>
      <c r="F404" t="s">
        <v>973</v>
      </c>
      <c r="G404" t="s">
        <v>969</v>
      </c>
      <c r="H404" t="s">
        <v>2032</v>
      </c>
      <c r="I404" t="s">
        <v>1918</v>
      </c>
      <c r="J404" t="s">
        <v>1918</v>
      </c>
      <c r="K404" t="s">
        <v>1918</v>
      </c>
      <c r="L404" t="s">
        <v>1918</v>
      </c>
      <c r="M404" t="s">
        <v>1918</v>
      </c>
      <c r="N404" t="s">
        <v>1918</v>
      </c>
      <c r="O404" t="s">
        <v>1918</v>
      </c>
      <c r="P404" t="s">
        <v>1918</v>
      </c>
      <c r="Q404" t="s">
        <v>1918</v>
      </c>
      <c r="R404" t="s">
        <v>1918</v>
      </c>
      <c r="S404" t="s">
        <v>1918</v>
      </c>
      <c r="T404" t="s">
        <v>1918</v>
      </c>
      <c r="U404" t="s">
        <v>1918</v>
      </c>
      <c r="V404" t="s">
        <v>1918</v>
      </c>
      <c r="W404" t="s">
        <v>1918</v>
      </c>
      <c r="X404">
        <v>46.975999999999999</v>
      </c>
      <c r="Y404">
        <v>50.573</v>
      </c>
      <c r="Z404">
        <v>46.24</v>
      </c>
      <c r="AA404">
        <v>42.718000000000004</v>
      </c>
      <c r="AB404">
        <v>41.569000000000003</v>
      </c>
      <c r="AC404">
        <v>41.494999999999997</v>
      </c>
      <c r="AD404">
        <v>44.375</v>
      </c>
      <c r="AE404">
        <v>46.33</v>
      </c>
      <c r="AF404">
        <v>49.978000000000002</v>
      </c>
      <c r="AG404">
        <v>53.594999999999999</v>
      </c>
      <c r="AH404">
        <v>58.177</v>
      </c>
      <c r="AI404">
        <v>59.424999999999997</v>
      </c>
      <c r="AJ404">
        <v>60.54</v>
      </c>
      <c r="AK404">
        <v>64.052999999999997</v>
      </c>
      <c r="AL404">
        <v>76.057000000000002</v>
      </c>
      <c r="AM404">
        <v>82.105000000000004</v>
      </c>
      <c r="AN404">
        <v>103.47199999999999</v>
      </c>
      <c r="AO404">
        <v>116.651</v>
      </c>
      <c r="AP404">
        <v>118.334</v>
      </c>
      <c r="AQ404">
        <v>120.172</v>
      </c>
      <c r="AR404">
        <v>120.874</v>
      </c>
      <c r="AS404">
        <v>119.108</v>
      </c>
      <c r="AT404">
        <v>115.881</v>
      </c>
      <c r="AU404">
        <v>113.015</v>
      </c>
      <c r="AV404">
        <v>109.363</v>
      </c>
      <c r="AW404">
        <v>122.21299999999999</v>
      </c>
      <c r="AX404">
        <v>116.69799999999999</v>
      </c>
      <c r="AY404">
        <v>105.52500000000001</v>
      </c>
      <c r="AZ404">
        <v>93.47</v>
      </c>
      <c r="BA404">
        <v>90.921999999999997</v>
      </c>
      <c r="BB404">
        <v>87.963999999999999</v>
      </c>
      <c r="BC404">
        <v>84.260999999999996</v>
      </c>
      <c r="BD404">
        <v>81.134</v>
      </c>
      <c r="BE404">
        <v>78.182000000000002</v>
      </c>
      <c r="BF404">
        <v>75.406999999999996</v>
      </c>
      <c r="BG404">
        <v>72.665000000000006</v>
      </c>
      <c r="BH404">
        <v>2023</v>
      </c>
    </row>
    <row r="405" spans="1:60">
      <c r="A405">
        <v>359</v>
      </c>
      <c r="B405" t="s">
        <v>2029</v>
      </c>
      <c r="C405" t="s">
        <v>1758</v>
      </c>
      <c r="D405" t="s">
        <v>2030</v>
      </c>
      <c r="E405" t="s">
        <v>2031</v>
      </c>
      <c r="F405" t="s">
        <v>973</v>
      </c>
      <c r="G405" t="s">
        <v>969</v>
      </c>
    </row>
    <row r="406" spans="1:60">
      <c r="A406">
        <v>135</v>
      </c>
      <c r="B406" t="s">
        <v>2029</v>
      </c>
      <c r="C406" t="s">
        <v>1798</v>
      </c>
      <c r="D406" t="s">
        <v>2030</v>
      </c>
      <c r="E406" t="s">
        <v>2031</v>
      </c>
      <c r="F406" t="s">
        <v>973</v>
      </c>
      <c r="G406" t="s">
        <v>969</v>
      </c>
    </row>
    <row r="407" spans="1:60">
      <c r="A407">
        <v>576</v>
      </c>
      <c r="B407" t="s">
        <v>2029</v>
      </c>
      <c r="C407" t="s">
        <v>1790</v>
      </c>
      <c r="D407" t="s">
        <v>2030</v>
      </c>
      <c r="E407" t="s">
        <v>2031</v>
      </c>
      <c r="F407" t="s">
        <v>973</v>
      </c>
      <c r="G407" t="s">
        <v>969</v>
      </c>
    </row>
    <row r="408" spans="1:60">
      <c r="A408">
        <v>936</v>
      </c>
      <c r="B408" t="s">
        <v>2029</v>
      </c>
      <c r="C408" t="s">
        <v>1816</v>
      </c>
      <c r="D408" t="s">
        <v>2030</v>
      </c>
      <c r="E408" t="s">
        <v>2031</v>
      </c>
      <c r="F408" t="s">
        <v>973</v>
      </c>
      <c r="G408" t="s">
        <v>969</v>
      </c>
      <c r="H408" t="s">
        <v>2032</v>
      </c>
      <c r="I408" t="s">
        <v>1918</v>
      </c>
      <c r="J408" t="s">
        <v>1918</v>
      </c>
      <c r="K408" t="s">
        <v>1918</v>
      </c>
      <c r="L408" t="s">
        <v>1918</v>
      </c>
      <c r="M408" t="s">
        <v>1918</v>
      </c>
      <c r="N408" t="s">
        <v>1918</v>
      </c>
      <c r="O408" t="s">
        <v>1918</v>
      </c>
      <c r="P408" t="s">
        <v>1918</v>
      </c>
      <c r="Q408" t="s">
        <v>1918</v>
      </c>
      <c r="R408" t="s">
        <v>1918</v>
      </c>
      <c r="S408" t="s">
        <v>1918</v>
      </c>
      <c r="T408" t="s">
        <v>1918</v>
      </c>
      <c r="U408" t="s">
        <v>1918</v>
      </c>
      <c r="V408" t="s">
        <v>1918</v>
      </c>
      <c r="W408" t="s">
        <v>1918</v>
      </c>
      <c r="X408" t="s">
        <v>1918</v>
      </c>
      <c r="Y408" t="s">
        <v>1918</v>
      </c>
      <c r="Z408" t="s">
        <v>1918</v>
      </c>
      <c r="AA408" t="s">
        <v>1918</v>
      </c>
      <c r="AB408">
        <v>40.746000000000002</v>
      </c>
      <c r="AC408">
        <v>44.844000000000001</v>
      </c>
      <c r="AD408">
        <v>45.447000000000003</v>
      </c>
      <c r="AE408">
        <v>31.663</v>
      </c>
      <c r="AF408">
        <v>30.239000000000001</v>
      </c>
      <c r="AG408">
        <v>30.323</v>
      </c>
      <c r="AH408">
        <v>29.021000000000001</v>
      </c>
      <c r="AI408">
        <v>26.584</v>
      </c>
      <c r="AJ408">
        <v>24.02</v>
      </c>
      <c r="AK408">
        <v>23.04</v>
      </c>
      <c r="AL408">
        <v>32.247</v>
      </c>
      <c r="AM408">
        <v>37.012999999999998</v>
      </c>
      <c r="AN408">
        <v>40.962000000000003</v>
      </c>
      <c r="AO408">
        <v>45.25</v>
      </c>
      <c r="AP408">
        <v>47.704000000000001</v>
      </c>
      <c r="AQ408">
        <v>49.39</v>
      </c>
      <c r="AR408">
        <v>47.124000000000002</v>
      </c>
      <c r="AS408">
        <v>46.726999999999997</v>
      </c>
      <c r="AT408">
        <v>45.625999999999998</v>
      </c>
      <c r="AU408">
        <v>43.179000000000002</v>
      </c>
      <c r="AV408">
        <v>43.07</v>
      </c>
      <c r="AW408">
        <v>48.427</v>
      </c>
      <c r="AX408">
        <v>48.807000000000002</v>
      </c>
      <c r="AY408">
        <v>47.939</v>
      </c>
      <c r="AZ408">
        <v>48.896000000000001</v>
      </c>
      <c r="BA408">
        <v>52.902000000000001</v>
      </c>
      <c r="BB408">
        <v>55.889000000000003</v>
      </c>
      <c r="BC408">
        <v>60.155000000000001</v>
      </c>
      <c r="BD408">
        <v>62.866999999999997</v>
      </c>
      <c r="BE408">
        <v>66.025999999999996</v>
      </c>
      <c r="BF408">
        <v>69.385000000000005</v>
      </c>
      <c r="BG408">
        <v>72.587999999999994</v>
      </c>
      <c r="BH408">
        <v>2023</v>
      </c>
    </row>
    <row r="409" spans="1:60">
      <c r="A409">
        <v>961</v>
      </c>
      <c r="B409" t="s">
        <v>2029</v>
      </c>
      <c r="C409" t="s">
        <v>1818</v>
      </c>
      <c r="D409" t="s">
        <v>2030</v>
      </c>
      <c r="E409" t="s">
        <v>2031</v>
      </c>
      <c r="F409" t="s">
        <v>973</v>
      </c>
      <c r="G409" t="s">
        <v>969</v>
      </c>
      <c r="H409" t="s">
        <v>2032</v>
      </c>
      <c r="I409" t="s">
        <v>1918</v>
      </c>
      <c r="J409" t="s">
        <v>1918</v>
      </c>
      <c r="K409" t="s">
        <v>1918</v>
      </c>
      <c r="L409" t="s">
        <v>1918</v>
      </c>
      <c r="M409" t="s">
        <v>1918</v>
      </c>
      <c r="N409" t="s">
        <v>1918</v>
      </c>
      <c r="O409" t="s">
        <v>1918</v>
      </c>
      <c r="P409" t="s">
        <v>1918</v>
      </c>
      <c r="Q409" t="s">
        <v>1918</v>
      </c>
      <c r="R409" t="s">
        <v>1918</v>
      </c>
      <c r="S409" t="s">
        <v>1918</v>
      </c>
      <c r="T409" t="s">
        <v>1918</v>
      </c>
      <c r="U409" t="s">
        <v>1918</v>
      </c>
      <c r="V409" t="s">
        <v>1918</v>
      </c>
      <c r="W409" t="s">
        <v>1918</v>
      </c>
      <c r="X409">
        <v>13.077999999999999</v>
      </c>
      <c r="Y409">
        <v>16.809000000000001</v>
      </c>
      <c r="Z409">
        <v>17.728999999999999</v>
      </c>
      <c r="AA409">
        <v>17.937999999999999</v>
      </c>
      <c r="AB409">
        <v>19.292000000000002</v>
      </c>
      <c r="AC409">
        <v>21.238</v>
      </c>
      <c r="AD409">
        <v>21.715</v>
      </c>
      <c r="AE409">
        <v>20.61</v>
      </c>
      <c r="AF409">
        <v>21.507000000000001</v>
      </c>
      <c r="AG409">
        <v>21.937000000000001</v>
      </c>
      <c r="AH409">
        <v>22.164000000000001</v>
      </c>
      <c r="AI409">
        <v>21.068999999999999</v>
      </c>
      <c r="AJ409">
        <v>17.256</v>
      </c>
      <c r="AK409">
        <v>15.837</v>
      </c>
      <c r="AL409">
        <v>22.789000000000001</v>
      </c>
      <c r="AM409">
        <v>28.754000000000001</v>
      </c>
      <c r="AN409">
        <v>34.825000000000003</v>
      </c>
      <c r="AO409">
        <v>42.146000000000001</v>
      </c>
      <c r="AP409">
        <v>59.73</v>
      </c>
      <c r="AQ409">
        <v>64.481999999999999</v>
      </c>
      <c r="AR409">
        <v>64.227999999999994</v>
      </c>
      <c r="AS409">
        <v>63.292999999999999</v>
      </c>
      <c r="AT409">
        <v>60.552999999999997</v>
      </c>
      <c r="AU409">
        <v>53.654000000000003</v>
      </c>
      <c r="AV409">
        <v>50.006</v>
      </c>
      <c r="AW409">
        <v>57.136000000000003</v>
      </c>
      <c r="AX409">
        <v>56.173000000000002</v>
      </c>
      <c r="AY409">
        <v>55.58</v>
      </c>
      <c r="AZ409">
        <v>52.250999999999998</v>
      </c>
      <c r="BA409">
        <v>51.098999999999997</v>
      </c>
      <c r="BB409">
        <v>51.822000000000003</v>
      </c>
      <c r="BC409">
        <v>50.826999999999998</v>
      </c>
      <c r="BD409">
        <v>49.936999999999998</v>
      </c>
      <c r="BE409">
        <v>49.354999999999997</v>
      </c>
      <c r="BF409">
        <v>48.878</v>
      </c>
      <c r="BG409">
        <v>48.604999999999997</v>
      </c>
      <c r="BH409">
        <v>2024</v>
      </c>
    </row>
    <row r="410" spans="1:60">
      <c r="A410">
        <v>184</v>
      </c>
      <c r="B410" t="s">
        <v>2029</v>
      </c>
      <c r="C410" t="s">
        <v>1514</v>
      </c>
      <c r="D410" t="s">
        <v>2030</v>
      </c>
      <c r="E410" t="s">
        <v>2031</v>
      </c>
      <c r="F410" t="s">
        <v>973</v>
      </c>
      <c r="G410" t="s">
        <v>969</v>
      </c>
      <c r="H410" t="s">
        <v>2032</v>
      </c>
      <c r="I410" t="s">
        <v>1918</v>
      </c>
      <c r="J410" t="s">
        <v>1918</v>
      </c>
      <c r="K410" t="s">
        <v>1918</v>
      </c>
      <c r="L410" t="s">
        <v>1918</v>
      </c>
      <c r="M410" t="s">
        <v>1918</v>
      </c>
      <c r="N410">
        <v>23.581</v>
      </c>
      <c r="O410">
        <v>26.472000000000001</v>
      </c>
      <c r="P410">
        <v>27.027000000000001</v>
      </c>
      <c r="Q410">
        <v>27.613</v>
      </c>
      <c r="R410">
        <v>27.164000000000001</v>
      </c>
      <c r="S410">
        <v>27.908000000000001</v>
      </c>
      <c r="T410">
        <v>29.201000000000001</v>
      </c>
      <c r="U410">
        <v>31.619</v>
      </c>
      <c r="V410">
        <v>36.273000000000003</v>
      </c>
      <c r="W410">
        <v>41.585000000000001</v>
      </c>
      <c r="X410">
        <v>52.463000000000001</v>
      </c>
      <c r="Y410">
        <v>55.966999999999999</v>
      </c>
      <c r="Z410">
        <v>55.984000000000002</v>
      </c>
      <c r="AA410">
        <v>53.713000000000001</v>
      </c>
      <c r="AB410">
        <v>51.23</v>
      </c>
      <c r="AC410">
        <v>47.235999999999997</v>
      </c>
      <c r="AD410">
        <v>44.405000000000001</v>
      </c>
      <c r="AE410">
        <v>40.972999999999999</v>
      </c>
      <c r="AF410">
        <v>38.511000000000003</v>
      </c>
      <c r="AG410">
        <v>35.832000000000001</v>
      </c>
      <c r="AH410">
        <v>31.788</v>
      </c>
      <c r="AI410">
        <v>26.75</v>
      </c>
      <c r="AJ410">
        <v>22.382999999999999</v>
      </c>
      <c r="AK410">
        <v>25.341000000000001</v>
      </c>
      <c r="AL410">
        <v>36.460999999999999</v>
      </c>
      <c r="AM410">
        <v>45.786000000000001</v>
      </c>
      <c r="AN410">
        <v>56.116</v>
      </c>
      <c r="AO410">
        <v>72.088999999999999</v>
      </c>
      <c r="AP410">
        <v>81.290999999999997</v>
      </c>
      <c r="AQ410">
        <v>85.662999999999997</v>
      </c>
      <c r="AR410">
        <v>85.25</v>
      </c>
      <c r="AS410">
        <v>86.396000000000001</v>
      </c>
      <c r="AT410">
        <v>85.552999999999997</v>
      </c>
      <c r="AU410">
        <v>84.233999999999995</v>
      </c>
      <c r="AV410">
        <v>83.072999999999993</v>
      </c>
      <c r="AW410">
        <v>100.721</v>
      </c>
      <c r="AX410">
        <v>96.441999999999993</v>
      </c>
      <c r="AY410">
        <v>98.573999999999998</v>
      </c>
      <c r="AZ410">
        <v>93.513000000000005</v>
      </c>
      <c r="BA410">
        <v>91.183999999999997</v>
      </c>
      <c r="BB410">
        <v>89.542000000000002</v>
      </c>
      <c r="BC410">
        <v>88.293000000000006</v>
      </c>
      <c r="BD410">
        <v>87.138999999999996</v>
      </c>
      <c r="BE410">
        <v>86.001999999999995</v>
      </c>
      <c r="BF410">
        <v>84.852999999999994</v>
      </c>
      <c r="BG410">
        <v>83.671999999999997</v>
      </c>
      <c r="BH410">
        <v>2023</v>
      </c>
    </row>
    <row r="411" spans="1:60">
      <c r="A411">
        <v>144</v>
      </c>
      <c r="B411" t="s">
        <v>2029</v>
      </c>
      <c r="C411" t="s">
        <v>1820</v>
      </c>
      <c r="D411" t="s">
        <v>2030</v>
      </c>
      <c r="E411" t="s">
        <v>2031</v>
      </c>
      <c r="F411" t="s">
        <v>973</v>
      </c>
      <c r="G411" t="s">
        <v>969</v>
      </c>
      <c r="H411" t="s">
        <v>2032</v>
      </c>
      <c r="I411" t="s">
        <v>1918</v>
      </c>
      <c r="J411" t="s">
        <v>1918</v>
      </c>
      <c r="K411" t="s">
        <v>1918</v>
      </c>
      <c r="L411" t="s">
        <v>1918</v>
      </c>
      <c r="M411" t="s">
        <v>1918</v>
      </c>
      <c r="N411" t="s">
        <v>1918</v>
      </c>
      <c r="O411" t="s">
        <v>1918</v>
      </c>
      <c r="P411" t="s">
        <v>1918</v>
      </c>
      <c r="Q411" t="s">
        <v>1918</v>
      </c>
      <c r="R411" t="s">
        <v>1918</v>
      </c>
      <c r="S411" t="s">
        <v>1918</v>
      </c>
      <c r="T411" t="s">
        <v>1918</v>
      </c>
      <c r="U411" t="s">
        <v>1918</v>
      </c>
      <c r="V411">
        <v>31.128</v>
      </c>
      <c r="W411">
        <v>50.679000000000002</v>
      </c>
      <c r="X411">
        <v>44.482999999999997</v>
      </c>
      <c r="Y411">
        <v>46.19</v>
      </c>
      <c r="Z411">
        <v>49.829000000000001</v>
      </c>
      <c r="AA411">
        <v>50.503</v>
      </c>
      <c r="AB411">
        <v>43.424999999999997</v>
      </c>
      <c r="AC411">
        <v>24.57</v>
      </c>
      <c r="AD411">
        <v>30.506</v>
      </c>
      <c r="AE411">
        <v>29.387</v>
      </c>
      <c r="AF411">
        <v>29.405000000000001</v>
      </c>
      <c r="AG411">
        <v>28.648</v>
      </c>
      <c r="AH411">
        <v>26.565000000000001</v>
      </c>
      <c r="AI411">
        <v>20.794</v>
      </c>
      <c r="AJ411">
        <v>15.56</v>
      </c>
      <c r="AK411">
        <v>13.638999999999999</v>
      </c>
      <c r="AL411">
        <v>14.502000000000001</v>
      </c>
      <c r="AM411">
        <v>13.316000000000001</v>
      </c>
      <c r="AN411">
        <v>11.641</v>
      </c>
      <c r="AO411">
        <v>11.244999999999999</v>
      </c>
      <c r="AP411">
        <v>12.118</v>
      </c>
      <c r="AQ411">
        <v>12.188000000000001</v>
      </c>
      <c r="AR411">
        <v>12.154999999999999</v>
      </c>
      <c r="AS411">
        <v>9.9090000000000007</v>
      </c>
      <c r="AT411">
        <v>7.3339999999999996</v>
      </c>
      <c r="AU411">
        <v>7.125</v>
      </c>
      <c r="AV411">
        <v>5.6550000000000002</v>
      </c>
      <c r="AW411">
        <v>9.4480000000000004</v>
      </c>
      <c r="AX411">
        <v>8.5960000000000001</v>
      </c>
      <c r="AY411">
        <v>8.9320000000000004</v>
      </c>
      <c r="AZ411">
        <v>8.1430000000000007</v>
      </c>
      <c r="BA411">
        <v>10.176</v>
      </c>
      <c r="BB411">
        <v>12.127000000000001</v>
      </c>
      <c r="BC411">
        <v>13.131</v>
      </c>
      <c r="BD411">
        <v>13.311</v>
      </c>
      <c r="BE411">
        <v>13.334</v>
      </c>
      <c r="BF411">
        <v>13.26</v>
      </c>
      <c r="BG411">
        <v>13.067</v>
      </c>
      <c r="BH411">
        <v>2023</v>
      </c>
    </row>
    <row r="412" spans="1:60">
      <c r="A412">
        <v>146</v>
      </c>
      <c r="B412" t="s">
        <v>2029</v>
      </c>
      <c r="C412" t="s">
        <v>1448</v>
      </c>
      <c r="D412" t="s">
        <v>2030</v>
      </c>
      <c r="E412" t="s">
        <v>2031</v>
      </c>
      <c r="F412" t="s">
        <v>973</v>
      </c>
      <c r="G412" t="s">
        <v>969</v>
      </c>
      <c r="H412" t="s">
        <v>2032</v>
      </c>
      <c r="I412" t="s">
        <v>1918</v>
      </c>
      <c r="J412" t="s">
        <v>1918</v>
      </c>
      <c r="K412" t="s">
        <v>1918</v>
      </c>
      <c r="L412" t="s">
        <v>1918</v>
      </c>
      <c r="M412" t="s">
        <v>1918</v>
      </c>
      <c r="N412" t="s">
        <v>1918</v>
      </c>
      <c r="O412" t="s">
        <v>1918</v>
      </c>
      <c r="P412" t="s">
        <v>1918</v>
      </c>
      <c r="Q412" t="s">
        <v>1918</v>
      </c>
      <c r="R412" t="s">
        <v>1918</v>
      </c>
      <c r="S412">
        <v>13.058999999999999</v>
      </c>
      <c r="T412">
        <v>14.193</v>
      </c>
      <c r="U412">
        <v>17.736000000000001</v>
      </c>
      <c r="V412">
        <v>20.457000000000001</v>
      </c>
      <c r="W412">
        <v>22.954999999999998</v>
      </c>
      <c r="X412">
        <v>24.853000000000002</v>
      </c>
      <c r="Y412">
        <v>26.888999999999999</v>
      </c>
      <c r="Z412">
        <v>28.745999999999999</v>
      </c>
      <c r="AA412">
        <v>29.808</v>
      </c>
      <c r="AB412">
        <v>33.78</v>
      </c>
      <c r="AC412">
        <v>33.914999999999999</v>
      </c>
      <c r="AD412">
        <v>34.731000000000002</v>
      </c>
      <c r="AE412">
        <v>38.634999999999998</v>
      </c>
      <c r="AF412">
        <v>38.738</v>
      </c>
      <c r="AG412">
        <v>44.555999999999997</v>
      </c>
      <c r="AH412">
        <v>41.595999999999997</v>
      </c>
      <c r="AI412">
        <v>36.408000000000001</v>
      </c>
      <c r="AJ412">
        <v>29.363</v>
      </c>
      <c r="AK412">
        <v>24.852</v>
      </c>
      <c r="AL412">
        <v>23.324000000000002</v>
      </c>
      <c r="AM412">
        <v>21.876999999999999</v>
      </c>
      <c r="AN412">
        <v>22.085999999999999</v>
      </c>
      <c r="AO412">
        <v>21.619</v>
      </c>
      <c r="AP412">
        <v>20.684000000000001</v>
      </c>
      <c r="AQ412">
        <v>20.77</v>
      </c>
      <c r="AR412">
        <v>20.959</v>
      </c>
      <c r="AS412">
        <v>21.619</v>
      </c>
      <c r="AT412">
        <v>20.765999999999998</v>
      </c>
      <c r="AU412">
        <v>18.739000000000001</v>
      </c>
      <c r="AV412">
        <v>17.251000000000001</v>
      </c>
      <c r="AW412">
        <v>20.402999999999999</v>
      </c>
      <c r="AX412">
        <v>20.513999999999999</v>
      </c>
      <c r="AY412">
        <v>16.725000000000001</v>
      </c>
      <c r="AZ412">
        <v>18.213000000000001</v>
      </c>
      <c r="BA412">
        <v>17.111000000000001</v>
      </c>
      <c r="BB412">
        <v>16.43</v>
      </c>
      <c r="BC412">
        <v>15.496</v>
      </c>
      <c r="BD412">
        <v>14.628</v>
      </c>
      <c r="BE412">
        <v>13.551</v>
      </c>
      <c r="BF412">
        <v>12.83</v>
      </c>
      <c r="BG412">
        <v>11.914999999999999</v>
      </c>
      <c r="BH412">
        <v>2024</v>
      </c>
    </row>
    <row r="413" spans="1:60">
      <c r="A413">
        <v>528</v>
      </c>
      <c r="B413" t="s">
        <v>2029</v>
      </c>
      <c r="C413" t="s">
        <v>1960</v>
      </c>
      <c r="D413" t="s">
        <v>2030</v>
      </c>
      <c r="E413" t="s">
        <v>2031</v>
      </c>
      <c r="F413" t="s">
        <v>973</v>
      </c>
      <c r="G413" t="s">
        <v>969</v>
      </c>
      <c r="H413" t="s">
        <v>2032</v>
      </c>
      <c r="I413" t="s">
        <v>1918</v>
      </c>
      <c r="J413" t="s">
        <v>1918</v>
      </c>
      <c r="K413" t="s">
        <v>1918</v>
      </c>
      <c r="L413" t="s">
        <v>1918</v>
      </c>
      <c r="M413" t="s">
        <v>1918</v>
      </c>
      <c r="N413" t="s">
        <v>1918</v>
      </c>
      <c r="O413" t="s">
        <v>1918</v>
      </c>
      <c r="P413" t="s">
        <v>1918</v>
      </c>
      <c r="Q413" t="s">
        <v>1918</v>
      </c>
      <c r="R413" t="s">
        <v>1918</v>
      </c>
      <c r="S413" t="s">
        <v>1918</v>
      </c>
      <c r="T413" t="s">
        <v>1918</v>
      </c>
      <c r="U413" t="s">
        <v>1918</v>
      </c>
      <c r="V413" t="s">
        <v>1918</v>
      </c>
      <c r="W413" t="s">
        <v>1918</v>
      </c>
      <c r="X413" t="s">
        <v>1918</v>
      </c>
      <c r="Y413" t="s">
        <v>1918</v>
      </c>
      <c r="Z413">
        <v>21.103000000000002</v>
      </c>
      <c r="AA413">
        <v>17.567</v>
      </c>
      <c r="AB413">
        <v>21.806999999999999</v>
      </c>
      <c r="AC413">
        <v>24.344000000000001</v>
      </c>
      <c r="AD413">
        <v>28.242999999999999</v>
      </c>
      <c r="AE413">
        <v>27.896000000000001</v>
      </c>
      <c r="AF413">
        <v>30.266999999999999</v>
      </c>
      <c r="AG413">
        <v>31.562999999999999</v>
      </c>
      <c r="AH413">
        <v>32.185000000000002</v>
      </c>
      <c r="AI413">
        <v>31.414000000000001</v>
      </c>
      <c r="AJ413">
        <v>30.274000000000001</v>
      </c>
      <c r="AK413">
        <v>31.47</v>
      </c>
      <c r="AL413">
        <v>34.828000000000003</v>
      </c>
      <c r="AM413">
        <v>35.006999999999998</v>
      </c>
      <c r="AN413">
        <v>36.46</v>
      </c>
      <c r="AO413">
        <v>37.322000000000003</v>
      </c>
      <c r="AP413">
        <v>37.012</v>
      </c>
      <c r="AQ413">
        <v>35.606000000000002</v>
      </c>
      <c r="AR413">
        <v>34.058999999999997</v>
      </c>
      <c r="AS413">
        <v>33.481000000000002</v>
      </c>
      <c r="AT413">
        <v>32.575000000000003</v>
      </c>
      <c r="AU413">
        <v>31.949000000000002</v>
      </c>
      <c r="AV413">
        <v>30.728999999999999</v>
      </c>
      <c r="AW413">
        <v>30.074999999999999</v>
      </c>
      <c r="AX413">
        <v>28.202999999999999</v>
      </c>
      <c r="AY413">
        <v>27.6</v>
      </c>
      <c r="AZ413">
        <v>27.161000000000001</v>
      </c>
      <c r="BA413">
        <v>24.282</v>
      </c>
      <c r="BB413">
        <v>22.068000000000001</v>
      </c>
      <c r="BC413">
        <v>20.152999999999999</v>
      </c>
      <c r="BD413">
        <v>18.408999999999999</v>
      </c>
      <c r="BE413">
        <v>16.827000000000002</v>
      </c>
      <c r="BF413">
        <v>15.369</v>
      </c>
      <c r="BG413">
        <v>14.074</v>
      </c>
      <c r="BH413">
        <v>2023</v>
      </c>
    </row>
    <row r="414" spans="1:60">
      <c r="A414">
        <v>112</v>
      </c>
      <c r="B414" t="s">
        <v>2029</v>
      </c>
      <c r="C414" t="s">
        <v>1536</v>
      </c>
      <c r="D414" t="s">
        <v>2030</v>
      </c>
      <c r="E414" t="s">
        <v>2031</v>
      </c>
      <c r="F414" t="s">
        <v>973</v>
      </c>
      <c r="G414" t="s">
        <v>969</v>
      </c>
      <c r="H414" t="s">
        <v>2032</v>
      </c>
      <c r="I414">
        <v>41.820999999999998</v>
      </c>
      <c r="J414">
        <v>44.082999999999998</v>
      </c>
      <c r="K414">
        <v>43.862000000000002</v>
      </c>
      <c r="L414">
        <v>42.408000000000001</v>
      </c>
      <c r="M414">
        <v>42.926000000000002</v>
      </c>
      <c r="N414">
        <v>42.591999999999999</v>
      </c>
      <c r="O414">
        <v>41.505000000000003</v>
      </c>
      <c r="P414">
        <v>38.634</v>
      </c>
      <c r="Q414">
        <v>34.832999999999998</v>
      </c>
      <c r="R414">
        <v>29.364000000000001</v>
      </c>
      <c r="S414">
        <v>26.135999999999999</v>
      </c>
      <c r="T414">
        <v>25.225000000000001</v>
      </c>
      <c r="U414">
        <v>26.716000000000001</v>
      </c>
      <c r="V414">
        <v>31.085999999999999</v>
      </c>
      <c r="W414">
        <v>36.231000000000002</v>
      </c>
      <c r="X414">
        <v>40.212000000000003</v>
      </c>
      <c r="Y414">
        <v>43.234000000000002</v>
      </c>
      <c r="Z414">
        <v>40.271999999999998</v>
      </c>
      <c r="AA414">
        <v>38.311</v>
      </c>
      <c r="AB414">
        <v>37.067999999999998</v>
      </c>
      <c r="AC414">
        <v>31.754999999999999</v>
      </c>
      <c r="AD414">
        <v>30.544</v>
      </c>
      <c r="AE414">
        <v>31.317</v>
      </c>
      <c r="AF414">
        <v>32.960999999999999</v>
      </c>
      <c r="AG414">
        <v>35.902000000000001</v>
      </c>
      <c r="AH414">
        <v>37.082999999999998</v>
      </c>
      <c r="AI414">
        <v>37.677999999999997</v>
      </c>
      <c r="AJ414">
        <v>38.079000000000001</v>
      </c>
      <c r="AK414">
        <v>45.021999999999998</v>
      </c>
      <c r="AL414">
        <v>58.222999999999999</v>
      </c>
      <c r="AM414">
        <v>68.766999999999996</v>
      </c>
      <c r="AN414">
        <v>73.204999999999998</v>
      </c>
      <c r="AO414">
        <v>76.03</v>
      </c>
      <c r="AP414">
        <v>77.076999999999998</v>
      </c>
      <c r="AQ414">
        <v>78.900000000000006</v>
      </c>
      <c r="AR414">
        <v>79.346000000000004</v>
      </c>
      <c r="AS414">
        <v>78.825999999999993</v>
      </c>
      <c r="AT414">
        <v>77.224000000000004</v>
      </c>
      <c r="AU414">
        <v>76.563999999999993</v>
      </c>
      <c r="AV414">
        <v>75.771000000000001</v>
      </c>
      <c r="AW414">
        <v>93.123000000000005</v>
      </c>
      <c r="AX414">
        <v>91.65</v>
      </c>
      <c r="AY414">
        <v>89.811000000000007</v>
      </c>
      <c r="AZ414">
        <v>91.784000000000006</v>
      </c>
      <c r="BA414">
        <v>93.683999999999997</v>
      </c>
      <c r="BB414">
        <v>95.05</v>
      </c>
      <c r="BC414">
        <v>96.427000000000007</v>
      </c>
      <c r="BD414">
        <v>97.099000000000004</v>
      </c>
      <c r="BE414">
        <v>97.45</v>
      </c>
      <c r="BF414">
        <v>97.388999999999996</v>
      </c>
      <c r="BG414">
        <v>97.033000000000001</v>
      </c>
      <c r="BH414">
        <v>2024</v>
      </c>
    </row>
    <row r="415" spans="1:60">
      <c r="A415">
        <v>111</v>
      </c>
      <c r="B415" t="s">
        <v>2029</v>
      </c>
      <c r="C415" t="s">
        <v>971</v>
      </c>
      <c r="D415" t="s">
        <v>2030</v>
      </c>
      <c r="E415" t="s">
        <v>2031</v>
      </c>
      <c r="F415" t="s">
        <v>973</v>
      </c>
      <c r="G415" t="s">
        <v>969</v>
      </c>
      <c r="H415" t="s">
        <v>2032</v>
      </c>
      <c r="I415" t="s">
        <v>1918</v>
      </c>
      <c r="J415" t="s">
        <v>1918</v>
      </c>
      <c r="K415" t="s">
        <v>1918</v>
      </c>
      <c r="L415" t="s">
        <v>1918</v>
      </c>
      <c r="M415" t="s">
        <v>1918</v>
      </c>
      <c r="N415" t="s">
        <v>1918</v>
      </c>
      <c r="O415" t="s">
        <v>1918</v>
      </c>
      <c r="P415" t="s">
        <v>1918</v>
      </c>
      <c r="Q415" t="s">
        <v>1918</v>
      </c>
      <c r="R415" t="s">
        <v>1918</v>
      </c>
      <c r="S415" t="s">
        <v>1918</v>
      </c>
      <c r="T415" t="s">
        <v>1918</v>
      </c>
      <c r="U415" t="s">
        <v>1918</v>
      </c>
      <c r="V415" t="s">
        <v>1918</v>
      </c>
      <c r="W415" t="s">
        <v>1918</v>
      </c>
      <c r="X415" t="s">
        <v>1918</v>
      </c>
      <c r="Y415" t="s">
        <v>1918</v>
      </c>
      <c r="Z415" t="s">
        <v>1918</v>
      </c>
      <c r="AA415" t="s">
        <v>1918</v>
      </c>
      <c r="AB415" t="s">
        <v>1918</v>
      </c>
      <c r="AC415" t="s">
        <v>1918</v>
      </c>
      <c r="AD415">
        <v>34.293999999999997</v>
      </c>
      <c r="AE415">
        <v>36.537999999999997</v>
      </c>
      <c r="AF415">
        <v>38.667999999999999</v>
      </c>
      <c r="AG415">
        <v>47.218000000000004</v>
      </c>
      <c r="AH415">
        <v>45.783000000000001</v>
      </c>
      <c r="AI415">
        <v>44.201999999999998</v>
      </c>
      <c r="AJ415">
        <v>43.832999999999998</v>
      </c>
      <c r="AK415">
        <v>50.030999999999999</v>
      </c>
      <c r="AL415">
        <v>61.093000000000004</v>
      </c>
      <c r="AM415">
        <v>67.585999999999999</v>
      </c>
      <c r="AN415">
        <v>73.870999999999995</v>
      </c>
      <c r="AO415">
        <v>77.807000000000002</v>
      </c>
      <c r="AP415">
        <v>78.638999999999996</v>
      </c>
      <c r="AQ415">
        <v>79.260000000000005</v>
      </c>
      <c r="AR415">
        <v>79.534999999999997</v>
      </c>
      <c r="AS415">
        <v>80.472999999999999</v>
      </c>
      <c r="AT415">
        <v>78.614000000000004</v>
      </c>
      <c r="AU415">
        <v>79.376000000000005</v>
      </c>
      <c r="AV415">
        <v>81.078000000000003</v>
      </c>
      <c r="AW415">
        <v>95.628</v>
      </c>
      <c r="AX415">
        <v>95.510999999999996</v>
      </c>
      <c r="AY415">
        <v>91.628</v>
      </c>
      <c r="AZ415">
        <v>93.956999999999994</v>
      </c>
      <c r="BA415">
        <v>96.539000000000001</v>
      </c>
      <c r="BB415">
        <v>98.043999999999997</v>
      </c>
      <c r="BC415">
        <v>99.233000000000004</v>
      </c>
      <c r="BD415">
        <v>100.428</v>
      </c>
      <c r="BE415">
        <v>101.44799999999999</v>
      </c>
      <c r="BF415">
        <v>102.679</v>
      </c>
      <c r="BG415">
        <v>104.02</v>
      </c>
      <c r="BH415">
        <v>2024</v>
      </c>
    </row>
    <row r="416" spans="1:60">
      <c r="A416">
        <v>171</v>
      </c>
      <c r="B416" t="s">
        <v>2033</v>
      </c>
      <c r="C416" t="s">
        <v>1386</v>
      </c>
      <c r="D416" t="s">
        <v>2034</v>
      </c>
      <c r="E416" t="s">
        <v>2035</v>
      </c>
      <c r="F416" t="s">
        <v>973</v>
      </c>
      <c r="G416" t="s">
        <v>969</v>
      </c>
      <c r="H416" t="s">
        <v>2036</v>
      </c>
      <c r="I416" t="s">
        <v>1918</v>
      </c>
      <c r="J416" t="s">
        <v>1918</v>
      </c>
      <c r="K416" t="s">
        <v>1918</v>
      </c>
      <c r="L416" t="s">
        <v>1918</v>
      </c>
      <c r="M416" t="s">
        <v>1918</v>
      </c>
      <c r="N416" t="s">
        <v>1918</v>
      </c>
      <c r="O416" t="s">
        <v>1918</v>
      </c>
      <c r="P416" t="s">
        <v>1918</v>
      </c>
      <c r="Q416" t="s">
        <v>1918</v>
      </c>
      <c r="R416" t="s">
        <v>1918</v>
      </c>
      <c r="S416" t="s">
        <v>1918</v>
      </c>
      <c r="T416" t="s">
        <v>1918</v>
      </c>
      <c r="U416" t="s">
        <v>1918</v>
      </c>
      <c r="V416" t="s">
        <v>1918</v>
      </c>
      <c r="W416" t="s">
        <v>1918</v>
      </c>
      <c r="X416" t="s">
        <v>1918</v>
      </c>
      <c r="Y416" t="s">
        <v>1918</v>
      </c>
      <c r="Z416" t="s">
        <v>1918</v>
      </c>
      <c r="AA416" t="s">
        <v>1918</v>
      </c>
      <c r="AB416" t="s">
        <v>1918</v>
      </c>
      <c r="AC416" t="s">
        <v>1918</v>
      </c>
      <c r="AD416">
        <v>15.773999999999999</v>
      </c>
      <c r="AE416">
        <v>15.266</v>
      </c>
      <c r="AF416">
        <v>15.163</v>
      </c>
      <c r="AG416">
        <v>15.105</v>
      </c>
      <c r="AH416">
        <v>14.76</v>
      </c>
      <c r="AI416">
        <v>17.164999999999999</v>
      </c>
      <c r="AJ416">
        <v>20.872</v>
      </c>
      <c r="AK416">
        <v>27.748999999999999</v>
      </c>
      <c r="AL416">
        <v>33.512</v>
      </c>
      <c r="AM416">
        <v>35.020000000000003</v>
      </c>
      <c r="AN416">
        <v>36.493000000000002</v>
      </c>
      <c r="AO416">
        <v>41.531999999999996</v>
      </c>
      <c r="AP416">
        <v>42.533000000000001</v>
      </c>
      <c r="AQ416">
        <v>42.024999999999999</v>
      </c>
      <c r="AR416">
        <v>40.954999999999998</v>
      </c>
      <c r="AS416">
        <v>39.773000000000003</v>
      </c>
      <c r="AT416">
        <v>37.853999999999999</v>
      </c>
      <c r="AU416">
        <v>36.344000000000001</v>
      </c>
      <c r="AV416">
        <v>35.365000000000002</v>
      </c>
      <c r="AW416">
        <v>46.353000000000002</v>
      </c>
      <c r="AX416">
        <v>48.613999999999997</v>
      </c>
      <c r="AY416">
        <v>38.906999999999996</v>
      </c>
      <c r="AZ416">
        <v>35.466999999999999</v>
      </c>
      <c r="BA416">
        <v>33.234000000000002</v>
      </c>
      <c r="BB416">
        <v>31.995999999999999</v>
      </c>
      <c r="BC416">
        <v>30.934999999999999</v>
      </c>
      <c r="BD416">
        <v>29.960999999999999</v>
      </c>
      <c r="BE416">
        <v>29.488</v>
      </c>
      <c r="BF416">
        <v>29.018000000000001</v>
      </c>
      <c r="BG416">
        <v>28.550999999999998</v>
      </c>
      <c r="BH416">
        <v>2023</v>
      </c>
    </row>
    <row r="417" spans="1:60">
      <c r="A417">
        <v>193</v>
      </c>
      <c r="B417" t="s">
        <v>2033</v>
      </c>
      <c r="C417" t="s">
        <v>1400</v>
      </c>
      <c r="D417" t="s">
        <v>2034</v>
      </c>
      <c r="E417" t="s">
        <v>2035</v>
      </c>
      <c r="F417" t="s">
        <v>973</v>
      </c>
      <c r="G417" t="s">
        <v>969</v>
      </c>
      <c r="H417" t="s">
        <v>2036</v>
      </c>
      <c r="I417" t="s">
        <v>1918</v>
      </c>
      <c r="J417" t="s">
        <v>1918</v>
      </c>
      <c r="K417" t="s">
        <v>1918</v>
      </c>
      <c r="L417" t="s">
        <v>1918</v>
      </c>
      <c r="M417" t="s">
        <v>1918</v>
      </c>
      <c r="N417" t="s">
        <v>1918</v>
      </c>
      <c r="O417" t="s">
        <v>1918</v>
      </c>
      <c r="P417" t="s">
        <v>1918</v>
      </c>
      <c r="Q417" t="s">
        <v>1918</v>
      </c>
      <c r="R417">
        <v>17.015999999999998</v>
      </c>
      <c r="S417">
        <v>16.407</v>
      </c>
      <c r="T417">
        <v>21.606999999999999</v>
      </c>
      <c r="U417">
        <v>27.632000000000001</v>
      </c>
      <c r="V417">
        <v>30.664999999999999</v>
      </c>
      <c r="W417">
        <v>31.709</v>
      </c>
      <c r="X417">
        <v>31.143000000000001</v>
      </c>
      <c r="Y417">
        <v>29.344999999999999</v>
      </c>
      <c r="Z417">
        <v>25.907</v>
      </c>
      <c r="AA417">
        <v>23.698</v>
      </c>
      <c r="AB417">
        <v>22.544</v>
      </c>
      <c r="AC417">
        <v>19.495000000000001</v>
      </c>
      <c r="AD417">
        <v>17.106000000000002</v>
      </c>
      <c r="AE417">
        <v>15.01</v>
      </c>
      <c r="AF417">
        <v>13.186</v>
      </c>
      <c r="AG417">
        <v>11.907</v>
      </c>
      <c r="AH417">
        <v>10.858000000000001</v>
      </c>
      <c r="AI417">
        <v>9.9380000000000006</v>
      </c>
      <c r="AJ417">
        <v>9.6649999999999991</v>
      </c>
      <c r="AK417">
        <v>11.742000000000001</v>
      </c>
      <c r="AL417">
        <v>16.622</v>
      </c>
      <c r="AM417">
        <v>20.350000000000001</v>
      </c>
      <c r="AN417">
        <v>24.04</v>
      </c>
      <c r="AO417">
        <v>27.521000000000001</v>
      </c>
      <c r="AP417">
        <v>30.466000000000001</v>
      </c>
      <c r="AQ417">
        <v>34.036000000000001</v>
      </c>
      <c r="AR417">
        <v>37.725999999999999</v>
      </c>
      <c r="AS417">
        <v>40.621000000000002</v>
      </c>
      <c r="AT417">
        <v>41.195</v>
      </c>
      <c r="AU417">
        <v>41.758000000000003</v>
      </c>
      <c r="AV417">
        <v>46.72</v>
      </c>
      <c r="AW417">
        <v>57.091999999999999</v>
      </c>
      <c r="AX417">
        <v>55.536999999999999</v>
      </c>
      <c r="AY417">
        <v>50.222000000000001</v>
      </c>
      <c r="AZ417">
        <v>48.972999999999999</v>
      </c>
      <c r="BA417">
        <v>49.828000000000003</v>
      </c>
      <c r="BB417">
        <v>50.936999999999998</v>
      </c>
      <c r="BC417">
        <v>50.533000000000001</v>
      </c>
      <c r="BD417">
        <v>49.792000000000002</v>
      </c>
      <c r="BE417">
        <v>49.287999999999997</v>
      </c>
      <c r="BF417">
        <v>49.036999999999999</v>
      </c>
      <c r="BG417">
        <v>49.021999999999998</v>
      </c>
      <c r="BH417">
        <v>2024</v>
      </c>
    </row>
    <row r="418" spans="1:60">
      <c r="A418">
        <v>122</v>
      </c>
      <c r="B418" t="s">
        <v>2033</v>
      </c>
      <c r="C418" t="s">
        <v>1402</v>
      </c>
      <c r="D418" t="s">
        <v>2034</v>
      </c>
      <c r="E418" t="s">
        <v>2035</v>
      </c>
      <c r="F418" t="s">
        <v>973</v>
      </c>
      <c r="G418" t="s">
        <v>969</v>
      </c>
      <c r="H418" t="s">
        <v>2036</v>
      </c>
      <c r="I418" t="s">
        <v>1918</v>
      </c>
      <c r="J418" t="s">
        <v>1918</v>
      </c>
      <c r="K418" t="s">
        <v>1918</v>
      </c>
      <c r="L418" t="s">
        <v>1918</v>
      </c>
      <c r="M418" t="s">
        <v>1918</v>
      </c>
      <c r="N418" t="s">
        <v>1918</v>
      </c>
      <c r="O418" t="s">
        <v>1918</v>
      </c>
      <c r="P418" t="s">
        <v>1918</v>
      </c>
      <c r="Q418">
        <v>57.680999999999997</v>
      </c>
      <c r="R418">
        <v>56.642000000000003</v>
      </c>
      <c r="S418">
        <v>56.238999999999997</v>
      </c>
      <c r="T418">
        <v>56.442999999999998</v>
      </c>
      <c r="U418">
        <v>56.335999999999999</v>
      </c>
      <c r="V418">
        <v>60.962000000000003</v>
      </c>
      <c r="W418">
        <v>64.070999999999998</v>
      </c>
      <c r="X418">
        <v>68.238</v>
      </c>
      <c r="Y418">
        <v>68.180000000000007</v>
      </c>
      <c r="Z418">
        <v>63.372999999999998</v>
      </c>
      <c r="AA418">
        <v>69.197000000000003</v>
      </c>
      <c r="AB418">
        <v>61.34</v>
      </c>
      <c r="AC418">
        <v>66.108999999999995</v>
      </c>
      <c r="AD418">
        <v>67.238</v>
      </c>
      <c r="AE418">
        <v>67.44</v>
      </c>
      <c r="AF418">
        <v>66.412000000000006</v>
      </c>
      <c r="AG418">
        <v>65.912000000000006</v>
      </c>
      <c r="AH418">
        <v>69.427999999999997</v>
      </c>
      <c r="AI418">
        <v>68.176000000000002</v>
      </c>
      <c r="AJ418">
        <v>65.813000000000002</v>
      </c>
      <c r="AK418">
        <v>69.528000000000006</v>
      </c>
      <c r="AL418">
        <v>80.751999999999995</v>
      </c>
      <c r="AM418">
        <v>83.653999999999996</v>
      </c>
      <c r="AN418">
        <v>83.355999999999995</v>
      </c>
      <c r="AO418">
        <v>82.935000000000002</v>
      </c>
      <c r="AP418">
        <v>82.430999999999997</v>
      </c>
      <c r="AQ418">
        <v>85.21</v>
      </c>
      <c r="AR418">
        <v>85.614999999999995</v>
      </c>
      <c r="AS418">
        <v>83.418999999999997</v>
      </c>
      <c r="AT418">
        <v>79.057000000000002</v>
      </c>
      <c r="AU418">
        <v>74.585999999999999</v>
      </c>
      <c r="AV418">
        <v>71.006</v>
      </c>
      <c r="AW418">
        <v>83.183000000000007</v>
      </c>
      <c r="AX418">
        <v>82.394999999999996</v>
      </c>
      <c r="AY418">
        <v>78.343999999999994</v>
      </c>
      <c r="AZ418">
        <v>78.403999999999996</v>
      </c>
      <c r="BA418">
        <v>81.206000000000003</v>
      </c>
      <c r="BB418">
        <v>82.882000000000005</v>
      </c>
      <c r="BC418">
        <v>84.183000000000007</v>
      </c>
      <c r="BD418">
        <v>84.091999999999999</v>
      </c>
      <c r="BE418">
        <v>84.381</v>
      </c>
      <c r="BF418">
        <v>84.926000000000002</v>
      </c>
      <c r="BG418">
        <v>85.620999999999995</v>
      </c>
      <c r="BH418">
        <v>2024</v>
      </c>
    </row>
    <row r="419" spans="1:60">
      <c r="A419">
        <v>124</v>
      </c>
      <c r="B419" t="s">
        <v>2033</v>
      </c>
      <c r="C419" t="s">
        <v>1408</v>
      </c>
      <c r="D419" t="s">
        <v>2034</v>
      </c>
      <c r="E419" t="s">
        <v>2035</v>
      </c>
      <c r="F419" t="s">
        <v>973</v>
      </c>
      <c r="G419" t="s">
        <v>969</v>
      </c>
      <c r="H419" t="s">
        <v>2036</v>
      </c>
      <c r="I419">
        <v>76.796000000000006</v>
      </c>
      <c r="J419">
        <v>89.686000000000007</v>
      </c>
      <c r="K419">
        <v>99.634</v>
      </c>
      <c r="L419">
        <v>110.28700000000001</v>
      </c>
      <c r="M419">
        <v>114.61199999999999</v>
      </c>
      <c r="N419">
        <v>119.387</v>
      </c>
      <c r="O419">
        <v>124.67</v>
      </c>
      <c r="P419">
        <v>129.227</v>
      </c>
      <c r="Q419">
        <v>129.68600000000001</v>
      </c>
      <c r="R419">
        <v>126.407</v>
      </c>
      <c r="S419">
        <v>130.30699999999999</v>
      </c>
      <c r="T419">
        <v>131.797</v>
      </c>
      <c r="U419">
        <v>134.68299999999999</v>
      </c>
      <c r="V419">
        <v>138.92500000000001</v>
      </c>
      <c r="W419">
        <v>137.083</v>
      </c>
      <c r="X419">
        <v>131.286</v>
      </c>
      <c r="Y419">
        <v>129.00399999999999</v>
      </c>
      <c r="Z419">
        <v>124.271</v>
      </c>
      <c r="AA419">
        <v>119.18600000000001</v>
      </c>
      <c r="AB419">
        <v>115.36199999999999</v>
      </c>
      <c r="AC419">
        <v>109.589</v>
      </c>
      <c r="AD419">
        <v>108.217</v>
      </c>
      <c r="AE419">
        <v>105.437</v>
      </c>
      <c r="AF419">
        <v>101.65900000000001</v>
      </c>
      <c r="AG419">
        <v>97.17</v>
      </c>
      <c r="AH419">
        <v>95.141999999999996</v>
      </c>
      <c r="AI419">
        <v>91.494</v>
      </c>
      <c r="AJ419">
        <v>87.325000000000003</v>
      </c>
      <c r="AK419">
        <v>93.16</v>
      </c>
      <c r="AL419">
        <v>99.852999999999994</v>
      </c>
      <c r="AM419">
        <v>100.245</v>
      </c>
      <c r="AN419">
        <v>102.735</v>
      </c>
      <c r="AO419">
        <v>104.33499999999999</v>
      </c>
      <c r="AP419">
        <v>105.021</v>
      </c>
      <c r="AQ419">
        <v>106.524</v>
      </c>
      <c r="AR419">
        <v>105.52500000000001</v>
      </c>
      <c r="AS419">
        <v>105.404</v>
      </c>
      <c r="AT419">
        <v>102.4</v>
      </c>
      <c r="AU419">
        <v>99.977000000000004</v>
      </c>
      <c r="AV419">
        <v>97.460999999999999</v>
      </c>
      <c r="AW419">
        <v>111.098</v>
      </c>
      <c r="AX419">
        <v>108.37</v>
      </c>
      <c r="AY419">
        <v>102.55500000000001</v>
      </c>
      <c r="AZ419">
        <v>103.121</v>
      </c>
      <c r="BA419">
        <v>104.468</v>
      </c>
      <c r="BB419">
        <v>106.41800000000001</v>
      </c>
      <c r="BC419">
        <v>109.952</v>
      </c>
      <c r="BD419">
        <v>113.63</v>
      </c>
      <c r="BE419">
        <v>117.246</v>
      </c>
      <c r="BF419">
        <v>121.23699999999999</v>
      </c>
      <c r="BG419">
        <v>125.636</v>
      </c>
      <c r="BH419">
        <v>2023</v>
      </c>
    </row>
    <row r="420" spans="1:60">
      <c r="A420">
        <v>156</v>
      </c>
      <c r="B420" t="s">
        <v>2033</v>
      </c>
      <c r="C420" t="s">
        <v>1444</v>
      </c>
      <c r="D420" t="s">
        <v>2034</v>
      </c>
      <c r="E420" t="s">
        <v>2035</v>
      </c>
      <c r="F420" t="s">
        <v>973</v>
      </c>
      <c r="G420" t="s">
        <v>969</v>
      </c>
      <c r="H420" t="s">
        <v>2036</v>
      </c>
      <c r="I420">
        <v>44.59</v>
      </c>
      <c r="J420">
        <v>46.076999999999998</v>
      </c>
      <c r="K420">
        <v>51.707000000000001</v>
      </c>
      <c r="L420">
        <v>57.210999999999999</v>
      </c>
      <c r="M420">
        <v>60.213000000000001</v>
      </c>
      <c r="N420">
        <v>65.165999999999997</v>
      </c>
      <c r="O420">
        <v>69.322999999999993</v>
      </c>
      <c r="P420">
        <v>69.760999999999996</v>
      </c>
      <c r="Q420">
        <v>69.745000000000005</v>
      </c>
      <c r="R420">
        <v>70.986999999999995</v>
      </c>
      <c r="S420">
        <v>73.744</v>
      </c>
      <c r="T420">
        <v>81.658000000000001</v>
      </c>
      <c r="U420">
        <v>88.23</v>
      </c>
      <c r="V420">
        <v>94.73</v>
      </c>
      <c r="W420">
        <v>97.48</v>
      </c>
      <c r="X420">
        <v>100.084</v>
      </c>
      <c r="Y420">
        <v>100.244</v>
      </c>
      <c r="Z420">
        <v>95.272000000000006</v>
      </c>
      <c r="AA420">
        <v>93.29</v>
      </c>
      <c r="AB420">
        <v>88.965999999999994</v>
      </c>
      <c r="AC420">
        <v>80.436999999999998</v>
      </c>
      <c r="AD420">
        <v>81.462000000000003</v>
      </c>
      <c r="AE420">
        <v>79.603999999999999</v>
      </c>
      <c r="AF420">
        <v>75.912000000000006</v>
      </c>
      <c r="AG420">
        <v>71.888999999999996</v>
      </c>
      <c r="AH420">
        <v>70.64</v>
      </c>
      <c r="AI420">
        <v>69.92</v>
      </c>
      <c r="AJ420">
        <v>67.180999999999997</v>
      </c>
      <c r="AK420">
        <v>70.355000000000004</v>
      </c>
      <c r="AL420">
        <v>81.804000000000002</v>
      </c>
      <c r="AM420">
        <v>83.975999999999999</v>
      </c>
      <c r="AN420">
        <v>84.286000000000001</v>
      </c>
      <c r="AO420">
        <v>87.150999999999996</v>
      </c>
      <c r="AP420">
        <v>87.605000000000004</v>
      </c>
      <c r="AQ420">
        <v>85.540999999999997</v>
      </c>
      <c r="AR420">
        <v>92.028999999999996</v>
      </c>
      <c r="AS420">
        <v>92.397000000000006</v>
      </c>
      <c r="AT420">
        <v>90.941999999999993</v>
      </c>
      <c r="AU420">
        <v>90.775999999999996</v>
      </c>
      <c r="AV420">
        <v>90.21</v>
      </c>
      <c r="AW420">
        <v>118.066</v>
      </c>
      <c r="AX420">
        <v>112.617</v>
      </c>
      <c r="AY420">
        <v>104.20699999999999</v>
      </c>
      <c r="AZ420">
        <v>107.711</v>
      </c>
      <c r="BA420">
        <v>110.76900000000001</v>
      </c>
      <c r="BB420">
        <v>112.541</v>
      </c>
      <c r="BC420">
        <v>110.89100000000001</v>
      </c>
      <c r="BD420">
        <v>109.435</v>
      </c>
      <c r="BE420">
        <v>107.855</v>
      </c>
      <c r="BF420">
        <v>106.242</v>
      </c>
      <c r="BG420">
        <v>104.11199999999999</v>
      </c>
      <c r="BH420">
        <v>2024</v>
      </c>
    </row>
    <row r="421" spans="1:60">
      <c r="A421">
        <v>960</v>
      </c>
      <c r="B421" t="s">
        <v>2033</v>
      </c>
      <c r="C421" t="s">
        <v>1572</v>
      </c>
      <c r="D421" t="s">
        <v>2034</v>
      </c>
      <c r="E421" t="s">
        <v>2035</v>
      </c>
      <c r="F421" t="s">
        <v>973</v>
      </c>
      <c r="G421" t="s">
        <v>969</v>
      </c>
      <c r="H421" t="s">
        <v>2036</v>
      </c>
      <c r="I421" t="s">
        <v>1918</v>
      </c>
      <c r="J421" t="s">
        <v>1918</v>
      </c>
      <c r="K421" t="s">
        <v>1918</v>
      </c>
      <c r="L421" t="s">
        <v>1918</v>
      </c>
      <c r="M421" t="s">
        <v>1918</v>
      </c>
      <c r="N421" t="s">
        <v>1918</v>
      </c>
      <c r="O421" t="s">
        <v>1918</v>
      </c>
      <c r="P421" t="s">
        <v>1918</v>
      </c>
      <c r="Q421" t="s">
        <v>1918</v>
      </c>
      <c r="R421" t="s">
        <v>1918</v>
      </c>
      <c r="S421" t="s">
        <v>1918</v>
      </c>
      <c r="T421" t="s">
        <v>1918</v>
      </c>
      <c r="U421" t="s">
        <v>1918</v>
      </c>
      <c r="V421" t="s">
        <v>1918</v>
      </c>
      <c r="W421" t="s">
        <v>1918</v>
      </c>
      <c r="X421" t="s">
        <v>1918</v>
      </c>
      <c r="Y421" t="s">
        <v>1918</v>
      </c>
      <c r="Z421" t="s">
        <v>1918</v>
      </c>
      <c r="AA421">
        <v>23.329000000000001</v>
      </c>
      <c r="AB421">
        <v>30.007000000000001</v>
      </c>
      <c r="AC421">
        <v>35.433999999999997</v>
      </c>
      <c r="AD421">
        <v>36.588999999999999</v>
      </c>
      <c r="AE421">
        <v>36.453000000000003</v>
      </c>
      <c r="AF421">
        <v>37.844999999999999</v>
      </c>
      <c r="AG421">
        <v>39.957000000000001</v>
      </c>
      <c r="AH421">
        <v>40.901000000000003</v>
      </c>
      <c r="AI421">
        <v>38.372</v>
      </c>
      <c r="AJ421">
        <v>37.078000000000003</v>
      </c>
      <c r="AK421">
        <v>38.914999999999999</v>
      </c>
      <c r="AL421">
        <v>47.914000000000001</v>
      </c>
      <c r="AM421">
        <v>56.801000000000002</v>
      </c>
      <c r="AN421">
        <v>63.131999999999998</v>
      </c>
      <c r="AO421">
        <v>68.852999999999994</v>
      </c>
      <c r="AP421">
        <v>79.48</v>
      </c>
      <c r="AQ421">
        <v>83.224000000000004</v>
      </c>
      <c r="AR421">
        <v>82.768000000000001</v>
      </c>
      <c r="AS421">
        <v>79.256</v>
      </c>
      <c r="AT421">
        <v>76.171000000000006</v>
      </c>
      <c r="AU421">
        <v>72.846999999999994</v>
      </c>
      <c r="AV421">
        <v>70.884</v>
      </c>
      <c r="AW421">
        <v>86.468999999999994</v>
      </c>
      <c r="AX421">
        <v>78.200999999999993</v>
      </c>
      <c r="AY421">
        <v>68.543999999999997</v>
      </c>
      <c r="AZ421">
        <v>61.835999999999999</v>
      </c>
      <c r="BA421">
        <v>57.646999999999998</v>
      </c>
      <c r="BB421">
        <v>55.902000000000001</v>
      </c>
      <c r="BC421">
        <v>55.465000000000003</v>
      </c>
      <c r="BD421">
        <v>55.226999999999997</v>
      </c>
      <c r="BE421">
        <v>54.707000000000001</v>
      </c>
      <c r="BF421">
        <v>54.426000000000002</v>
      </c>
      <c r="BG421">
        <v>54.024000000000001</v>
      </c>
      <c r="BH421">
        <v>2023</v>
      </c>
    </row>
    <row r="422" spans="1:60">
      <c r="A422">
        <v>423</v>
      </c>
      <c r="B422" t="s">
        <v>2033</v>
      </c>
      <c r="C422" t="s">
        <v>1480</v>
      </c>
      <c r="D422" t="s">
        <v>2034</v>
      </c>
      <c r="E422" t="s">
        <v>2035</v>
      </c>
      <c r="F422" t="s">
        <v>973</v>
      </c>
      <c r="G422" t="s">
        <v>969</v>
      </c>
      <c r="H422" t="s">
        <v>2036</v>
      </c>
      <c r="I422" t="s">
        <v>1918</v>
      </c>
      <c r="J422" t="s">
        <v>1918</v>
      </c>
      <c r="K422" t="s">
        <v>1918</v>
      </c>
      <c r="L422" t="s">
        <v>1918</v>
      </c>
      <c r="M422" t="s">
        <v>1918</v>
      </c>
      <c r="N422" t="s">
        <v>1918</v>
      </c>
      <c r="O422" t="s">
        <v>1918</v>
      </c>
      <c r="P422" t="s">
        <v>1918</v>
      </c>
      <c r="Q422" t="s">
        <v>1918</v>
      </c>
      <c r="R422" t="s">
        <v>1918</v>
      </c>
      <c r="S422" t="s">
        <v>1918</v>
      </c>
      <c r="T422" t="s">
        <v>1918</v>
      </c>
      <c r="U422" t="s">
        <v>1918</v>
      </c>
      <c r="V422" t="s">
        <v>1918</v>
      </c>
      <c r="W422" t="s">
        <v>1918</v>
      </c>
      <c r="X422">
        <v>46.749000000000002</v>
      </c>
      <c r="Y422">
        <v>48.828000000000003</v>
      </c>
      <c r="Z422">
        <v>53.478999999999999</v>
      </c>
      <c r="AA422">
        <v>54.985999999999997</v>
      </c>
      <c r="AB422">
        <v>55.662999999999997</v>
      </c>
      <c r="AC422">
        <v>55.978000000000002</v>
      </c>
      <c r="AD422">
        <v>57.524000000000001</v>
      </c>
      <c r="AE422">
        <v>61.01</v>
      </c>
      <c r="AF422">
        <v>63.005000000000003</v>
      </c>
      <c r="AG422">
        <v>64.686999999999998</v>
      </c>
      <c r="AH422">
        <v>64.028999999999996</v>
      </c>
      <c r="AI422">
        <v>59.030999999999999</v>
      </c>
      <c r="AJ422">
        <v>53.15</v>
      </c>
      <c r="AK422">
        <v>44.125999999999998</v>
      </c>
      <c r="AL422">
        <v>52.820999999999998</v>
      </c>
      <c r="AM422">
        <v>55.34</v>
      </c>
      <c r="AN422">
        <v>64.805999999999997</v>
      </c>
      <c r="AO422">
        <v>79.152000000000001</v>
      </c>
      <c r="AP422">
        <v>102.652</v>
      </c>
      <c r="AQ422">
        <v>112.991</v>
      </c>
      <c r="AR422">
        <v>111.554</v>
      </c>
      <c r="AS422">
        <v>106.809</v>
      </c>
      <c r="AT422">
        <v>96.375</v>
      </c>
      <c r="AU422">
        <v>100.657</v>
      </c>
      <c r="AV422">
        <v>92.293000000000006</v>
      </c>
      <c r="AW422">
        <v>113.602</v>
      </c>
      <c r="AX422">
        <v>96.48</v>
      </c>
      <c r="AY422">
        <v>80.953999999999994</v>
      </c>
      <c r="AZ422">
        <v>73.631</v>
      </c>
      <c r="BA422">
        <v>65.385000000000005</v>
      </c>
      <c r="BB422">
        <v>60.281999999999996</v>
      </c>
      <c r="BC422">
        <v>55.018999999999998</v>
      </c>
      <c r="BD422">
        <v>49.780999999999999</v>
      </c>
      <c r="BE422">
        <v>44.566000000000003</v>
      </c>
      <c r="BF422">
        <v>41.223999999999997</v>
      </c>
      <c r="BG422">
        <v>38.286999999999999</v>
      </c>
      <c r="BH422">
        <v>2024</v>
      </c>
    </row>
    <row r="423" spans="1:60">
      <c r="A423">
        <v>935</v>
      </c>
      <c r="B423" t="s">
        <v>2033</v>
      </c>
      <c r="C423" t="s">
        <v>1925</v>
      </c>
      <c r="D423" t="s">
        <v>2034</v>
      </c>
      <c r="E423" t="s">
        <v>2035</v>
      </c>
      <c r="F423" t="s">
        <v>973</v>
      </c>
      <c r="G423" t="s">
        <v>969</v>
      </c>
      <c r="H423" t="s">
        <v>2036</v>
      </c>
      <c r="I423" t="s">
        <v>1918</v>
      </c>
      <c r="J423" t="s">
        <v>1918</v>
      </c>
      <c r="K423" t="s">
        <v>1918</v>
      </c>
      <c r="L423" t="s">
        <v>1918</v>
      </c>
      <c r="M423" t="s">
        <v>1918</v>
      </c>
      <c r="N423" t="s">
        <v>1918</v>
      </c>
      <c r="O423" t="s">
        <v>1918</v>
      </c>
      <c r="P423" t="s">
        <v>1918</v>
      </c>
      <c r="Q423" t="s">
        <v>1918</v>
      </c>
      <c r="R423" t="s">
        <v>1918</v>
      </c>
      <c r="S423" t="s">
        <v>1918</v>
      </c>
      <c r="T423" t="s">
        <v>1918</v>
      </c>
      <c r="U423" t="s">
        <v>1918</v>
      </c>
      <c r="V423" t="s">
        <v>1918</v>
      </c>
      <c r="W423" t="s">
        <v>1918</v>
      </c>
      <c r="X423">
        <v>13.476000000000001</v>
      </c>
      <c r="Y423">
        <v>11.506</v>
      </c>
      <c r="Z423">
        <v>12.124000000000001</v>
      </c>
      <c r="AA423">
        <v>13.877000000000001</v>
      </c>
      <c r="AB423">
        <v>15.087999999999999</v>
      </c>
      <c r="AC423">
        <v>16.895</v>
      </c>
      <c r="AD423">
        <v>22.597000000000001</v>
      </c>
      <c r="AE423">
        <v>25.702999999999999</v>
      </c>
      <c r="AF423">
        <v>28.062000000000001</v>
      </c>
      <c r="AG423">
        <v>28.289000000000001</v>
      </c>
      <c r="AH423">
        <v>27.678000000000001</v>
      </c>
      <c r="AI423">
        <v>27.565000000000001</v>
      </c>
      <c r="AJ423">
        <v>27.346</v>
      </c>
      <c r="AK423">
        <v>28.155000000000001</v>
      </c>
      <c r="AL423">
        <v>33.43</v>
      </c>
      <c r="AM423">
        <v>36.700000000000003</v>
      </c>
      <c r="AN423">
        <v>39.402000000000001</v>
      </c>
      <c r="AO423">
        <v>43.835000000000001</v>
      </c>
      <c r="AP423">
        <v>44.140999999999998</v>
      </c>
      <c r="AQ423">
        <v>41.545999999999999</v>
      </c>
      <c r="AR423">
        <v>39.469000000000001</v>
      </c>
      <c r="AS423">
        <v>36.231999999999999</v>
      </c>
      <c r="AT423">
        <v>33.781999999999996</v>
      </c>
      <c r="AU423">
        <v>31.678000000000001</v>
      </c>
      <c r="AV423">
        <v>29.552</v>
      </c>
      <c r="AW423">
        <v>36.883000000000003</v>
      </c>
      <c r="AX423">
        <v>40.692</v>
      </c>
      <c r="AY423">
        <v>42.52</v>
      </c>
      <c r="AZ423">
        <v>42.448999999999998</v>
      </c>
      <c r="BA423">
        <v>42.988</v>
      </c>
      <c r="BB423">
        <v>44.219000000000001</v>
      </c>
      <c r="BC423">
        <v>45.582999999999998</v>
      </c>
      <c r="BD423">
        <v>46.335000000000001</v>
      </c>
      <c r="BE423">
        <v>47.393999999999998</v>
      </c>
      <c r="BF423">
        <v>48.709000000000003</v>
      </c>
      <c r="BG423">
        <v>50.280999999999999</v>
      </c>
      <c r="BH423">
        <v>2024</v>
      </c>
    </row>
    <row r="424" spans="1:60">
      <c r="A424">
        <v>128</v>
      </c>
      <c r="B424" t="s">
        <v>2033</v>
      </c>
      <c r="C424" t="s">
        <v>1490</v>
      </c>
      <c r="D424" t="s">
        <v>2034</v>
      </c>
      <c r="E424" t="s">
        <v>2035</v>
      </c>
      <c r="F424" t="s">
        <v>973</v>
      </c>
      <c r="G424" t="s">
        <v>969</v>
      </c>
      <c r="H424" t="s">
        <v>2036</v>
      </c>
      <c r="I424" t="s">
        <v>1918</v>
      </c>
      <c r="J424" t="s">
        <v>1918</v>
      </c>
      <c r="K424" t="s">
        <v>1918</v>
      </c>
      <c r="L424" t="s">
        <v>1918</v>
      </c>
      <c r="M424" t="s">
        <v>1918</v>
      </c>
      <c r="N424" t="s">
        <v>1918</v>
      </c>
      <c r="O424" t="s">
        <v>1918</v>
      </c>
      <c r="P424" t="s">
        <v>1918</v>
      </c>
      <c r="Q424" t="s">
        <v>1918</v>
      </c>
      <c r="R424" t="s">
        <v>1918</v>
      </c>
      <c r="S424" t="s">
        <v>1918</v>
      </c>
      <c r="T424" t="s">
        <v>1918</v>
      </c>
      <c r="U424">
        <v>66.748000000000005</v>
      </c>
      <c r="V424">
        <v>78.673000000000002</v>
      </c>
      <c r="W424">
        <v>75.307000000000002</v>
      </c>
      <c r="X424">
        <v>71.453999999999994</v>
      </c>
      <c r="Y424">
        <v>68.316000000000003</v>
      </c>
      <c r="Z424">
        <v>64.388000000000005</v>
      </c>
      <c r="AA424">
        <v>60.319000000000003</v>
      </c>
      <c r="AB424">
        <v>56.789000000000001</v>
      </c>
      <c r="AC424">
        <v>53.552999999999997</v>
      </c>
      <c r="AD424">
        <v>50.095999999999997</v>
      </c>
      <c r="AE424">
        <v>50.32</v>
      </c>
      <c r="AF424">
        <v>48.161999999999999</v>
      </c>
      <c r="AG424">
        <v>46.215000000000003</v>
      </c>
      <c r="AH424">
        <v>39.36</v>
      </c>
      <c r="AI424">
        <v>33.191000000000003</v>
      </c>
      <c r="AJ424">
        <v>29.483000000000001</v>
      </c>
      <c r="AK424">
        <v>35.539000000000001</v>
      </c>
      <c r="AL424">
        <v>43.048999999999999</v>
      </c>
      <c r="AM424">
        <v>46.122999999999998</v>
      </c>
      <c r="AN424">
        <v>49.985999999999997</v>
      </c>
      <c r="AO424">
        <v>48.710999999999999</v>
      </c>
      <c r="AP424">
        <v>47.77</v>
      </c>
      <c r="AQ424">
        <v>48.712000000000003</v>
      </c>
      <c r="AR424">
        <v>44.55</v>
      </c>
      <c r="AS424">
        <v>41.692</v>
      </c>
      <c r="AT424">
        <v>40.152999999999999</v>
      </c>
      <c r="AU424">
        <v>38.539000000000001</v>
      </c>
      <c r="AV424">
        <v>38.335000000000001</v>
      </c>
      <c r="AW424">
        <v>46.277999999999999</v>
      </c>
      <c r="AX424">
        <v>40.487000000000002</v>
      </c>
      <c r="AY424">
        <v>34.076999999999998</v>
      </c>
      <c r="AZ424">
        <v>33.588999999999999</v>
      </c>
      <c r="BA424">
        <v>27.992999999999999</v>
      </c>
      <c r="BB424">
        <v>26.562000000000001</v>
      </c>
      <c r="BC424">
        <v>26.111999999999998</v>
      </c>
      <c r="BD424">
        <v>25.693000000000001</v>
      </c>
      <c r="BE424">
        <v>25.620999999999999</v>
      </c>
      <c r="BF424">
        <v>25.821000000000002</v>
      </c>
      <c r="BG424">
        <v>25.437000000000001</v>
      </c>
      <c r="BH424">
        <v>2023</v>
      </c>
    </row>
    <row r="425" spans="1:60">
      <c r="A425">
        <v>939</v>
      </c>
      <c r="B425" t="s">
        <v>2033</v>
      </c>
      <c r="C425" t="s">
        <v>1516</v>
      </c>
      <c r="D425" t="s">
        <v>2034</v>
      </c>
      <c r="E425" t="s">
        <v>2035</v>
      </c>
      <c r="F425" t="s">
        <v>973</v>
      </c>
      <c r="G425" t="s">
        <v>969</v>
      </c>
      <c r="H425" t="s">
        <v>2036</v>
      </c>
      <c r="I425" t="s">
        <v>1918</v>
      </c>
      <c r="J425" t="s">
        <v>1918</v>
      </c>
      <c r="K425" t="s">
        <v>1918</v>
      </c>
      <c r="L425" t="s">
        <v>1918</v>
      </c>
      <c r="M425" t="s">
        <v>1918</v>
      </c>
      <c r="N425" t="s">
        <v>1918</v>
      </c>
      <c r="O425" t="s">
        <v>1918</v>
      </c>
      <c r="P425" t="s">
        <v>1918</v>
      </c>
      <c r="Q425" t="s">
        <v>1918</v>
      </c>
      <c r="R425" t="s">
        <v>1918</v>
      </c>
      <c r="S425" t="s">
        <v>1918</v>
      </c>
      <c r="T425" t="s">
        <v>1918</v>
      </c>
      <c r="U425" t="s">
        <v>1918</v>
      </c>
      <c r="V425" t="s">
        <v>1918</v>
      </c>
      <c r="W425" t="s">
        <v>1918</v>
      </c>
      <c r="X425">
        <v>8.6590000000000007</v>
      </c>
      <c r="Y425">
        <v>7.298</v>
      </c>
      <c r="Z425">
        <v>6.0330000000000004</v>
      </c>
      <c r="AA425">
        <v>5.3979999999999997</v>
      </c>
      <c r="AB425">
        <v>5.9329999999999998</v>
      </c>
      <c r="AC425">
        <v>5.1139999999999999</v>
      </c>
      <c r="AD425">
        <v>4.9329999999999998</v>
      </c>
      <c r="AE425">
        <v>5.66</v>
      </c>
      <c r="AF425">
        <v>5.5990000000000002</v>
      </c>
      <c r="AG425">
        <v>5.1589999999999998</v>
      </c>
      <c r="AH425">
        <v>4.7329999999999997</v>
      </c>
      <c r="AI425">
        <v>4.7169999999999996</v>
      </c>
      <c r="AJ425">
        <v>3.9079999999999999</v>
      </c>
      <c r="AK425">
        <v>4.673</v>
      </c>
      <c r="AL425">
        <v>7.976</v>
      </c>
      <c r="AM425">
        <v>7.99</v>
      </c>
      <c r="AN425">
        <v>7.5970000000000004</v>
      </c>
      <c r="AO425">
        <v>11.147</v>
      </c>
      <c r="AP425">
        <v>11.435</v>
      </c>
      <c r="AQ425">
        <v>11.563000000000001</v>
      </c>
      <c r="AR425">
        <v>10.79</v>
      </c>
      <c r="AS425">
        <v>10.239000000000001</v>
      </c>
      <c r="AT425">
        <v>9.4339999999999993</v>
      </c>
      <c r="AU425">
        <v>8.5069999999999997</v>
      </c>
      <c r="AV425">
        <v>9.0470000000000006</v>
      </c>
      <c r="AW425">
        <v>19.096</v>
      </c>
      <c r="AX425">
        <v>18.419</v>
      </c>
      <c r="AY425">
        <v>19.111999999999998</v>
      </c>
      <c r="AZ425">
        <v>20.184000000000001</v>
      </c>
      <c r="BA425">
        <v>23.619</v>
      </c>
      <c r="BB425">
        <v>25.405000000000001</v>
      </c>
      <c r="BC425">
        <v>27.297999999999998</v>
      </c>
      <c r="BD425">
        <v>29.321999999999999</v>
      </c>
      <c r="BE425">
        <v>30.332000000000001</v>
      </c>
      <c r="BF425">
        <v>32.573</v>
      </c>
      <c r="BG425">
        <v>35.24</v>
      </c>
      <c r="BH425">
        <v>2024</v>
      </c>
    </row>
    <row r="426" spans="1:60">
      <c r="A426">
        <v>172</v>
      </c>
      <c r="B426" t="s">
        <v>2033</v>
      </c>
      <c r="C426" t="s">
        <v>1524</v>
      </c>
      <c r="D426" t="s">
        <v>2034</v>
      </c>
      <c r="E426" t="s">
        <v>2035</v>
      </c>
      <c r="F426" t="s">
        <v>973</v>
      </c>
      <c r="G426" t="s">
        <v>969</v>
      </c>
      <c r="H426" t="s">
        <v>2036</v>
      </c>
      <c r="I426">
        <v>10.893000000000001</v>
      </c>
      <c r="J426">
        <v>11.544</v>
      </c>
      <c r="K426">
        <v>13.851000000000001</v>
      </c>
      <c r="L426">
        <v>15.379</v>
      </c>
      <c r="M426">
        <v>15.18</v>
      </c>
      <c r="N426">
        <v>15.837</v>
      </c>
      <c r="O426">
        <v>16.443000000000001</v>
      </c>
      <c r="P426">
        <v>17.649000000000001</v>
      </c>
      <c r="Q426">
        <v>16.535</v>
      </c>
      <c r="R426">
        <v>14.269</v>
      </c>
      <c r="S426">
        <v>13.855</v>
      </c>
      <c r="T426">
        <v>21.89</v>
      </c>
      <c r="U426">
        <v>39.286000000000001</v>
      </c>
      <c r="V426">
        <v>54.195999999999998</v>
      </c>
      <c r="W426">
        <v>56.194000000000003</v>
      </c>
      <c r="X426">
        <v>55.204000000000001</v>
      </c>
      <c r="Y426">
        <v>55.363</v>
      </c>
      <c r="Z426">
        <v>52.234999999999999</v>
      </c>
      <c r="AA426">
        <v>46.843000000000004</v>
      </c>
      <c r="AB426">
        <v>44.021000000000001</v>
      </c>
      <c r="AC426">
        <v>42.447000000000003</v>
      </c>
      <c r="AD426">
        <v>40.896999999999998</v>
      </c>
      <c r="AE426">
        <v>40.128999999999998</v>
      </c>
      <c r="AF426">
        <v>42.697000000000003</v>
      </c>
      <c r="AG426">
        <v>42.576999999999998</v>
      </c>
      <c r="AH426">
        <v>39.869999999999997</v>
      </c>
      <c r="AI426">
        <v>38.005000000000003</v>
      </c>
      <c r="AJ426">
        <v>33.905999999999999</v>
      </c>
      <c r="AK426">
        <v>32.563000000000002</v>
      </c>
      <c r="AL426">
        <v>41.533999999999999</v>
      </c>
      <c r="AM426">
        <v>50.113</v>
      </c>
      <c r="AN426">
        <v>52.024000000000001</v>
      </c>
      <c r="AO426">
        <v>57.856000000000002</v>
      </c>
      <c r="AP426">
        <v>60.811999999999998</v>
      </c>
      <c r="AQ426">
        <v>64.813000000000002</v>
      </c>
      <c r="AR426">
        <v>68.763999999999996</v>
      </c>
      <c r="AS426">
        <v>68.649000000000001</v>
      </c>
      <c r="AT426">
        <v>66.581000000000003</v>
      </c>
      <c r="AU426">
        <v>65.278000000000006</v>
      </c>
      <c r="AV426">
        <v>65.241</v>
      </c>
      <c r="AW426">
        <v>75.415000000000006</v>
      </c>
      <c r="AX426">
        <v>73.247</v>
      </c>
      <c r="AY426">
        <v>74.034000000000006</v>
      </c>
      <c r="AZ426">
        <v>77.302000000000007</v>
      </c>
      <c r="BA426">
        <v>82.53</v>
      </c>
      <c r="BB426">
        <v>86.441000000000003</v>
      </c>
      <c r="BC426">
        <v>88.010999999999996</v>
      </c>
      <c r="BD426">
        <v>88.578999999999994</v>
      </c>
      <c r="BE426">
        <v>89.393000000000001</v>
      </c>
      <c r="BF426">
        <v>90.058000000000007</v>
      </c>
      <c r="BG426">
        <v>90.513999999999996</v>
      </c>
      <c r="BH426">
        <v>2023</v>
      </c>
    </row>
    <row r="427" spans="1:60">
      <c r="A427">
        <v>132</v>
      </c>
      <c r="B427" t="s">
        <v>2033</v>
      </c>
      <c r="C427" t="s">
        <v>1528</v>
      </c>
      <c r="D427" t="s">
        <v>2034</v>
      </c>
      <c r="E427" t="s">
        <v>2035</v>
      </c>
      <c r="F427" t="s">
        <v>973</v>
      </c>
      <c r="G427" t="s">
        <v>969</v>
      </c>
      <c r="H427" t="s">
        <v>2036</v>
      </c>
      <c r="I427">
        <v>21.298999999999999</v>
      </c>
      <c r="J427">
        <v>22.64</v>
      </c>
      <c r="K427">
        <v>26.201000000000001</v>
      </c>
      <c r="L427">
        <v>27.733000000000001</v>
      </c>
      <c r="M427">
        <v>30.190999999999999</v>
      </c>
      <c r="N427">
        <v>31.850999999999999</v>
      </c>
      <c r="O427">
        <v>32.396000000000001</v>
      </c>
      <c r="P427">
        <v>34.755000000000003</v>
      </c>
      <c r="Q427">
        <v>34.667000000000002</v>
      </c>
      <c r="R427">
        <v>35.526000000000003</v>
      </c>
      <c r="S427">
        <v>36.790999999999997</v>
      </c>
      <c r="T427">
        <v>37.771999999999998</v>
      </c>
      <c r="U427">
        <v>41.704999999999998</v>
      </c>
      <c r="V427">
        <v>48.158000000000001</v>
      </c>
      <c r="W427">
        <v>51.58</v>
      </c>
      <c r="X427">
        <v>57.802</v>
      </c>
      <c r="Y427">
        <v>60.594999999999999</v>
      </c>
      <c r="Z427">
        <v>61.984999999999999</v>
      </c>
      <c r="AA427">
        <v>62.103000000000002</v>
      </c>
      <c r="AB427">
        <v>61.42</v>
      </c>
      <c r="AC427">
        <v>59.720999999999997</v>
      </c>
      <c r="AD427">
        <v>59.323999999999998</v>
      </c>
      <c r="AE427">
        <v>61.255000000000003</v>
      </c>
      <c r="AF427">
        <v>65.363</v>
      </c>
      <c r="AG427">
        <v>66.876999999999995</v>
      </c>
      <c r="AH427">
        <v>68.188000000000002</v>
      </c>
      <c r="AI427">
        <v>65.400000000000006</v>
      </c>
      <c r="AJ427">
        <v>65.478999999999999</v>
      </c>
      <c r="AK427">
        <v>69.819000000000003</v>
      </c>
      <c r="AL427">
        <v>84.057000000000002</v>
      </c>
      <c r="AM427">
        <v>86.278999999999996</v>
      </c>
      <c r="AN427">
        <v>88.748000000000005</v>
      </c>
      <c r="AO427">
        <v>91.74</v>
      </c>
      <c r="AP427">
        <v>94.546000000000006</v>
      </c>
      <c r="AQ427">
        <v>96.14</v>
      </c>
      <c r="AR427">
        <v>96.942999999999998</v>
      </c>
      <c r="AS427">
        <v>98.126000000000005</v>
      </c>
      <c r="AT427">
        <v>98.721999999999994</v>
      </c>
      <c r="AU427">
        <v>98.49</v>
      </c>
      <c r="AV427">
        <v>98.103999999999999</v>
      </c>
      <c r="AW427">
        <v>114.831</v>
      </c>
      <c r="AX427">
        <v>112.703</v>
      </c>
      <c r="AY427">
        <v>111.286</v>
      </c>
      <c r="AZ427">
        <v>109.733</v>
      </c>
      <c r="BA427">
        <v>113.105</v>
      </c>
      <c r="BB427">
        <v>116.301</v>
      </c>
      <c r="BC427">
        <v>119.122</v>
      </c>
      <c r="BD427">
        <v>121.58499999999999</v>
      </c>
      <c r="BE427">
        <v>123.916</v>
      </c>
      <c r="BF427">
        <v>126.137</v>
      </c>
      <c r="BG427">
        <v>128.38999999999999</v>
      </c>
      <c r="BH427">
        <v>2023</v>
      </c>
    </row>
    <row r="428" spans="1:60">
      <c r="A428">
        <v>134</v>
      </c>
      <c r="B428" t="s">
        <v>2033</v>
      </c>
      <c r="C428" t="s">
        <v>1484</v>
      </c>
      <c r="D428" t="s">
        <v>2034</v>
      </c>
      <c r="E428" t="s">
        <v>2035</v>
      </c>
      <c r="F428" t="s">
        <v>973</v>
      </c>
      <c r="G428" t="s">
        <v>969</v>
      </c>
      <c r="H428" t="s">
        <v>2036</v>
      </c>
      <c r="I428" t="s">
        <v>1918</v>
      </c>
      <c r="J428" t="s">
        <v>1918</v>
      </c>
      <c r="K428" t="s">
        <v>1918</v>
      </c>
      <c r="L428" t="s">
        <v>1918</v>
      </c>
      <c r="M428" t="s">
        <v>1918</v>
      </c>
      <c r="N428" t="s">
        <v>1918</v>
      </c>
      <c r="O428" t="s">
        <v>1918</v>
      </c>
      <c r="P428" t="s">
        <v>1918</v>
      </c>
      <c r="Q428" t="s">
        <v>1918</v>
      </c>
      <c r="R428" t="s">
        <v>1918</v>
      </c>
      <c r="S428" t="s">
        <v>1918</v>
      </c>
      <c r="T428">
        <v>39.484999999999999</v>
      </c>
      <c r="U428">
        <v>41.863</v>
      </c>
      <c r="V428">
        <v>45.512</v>
      </c>
      <c r="W428">
        <v>47.875</v>
      </c>
      <c r="X428">
        <v>55.287999999999997</v>
      </c>
      <c r="Y428">
        <v>58.11</v>
      </c>
      <c r="Z428">
        <v>59.207000000000001</v>
      </c>
      <c r="AA428">
        <v>59.808999999999997</v>
      </c>
      <c r="AB428">
        <v>60.348999999999997</v>
      </c>
      <c r="AC428">
        <v>59.238999999999997</v>
      </c>
      <c r="AD428">
        <v>58.061999999999998</v>
      </c>
      <c r="AE428">
        <v>59.823</v>
      </c>
      <c r="AF428">
        <v>63.344000000000001</v>
      </c>
      <c r="AG428">
        <v>64.965000000000003</v>
      </c>
      <c r="AH428">
        <v>67.12</v>
      </c>
      <c r="AI428">
        <v>66.397000000000006</v>
      </c>
      <c r="AJ428">
        <v>63.686999999999998</v>
      </c>
      <c r="AK428">
        <v>65.16</v>
      </c>
      <c r="AL428">
        <v>72.335999999999999</v>
      </c>
      <c r="AM428">
        <v>81.009</v>
      </c>
      <c r="AN428">
        <v>78.457999999999998</v>
      </c>
      <c r="AO428">
        <v>79.804000000000002</v>
      </c>
      <c r="AP428">
        <v>77.435000000000002</v>
      </c>
      <c r="AQ428">
        <v>74.52</v>
      </c>
      <c r="AR428">
        <v>71.215999999999994</v>
      </c>
      <c r="AS428">
        <v>68.281999999999996</v>
      </c>
      <c r="AT428">
        <v>64.025999999999996</v>
      </c>
      <c r="AU428">
        <v>60.808999999999997</v>
      </c>
      <c r="AV428">
        <v>58.701000000000001</v>
      </c>
      <c r="AW428">
        <v>68.034999999999997</v>
      </c>
      <c r="AX428">
        <v>68.076999999999998</v>
      </c>
      <c r="AY428">
        <v>64.997</v>
      </c>
      <c r="AZ428">
        <v>62.878</v>
      </c>
      <c r="BA428">
        <v>63.887999999999998</v>
      </c>
      <c r="BB428">
        <v>65.381</v>
      </c>
      <c r="BC428">
        <v>66.975999999999999</v>
      </c>
      <c r="BD428">
        <v>68.528999999999996</v>
      </c>
      <c r="BE428">
        <v>70.384</v>
      </c>
      <c r="BF428">
        <v>72.494</v>
      </c>
      <c r="BG428">
        <v>74.849999999999994</v>
      </c>
      <c r="BH428">
        <v>2024</v>
      </c>
    </row>
    <row r="429" spans="1:60">
      <c r="A429">
        <v>174</v>
      </c>
      <c r="B429" t="s">
        <v>2033</v>
      </c>
      <c r="C429" t="s">
        <v>1552</v>
      </c>
      <c r="D429" t="s">
        <v>2034</v>
      </c>
      <c r="E429" t="s">
        <v>2035</v>
      </c>
      <c r="F429" t="s">
        <v>973</v>
      </c>
      <c r="G429" t="s">
        <v>969</v>
      </c>
      <c r="H429" t="s">
        <v>2036</v>
      </c>
      <c r="I429">
        <v>22.844000000000001</v>
      </c>
      <c r="J429">
        <v>27.058</v>
      </c>
      <c r="K429">
        <v>29.722999999999999</v>
      </c>
      <c r="L429">
        <v>34.064999999999998</v>
      </c>
      <c r="M429">
        <v>40.625999999999998</v>
      </c>
      <c r="N429">
        <v>47.279000000000003</v>
      </c>
      <c r="O429">
        <v>47.807000000000002</v>
      </c>
      <c r="P429">
        <v>53.152000000000001</v>
      </c>
      <c r="Q429">
        <v>57.874000000000002</v>
      </c>
      <c r="R429">
        <v>60.664999999999999</v>
      </c>
      <c r="S429">
        <v>74.186000000000007</v>
      </c>
      <c r="T429">
        <v>75.736000000000004</v>
      </c>
      <c r="U429">
        <v>81.096000000000004</v>
      </c>
      <c r="V429">
        <v>101.703</v>
      </c>
      <c r="W429">
        <v>99.682000000000002</v>
      </c>
      <c r="X429">
        <v>100.387</v>
      </c>
      <c r="Y429">
        <v>103.724</v>
      </c>
      <c r="Z429">
        <v>102.599</v>
      </c>
      <c r="AA429">
        <v>100.785</v>
      </c>
      <c r="AB429">
        <v>102.843</v>
      </c>
      <c r="AC429">
        <v>108.854</v>
      </c>
      <c r="AD429">
        <v>110.535</v>
      </c>
      <c r="AE429">
        <v>107.871</v>
      </c>
      <c r="AF429">
        <v>104.259</v>
      </c>
      <c r="AG429">
        <v>105.49299999999999</v>
      </c>
      <c r="AH429">
        <v>109.85899999999999</v>
      </c>
      <c r="AI429">
        <v>105.334</v>
      </c>
      <c r="AJ429">
        <v>104.637</v>
      </c>
      <c r="AK429">
        <v>110.907</v>
      </c>
      <c r="AL429">
        <v>128.482</v>
      </c>
      <c r="AM429">
        <v>147.846</v>
      </c>
      <c r="AN429">
        <v>175.07599999999999</v>
      </c>
      <c r="AO429">
        <v>164.27799999999999</v>
      </c>
      <c r="AP429">
        <v>180.51</v>
      </c>
      <c r="AQ429">
        <v>182.82400000000001</v>
      </c>
      <c r="AR429">
        <v>180.001</v>
      </c>
      <c r="AS429">
        <v>183.67500000000001</v>
      </c>
      <c r="AT429">
        <v>182.62299999999999</v>
      </c>
      <c r="AU429">
        <v>189.553</v>
      </c>
      <c r="AV429">
        <v>183.691</v>
      </c>
      <c r="AW429">
        <v>209.92699999999999</v>
      </c>
      <c r="AX429">
        <v>197.80600000000001</v>
      </c>
      <c r="AY429">
        <v>178.441</v>
      </c>
      <c r="AZ429">
        <v>165.154</v>
      </c>
      <c r="BA429">
        <v>150.89099999999999</v>
      </c>
      <c r="BB429">
        <v>142.16900000000001</v>
      </c>
      <c r="BC429">
        <v>137.92599999999999</v>
      </c>
      <c r="BD429">
        <v>134.54400000000001</v>
      </c>
      <c r="BE429">
        <v>131.43899999999999</v>
      </c>
      <c r="BF429">
        <v>128.369</v>
      </c>
      <c r="BG429">
        <v>125.068</v>
      </c>
      <c r="BH429">
        <v>2023</v>
      </c>
    </row>
    <row r="430" spans="1:60">
      <c r="A430">
        <v>532</v>
      </c>
      <c r="B430" t="s">
        <v>2033</v>
      </c>
      <c r="C430" t="s">
        <v>1933</v>
      </c>
      <c r="D430" t="s">
        <v>2034</v>
      </c>
      <c r="E430" t="s">
        <v>2035</v>
      </c>
      <c r="F430" t="s">
        <v>973</v>
      </c>
      <c r="G430" t="s">
        <v>969</v>
      </c>
      <c r="H430" t="s">
        <v>2036</v>
      </c>
      <c r="I430" t="s">
        <v>1918</v>
      </c>
      <c r="J430" t="s">
        <v>1918</v>
      </c>
      <c r="K430" t="s">
        <v>1918</v>
      </c>
      <c r="L430" t="s">
        <v>1918</v>
      </c>
      <c r="M430" t="s">
        <v>1918</v>
      </c>
      <c r="N430" t="s">
        <v>1918</v>
      </c>
      <c r="O430" t="s">
        <v>1918</v>
      </c>
      <c r="P430" t="s">
        <v>1918</v>
      </c>
      <c r="Q430" t="s">
        <v>1918</v>
      </c>
      <c r="R430" t="s">
        <v>1918</v>
      </c>
      <c r="S430" t="s">
        <v>1918</v>
      </c>
      <c r="T430" t="s">
        <v>1918</v>
      </c>
      <c r="U430" t="s">
        <v>1918</v>
      </c>
      <c r="V430" t="s">
        <v>1918</v>
      </c>
      <c r="W430" t="s">
        <v>1918</v>
      </c>
      <c r="X430" t="s">
        <v>1918</v>
      </c>
      <c r="Y430" t="s">
        <v>1918</v>
      </c>
      <c r="Z430" t="s">
        <v>1918</v>
      </c>
      <c r="AA430" t="s">
        <v>1918</v>
      </c>
      <c r="AB430" t="s">
        <v>1918</v>
      </c>
      <c r="AC430" t="s">
        <v>1918</v>
      </c>
      <c r="AD430" t="s">
        <v>1918</v>
      </c>
      <c r="AE430" t="s">
        <v>1918</v>
      </c>
      <c r="AF430" t="s">
        <v>1918</v>
      </c>
      <c r="AG430">
        <v>1.925</v>
      </c>
      <c r="AH430">
        <v>1.7090000000000001</v>
      </c>
      <c r="AI430">
        <v>1.417</v>
      </c>
      <c r="AJ430">
        <v>1.19</v>
      </c>
      <c r="AK430">
        <v>0.99099999999999999</v>
      </c>
      <c r="AL430">
        <v>0.66200000000000003</v>
      </c>
      <c r="AM430">
        <v>0.61799999999999999</v>
      </c>
      <c r="AN430">
        <v>0.57299999999999995</v>
      </c>
      <c r="AO430">
        <v>0.54300000000000004</v>
      </c>
      <c r="AP430">
        <v>0.51700000000000002</v>
      </c>
      <c r="AQ430">
        <v>6.5000000000000002E-2</v>
      </c>
      <c r="AR430">
        <v>6.2E-2</v>
      </c>
      <c r="AS430">
        <v>5.8999999999999997E-2</v>
      </c>
      <c r="AT430">
        <v>5.5E-2</v>
      </c>
      <c r="AU430">
        <v>5.1999999999999998E-2</v>
      </c>
      <c r="AV430">
        <v>0.26700000000000002</v>
      </c>
      <c r="AW430">
        <v>0.997</v>
      </c>
      <c r="AX430">
        <v>1.9379999999999999</v>
      </c>
      <c r="AY430">
        <v>4.2759999999999998</v>
      </c>
      <c r="AZ430">
        <v>6.3280000000000003</v>
      </c>
      <c r="BA430">
        <v>9.2739999999999991</v>
      </c>
      <c r="BB430">
        <v>11.805999999999999</v>
      </c>
      <c r="BC430">
        <v>14.314</v>
      </c>
      <c r="BD430">
        <v>14.308999999999999</v>
      </c>
      <c r="BE430">
        <v>14.693</v>
      </c>
      <c r="BF430">
        <v>14.692</v>
      </c>
      <c r="BG430">
        <v>14.65</v>
      </c>
      <c r="BH430">
        <v>2024</v>
      </c>
    </row>
    <row r="431" spans="1:60">
      <c r="A431">
        <v>176</v>
      </c>
      <c r="B431" t="s">
        <v>2033</v>
      </c>
      <c r="C431" t="s">
        <v>1602</v>
      </c>
      <c r="D431" t="s">
        <v>2034</v>
      </c>
      <c r="E431" t="s">
        <v>2035</v>
      </c>
      <c r="F431" t="s">
        <v>973</v>
      </c>
      <c r="G431" t="s">
        <v>969</v>
      </c>
      <c r="H431" t="s">
        <v>2036</v>
      </c>
      <c r="I431" t="s">
        <v>1918</v>
      </c>
      <c r="J431" t="s">
        <v>1918</v>
      </c>
      <c r="K431">
        <v>28.948</v>
      </c>
      <c r="L431">
        <v>30.751000000000001</v>
      </c>
      <c r="M431">
        <v>32.424999999999997</v>
      </c>
      <c r="N431">
        <v>32.017000000000003</v>
      </c>
      <c r="O431">
        <v>29.866</v>
      </c>
      <c r="P431">
        <v>27.326000000000001</v>
      </c>
      <c r="Q431">
        <v>30.588000000000001</v>
      </c>
      <c r="R431">
        <v>35.286000000000001</v>
      </c>
      <c r="S431">
        <v>35.49</v>
      </c>
      <c r="T431">
        <v>37.607999999999997</v>
      </c>
      <c r="U431">
        <v>45.401000000000003</v>
      </c>
      <c r="V431">
        <v>52.293999999999997</v>
      </c>
      <c r="W431">
        <v>54.808</v>
      </c>
      <c r="X431">
        <v>58.07</v>
      </c>
      <c r="Y431">
        <v>55.575000000000003</v>
      </c>
      <c r="Z431">
        <v>52.048000000000002</v>
      </c>
      <c r="AA431">
        <v>43.953000000000003</v>
      </c>
      <c r="AB431">
        <v>76.593000000000004</v>
      </c>
      <c r="AC431">
        <v>75.796000000000006</v>
      </c>
      <c r="AD431">
        <v>83.382999999999996</v>
      </c>
      <c r="AE431">
        <v>82.16</v>
      </c>
      <c r="AF431">
        <v>85.067999999999998</v>
      </c>
      <c r="AG431">
        <v>80.861000000000004</v>
      </c>
      <c r="AH431">
        <v>68.930999999999997</v>
      </c>
      <c r="AI431">
        <v>70.650999999999996</v>
      </c>
      <c r="AJ431">
        <v>68.403999999999996</v>
      </c>
      <c r="AK431">
        <v>110.357</v>
      </c>
      <c r="AL431">
        <v>128.773</v>
      </c>
      <c r="AM431">
        <v>133.14099999999999</v>
      </c>
      <c r="AN431">
        <v>138.17599999999999</v>
      </c>
      <c r="AO431">
        <v>133.92500000000001</v>
      </c>
      <c r="AP431">
        <v>121.96</v>
      </c>
      <c r="AQ431">
        <v>115.29900000000001</v>
      </c>
      <c r="AR431">
        <v>97.322999999999993</v>
      </c>
      <c r="AS431">
        <v>82.471000000000004</v>
      </c>
      <c r="AT431">
        <v>71.742000000000004</v>
      </c>
      <c r="AU431">
        <v>63.247</v>
      </c>
      <c r="AV431">
        <v>66.528000000000006</v>
      </c>
      <c r="AW431">
        <v>77.512</v>
      </c>
      <c r="AX431">
        <v>74.915000000000006</v>
      </c>
      <c r="AY431">
        <v>67.534000000000006</v>
      </c>
      <c r="AZ431">
        <v>61.991</v>
      </c>
      <c r="BA431">
        <v>59.076999999999998</v>
      </c>
      <c r="BB431">
        <v>52.853999999999999</v>
      </c>
      <c r="BC431">
        <v>49.798999999999999</v>
      </c>
      <c r="BD431">
        <v>47.289000000000001</v>
      </c>
      <c r="BE431">
        <v>44.954000000000001</v>
      </c>
      <c r="BF431">
        <v>42.701999999999998</v>
      </c>
      <c r="BG431">
        <v>40.485999999999997</v>
      </c>
      <c r="BH431">
        <v>2023</v>
      </c>
    </row>
    <row r="432" spans="1:60">
      <c r="A432">
        <v>178</v>
      </c>
      <c r="B432" t="s">
        <v>2033</v>
      </c>
      <c r="C432" t="s">
        <v>1596</v>
      </c>
      <c r="D432" t="s">
        <v>2034</v>
      </c>
      <c r="E432" t="s">
        <v>2035</v>
      </c>
      <c r="F432" t="s">
        <v>973</v>
      </c>
      <c r="G432" t="s">
        <v>969</v>
      </c>
      <c r="H432" t="s">
        <v>2036</v>
      </c>
      <c r="I432" t="s">
        <v>1918</v>
      </c>
      <c r="J432" t="s">
        <v>1918</v>
      </c>
      <c r="K432" t="s">
        <v>1918</v>
      </c>
      <c r="L432" t="s">
        <v>1918</v>
      </c>
      <c r="M432" t="s">
        <v>1918</v>
      </c>
      <c r="N432" t="s">
        <v>1918</v>
      </c>
      <c r="O432" t="s">
        <v>1918</v>
      </c>
      <c r="P432" t="s">
        <v>1918</v>
      </c>
      <c r="Q432" t="s">
        <v>1918</v>
      </c>
      <c r="R432" t="s">
        <v>1918</v>
      </c>
      <c r="S432" t="s">
        <v>1918</v>
      </c>
      <c r="T432" t="s">
        <v>1918</v>
      </c>
      <c r="U432" t="s">
        <v>1918</v>
      </c>
      <c r="V432" t="s">
        <v>1918</v>
      </c>
      <c r="W432" t="s">
        <v>1918</v>
      </c>
      <c r="X432">
        <v>78.522000000000006</v>
      </c>
      <c r="Y432">
        <v>69.832999999999998</v>
      </c>
      <c r="Z432">
        <v>61.578000000000003</v>
      </c>
      <c r="AA432">
        <v>51.414000000000001</v>
      </c>
      <c r="AB432">
        <v>46.57</v>
      </c>
      <c r="AC432">
        <v>36.411999999999999</v>
      </c>
      <c r="AD432">
        <v>33.578000000000003</v>
      </c>
      <c r="AE432">
        <v>30.89</v>
      </c>
      <c r="AF432">
        <v>29.832000000000001</v>
      </c>
      <c r="AG432">
        <v>28.103000000000002</v>
      </c>
      <c r="AH432">
        <v>26.06</v>
      </c>
      <c r="AI432">
        <v>23.652999999999999</v>
      </c>
      <c r="AJ432">
        <v>23.948</v>
      </c>
      <c r="AK432">
        <v>42.514000000000003</v>
      </c>
      <c r="AL432">
        <v>61.765000000000001</v>
      </c>
      <c r="AM432">
        <v>86.135000000000005</v>
      </c>
      <c r="AN432">
        <v>109.428</v>
      </c>
      <c r="AO432">
        <v>118.73</v>
      </c>
      <c r="AP432">
        <v>117.494</v>
      </c>
      <c r="AQ432">
        <v>101.276</v>
      </c>
      <c r="AR432">
        <v>73.962000000000003</v>
      </c>
      <c r="AS432">
        <v>72.64</v>
      </c>
      <c r="AT432">
        <v>65.233999999999995</v>
      </c>
      <c r="AU432">
        <v>61.472000000000001</v>
      </c>
      <c r="AV432">
        <v>55.923999999999999</v>
      </c>
      <c r="AW432">
        <v>57.006999999999998</v>
      </c>
      <c r="AX432">
        <v>52.564</v>
      </c>
      <c r="AY432">
        <v>43.149000000000001</v>
      </c>
      <c r="AZ432">
        <v>43.283000000000001</v>
      </c>
      <c r="BA432">
        <v>41.113</v>
      </c>
      <c r="BB432">
        <v>36.680999999999997</v>
      </c>
      <c r="BC432">
        <v>34.345999999999997</v>
      </c>
      <c r="BD432">
        <v>32.762999999999998</v>
      </c>
      <c r="BE432">
        <v>30.995999999999999</v>
      </c>
      <c r="BF432">
        <v>29.346</v>
      </c>
      <c r="BG432">
        <v>27.957999999999998</v>
      </c>
      <c r="BH432">
        <v>2023</v>
      </c>
    </row>
    <row r="433" spans="1:60">
      <c r="A433">
        <v>436</v>
      </c>
      <c r="B433" t="s">
        <v>2033</v>
      </c>
      <c r="C433" t="s">
        <v>1604</v>
      </c>
      <c r="D433" t="s">
        <v>2034</v>
      </c>
      <c r="E433" t="s">
        <v>2035</v>
      </c>
      <c r="F433" t="s">
        <v>973</v>
      </c>
      <c r="G433" t="s">
        <v>969</v>
      </c>
      <c r="H433" t="s">
        <v>2036</v>
      </c>
      <c r="I433" t="s">
        <v>1918</v>
      </c>
      <c r="J433" t="s">
        <v>1918</v>
      </c>
      <c r="K433" t="s">
        <v>1918</v>
      </c>
      <c r="L433" t="s">
        <v>1918</v>
      </c>
      <c r="M433" t="s">
        <v>1918</v>
      </c>
      <c r="N433" t="s">
        <v>1918</v>
      </c>
      <c r="O433" t="s">
        <v>1918</v>
      </c>
      <c r="P433" t="s">
        <v>1918</v>
      </c>
      <c r="Q433" t="s">
        <v>1918</v>
      </c>
      <c r="R433" t="s">
        <v>1918</v>
      </c>
      <c r="S433" t="s">
        <v>1918</v>
      </c>
      <c r="T433" t="s">
        <v>1918</v>
      </c>
      <c r="U433" t="s">
        <v>1918</v>
      </c>
      <c r="V433" t="s">
        <v>1918</v>
      </c>
      <c r="W433" t="s">
        <v>1918</v>
      </c>
      <c r="X433" t="s">
        <v>1918</v>
      </c>
      <c r="Y433" t="s">
        <v>1918</v>
      </c>
      <c r="Z433" t="s">
        <v>1918</v>
      </c>
      <c r="AA433" t="s">
        <v>1918</v>
      </c>
      <c r="AB433" t="s">
        <v>1918</v>
      </c>
      <c r="AC433">
        <v>77.146000000000001</v>
      </c>
      <c r="AD433">
        <v>81.046999999999997</v>
      </c>
      <c r="AE433">
        <v>87.128</v>
      </c>
      <c r="AF433">
        <v>89.542000000000002</v>
      </c>
      <c r="AG433">
        <v>88.182000000000002</v>
      </c>
      <c r="AH433">
        <v>85.174999999999997</v>
      </c>
      <c r="AI433">
        <v>77.474000000000004</v>
      </c>
      <c r="AJ433">
        <v>70.686000000000007</v>
      </c>
      <c r="AK433">
        <v>70.150000000000006</v>
      </c>
      <c r="AL433">
        <v>72.468000000000004</v>
      </c>
      <c r="AM433">
        <v>68.94</v>
      </c>
      <c r="AN433">
        <v>67.097999999999999</v>
      </c>
      <c r="AO433">
        <v>66.787999999999997</v>
      </c>
      <c r="AP433">
        <v>65.930000000000007</v>
      </c>
      <c r="AQ433">
        <v>64.724000000000004</v>
      </c>
      <c r="AR433">
        <v>63.03</v>
      </c>
      <c r="AS433">
        <v>61.564999999999998</v>
      </c>
      <c r="AT433">
        <v>59.642000000000003</v>
      </c>
      <c r="AU433">
        <v>59.948</v>
      </c>
      <c r="AV433">
        <v>59.091999999999999</v>
      </c>
      <c r="AW433">
        <v>71.105999999999995</v>
      </c>
      <c r="AX433">
        <v>67.8</v>
      </c>
      <c r="AY433">
        <v>60.47</v>
      </c>
      <c r="AZ433">
        <v>61.613999999999997</v>
      </c>
      <c r="BA433">
        <v>67.878</v>
      </c>
      <c r="BB433">
        <v>69.082999999999998</v>
      </c>
      <c r="BC433">
        <v>69.340999999999994</v>
      </c>
      <c r="BD433">
        <v>69.558000000000007</v>
      </c>
      <c r="BE433">
        <v>69.816000000000003</v>
      </c>
      <c r="BF433">
        <v>70.010000000000005</v>
      </c>
      <c r="BG433">
        <v>70.171000000000006</v>
      </c>
      <c r="BH433">
        <v>2024</v>
      </c>
    </row>
    <row r="434" spans="1:60">
      <c r="A434">
        <v>136</v>
      </c>
      <c r="B434" t="s">
        <v>2033</v>
      </c>
      <c r="C434" t="s">
        <v>1606</v>
      </c>
      <c r="D434" t="s">
        <v>2034</v>
      </c>
      <c r="E434" t="s">
        <v>2035</v>
      </c>
      <c r="F434" t="s">
        <v>973</v>
      </c>
      <c r="G434" t="s">
        <v>969</v>
      </c>
      <c r="H434" t="s">
        <v>2036</v>
      </c>
      <c r="I434" t="s">
        <v>1918</v>
      </c>
      <c r="J434" t="s">
        <v>1918</v>
      </c>
      <c r="K434" t="s">
        <v>1918</v>
      </c>
      <c r="L434" t="s">
        <v>1918</v>
      </c>
      <c r="M434" t="s">
        <v>1918</v>
      </c>
      <c r="N434" t="s">
        <v>1918</v>
      </c>
      <c r="O434" t="s">
        <v>1918</v>
      </c>
      <c r="P434" t="s">
        <v>1918</v>
      </c>
      <c r="Q434">
        <v>95.721999999999994</v>
      </c>
      <c r="R434">
        <v>98.4</v>
      </c>
      <c r="S434">
        <v>101.71</v>
      </c>
      <c r="T434">
        <v>105.309</v>
      </c>
      <c r="U434">
        <v>112.967</v>
      </c>
      <c r="V434">
        <v>124.107</v>
      </c>
      <c r="W434">
        <v>130.83099999999999</v>
      </c>
      <c r="X434">
        <v>119.08799999999999</v>
      </c>
      <c r="Y434">
        <v>118.896</v>
      </c>
      <c r="Z434">
        <v>116.491</v>
      </c>
      <c r="AA434">
        <v>113.887</v>
      </c>
      <c r="AB434">
        <v>113.059</v>
      </c>
      <c r="AC434">
        <v>108.74299999999999</v>
      </c>
      <c r="AD434">
        <v>108.51300000000001</v>
      </c>
      <c r="AE434">
        <v>105.947</v>
      </c>
      <c r="AF434">
        <v>105.14100000000001</v>
      </c>
      <c r="AG434">
        <v>104.742</v>
      </c>
      <c r="AH434">
        <v>106.176</v>
      </c>
      <c r="AI434">
        <v>106.253</v>
      </c>
      <c r="AJ434">
        <v>103.45399999999999</v>
      </c>
      <c r="AK434">
        <v>105.788</v>
      </c>
      <c r="AL434">
        <v>116.121</v>
      </c>
      <c r="AM434">
        <v>118.73699999999999</v>
      </c>
      <c r="AN434">
        <v>119.10599999999999</v>
      </c>
      <c r="AO434">
        <v>125.87</v>
      </c>
      <c r="AP434">
        <v>131.816</v>
      </c>
      <c r="AQ434">
        <v>134.755</v>
      </c>
      <c r="AR434">
        <v>134.74600000000001</v>
      </c>
      <c r="AS434">
        <v>134.19499999999999</v>
      </c>
      <c r="AT434">
        <v>133.68899999999999</v>
      </c>
      <c r="AU434">
        <v>134.13800000000001</v>
      </c>
      <c r="AV434">
        <v>133.82300000000001</v>
      </c>
      <c r="AW434">
        <v>154.28800000000001</v>
      </c>
      <c r="AX434">
        <v>145.73500000000001</v>
      </c>
      <c r="AY434">
        <v>138.279</v>
      </c>
      <c r="AZ434">
        <v>134.57900000000001</v>
      </c>
      <c r="BA434">
        <v>135.286</v>
      </c>
      <c r="BB434">
        <v>137.28</v>
      </c>
      <c r="BC434">
        <v>138.47999999999999</v>
      </c>
      <c r="BD434">
        <v>138.59899999999999</v>
      </c>
      <c r="BE434">
        <v>138.17500000000001</v>
      </c>
      <c r="BF434">
        <v>137.738</v>
      </c>
      <c r="BG434">
        <v>137.69499999999999</v>
      </c>
      <c r="BH434">
        <v>2024</v>
      </c>
    </row>
    <row r="435" spans="1:60">
      <c r="A435">
        <v>158</v>
      </c>
      <c r="B435" t="s">
        <v>2033</v>
      </c>
      <c r="C435" t="s">
        <v>1612</v>
      </c>
      <c r="D435" t="s">
        <v>2034</v>
      </c>
      <c r="E435" t="s">
        <v>2035</v>
      </c>
      <c r="F435" t="s">
        <v>973</v>
      </c>
      <c r="G435" t="s">
        <v>969</v>
      </c>
      <c r="H435" t="s">
        <v>2036</v>
      </c>
      <c r="I435">
        <v>47.776000000000003</v>
      </c>
      <c r="J435">
        <v>52.814999999999998</v>
      </c>
      <c r="K435">
        <v>57.73</v>
      </c>
      <c r="L435">
        <v>63.511000000000003</v>
      </c>
      <c r="M435">
        <v>65.602000000000004</v>
      </c>
      <c r="N435">
        <v>68.31</v>
      </c>
      <c r="O435">
        <v>74.078999999999994</v>
      </c>
      <c r="P435">
        <v>75.832999999999998</v>
      </c>
      <c r="Q435">
        <v>71.944000000000003</v>
      </c>
      <c r="R435">
        <v>65.674000000000007</v>
      </c>
      <c r="S435">
        <v>63.232999999999997</v>
      </c>
      <c r="T435">
        <v>62.384999999999998</v>
      </c>
      <c r="U435">
        <v>66.766000000000005</v>
      </c>
      <c r="V435">
        <v>72.837999999999994</v>
      </c>
      <c r="W435">
        <v>84.361000000000004</v>
      </c>
      <c r="X435">
        <v>92.525999999999996</v>
      </c>
      <c r="Y435">
        <v>98.054000000000002</v>
      </c>
      <c r="Z435">
        <v>104.971</v>
      </c>
      <c r="AA435">
        <v>116.02</v>
      </c>
      <c r="AB435">
        <v>129.501</v>
      </c>
      <c r="AC435">
        <v>135.60900000000001</v>
      </c>
      <c r="AD435">
        <v>145.124</v>
      </c>
      <c r="AE435">
        <v>154.096</v>
      </c>
      <c r="AF435">
        <v>160.02099999999999</v>
      </c>
      <c r="AG435">
        <v>169.49</v>
      </c>
      <c r="AH435">
        <v>174.595</v>
      </c>
      <c r="AI435">
        <v>174.143</v>
      </c>
      <c r="AJ435">
        <v>172.95099999999999</v>
      </c>
      <c r="AK435">
        <v>180.851</v>
      </c>
      <c r="AL435">
        <v>198.80699999999999</v>
      </c>
      <c r="AM435">
        <v>205.87899999999999</v>
      </c>
      <c r="AN435">
        <v>219.16200000000001</v>
      </c>
      <c r="AO435">
        <v>226.09299999999999</v>
      </c>
      <c r="AP435">
        <v>229.45099999999999</v>
      </c>
      <c r="AQ435">
        <v>233.28100000000001</v>
      </c>
      <c r="AR435">
        <v>228.27799999999999</v>
      </c>
      <c r="AS435">
        <v>232.42099999999999</v>
      </c>
      <c r="AT435">
        <v>231.321</v>
      </c>
      <c r="AU435">
        <v>232.38</v>
      </c>
      <c r="AV435">
        <v>236.381</v>
      </c>
      <c r="AW435">
        <v>258.36900000000003</v>
      </c>
      <c r="AX435">
        <v>253.65199999999999</v>
      </c>
      <c r="AY435">
        <v>248.309</v>
      </c>
      <c r="AZ435">
        <v>239.971</v>
      </c>
      <c r="BA435">
        <v>236.66</v>
      </c>
      <c r="BB435">
        <v>234.858</v>
      </c>
      <c r="BC435">
        <v>233.73</v>
      </c>
      <c r="BD435">
        <v>232.09899999999999</v>
      </c>
      <c r="BE435">
        <v>231.21199999999999</v>
      </c>
      <c r="BF435">
        <v>231.08500000000001</v>
      </c>
      <c r="BG435">
        <v>231.67599999999999</v>
      </c>
      <c r="BH435">
        <v>2023</v>
      </c>
    </row>
    <row r="436" spans="1:60">
      <c r="A436">
        <v>542</v>
      </c>
      <c r="B436" t="s">
        <v>2033</v>
      </c>
      <c r="C436" t="s">
        <v>1940</v>
      </c>
      <c r="D436" t="s">
        <v>2034</v>
      </c>
      <c r="E436" t="s">
        <v>2035</v>
      </c>
      <c r="F436" t="s">
        <v>973</v>
      </c>
      <c r="G436" t="s">
        <v>969</v>
      </c>
      <c r="H436" t="s">
        <v>2036</v>
      </c>
      <c r="I436" t="s">
        <v>1918</v>
      </c>
      <c r="J436" t="s">
        <v>1918</v>
      </c>
      <c r="K436" t="s">
        <v>1918</v>
      </c>
      <c r="L436" t="s">
        <v>1918</v>
      </c>
      <c r="M436" t="s">
        <v>1918</v>
      </c>
      <c r="N436" t="s">
        <v>1918</v>
      </c>
      <c r="O436" t="s">
        <v>1918</v>
      </c>
      <c r="P436" t="s">
        <v>1918</v>
      </c>
      <c r="Q436" t="s">
        <v>1918</v>
      </c>
      <c r="R436" t="s">
        <v>1918</v>
      </c>
      <c r="S436">
        <v>12.787000000000001</v>
      </c>
      <c r="T436">
        <v>11.926</v>
      </c>
      <c r="U436">
        <v>11.645</v>
      </c>
      <c r="V436">
        <v>10.862</v>
      </c>
      <c r="W436">
        <v>9.6310000000000002</v>
      </c>
      <c r="X436">
        <v>8.4849999999999994</v>
      </c>
      <c r="Y436">
        <v>7.8109999999999999</v>
      </c>
      <c r="Z436">
        <v>9.6940000000000008</v>
      </c>
      <c r="AA436">
        <v>13.817</v>
      </c>
      <c r="AB436">
        <v>15.759</v>
      </c>
      <c r="AC436">
        <v>16.087</v>
      </c>
      <c r="AD436">
        <v>16.625</v>
      </c>
      <c r="AE436">
        <v>16.443999999999999</v>
      </c>
      <c r="AF436">
        <v>19.102</v>
      </c>
      <c r="AG436">
        <v>21.603000000000002</v>
      </c>
      <c r="AH436">
        <v>24.917000000000002</v>
      </c>
      <c r="AI436">
        <v>27.042999999999999</v>
      </c>
      <c r="AJ436">
        <v>26.346</v>
      </c>
      <c r="AK436">
        <v>25.856000000000002</v>
      </c>
      <c r="AL436">
        <v>28.791</v>
      </c>
      <c r="AM436">
        <v>28.274999999999999</v>
      </c>
      <c r="AN436">
        <v>31.7</v>
      </c>
      <c r="AO436">
        <v>33.536000000000001</v>
      </c>
      <c r="AP436">
        <v>36.003999999999998</v>
      </c>
      <c r="AQ436">
        <v>37.875999999999998</v>
      </c>
      <c r="AR436">
        <v>38.843000000000004</v>
      </c>
      <c r="AS436">
        <v>39.143999999999998</v>
      </c>
      <c r="AT436">
        <v>38.011000000000003</v>
      </c>
      <c r="AU436">
        <v>37.853999999999999</v>
      </c>
      <c r="AV436">
        <v>39.729999999999997</v>
      </c>
      <c r="AW436">
        <v>45.914999999999999</v>
      </c>
      <c r="AX436">
        <v>47.988</v>
      </c>
      <c r="AY436">
        <v>49.798000000000002</v>
      </c>
      <c r="AZ436">
        <v>50.697000000000003</v>
      </c>
      <c r="BA436">
        <v>52.488</v>
      </c>
      <c r="BB436">
        <v>54.453000000000003</v>
      </c>
      <c r="BC436">
        <v>55.731000000000002</v>
      </c>
      <c r="BD436">
        <v>56.567999999999998</v>
      </c>
      <c r="BE436">
        <v>57.484000000000002</v>
      </c>
      <c r="BF436">
        <v>58.406999999999996</v>
      </c>
      <c r="BG436">
        <v>59.19</v>
      </c>
      <c r="BH436">
        <v>2023</v>
      </c>
    </row>
    <row r="437" spans="1:60">
      <c r="A437">
        <v>941</v>
      </c>
      <c r="B437" t="s">
        <v>2033</v>
      </c>
      <c r="C437" t="s">
        <v>1664</v>
      </c>
      <c r="D437" t="s">
        <v>2034</v>
      </c>
      <c r="E437" t="s">
        <v>2035</v>
      </c>
      <c r="F437" t="s">
        <v>973</v>
      </c>
      <c r="G437" t="s">
        <v>969</v>
      </c>
      <c r="H437" t="s">
        <v>2036</v>
      </c>
      <c r="I437" t="s">
        <v>1918</v>
      </c>
      <c r="J437" t="s">
        <v>1918</v>
      </c>
      <c r="K437" t="s">
        <v>1918</v>
      </c>
      <c r="L437" t="s">
        <v>1918</v>
      </c>
      <c r="M437" t="s">
        <v>1918</v>
      </c>
      <c r="N437" t="s">
        <v>1918</v>
      </c>
      <c r="O437" t="s">
        <v>1918</v>
      </c>
      <c r="P437" t="s">
        <v>1918</v>
      </c>
      <c r="Q437" t="s">
        <v>1918</v>
      </c>
      <c r="R437" t="s">
        <v>1918</v>
      </c>
      <c r="S437" t="s">
        <v>1918</v>
      </c>
      <c r="T437" t="s">
        <v>1918</v>
      </c>
      <c r="U437" t="s">
        <v>1918</v>
      </c>
      <c r="V437" t="s">
        <v>1918</v>
      </c>
      <c r="W437" t="s">
        <v>1918</v>
      </c>
      <c r="X437" t="s">
        <v>1918</v>
      </c>
      <c r="Y437" t="s">
        <v>1918</v>
      </c>
      <c r="Z437" t="s">
        <v>1918</v>
      </c>
      <c r="AA437">
        <v>9.8149999999999995</v>
      </c>
      <c r="AB437">
        <v>14.834</v>
      </c>
      <c r="AC437">
        <v>15.093999999999999</v>
      </c>
      <c r="AD437">
        <v>17.824999999999999</v>
      </c>
      <c r="AE437">
        <v>15.382999999999999</v>
      </c>
      <c r="AF437">
        <v>15.423999999999999</v>
      </c>
      <c r="AG437">
        <v>15.321999999999999</v>
      </c>
      <c r="AH437">
        <v>12.507</v>
      </c>
      <c r="AI437">
        <v>10.657</v>
      </c>
      <c r="AJ437">
        <v>8.9969999999999999</v>
      </c>
      <c r="AK437">
        <v>19.318999999999999</v>
      </c>
      <c r="AL437">
        <v>37.640999999999998</v>
      </c>
      <c r="AM437">
        <v>48.182000000000002</v>
      </c>
      <c r="AN437">
        <v>46.808</v>
      </c>
      <c r="AO437">
        <v>44.371000000000002</v>
      </c>
      <c r="AP437">
        <v>41.774000000000001</v>
      </c>
      <c r="AQ437">
        <v>43.079000000000001</v>
      </c>
      <c r="AR437">
        <v>38.279000000000003</v>
      </c>
      <c r="AS437">
        <v>41.734000000000002</v>
      </c>
      <c r="AT437">
        <v>40.33</v>
      </c>
      <c r="AU437">
        <v>38.304000000000002</v>
      </c>
      <c r="AV437">
        <v>37.911000000000001</v>
      </c>
      <c r="AW437">
        <v>44.036999999999999</v>
      </c>
      <c r="AX437">
        <v>45.874000000000002</v>
      </c>
      <c r="AY437">
        <v>44.429000000000002</v>
      </c>
      <c r="AZ437">
        <v>44.646999999999998</v>
      </c>
      <c r="BA437">
        <v>47.363</v>
      </c>
      <c r="BB437">
        <v>48.322000000000003</v>
      </c>
      <c r="BC437">
        <v>48.31</v>
      </c>
      <c r="BD437">
        <v>48.52</v>
      </c>
      <c r="BE437">
        <v>48.643000000000001</v>
      </c>
      <c r="BF437">
        <v>48.515999999999998</v>
      </c>
      <c r="BG437">
        <v>48.442</v>
      </c>
      <c r="BH437">
        <v>2024</v>
      </c>
    </row>
    <row r="438" spans="1:60">
      <c r="A438">
        <v>946</v>
      </c>
      <c r="B438" t="s">
        <v>2033</v>
      </c>
      <c r="C438" t="s">
        <v>1660</v>
      </c>
      <c r="D438" t="s">
        <v>2034</v>
      </c>
      <c r="E438" t="s">
        <v>2035</v>
      </c>
      <c r="F438" t="s">
        <v>973</v>
      </c>
      <c r="G438" t="s">
        <v>969</v>
      </c>
      <c r="H438" t="s">
        <v>2036</v>
      </c>
      <c r="I438" t="s">
        <v>1918</v>
      </c>
      <c r="J438" t="s">
        <v>1918</v>
      </c>
      <c r="K438" t="s">
        <v>1918</v>
      </c>
      <c r="L438" t="s">
        <v>1918</v>
      </c>
      <c r="M438" t="s">
        <v>1918</v>
      </c>
      <c r="N438" t="s">
        <v>1918</v>
      </c>
      <c r="O438" t="s">
        <v>1918</v>
      </c>
      <c r="P438" t="s">
        <v>1918</v>
      </c>
      <c r="Q438" t="s">
        <v>1918</v>
      </c>
      <c r="R438" t="s">
        <v>1918</v>
      </c>
      <c r="S438" t="s">
        <v>1918</v>
      </c>
      <c r="T438" t="s">
        <v>1918</v>
      </c>
      <c r="U438" t="s">
        <v>1918</v>
      </c>
      <c r="V438" t="s">
        <v>1918</v>
      </c>
      <c r="W438" t="s">
        <v>1918</v>
      </c>
      <c r="X438" t="s">
        <v>1918</v>
      </c>
      <c r="Y438" t="s">
        <v>1918</v>
      </c>
      <c r="Z438" t="s">
        <v>1918</v>
      </c>
      <c r="AA438">
        <v>21.695</v>
      </c>
      <c r="AB438">
        <v>28.001999999999999</v>
      </c>
      <c r="AC438">
        <v>23.484999999999999</v>
      </c>
      <c r="AD438">
        <v>22.882000000000001</v>
      </c>
      <c r="AE438">
        <v>22.126999999999999</v>
      </c>
      <c r="AF438">
        <v>20.367999999999999</v>
      </c>
      <c r="AG438">
        <v>18.614999999999998</v>
      </c>
      <c r="AH438">
        <v>17.643000000000001</v>
      </c>
      <c r="AI438">
        <v>17.297999999999998</v>
      </c>
      <c r="AJ438">
        <v>15.888999999999999</v>
      </c>
      <c r="AK438">
        <v>14.589</v>
      </c>
      <c r="AL438">
        <v>27.902999999999999</v>
      </c>
      <c r="AM438">
        <v>36.704999999999998</v>
      </c>
      <c r="AN438">
        <v>37.463000000000001</v>
      </c>
      <c r="AO438">
        <v>39.902000000000001</v>
      </c>
      <c r="AP438">
        <v>38.851999999999997</v>
      </c>
      <c r="AQ438">
        <v>40.713000000000001</v>
      </c>
      <c r="AR438">
        <v>42.57</v>
      </c>
      <c r="AS438">
        <v>39.972999999999999</v>
      </c>
      <c r="AT438">
        <v>39.335999999999999</v>
      </c>
      <c r="AU438">
        <v>33.341000000000001</v>
      </c>
      <c r="AV438">
        <v>35.585999999999999</v>
      </c>
      <c r="AW438">
        <v>45.889000000000003</v>
      </c>
      <c r="AX438">
        <v>43.296999999999997</v>
      </c>
      <c r="AY438">
        <v>38.063000000000002</v>
      </c>
      <c r="AZ438">
        <v>37.340000000000003</v>
      </c>
      <c r="BA438">
        <v>38.222999999999999</v>
      </c>
      <c r="BB438">
        <v>41.837000000000003</v>
      </c>
      <c r="BC438">
        <v>45.298000000000002</v>
      </c>
      <c r="BD438">
        <v>47.415999999999997</v>
      </c>
      <c r="BE438">
        <v>47.892000000000003</v>
      </c>
      <c r="BF438">
        <v>48.018999999999998</v>
      </c>
      <c r="BG438">
        <v>48.045999999999999</v>
      </c>
      <c r="BH438">
        <v>2023</v>
      </c>
    </row>
    <row r="439" spans="1:60">
      <c r="A439">
        <v>137</v>
      </c>
      <c r="B439" t="s">
        <v>2033</v>
      </c>
      <c r="C439" t="s">
        <v>1662</v>
      </c>
      <c r="D439" t="s">
        <v>2034</v>
      </c>
      <c r="E439" t="s">
        <v>2035</v>
      </c>
      <c r="F439" t="s">
        <v>973</v>
      </c>
      <c r="G439" t="s">
        <v>969</v>
      </c>
      <c r="H439" t="s">
        <v>2036</v>
      </c>
      <c r="I439" t="s">
        <v>1918</v>
      </c>
      <c r="J439" t="s">
        <v>1918</v>
      </c>
      <c r="K439" t="s">
        <v>1918</v>
      </c>
      <c r="L439" t="s">
        <v>1918</v>
      </c>
      <c r="M439" t="s">
        <v>1918</v>
      </c>
      <c r="N439" t="s">
        <v>1918</v>
      </c>
      <c r="O439" t="s">
        <v>1918</v>
      </c>
      <c r="P439" t="s">
        <v>1918</v>
      </c>
      <c r="Q439" t="s">
        <v>1918</v>
      </c>
      <c r="R439" t="s">
        <v>1918</v>
      </c>
      <c r="S439" t="s">
        <v>1918</v>
      </c>
      <c r="T439" t="s">
        <v>1918</v>
      </c>
      <c r="U439" t="s">
        <v>1918</v>
      </c>
      <c r="V439" t="s">
        <v>1918</v>
      </c>
      <c r="W439" t="s">
        <v>1918</v>
      </c>
      <c r="X439">
        <v>10.282</v>
      </c>
      <c r="Y439">
        <v>10.167999999999999</v>
      </c>
      <c r="Z439">
        <v>10.061999999999999</v>
      </c>
      <c r="AA439">
        <v>9.51</v>
      </c>
      <c r="AB439">
        <v>8.3940000000000001</v>
      </c>
      <c r="AC439">
        <v>7.4939999999999998</v>
      </c>
      <c r="AD439">
        <v>7.6230000000000002</v>
      </c>
      <c r="AE439">
        <v>7.4480000000000004</v>
      </c>
      <c r="AF439">
        <v>7.4349999999999996</v>
      </c>
      <c r="AG439">
        <v>7.83</v>
      </c>
      <c r="AH439">
        <v>7.95</v>
      </c>
      <c r="AI439">
        <v>8.2050000000000001</v>
      </c>
      <c r="AJ439">
        <v>8.0920000000000005</v>
      </c>
      <c r="AK439">
        <v>14.627000000000001</v>
      </c>
      <c r="AL439">
        <v>15.285</v>
      </c>
      <c r="AM439">
        <v>19.09</v>
      </c>
      <c r="AN439">
        <v>18.503</v>
      </c>
      <c r="AO439">
        <v>20.849</v>
      </c>
      <c r="AP439">
        <v>22.407</v>
      </c>
      <c r="AQ439">
        <v>21.863</v>
      </c>
      <c r="AR439">
        <v>21.132999999999999</v>
      </c>
      <c r="AS439">
        <v>19.597999999999999</v>
      </c>
      <c r="AT439">
        <v>21.802</v>
      </c>
      <c r="AU439">
        <v>20.87</v>
      </c>
      <c r="AV439">
        <v>22.338999999999999</v>
      </c>
      <c r="AW439">
        <v>24.533000000000001</v>
      </c>
      <c r="AX439">
        <v>24.184999999999999</v>
      </c>
      <c r="AY439">
        <v>24.902000000000001</v>
      </c>
      <c r="AZ439">
        <v>25.024000000000001</v>
      </c>
      <c r="BA439">
        <v>25.981000000000002</v>
      </c>
      <c r="BB439">
        <v>26.353000000000002</v>
      </c>
      <c r="BC439">
        <v>27.183</v>
      </c>
      <c r="BD439">
        <v>27.594999999999999</v>
      </c>
      <c r="BE439">
        <v>28.283999999999999</v>
      </c>
      <c r="BF439">
        <v>28.832000000000001</v>
      </c>
      <c r="BG439">
        <v>29.21</v>
      </c>
      <c r="BH439">
        <v>2023</v>
      </c>
    </row>
    <row r="440" spans="1:60">
      <c r="A440">
        <v>546</v>
      </c>
      <c r="B440" t="s">
        <v>2033</v>
      </c>
      <c r="C440" t="s">
        <v>1945</v>
      </c>
      <c r="D440" t="s">
        <v>2034</v>
      </c>
      <c r="E440" t="s">
        <v>2035</v>
      </c>
      <c r="F440" t="s">
        <v>973</v>
      </c>
      <c r="G440" t="s">
        <v>969</v>
      </c>
      <c r="H440" t="s">
        <v>2036</v>
      </c>
      <c r="I440" t="s">
        <v>1918</v>
      </c>
      <c r="J440" t="s">
        <v>1918</v>
      </c>
      <c r="K440" t="s">
        <v>1918</v>
      </c>
      <c r="L440" t="s">
        <v>1918</v>
      </c>
      <c r="M440" t="s">
        <v>1918</v>
      </c>
      <c r="N440" t="s">
        <v>1918</v>
      </c>
      <c r="O440" t="s">
        <v>1918</v>
      </c>
      <c r="P440" t="s">
        <v>1918</v>
      </c>
      <c r="Q440" t="s">
        <v>1918</v>
      </c>
      <c r="R440" t="s">
        <v>1918</v>
      </c>
      <c r="S440" t="s">
        <v>1918</v>
      </c>
      <c r="T440" t="s">
        <v>1918</v>
      </c>
      <c r="U440" t="s">
        <v>1918</v>
      </c>
      <c r="V440" t="s">
        <v>1918</v>
      </c>
      <c r="W440" t="s">
        <v>1918</v>
      </c>
      <c r="X440" t="s">
        <v>1918</v>
      </c>
      <c r="Y440" t="s">
        <v>1918</v>
      </c>
      <c r="Z440" t="s">
        <v>1918</v>
      </c>
      <c r="AA440" t="s">
        <v>1918</v>
      </c>
      <c r="AB440" t="s">
        <v>1918</v>
      </c>
      <c r="AC440" t="s">
        <v>1918</v>
      </c>
      <c r="AD440">
        <v>0</v>
      </c>
      <c r="AE440">
        <v>0</v>
      </c>
      <c r="AF440">
        <v>0</v>
      </c>
      <c r="AG440">
        <v>0</v>
      </c>
      <c r="AH440">
        <v>0</v>
      </c>
      <c r="AI440">
        <v>0</v>
      </c>
      <c r="AJ440">
        <v>0</v>
      </c>
      <c r="AK440">
        <v>0</v>
      </c>
      <c r="AL440">
        <v>0</v>
      </c>
      <c r="AM440">
        <v>0</v>
      </c>
      <c r="AN440">
        <v>0</v>
      </c>
      <c r="AO440">
        <v>0</v>
      </c>
      <c r="AP440">
        <v>0</v>
      </c>
      <c r="AQ440">
        <v>0</v>
      </c>
      <c r="AR440">
        <v>0</v>
      </c>
      <c r="AS440">
        <v>0</v>
      </c>
      <c r="AT440">
        <v>0</v>
      </c>
      <c r="AU440">
        <v>0</v>
      </c>
      <c r="AV440">
        <v>0</v>
      </c>
      <c r="AW440">
        <v>0</v>
      </c>
      <c r="AX440">
        <v>0</v>
      </c>
      <c r="AY440">
        <v>0</v>
      </c>
      <c r="AZ440">
        <v>0</v>
      </c>
      <c r="BA440">
        <v>0</v>
      </c>
      <c r="BB440">
        <v>0</v>
      </c>
      <c r="BC440">
        <v>0</v>
      </c>
      <c r="BD440">
        <v>0</v>
      </c>
      <c r="BE440">
        <v>0</v>
      </c>
      <c r="BF440">
        <v>0</v>
      </c>
      <c r="BG440">
        <v>0</v>
      </c>
      <c r="BH440">
        <v>2023</v>
      </c>
    </row>
    <row r="441" spans="1:60">
      <c r="A441">
        <v>181</v>
      </c>
      <c r="B441" t="s">
        <v>2033</v>
      </c>
      <c r="C441" t="s">
        <v>1692</v>
      </c>
      <c r="D441" t="s">
        <v>2034</v>
      </c>
      <c r="E441" t="s">
        <v>2035</v>
      </c>
      <c r="F441" t="s">
        <v>973</v>
      </c>
      <c r="G441" t="s">
        <v>969</v>
      </c>
      <c r="H441" t="s">
        <v>2036</v>
      </c>
      <c r="I441" t="s">
        <v>1918</v>
      </c>
      <c r="J441" t="s">
        <v>1918</v>
      </c>
      <c r="K441" t="s">
        <v>1918</v>
      </c>
      <c r="L441" t="s">
        <v>1918</v>
      </c>
      <c r="M441" t="s">
        <v>1918</v>
      </c>
      <c r="N441" t="s">
        <v>1918</v>
      </c>
      <c r="O441" t="s">
        <v>1918</v>
      </c>
      <c r="P441" t="s">
        <v>1918</v>
      </c>
      <c r="Q441" t="s">
        <v>1918</v>
      </c>
      <c r="R441" t="s">
        <v>1918</v>
      </c>
      <c r="S441" t="s">
        <v>1918</v>
      </c>
      <c r="T441" t="s">
        <v>1918</v>
      </c>
      <c r="U441" t="s">
        <v>1918</v>
      </c>
      <c r="V441" t="s">
        <v>1918</v>
      </c>
      <c r="W441" t="s">
        <v>1918</v>
      </c>
      <c r="X441">
        <v>45.302999999999997</v>
      </c>
      <c r="Y441">
        <v>51.462000000000003</v>
      </c>
      <c r="Z441">
        <v>60.795000000000002</v>
      </c>
      <c r="AA441">
        <v>66.361999999999995</v>
      </c>
      <c r="AB441">
        <v>69.768000000000001</v>
      </c>
      <c r="AC441">
        <v>64.417000000000002</v>
      </c>
      <c r="AD441">
        <v>70.046000000000006</v>
      </c>
      <c r="AE441">
        <v>65.051000000000002</v>
      </c>
      <c r="AF441">
        <v>68.626000000000005</v>
      </c>
      <c r="AG441">
        <v>70.39</v>
      </c>
      <c r="AH441">
        <v>70.150999999999996</v>
      </c>
      <c r="AI441">
        <v>64.545000000000002</v>
      </c>
      <c r="AJ441">
        <v>62.036999999999999</v>
      </c>
      <c r="AK441">
        <v>61.526000000000003</v>
      </c>
      <c r="AL441">
        <v>66.045000000000002</v>
      </c>
      <c r="AM441">
        <v>65.033000000000001</v>
      </c>
      <c r="AN441">
        <v>68.938000000000002</v>
      </c>
      <c r="AO441">
        <v>65.611000000000004</v>
      </c>
      <c r="AP441">
        <v>64.944999999999993</v>
      </c>
      <c r="AQ441">
        <v>60.744999999999997</v>
      </c>
      <c r="AR441">
        <v>55.048000000000002</v>
      </c>
      <c r="AS441">
        <v>53.149000000000001</v>
      </c>
      <c r="AT441">
        <v>45.558</v>
      </c>
      <c r="AU441">
        <v>41.442999999999998</v>
      </c>
      <c r="AV441">
        <v>39.249000000000002</v>
      </c>
      <c r="AW441">
        <v>48.595999999999997</v>
      </c>
      <c r="AX441">
        <v>49.601999999999997</v>
      </c>
      <c r="AY441">
        <v>49.314999999999998</v>
      </c>
      <c r="AZ441">
        <v>47.661000000000001</v>
      </c>
      <c r="BA441">
        <v>48.584000000000003</v>
      </c>
      <c r="BB441">
        <v>49.34</v>
      </c>
      <c r="BC441">
        <v>49.985999999999997</v>
      </c>
      <c r="BD441">
        <v>50.106000000000002</v>
      </c>
      <c r="BE441">
        <v>50.113999999999997</v>
      </c>
      <c r="BF441">
        <v>50.036000000000001</v>
      </c>
      <c r="BG441">
        <v>49.923000000000002</v>
      </c>
      <c r="BH441">
        <v>2023</v>
      </c>
    </row>
    <row r="442" spans="1:60">
      <c r="A442">
        <v>138</v>
      </c>
      <c r="B442" t="s">
        <v>2033</v>
      </c>
      <c r="C442" t="s">
        <v>1726</v>
      </c>
      <c r="D442" t="s">
        <v>2034</v>
      </c>
      <c r="E442" t="s">
        <v>2035</v>
      </c>
      <c r="F442" t="s">
        <v>973</v>
      </c>
      <c r="G442" t="s">
        <v>969</v>
      </c>
      <c r="H442" t="s">
        <v>2036</v>
      </c>
      <c r="I442">
        <v>43.557000000000002</v>
      </c>
      <c r="J442">
        <v>46.877000000000002</v>
      </c>
      <c r="K442">
        <v>52.444000000000003</v>
      </c>
      <c r="L442">
        <v>58.402000000000001</v>
      </c>
      <c r="M442">
        <v>61.917999999999999</v>
      </c>
      <c r="N442">
        <v>67.093000000000004</v>
      </c>
      <c r="O442">
        <v>68.948999999999998</v>
      </c>
      <c r="P442">
        <v>71.292000000000002</v>
      </c>
      <c r="Q442">
        <v>73.694999999999993</v>
      </c>
      <c r="R442">
        <v>73.739999999999995</v>
      </c>
      <c r="S442">
        <v>75.02</v>
      </c>
      <c r="T442">
        <v>74.813999999999993</v>
      </c>
      <c r="U442">
        <v>75.59</v>
      </c>
      <c r="V442">
        <v>76.665000000000006</v>
      </c>
      <c r="W442">
        <v>73.497</v>
      </c>
      <c r="X442">
        <v>73.03</v>
      </c>
      <c r="Y442">
        <v>71.245999999999995</v>
      </c>
      <c r="Z442">
        <v>65.695999999999998</v>
      </c>
      <c r="AA442">
        <v>62.68</v>
      </c>
      <c r="AB442">
        <v>58.600999999999999</v>
      </c>
      <c r="AC442">
        <v>52.155000000000001</v>
      </c>
      <c r="AD442">
        <v>49.414000000000001</v>
      </c>
      <c r="AE442">
        <v>48.692999999999998</v>
      </c>
      <c r="AF442">
        <v>49.804000000000002</v>
      </c>
      <c r="AG442">
        <v>50.094999999999999</v>
      </c>
      <c r="AH442">
        <v>49.58</v>
      </c>
      <c r="AI442">
        <v>44.96</v>
      </c>
      <c r="AJ442">
        <v>42.741</v>
      </c>
      <c r="AK442">
        <v>54.351999999999997</v>
      </c>
      <c r="AL442">
        <v>56.29</v>
      </c>
      <c r="AM442">
        <v>58.896999999999998</v>
      </c>
      <c r="AN442">
        <v>61.167000000000002</v>
      </c>
      <c r="AO442">
        <v>65.69</v>
      </c>
      <c r="AP442">
        <v>67.161000000000001</v>
      </c>
      <c r="AQ442">
        <v>67.165999999999997</v>
      </c>
      <c r="AR442">
        <v>63.798999999999999</v>
      </c>
      <c r="AS442">
        <v>60.883000000000003</v>
      </c>
      <c r="AT442">
        <v>55.985999999999997</v>
      </c>
      <c r="AU442">
        <v>51.521999999999998</v>
      </c>
      <c r="AV442">
        <v>47.597000000000001</v>
      </c>
      <c r="AW442">
        <v>53.347999999999999</v>
      </c>
      <c r="AX442">
        <v>50.430999999999997</v>
      </c>
      <c r="AY442">
        <v>48.344999999999999</v>
      </c>
      <c r="AZ442">
        <v>45.097999999999999</v>
      </c>
      <c r="BA442">
        <v>43.234999999999999</v>
      </c>
      <c r="BB442">
        <v>43.292000000000002</v>
      </c>
      <c r="BC442">
        <v>44.386000000000003</v>
      </c>
      <c r="BD442">
        <v>44.802</v>
      </c>
      <c r="BE442">
        <v>45.398000000000003</v>
      </c>
      <c r="BF442">
        <v>46.540999999999997</v>
      </c>
      <c r="BG442">
        <v>47.723999999999997</v>
      </c>
      <c r="BH442">
        <v>2023</v>
      </c>
    </row>
    <row r="443" spans="1:60">
      <c r="A443">
        <v>196</v>
      </c>
      <c r="B443" t="s">
        <v>2033</v>
      </c>
      <c r="C443" t="s">
        <v>1734</v>
      </c>
      <c r="D443" t="s">
        <v>2034</v>
      </c>
      <c r="E443" t="s">
        <v>2035</v>
      </c>
      <c r="F443" t="s">
        <v>973</v>
      </c>
      <c r="G443" t="s">
        <v>969</v>
      </c>
      <c r="H443" t="s">
        <v>2036</v>
      </c>
      <c r="I443" t="s">
        <v>1918</v>
      </c>
      <c r="J443" t="s">
        <v>1918</v>
      </c>
      <c r="K443" t="s">
        <v>1918</v>
      </c>
      <c r="L443" t="s">
        <v>1918</v>
      </c>
      <c r="M443" t="s">
        <v>1918</v>
      </c>
      <c r="N443">
        <v>64.132000000000005</v>
      </c>
      <c r="O443">
        <v>68.483999999999995</v>
      </c>
      <c r="P443">
        <v>62.887</v>
      </c>
      <c r="Q443">
        <v>54.703000000000003</v>
      </c>
      <c r="R443">
        <v>54.902000000000001</v>
      </c>
      <c r="S443">
        <v>55.512</v>
      </c>
      <c r="T443">
        <v>58.005000000000003</v>
      </c>
      <c r="U443">
        <v>58.679000000000002</v>
      </c>
      <c r="V443">
        <v>54.584000000000003</v>
      </c>
      <c r="W443">
        <v>48.917000000000002</v>
      </c>
      <c r="X443">
        <v>43.481999999999999</v>
      </c>
      <c r="Y443">
        <v>37.258000000000003</v>
      </c>
      <c r="Z443">
        <v>34.643000000000001</v>
      </c>
      <c r="AA443">
        <v>34.475999999999999</v>
      </c>
      <c r="AB443">
        <v>31.995999999999999</v>
      </c>
      <c r="AC443">
        <v>30.024999999999999</v>
      </c>
      <c r="AD443">
        <v>28.16</v>
      </c>
      <c r="AE443">
        <v>26.396000000000001</v>
      </c>
      <c r="AF443">
        <v>24.718</v>
      </c>
      <c r="AG443">
        <v>22.504999999999999</v>
      </c>
      <c r="AH443">
        <v>20.780999999999999</v>
      </c>
      <c r="AI443">
        <v>18.401</v>
      </c>
      <c r="AJ443">
        <v>16.309999999999999</v>
      </c>
      <c r="AK443">
        <v>18.97</v>
      </c>
      <c r="AL443">
        <v>24.274000000000001</v>
      </c>
      <c r="AM443">
        <v>29.600999999999999</v>
      </c>
      <c r="AN443">
        <v>34.677</v>
      </c>
      <c r="AO443">
        <v>35.661999999999999</v>
      </c>
      <c r="AP443">
        <v>34.546999999999997</v>
      </c>
      <c r="AQ443">
        <v>34.151000000000003</v>
      </c>
      <c r="AR443">
        <v>34.167000000000002</v>
      </c>
      <c r="AS443">
        <v>33.341000000000001</v>
      </c>
      <c r="AT443">
        <v>31.097999999999999</v>
      </c>
      <c r="AU443">
        <v>28.08</v>
      </c>
      <c r="AV443">
        <v>31.814</v>
      </c>
      <c r="AW443">
        <v>43.241</v>
      </c>
      <c r="AX443">
        <v>47.523000000000003</v>
      </c>
      <c r="AY443">
        <v>46.887</v>
      </c>
      <c r="AZ443">
        <v>46.982999999999997</v>
      </c>
      <c r="BA443">
        <v>51.154000000000003</v>
      </c>
      <c r="BB443">
        <v>55.292000000000002</v>
      </c>
      <c r="BC443">
        <v>58.43</v>
      </c>
      <c r="BD443">
        <v>59.786000000000001</v>
      </c>
      <c r="BE443">
        <v>59.021999999999998</v>
      </c>
      <c r="BF443">
        <v>57.122</v>
      </c>
      <c r="BG443">
        <v>54.805999999999997</v>
      </c>
      <c r="BH443">
        <v>2023</v>
      </c>
    </row>
    <row r="444" spans="1:60">
      <c r="A444">
        <v>142</v>
      </c>
      <c r="B444" t="s">
        <v>2033</v>
      </c>
      <c r="C444" t="s">
        <v>1728</v>
      </c>
      <c r="D444" t="s">
        <v>2034</v>
      </c>
      <c r="E444" t="s">
        <v>2035</v>
      </c>
      <c r="F444" t="s">
        <v>973</v>
      </c>
      <c r="G444" t="s">
        <v>969</v>
      </c>
      <c r="H444" t="s">
        <v>2036</v>
      </c>
      <c r="I444">
        <v>47.683</v>
      </c>
      <c r="J444">
        <v>43.395000000000003</v>
      </c>
      <c r="K444">
        <v>38.488</v>
      </c>
      <c r="L444">
        <v>35.405000000000001</v>
      </c>
      <c r="M444">
        <v>35.212000000000003</v>
      </c>
      <c r="N444">
        <v>36.920999999999999</v>
      </c>
      <c r="O444">
        <v>45.996000000000002</v>
      </c>
      <c r="P444">
        <v>38.518999999999998</v>
      </c>
      <c r="Q444">
        <v>32.43</v>
      </c>
      <c r="R444">
        <v>32.338000000000001</v>
      </c>
      <c r="S444">
        <v>28.943999999999999</v>
      </c>
      <c r="T444">
        <v>39.241999999999997</v>
      </c>
      <c r="U444">
        <v>44.994999999999997</v>
      </c>
      <c r="V444">
        <v>53.652000000000001</v>
      </c>
      <c r="W444">
        <v>50.643000000000001</v>
      </c>
      <c r="X444">
        <v>32.738</v>
      </c>
      <c r="Y444">
        <v>28.446000000000002</v>
      </c>
      <c r="Z444">
        <v>25.757000000000001</v>
      </c>
      <c r="AA444">
        <v>23.574000000000002</v>
      </c>
      <c r="AB444">
        <v>24.959</v>
      </c>
      <c r="AC444">
        <v>28.667999999999999</v>
      </c>
      <c r="AD444">
        <v>27.233000000000001</v>
      </c>
      <c r="AE444">
        <v>33.945</v>
      </c>
      <c r="AF444">
        <v>43.078000000000003</v>
      </c>
      <c r="AG444">
        <v>43.829000000000001</v>
      </c>
      <c r="AH444">
        <v>42.326999999999998</v>
      </c>
      <c r="AI444">
        <v>52.587000000000003</v>
      </c>
      <c r="AJ444">
        <v>49.515000000000001</v>
      </c>
      <c r="AK444">
        <v>47.545000000000002</v>
      </c>
      <c r="AL444">
        <v>42.543999999999997</v>
      </c>
      <c r="AM444">
        <v>42.951999999999998</v>
      </c>
      <c r="AN444">
        <v>29.611000000000001</v>
      </c>
      <c r="AO444">
        <v>30.908000000000001</v>
      </c>
      <c r="AP444">
        <v>31.427</v>
      </c>
      <c r="AQ444">
        <v>29.661000000000001</v>
      </c>
      <c r="AR444">
        <v>34.334000000000003</v>
      </c>
      <c r="AS444">
        <v>37.938000000000002</v>
      </c>
      <c r="AT444">
        <v>38.256999999999998</v>
      </c>
      <c r="AU444">
        <v>39.412999999999997</v>
      </c>
      <c r="AV444">
        <v>40.558</v>
      </c>
      <c r="AW444">
        <v>46.112000000000002</v>
      </c>
      <c r="AX444">
        <v>41.640999999999998</v>
      </c>
      <c r="AY444">
        <v>36.110999999999997</v>
      </c>
      <c r="AZ444">
        <v>44.212000000000003</v>
      </c>
      <c r="BA444">
        <v>42.719000000000001</v>
      </c>
      <c r="BB444">
        <v>42.72</v>
      </c>
      <c r="BC444">
        <v>42.523000000000003</v>
      </c>
      <c r="BD444">
        <v>42.024999999999999</v>
      </c>
      <c r="BE444">
        <v>41.387</v>
      </c>
      <c r="BF444">
        <v>39.252000000000002</v>
      </c>
      <c r="BG444">
        <v>40.003999999999998</v>
      </c>
      <c r="BH444">
        <v>2023</v>
      </c>
    </row>
    <row r="445" spans="1:60">
      <c r="A445">
        <v>182</v>
      </c>
      <c r="B445" t="s">
        <v>2033</v>
      </c>
      <c r="C445" t="s">
        <v>1762</v>
      </c>
      <c r="D445" t="s">
        <v>2034</v>
      </c>
      <c r="E445" t="s">
        <v>2035</v>
      </c>
      <c r="F445" t="s">
        <v>973</v>
      </c>
      <c r="G445" t="s">
        <v>969</v>
      </c>
      <c r="H445" t="s">
        <v>2036</v>
      </c>
      <c r="I445" t="s">
        <v>1918</v>
      </c>
      <c r="J445" t="s">
        <v>1918</v>
      </c>
      <c r="K445" t="s">
        <v>1918</v>
      </c>
      <c r="L445" t="s">
        <v>1918</v>
      </c>
      <c r="M445" t="s">
        <v>1918</v>
      </c>
      <c r="N445" t="s">
        <v>1918</v>
      </c>
      <c r="O445" t="s">
        <v>1918</v>
      </c>
      <c r="P445" t="s">
        <v>1918</v>
      </c>
      <c r="Q445" t="s">
        <v>1918</v>
      </c>
      <c r="R445" t="s">
        <v>1918</v>
      </c>
      <c r="S445">
        <v>60.213000000000001</v>
      </c>
      <c r="T445">
        <v>63.914999999999999</v>
      </c>
      <c r="U445">
        <v>58.095999999999997</v>
      </c>
      <c r="V445">
        <v>57.231000000000002</v>
      </c>
      <c r="W445">
        <v>60.420999999999999</v>
      </c>
      <c r="X445">
        <v>62.215000000000003</v>
      </c>
      <c r="Y445">
        <v>63.311999999999998</v>
      </c>
      <c r="Z445">
        <v>58.716000000000001</v>
      </c>
      <c r="AA445">
        <v>55.616</v>
      </c>
      <c r="AB445">
        <v>55.405999999999999</v>
      </c>
      <c r="AC445">
        <v>54.192999999999998</v>
      </c>
      <c r="AD445">
        <v>57.38</v>
      </c>
      <c r="AE445">
        <v>60.043999999999997</v>
      </c>
      <c r="AF445">
        <v>63.896999999999998</v>
      </c>
      <c r="AG445">
        <v>67.099000000000004</v>
      </c>
      <c r="AH445">
        <v>72.248999999999995</v>
      </c>
      <c r="AI445">
        <v>73.679000000000002</v>
      </c>
      <c r="AJ445">
        <v>72.727999999999994</v>
      </c>
      <c r="AK445">
        <v>75.643000000000001</v>
      </c>
      <c r="AL445">
        <v>87.799000000000007</v>
      </c>
      <c r="AM445">
        <v>100.075</v>
      </c>
      <c r="AN445">
        <v>114.024</v>
      </c>
      <c r="AO445">
        <v>128.60400000000001</v>
      </c>
      <c r="AP445">
        <v>130.84100000000001</v>
      </c>
      <c r="AQ445">
        <v>132.453</v>
      </c>
      <c r="AR445">
        <v>131.023</v>
      </c>
      <c r="AS445">
        <v>131.18</v>
      </c>
      <c r="AT445">
        <v>126.029</v>
      </c>
      <c r="AU445">
        <v>121.11199999999999</v>
      </c>
      <c r="AV445">
        <v>116.11</v>
      </c>
      <c r="AW445">
        <v>134.096</v>
      </c>
      <c r="AX445">
        <v>123.878</v>
      </c>
      <c r="AY445">
        <v>111.232</v>
      </c>
      <c r="AZ445">
        <v>97.733000000000004</v>
      </c>
      <c r="BA445">
        <v>94.927000000000007</v>
      </c>
      <c r="BB445">
        <v>91.790999999999997</v>
      </c>
      <c r="BC445">
        <v>87.938999999999993</v>
      </c>
      <c r="BD445">
        <v>84.685000000000002</v>
      </c>
      <c r="BE445">
        <v>81.603999999999999</v>
      </c>
      <c r="BF445">
        <v>78.704999999999998</v>
      </c>
      <c r="BG445">
        <v>75.846000000000004</v>
      </c>
      <c r="BH445">
        <v>2023</v>
      </c>
    </row>
    <row r="446" spans="1:60">
      <c r="A446">
        <v>359</v>
      </c>
      <c r="B446" t="s">
        <v>2033</v>
      </c>
      <c r="C446" t="s">
        <v>1758</v>
      </c>
      <c r="D446" t="s">
        <v>2034</v>
      </c>
      <c r="E446" t="s">
        <v>2035</v>
      </c>
      <c r="F446" t="s">
        <v>973</v>
      </c>
      <c r="G446" t="s">
        <v>969</v>
      </c>
      <c r="H446" t="s">
        <v>2036</v>
      </c>
      <c r="I446" t="s">
        <v>1918</v>
      </c>
      <c r="J446" t="s">
        <v>1918</v>
      </c>
      <c r="K446" t="s">
        <v>1918</v>
      </c>
      <c r="L446" t="s">
        <v>1918</v>
      </c>
      <c r="M446" t="s">
        <v>1918</v>
      </c>
      <c r="N446" t="s">
        <v>1918</v>
      </c>
      <c r="O446" t="s">
        <v>1918</v>
      </c>
      <c r="P446" t="s">
        <v>1918</v>
      </c>
      <c r="Q446" t="s">
        <v>1918</v>
      </c>
      <c r="R446" t="s">
        <v>1918</v>
      </c>
      <c r="S446" t="s">
        <v>1918</v>
      </c>
      <c r="T446" t="s">
        <v>1918</v>
      </c>
      <c r="U446" t="s">
        <v>1918</v>
      </c>
      <c r="V446" t="s">
        <v>1918</v>
      </c>
      <c r="W446" t="s">
        <v>1918</v>
      </c>
      <c r="X446" t="s">
        <v>1918</v>
      </c>
      <c r="Y446" t="s">
        <v>1918</v>
      </c>
      <c r="Z446" t="s">
        <v>1918</v>
      </c>
      <c r="AA446" t="s">
        <v>1918</v>
      </c>
      <c r="AB446" t="s">
        <v>1918</v>
      </c>
      <c r="AC446" t="s">
        <v>1918</v>
      </c>
      <c r="AD446" t="s">
        <v>1918</v>
      </c>
      <c r="AE446" t="s">
        <v>1918</v>
      </c>
      <c r="AF446" t="s">
        <v>1918</v>
      </c>
      <c r="AG446" t="s">
        <v>1918</v>
      </c>
      <c r="AH446" t="s">
        <v>1918</v>
      </c>
      <c r="AI446">
        <v>33.447000000000003</v>
      </c>
      <c r="AJ446">
        <v>36.896999999999998</v>
      </c>
      <c r="AK446">
        <v>40.764000000000003</v>
      </c>
      <c r="AL446">
        <v>46.508000000000003</v>
      </c>
      <c r="AM446">
        <v>48.338999999999999</v>
      </c>
      <c r="AN446">
        <v>49.997</v>
      </c>
      <c r="AO446">
        <v>53.731999999999999</v>
      </c>
      <c r="AP446">
        <v>52.308</v>
      </c>
      <c r="AQ446">
        <v>54.545999999999999</v>
      </c>
      <c r="AR446">
        <v>52.735999999999997</v>
      </c>
      <c r="AS446">
        <v>49.877000000000002</v>
      </c>
      <c r="AT446">
        <v>51.210999999999999</v>
      </c>
      <c r="AU446">
        <v>52.453000000000003</v>
      </c>
      <c r="AV446">
        <v>48.835999999999999</v>
      </c>
      <c r="AW446">
        <v>50.225999999999999</v>
      </c>
      <c r="AX446">
        <v>48.878999999999998</v>
      </c>
      <c r="AY446">
        <v>16.728000000000002</v>
      </c>
      <c r="AZ446">
        <v>16.663</v>
      </c>
      <c r="BA446">
        <v>17.745000000000001</v>
      </c>
      <c r="BB446">
        <v>18.724</v>
      </c>
      <c r="BC446">
        <v>19.545999999999999</v>
      </c>
      <c r="BD446">
        <v>20.222000000000001</v>
      </c>
      <c r="BE446">
        <v>21.167000000000002</v>
      </c>
      <c r="BF446">
        <v>21.675999999999998</v>
      </c>
      <c r="BG446">
        <v>22.157</v>
      </c>
      <c r="BH446">
        <v>2023</v>
      </c>
    </row>
    <row r="447" spans="1:60">
      <c r="A447">
        <v>135</v>
      </c>
      <c r="B447" t="s">
        <v>2033</v>
      </c>
      <c r="C447" t="s">
        <v>1798</v>
      </c>
      <c r="D447" t="s">
        <v>2034</v>
      </c>
      <c r="E447" t="s">
        <v>2035</v>
      </c>
      <c r="F447" t="s">
        <v>973</v>
      </c>
      <c r="G447" t="s">
        <v>969</v>
      </c>
      <c r="H447" t="s">
        <v>2036</v>
      </c>
      <c r="I447" t="s">
        <v>1918</v>
      </c>
      <c r="J447" t="s">
        <v>1918</v>
      </c>
      <c r="K447" t="s">
        <v>1918</v>
      </c>
      <c r="L447" t="s">
        <v>1918</v>
      </c>
      <c r="M447" t="s">
        <v>1918</v>
      </c>
      <c r="N447" t="s">
        <v>1918</v>
      </c>
      <c r="O447" t="s">
        <v>1918</v>
      </c>
      <c r="P447" t="s">
        <v>1918</v>
      </c>
      <c r="Q447" t="s">
        <v>1918</v>
      </c>
      <c r="R447" t="s">
        <v>1918</v>
      </c>
      <c r="S447" t="s">
        <v>1918</v>
      </c>
      <c r="T447" t="s">
        <v>1918</v>
      </c>
      <c r="U447" t="s">
        <v>1918</v>
      </c>
      <c r="V447" t="s">
        <v>1918</v>
      </c>
      <c r="W447" t="s">
        <v>1918</v>
      </c>
      <c r="X447" t="s">
        <v>1918</v>
      </c>
      <c r="Y447" t="s">
        <v>1918</v>
      </c>
      <c r="Z447" t="s">
        <v>1918</v>
      </c>
      <c r="AA447" t="s">
        <v>1918</v>
      </c>
      <c r="AB447" t="s">
        <v>1918</v>
      </c>
      <c r="AC447" t="s">
        <v>1918</v>
      </c>
      <c r="AD447">
        <v>11.557</v>
      </c>
      <c r="AE447">
        <v>17.210999999999999</v>
      </c>
      <c r="AF447">
        <v>16.062000000000001</v>
      </c>
      <c r="AG447">
        <v>16.914000000000001</v>
      </c>
      <c r="AH447">
        <v>14.478</v>
      </c>
      <c r="AI447">
        <v>14.154</v>
      </c>
      <c r="AJ447">
        <v>12.628</v>
      </c>
      <c r="AK447">
        <v>15.489000000000001</v>
      </c>
      <c r="AL447">
        <v>20.065999999999999</v>
      </c>
      <c r="AM447">
        <v>19.963999999999999</v>
      </c>
      <c r="AN447">
        <v>16.620999999999999</v>
      </c>
      <c r="AO447">
        <v>17.242000000000001</v>
      </c>
      <c r="AP447">
        <v>23.16</v>
      </c>
      <c r="AQ447">
        <v>21.01</v>
      </c>
      <c r="AR447">
        <v>19.306999999999999</v>
      </c>
      <c r="AS447">
        <v>21.385000000000002</v>
      </c>
      <c r="AT447">
        <v>56.585000000000001</v>
      </c>
      <c r="AU447">
        <v>56.671999999999997</v>
      </c>
      <c r="AV447">
        <v>56.213999999999999</v>
      </c>
      <c r="AW447">
        <v>69.789000000000001</v>
      </c>
      <c r="AX447">
        <v>77.188999999999993</v>
      </c>
      <c r="AY447">
        <v>71.338999999999999</v>
      </c>
      <c r="AZ447">
        <v>69.881</v>
      </c>
      <c r="BA447">
        <v>65.194999999999993</v>
      </c>
      <c r="BB447">
        <v>64.138000000000005</v>
      </c>
      <c r="BC447">
        <v>62.777999999999999</v>
      </c>
      <c r="BD447">
        <v>61.438000000000002</v>
      </c>
      <c r="BE447">
        <v>59.337000000000003</v>
      </c>
      <c r="BF447">
        <v>57.226999999999997</v>
      </c>
      <c r="BG447">
        <v>55.134999999999998</v>
      </c>
      <c r="BH447">
        <v>2022</v>
      </c>
    </row>
    <row r="448" spans="1:60">
      <c r="A448">
        <v>576</v>
      </c>
      <c r="B448" t="s">
        <v>2033</v>
      </c>
      <c r="C448" t="s">
        <v>1790</v>
      </c>
      <c r="D448" t="s">
        <v>2034</v>
      </c>
      <c r="E448" t="s">
        <v>2035</v>
      </c>
      <c r="F448" t="s">
        <v>973</v>
      </c>
      <c r="G448" t="s">
        <v>969</v>
      </c>
      <c r="H448" t="s">
        <v>2036</v>
      </c>
      <c r="I448" t="s">
        <v>1918</v>
      </c>
      <c r="J448" t="s">
        <v>1918</v>
      </c>
      <c r="K448" t="s">
        <v>1918</v>
      </c>
      <c r="L448" t="s">
        <v>1918</v>
      </c>
      <c r="M448" t="s">
        <v>1918</v>
      </c>
      <c r="N448" t="s">
        <v>1918</v>
      </c>
      <c r="O448" t="s">
        <v>1918</v>
      </c>
      <c r="P448" t="s">
        <v>1918</v>
      </c>
      <c r="Q448" t="s">
        <v>1918</v>
      </c>
      <c r="R448" t="s">
        <v>1918</v>
      </c>
      <c r="S448">
        <v>73.507999999999996</v>
      </c>
      <c r="T448">
        <v>76.350999999999999</v>
      </c>
      <c r="U448">
        <v>79.022999999999996</v>
      </c>
      <c r="V448">
        <v>71.192999999999998</v>
      </c>
      <c r="W448">
        <v>70.691000000000003</v>
      </c>
      <c r="X448">
        <v>69.822999999999993</v>
      </c>
      <c r="Y448">
        <v>71.272000000000006</v>
      </c>
      <c r="Z448">
        <v>70.787000000000006</v>
      </c>
      <c r="AA448">
        <v>84.646000000000001</v>
      </c>
      <c r="AB448">
        <v>85.32</v>
      </c>
      <c r="AC448">
        <v>82.256</v>
      </c>
      <c r="AD448">
        <v>94.471000000000004</v>
      </c>
      <c r="AE448">
        <v>96.31</v>
      </c>
      <c r="AF448">
        <v>99.131</v>
      </c>
      <c r="AG448">
        <v>95.691000000000003</v>
      </c>
      <c r="AH448">
        <v>92.662999999999997</v>
      </c>
      <c r="AI448">
        <v>86.524000000000001</v>
      </c>
      <c r="AJ448">
        <v>87.789000000000001</v>
      </c>
      <c r="AK448">
        <v>97.852999999999994</v>
      </c>
      <c r="AL448">
        <v>101.68899999999999</v>
      </c>
      <c r="AM448">
        <v>98.674000000000007</v>
      </c>
      <c r="AN448">
        <v>103.13</v>
      </c>
      <c r="AO448">
        <v>106.72499999999999</v>
      </c>
      <c r="AP448">
        <v>98.185000000000002</v>
      </c>
      <c r="AQ448">
        <v>97.748999999999995</v>
      </c>
      <c r="AR448">
        <v>102.16500000000001</v>
      </c>
      <c r="AS448">
        <v>106.306</v>
      </c>
      <c r="AT448">
        <v>107.646</v>
      </c>
      <c r="AU448">
        <v>109.373</v>
      </c>
      <c r="AV448">
        <v>127.911</v>
      </c>
      <c r="AW448">
        <v>148.20500000000001</v>
      </c>
      <c r="AX448">
        <v>141.72999999999999</v>
      </c>
      <c r="AY448">
        <v>154.303</v>
      </c>
      <c r="AZ448">
        <v>172.798</v>
      </c>
      <c r="BA448">
        <v>174.29900000000001</v>
      </c>
      <c r="BB448">
        <v>174.94</v>
      </c>
      <c r="BC448">
        <v>175.62</v>
      </c>
      <c r="BD448">
        <v>176.34299999999999</v>
      </c>
      <c r="BE448">
        <v>177.113</v>
      </c>
      <c r="BF448">
        <v>177.55500000000001</v>
      </c>
      <c r="BG448">
        <v>177.999</v>
      </c>
      <c r="BH448">
        <v>2025</v>
      </c>
    </row>
    <row r="449" spans="1:60">
      <c r="A449">
        <v>936</v>
      </c>
      <c r="B449" t="s">
        <v>2033</v>
      </c>
      <c r="C449" t="s">
        <v>1816</v>
      </c>
      <c r="D449" t="s">
        <v>2034</v>
      </c>
      <c r="E449" t="s">
        <v>2035</v>
      </c>
      <c r="F449" t="s">
        <v>973</v>
      </c>
      <c r="G449" t="s">
        <v>969</v>
      </c>
      <c r="H449" t="s">
        <v>2036</v>
      </c>
      <c r="I449" t="s">
        <v>1918</v>
      </c>
      <c r="J449" t="s">
        <v>1918</v>
      </c>
      <c r="K449" t="s">
        <v>1918</v>
      </c>
      <c r="L449" t="s">
        <v>1918</v>
      </c>
      <c r="M449" t="s">
        <v>1918</v>
      </c>
      <c r="N449" t="s">
        <v>1918</v>
      </c>
      <c r="O449" t="s">
        <v>1918</v>
      </c>
      <c r="P449" t="s">
        <v>1918</v>
      </c>
      <c r="Q449" t="s">
        <v>1918</v>
      </c>
      <c r="R449" t="s">
        <v>1918</v>
      </c>
      <c r="S449" t="s">
        <v>1918</v>
      </c>
      <c r="T449" t="s">
        <v>1918</v>
      </c>
      <c r="U449" t="s">
        <v>1918</v>
      </c>
      <c r="V449" t="s">
        <v>1918</v>
      </c>
      <c r="W449" t="s">
        <v>1918</v>
      </c>
      <c r="X449">
        <v>21.312000000000001</v>
      </c>
      <c r="Y449">
        <v>30.338999999999999</v>
      </c>
      <c r="Z449">
        <v>32.825000000000003</v>
      </c>
      <c r="AA449">
        <v>33.780999999999999</v>
      </c>
      <c r="AB449">
        <v>47</v>
      </c>
      <c r="AC449">
        <v>50.497999999999998</v>
      </c>
      <c r="AD449">
        <v>51.198999999999998</v>
      </c>
      <c r="AE449">
        <v>45.366999999999997</v>
      </c>
      <c r="AF449">
        <v>43.524000000000001</v>
      </c>
      <c r="AG449">
        <v>41.877000000000002</v>
      </c>
      <c r="AH449">
        <v>34.877000000000002</v>
      </c>
      <c r="AI449">
        <v>31.434000000000001</v>
      </c>
      <c r="AJ449">
        <v>30.337</v>
      </c>
      <c r="AK449">
        <v>28.613</v>
      </c>
      <c r="AL449">
        <v>36.384</v>
      </c>
      <c r="AM449">
        <v>40.637</v>
      </c>
      <c r="AN449">
        <v>43.25</v>
      </c>
      <c r="AO449">
        <v>51.673999999999999</v>
      </c>
      <c r="AP449">
        <v>54.582999999999998</v>
      </c>
      <c r="AQ449">
        <v>53.347000000000001</v>
      </c>
      <c r="AR449">
        <v>51.524000000000001</v>
      </c>
      <c r="AS449">
        <v>52.046999999999997</v>
      </c>
      <c r="AT449">
        <v>51.286000000000001</v>
      </c>
      <c r="AU449">
        <v>49.188000000000002</v>
      </c>
      <c r="AV449">
        <v>47.917999999999999</v>
      </c>
      <c r="AW449">
        <v>58.305</v>
      </c>
      <c r="AX449">
        <v>60.061</v>
      </c>
      <c r="AY449">
        <v>57.570999999999998</v>
      </c>
      <c r="AZ449">
        <v>55.997</v>
      </c>
      <c r="BA449">
        <v>58.017000000000003</v>
      </c>
      <c r="BB449">
        <v>60.103999999999999</v>
      </c>
      <c r="BC449">
        <v>64.260000000000005</v>
      </c>
      <c r="BD449">
        <v>67.768000000000001</v>
      </c>
      <c r="BE449">
        <v>70.959999999999994</v>
      </c>
      <c r="BF449">
        <v>74.180000000000007</v>
      </c>
      <c r="BG449">
        <v>77.426000000000002</v>
      </c>
      <c r="BH449">
        <v>2023</v>
      </c>
    </row>
    <row r="450" spans="1:60">
      <c r="A450">
        <v>961</v>
      </c>
      <c r="B450" t="s">
        <v>2033</v>
      </c>
      <c r="C450" t="s">
        <v>1818</v>
      </c>
      <c r="D450" t="s">
        <v>2034</v>
      </c>
      <c r="E450" t="s">
        <v>2035</v>
      </c>
      <c r="F450" t="s">
        <v>973</v>
      </c>
      <c r="G450" t="s">
        <v>969</v>
      </c>
      <c r="H450" t="s">
        <v>2036</v>
      </c>
      <c r="I450" t="s">
        <v>1918</v>
      </c>
      <c r="J450" t="s">
        <v>1918</v>
      </c>
      <c r="K450" t="s">
        <v>1918</v>
      </c>
      <c r="L450" t="s">
        <v>1918</v>
      </c>
      <c r="M450" t="s">
        <v>1918</v>
      </c>
      <c r="N450" t="s">
        <v>1918</v>
      </c>
      <c r="O450" t="s">
        <v>1918</v>
      </c>
      <c r="P450" t="s">
        <v>1918</v>
      </c>
      <c r="Q450" t="s">
        <v>1918</v>
      </c>
      <c r="R450" t="s">
        <v>1918</v>
      </c>
      <c r="S450" t="s">
        <v>1918</v>
      </c>
      <c r="T450" t="s">
        <v>1918</v>
      </c>
      <c r="U450" t="s">
        <v>1918</v>
      </c>
      <c r="V450" t="s">
        <v>1918</v>
      </c>
      <c r="W450" t="s">
        <v>1918</v>
      </c>
      <c r="X450">
        <v>18.228000000000002</v>
      </c>
      <c r="Y450">
        <v>21.597999999999999</v>
      </c>
      <c r="Z450">
        <v>22.097000000000001</v>
      </c>
      <c r="AA450">
        <v>22.821000000000002</v>
      </c>
      <c r="AB450">
        <v>23.817</v>
      </c>
      <c r="AC450">
        <v>26.085000000000001</v>
      </c>
      <c r="AD450">
        <v>26.324000000000002</v>
      </c>
      <c r="AE450">
        <v>27.681999999999999</v>
      </c>
      <c r="AF450">
        <v>27.027999999999999</v>
      </c>
      <c r="AG450">
        <v>27.1</v>
      </c>
      <c r="AH450">
        <v>26.588999999999999</v>
      </c>
      <c r="AI450">
        <v>26.207999999999998</v>
      </c>
      <c r="AJ450">
        <v>22.943000000000001</v>
      </c>
      <c r="AK450">
        <v>21.893999999999998</v>
      </c>
      <c r="AL450">
        <v>34.941000000000003</v>
      </c>
      <c r="AM450">
        <v>38.606999999999999</v>
      </c>
      <c r="AN450">
        <v>46.814999999999998</v>
      </c>
      <c r="AO450">
        <v>54.073999999999998</v>
      </c>
      <c r="AP450">
        <v>70.835999999999999</v>
      </c>
      <c r="AQ450">
        <v>81.132999999999996</v>
      </c>
      <c r="AR450">
        <v>83.418000000000006</v>
      </c>
      <c r="AS450">
        <v>79.430000000000007</v>
      </c>
      <c r="AT450">
        <v>74.89</v>
      </c>
      <c r="AU450">
        <v>71.007000000000005</v>
      </c>
      <c r="AV450">
        <v>66.02</v>
      </c>
      <c r="AW450">
        <v>80.17</v>
      </c>
      <c r="AX450">
        <v>74.831999999999994</v>
      </c>
      <c r="AY450">
        <v>72.739000000000004</v>
      </c>
      <c r="AZ450">
        <v>68.394000000000005</v>
      </c>
      <c r="BA450">
        <v>67.039000000000001</v>
      </c>
      <c r="BB450">
        <v>67.986999999999995</v>
      </c>
      <c r="BC450">
        <v>66.682000000000002</v>
      </c>
      <c r="BD450">
        <v>65.513999999999996</v>
      </c>
      <c r="BE450">
        <v>64.751999999999995</v>
      </c>
      <c r="BF450">
        <v>64.125</v>
      </c>
      <c r="BG450">
        <v>63.768000000000001</v>
      </c>
      <c r="BH450">
        <v>2024</v>
      </c>
    </row>
    <row r="451" spans="1:60">
      <c r="A451">
        <v>184</v>
      </c>
      <c r="B451" t="s">
        <v>2033</v>
      </c>
      <c r="C451" t="s">
        <v>1514</v>
      </c>
      <c r="D451" t="s">
        <v>2034</v>
      </c>
      <c r="E451" t="s">
        <v>2035</v>
      </c>
      <c r="F451" t="s">
        <v>973</v>
      </c>
      <c r="G451" t="s">
        <v>969</v>
      </c>
      <c r="H451" t="s">
        <v>2036</v>
      </c>
      <c r="I451">
        <v>16.106999999999999</v>
      </c>
      <c r="J451">
        <v>19.45</v>
      </c>
      <c r="K451">
        <v>24.428000000000001</v>
      </c>
      <c r="L451">
        <v>29.515999999999998</v>
      </c>
      <c r="M451">
        <v>36.023000000000003</v>
      </c>
      <c r="N451">
        <v>40.866</v>
      </c>
      <c r="O451">
        <v>42.073</v>
      </c>
      <c r="P451">
        <v>41.914999999999999</v>
      </c>
      <c r="Q451">
        <v>38.502000000000002</v>
      </c>
      <c r="R451">
        <v>39.869999999999997</v>
      </c>
      <c r="S451">
        <v>41.304000000000002</v>
      </c>
      <c r="T451">
        <v>41.863999999999997</v>
      </c>
      <c r="U451">
        <v>44.133000000000003</v>
      </c>
      <c r="V451">
        <v>54.567</v>
      </c>
      <c r="W451">
        <v>57.018999999999998</v>
      </c>
      <c r="X451">
        <v>61.585999999999999</v>
      </c>
      <c r="Y451">
        <v>65.441999999999993</v>
      </c>
      <c r="Z451">
        <v>64.286000000000001</v>
      </c>
      <c r="AA451">
        <v>62.354999999999997</v>
      </c>
      <c r="AB451">
        <v>60.853000000000002</v>
      </c>
      <c r="AC451">
        <v>57.841000000000001</v>
      </c>
      <c r="AD451">
        <v>54.052</v>
      </c>
      <c r="AE451">
        <v>51.237000000000002</v>
      </c>
      <c r="AF451">
        <v>47.686999999999998</v>
      </c>
      <c r="AG451">
        <v>45.332999999999998</v>
      </c>
      <c r="AH451">
        <v>42.395000000000003</v>
      </c>
      <c r="AI451">
        <v>39.018999999999998</v>
      </c>
      <c r="AJ451">
        <v>35.698</v>
      </c>
      <c r="AK451">
        <v>39.609000000000002</v>
      </c>
      <c r="AL451">
        <v>53.079000000000001</v>
      </c>
      <c r="AM451">
        <v>60.265999999999998</v>
      </c>
      <c r="AN451">
        <v>69.528000000000006</v>
      </c>
      <c r="AO451">
        <v>89.56</v>
      </c>
      <c r="AP451">
        <v>100</v>
      </c>
      <c r="AQ451">
        <v>104.41800000000001</v>
      </c>
      <c r="AR451">
        <v>102.44199999999999</v>
      </c>
      <c r="AS451">
        <v>101.967</v>
      </c>
      <c r="AT451">
        <v>101.14400000000001</v>
      </c>
      <c r="AU451">
        <v>99.718000000000004</v>
      </c>
      <c r="AV451">
        <v>97.578999999999994</v>
      </c>
      <c r="AW451">
        <v>119.179</v>
      </c>
      <c r="AX451">
        <v>115.59399999999999</v>
      </c>
      <c r="AY451">
        <v>109.404</v>
      </c>
      <c r="AZ451">
        <v>105.03400000000001</v>
      </c>
      <c r="BA451">
        <v>101.82</v>
      </c>
      <c r="BB451">
        <v>100.571</v>
      </c>
      <c r="BC451">
        <v>99.016999999999996</v>
      </c>
      <c r="BD451">
        <v>97.578000000000003</v>
      </c>
      <c r="BE451">
        <v>96.043999999999997</v>
      </c>
      <c r="BF451">
        <v>94.516999999999996</v>
      </c>
      <c r="BG451">
        <v>92.97</v>
      </c>
      <c r="BH451">
        <v>2023</v>
      </c>
    </row>
    <row r="452" spans="1:60">
      <c r="A452">
        <v>144</v>
      </c>
      <c r="B452" t="s">
        <v>2033</v>
      </c>
      <c r="C452" t="s">
        <v>1820</v>
      </c>
      <c r="D452" t="s">
        <v>2034</v>
      </c>
      <c r="E452" t="s">
        <v>2035</v>
      </c>
      <c r="F452" t="s">
        <v>973</v>
      </c>
      <c r="G452" t="s">
        <v>969</v>
      </c>
      <c r="H452" t="s">
        <v>2036</v>
      </c>
      <c r="I452" t="s">
        <v>1918</v>
      </c>
      <c r="J452" t="s">
        <v>1918</v>
      </c>
      <c r="K452" t="s">
        <v>1918</v>
      </c>
      <c r="L452" t="s">
        <v>1918</v>
      </c>
      <c r="M452" t="s">
        <v>1918</v>
      </c>
      <c r="N452" t="s">
        <v>1918</v>
      </c>
      <c r="O452" t="s">
        <v>1918</v>
      </c>
      <c r="P452" t="s">
        <v>1918</v>
      </c>
      <c r="Q452" t="s">
        <v>1918</v>
      </c>
      <c r="R452" t="s">
        <v>1918</v>
      </c>
      <c r="S452" t="s">
        <v>1918</v>
      </c>
      <c r="T452" t="s">
        <v>1918</v>
      </c>
      <c r="U452" t="s">
        <v>1918</v>
      </c>
      <c r="V452">
        <v>66.096000000000004</v>
      </c>
      <c r="W452">
        <v>68.551000000000002</v>
      </c>
      <c r="X452">
        <v>68.692999999999998</v>
      </c>
      <c r="Y452">
        <v>68.933999999999997</v>
      </c>
      <c r="Z452">
        <v>67.700999999999993</v>
      </c>
      <c r="AA452">
        <v>65.400000000000006</v>
      </c>
      <c r="AB452">
        <v>60.279000000000003</v>
      </c>
      <c r="AC452">
        <v>50.438000000000002</v>
      </c>
      <c r="AD452">
        <v>51.985999999999997</v>
      </c>
      <c r="AE452">
        <v>49.84</v>
      </c>
      <c r="AF452">
        <v>49.445</v>
      </c>
      <c r="AG452">
        <v>48.665999999999997</v>
      </c>
      <c r="AH452">
        <v>48.896999999999998</v>
      </c>
      <c r="AI452">
        <v>43.84</v>
      </c>
      <c r="AJ452">
        <v>39.198999999999998</v>
      </c>
      <c r="AK452">
        <v>37.951999999999998</v>
      </c>
      <c r="AL452">
        <v>41.192</v>
      </c>
      <c r="AM452">
        <v>38.593000000000004</v>
      </c>
      <c r="AN452">
        <v>37.67</v>
      </c>
      <c r="AO452">
        <v>37.991999999999997</v>
      </c>
      <c r="AP452">
        <v>40.777000000000001</v>
      </c>
      <c r="AQ452">
        <v>45.686</v>
      </c>
      <c r="AR452">
        <v>44.456000000000003</v>
      </c>
      <c r="AS452">
        <v>42.786000000000001</v>
      </c>
      <c r="AT452">
        <v>41.558</v>
      </c>
      <c r="AU452">
        <v>39.81</v>
      </c>
      <c r="AV452">
        <v>35.694000000000003</v>
      </c>
      <c r="AW452">
        <v>40.139000000000003</v>
      </c>
      <c r="AX452">
        <v>36.685000000000002</v>
      </c>
      <c r="AY452">
        <v>33.628999999999998</v>
      </c>
      <c r="AZ452">
        <v>31.460999999999999</v>
      </c>
      <c r="BA452">
        <v>32.642000000000003</v>
      </c>
      <c r="BB452">
        <v>33.726999999999997</v>
      </c>
      <c r="BC452">
        <v>33.859000000000002</v>
      </c>
      <c r="BD452">
        <v>33.247999999999998</v>
      </c>
      <c r="BE452">
        <v>32.549999999999997</v>
      </c>
      <c r="BF452">
        <v>31.785</v>
      </c>
      <c r="BG452">
        <v>30.927</v>
      </c>
      <c r="BH452">
        <v>2023</v>
      </c>
    </row>
    <row r="453" spans="1:60">
      <c r="A453">
        <v>146</v>
      </c>
      <c r="B453" t="s">
        <v>2033</v>
      </c>
      <c r="C453" t="s">
        <v>1448</v>
      </c>
      <c r="D453" t="s">
        <v>2034</v>
      </c>
      <c r="E453" t="s">
        <v>2035</v>
      </c>
      <c r="F453" t="s">
        <v>973</v>
      </c>
      <c r="G453" t="s">
        <v>969</v>
      </c>
      <c r="H453" t="s">
        <v>2036</v>
      </c>
      <c r="I453" t="s">
        <v>1918</v>
      </c>
      <c r="J453" t="s">
        <v>1918</v>
      </c>
      <c r="K453" t="s">
        <v>1918</v>
      </c>
      <c r="L453" t="s">
        <v>1918</v>
      </c>
      <c r="M453" t="s">
        <v>1918</v>
      </c>
      <c r="N453" t="s">
        <v>1918</v>
      </c>
      <c r="O453" t="s">
        <v>1918</v>
      </c>
      <c r="P453" t="s">
        <v>1918</v>
      </c>
      <c r="Q453" t="s">
        <v>1918</v>
      </c>
      <c r="R453" t="s">
        <v>1918</v>
      </c>
      <c r="S453">
        <v>33.331000000000003</v>
      </c>
      <c r="T453">
        <v>35.091999999999999</v>
      </c>
      <c r="U453">
        <v>39.487000000000002</v>
      </c>
      <c r="V453">
        <v>44.372</v>
      </c>
      <c r="W453">
        <v>47.079000000000001</v>
      </c>
      <c r="X453">
        <v>49.994</v>
      </c>
      <c r="Y453">
        <v>51.338999999999999</v>
      </c>
      <c r="Z453">
        <v>53.670999999999999</v>
      </c>
      <c r="AA453">
        <v>55.938000000000002</v>
      </c>
      <c r="AB453">
        <v>52.685000000000002</v>
      </c>
      <c r="AC453">
        <v>52.225000000000001</v>
      </c>
      <c r="AD453">
        <v>51.076999999999998</v>
      </c>
      <c r="AE453">
        <v>57.7</v>
      </c>
      <c r="AF453">
        <v>56.877000000000002</v>
      </c>
      <c r="AG453">
        <v>57.802999999999997</v>
      </c>
      <c r="AH453">
        <v>54.884</v>
      </c>
      <c r="AI453">
        <v>48.463000000000001</v>
      </c>
      <c r="AJ453">
        <v>44.750999999999998</v>
      </c>
      <c r="AK453">
        <v>44.817</v>
      </c>
      <c r="AL453">
        <v>43.091000000000001</v>
      </c>
      <c r="AM453">
        <v>41.457000000000001</v>
      </c>
      <c r="AN453">
        <v>41.883000000000003</v>
      </c>
      <c r="AO453">
        <v>42.569000000000003</v>
      </c>
      <c r="AP453">
        <v>41.948</v>
      </c>
      <c r="AQ453">
        <v>42.07</v>
      </c>
      <c r="AR453">
        <v>42.16</v>
      </c>
      <c r="AS453">
        <v>40.933999999999997</v>
      </c>
      <c r="AT453">
        <v>41.750999999999998</v>
      </c>
      <c r="AU453">
        <v>39.783000000000001</v>
      </c>
      <c r="AV453">
        <v>39.637</v>
      </c>
      <c r="AW453">
        <v>43.2</v>
      </c>
      <c r="AX453">
        <v>40.98</v>
      </c>
      <c r="AY453">
        <v>37.191000000000003</v>
      </c>
      <c r="AZ453">
        <v>38.679000000000002</v>
      </c>
      <c r="BA453">
        <v>37.578000000000003</v>
      </c>
      <c r="BB453">
        <v>36.896999999999998</v>
      </c>
      <c r="BC453">
        <v>35.963000000000001</v>
      </c>
      <c r="BD453">
        <v>35.094000000000001</v>
      </c>
      <c r="BE453">
        <v>34.018000000000001</v>
      </c>
      <c r="BF453">
        <v>33.296999999999997</v>
      </c>
      <c r="BG453">
        <v>32.381</v>
      </c>
      <c r="BH453">
        <v>2024</v>
      </c>
    </row>
    <row r="454" spans="1:60">
      <c r="A454">
        <v>528</v>
      </c>
      <c r="B454" t="s">
        <v>2033</v>
      </c>
      <c r="C454" t="s">
        <v>1960</v>
      </c>
      <c r="D454" t="s">
        <v>2034</v>
      </c>
      <c r="E454" t="s">
        <v>2035</v>
      </c>
      <c r="F454" t="s">
        <v>973</v>
      </c>
      <c r="G454" t="s">
        <v>969</v>
      </c>
      <c r="H454" t="s">
        <v>2036</v>
      </c>
      <c r="I454" t="s">
        <v>1918</v>
      </c>
      <c r="J454" t="s">
        <v>1918</v>
      </c>
      <c r="K454" t="s">
        <v>1918</v>
      </c>
      <c r="L454" t="s">
        <v>1918</v>
      </c>
      <c r="M454" t="s">
        <v>1918</v>
      </c>
      <c r="N454" t="s">
        <v>1918</v>
      </c>
      <c r="O454" t="s">
        <v>1918</v>
      </c>
      <c r="P454" t="s">
        <v>1918</v>
      </c>
      <c r="Q454" t="s">
        <v>1918</v>
      </c>
      <c r="R454" t="s">
        <v>1918</v>
      </c>
      <c r="S454" t="s">
        <v>1918</v>
      </c>
      <c r="T454" t="s">
        <v>1918</v>
      </c>
      <c r="U454" t="s">
        <v>1918</v>
      </c>
      <c r="V454" t="s">
        <v>1918</v>
      </c>
      <c r="W454" t="s">
        <v>1918</v>
      </c>
      <c r="X454" t="s">
        <v>1918</v>
      </c>
      <c r="Y454" t="s">
        <v>1918</v>
      </c>
      <c r="Z454">
        <v>24.981999999999999</v>
      </c>
      <c r="AA454">
        <v>23.687000000000001</v>
      </c>
      <c r="AB454">
        <v>23.69</v>
      </c>
      <c r="AC454">
        <v>26.227</v>
      </c>
      <c r="AD454">
        <v>30.126000000000001</v>
      </c>
      <c r="AE454">
        <v>29.779</v>
      </c>
      <c r="AF454">
        <v>32.15</v>
      </c>
      <c r="AG454">
        <v>33.445999999999998</v>
      </c>
      <c r="AH454">
        <v>34.067999999999998</v>
      </c>
      <c r="AI454">
        <v>33.296999999999997</v>
      </c>
      <c r="AJ454">
        <v>32.156999999999996</v>
      </c>
      <c r="AK454">
        <v>33.353000000000002</v>
      </c>
      <c r="AL454">
        <v>36.710999999999999</v>
      </c>
      <c r="AM454">
        <v>36.89</v>
      </c>
      <c r="AN454">
        <v>38.343000000000004</v>
      </c>
      <c r="AO454">
        <v>39.204999999999998</v>
      </c>
      <c r="AP454">
        <v>38.895000000000003</v>
      </c>
      <c r="AQ454">
        <v>37.488</v>
      </c>
      <c r="AR454">
        <v>35.941000000000003</v>
      </c>
      <c r="AS454">
        <v>35.363999999999997</v>
      </c>
      <c r="AT454">
        <v>34.457999999999998</v>
      </c>
      <c r="AU454">
        <v>33.831000000000003</v>
      </c>
      <c r="AV454">
        <v>32.612000000000002</v>
      </c>
      <c r="AW454">
        <v>31.957999999999998</v>
      </c>
      <c r="AX454">
        <v>30.085999999999999</v>
      </c>
      <c r="AY454">
        <v>29.483000000000001</v>
      </c>
      <c r="AZ454">
        <v>29.044</v>
      </c>
      <c r="BA454">
        <v>26.164999999999999</v>
      </c>
      <c r="BB454">
        <v>23.951000000000001</v>
      </c>
      <c r="BC454">
        <v>22.036000000000001</v>
      </c>
      <c r="BD454">
        <v>20.292000000000002</v>
      </c>
      <c r="BE454">
        <v>18.709</v>
      </c>
      <c r="BF454">
        <v>17.251999999999999</v>
      </c>
      <c r="BG454">
        <v>15.957000000000001</v>
      </c>
      <c r="BH454">
        <v>2023</v>
      </c>
    </row>
    <row r="455" spans="1:60">
      <c r="A455">
        <v>112</v>
      </c>
      <c r="B455" t="s">
        <v>2033</v>
      </c>
      <c r="C455" t="s">
        <v>1536</v>
      </c>
      <c r="D455" t="s">
        <v>2034</v>
      </c>
      <c r="E455" t="s">
        <v>2035</v>
      </c>
      <c r="F455" t="s">
        <v>973</v>
      </c>
      <c r="G455" t="s">
        <v>969</v>
      </c>
      <c r="H455" t="s">
        <v>2036</v>
      </c>
      <c r="I455">
        <v>42.517000000000003</v>
      </c>
      <c r="J455">
        <v>44.725000000000001</v>
      </c>
      <c r="K455">
        <v>43.003</v>
      </c>
      <c r="L455">
        <v>41.817</v>
      </c>
      <c r="M455">
        <v>42.212000000000003</v>
      </c>
      <c r="N455">
        <v>41.284999999999997</v>
      </c>
      <c r="O455">
        <v>41.277000000000001</v>
      </c>
      <c r="P455">
        <v>39.281999999999996</v>
      </c>
      <c r="Q455">
        <v>37.075000000000003</v>
      </c>
      <c r="R455">
        <v>32.533000000000001</v>
      </c>
      <c r="S455">
        <v>28.48</v>
      </c>
      <c r="T455">
        <v>28.481000000000002</v>
      </c>
      <c r="U455">
        <v>33.226999999999997</v>
      </c>
      <c r="V455">
        <v>37.96</v>
      </c>
      <c r="W455">
        <v>40.723999999999997</v>
      </c>
      <c r="X455">
        <v>43.652999999999999</v>
      </c>
      <c r="Y455">
        <v>43.713999999999999</v>
      </c>
      <c r="Z455">
        <v>44.131999999999998</v>
      </c>
      <c r="AA455">
        <v>41.97</v>
      </c>
      <c r="AB455">
        <v>40.409999999999997</v>
      </c>
      <c r="AC455">
        <v>37.686</v>
      </c>
      <c r="AD455">
        <v>34.957999999999998</v>
      </c>
      <c r="AE455">
        <v>35.433999999999997</v>
      </c>
      <c r="AF455">
        <v>36.764000000000003</v>
      </c>
      <c r="AG455">
        <v>39.802</v>
      </c>
      <c r="AH455">
        <v>41</v>
      </c>
      <c r="AI455">
        <v>42.058</v>
      </c>
      <c r="AJ455">
        <v>43.173999999999999</v>
      </c>
      <c r="AK455">
        <v>50.826999999999998</v>
      </c>
      <c r="AL455">
        <v>64.915000000000006</v>
      </c>
      <c r="AM455">
        <v>75.86</v>
      </c>
      <c r="AN455">
        <v>81.424999999999997</v>
      </c>
      <c r="AO455">
        <v>84.483000000000004</v>
      </c>
      <c r="AP455">
        <v>85.316000000000003</v>
      </c>
      <c r="AQ455">
        <v>87.093999999999994</v>
      </c>
      <c r="AR455">
        <v>87.867000000000004</v>
      </c>
      <c r="AS455">
        <v>87.825000000000003</v>
      </c>
      <c r="AT455">
        <v>86.722999999999999</v>
      </c>
      <c r="AU455">
        <v>86.344999999999999</v>
      </c>
      <c r="AV455">
        <v>85.656999999999996</v>
      </c>
      <c r="AW455">
        <v>105.84</v>
      </c>
      <c r="AX455">
        <v>105.131</v>
      </c>
      <c r="AY455">
        <v>99.614000000000004</v>
      </c>
      <c r="AZ455">
        <v>100.354</v>
      </c>
      <c r="BA455">
        <v>101.227</v>
      </c>
      <c r="BB455">
        <v>103.89400000000001</v>
      </c>
      <c r="BC455">
        <v>105.399</v>
      </c>
      <c r="BD455">
        <v>106.133</v>
      </c>
      <c r="BE455">
        <v>106.517</v>
      </c>
      <c r="BF455">
        <v>106.45</v>
      </c>
      <c r="BG455">
        <v>106.062</v>
      </c>
      <c r="BH455">
        <v>2024</v>
      </c>
    </row>
    <row r="456" spans="1:60">
      <c r="A456">
        <v>111</v>
      </c>
      <c r="B456" t="s">
        <v>2033</v>
      </c>
      <c r="C456" t="s">
        <v>971</v>
      </c>
      <c r="D456" t="s">
        <v>2034</v>
      </c>
      <c r="E456" t="s">
        <v>2035</v>
      </c>
      <c r="F456" t="s">
        <v>973</v>
      </c>
      <c r="G456" t="s">
        <v>969</v>
      </c>
      <c r="H456" t="s">
        <v>2036</v>
      </c>
      <c r="I456" t="s">
        <v>1918</v>
      </c>
      <c r="J456" t="s">
        <v>1918</v>
      </c>
      <c r="K456" t="s">
        <v>1918</v>
      </c>
      <c r="L456" t="s">
        <v>1918</v>
      </c>
      <c r="M456" t="s">
        <v>1918</v>
      </c>
      <c r="N456" t="s">
        <v>1918</v>
      </c>
      <c r="O456" t="s">
        <v>1918</v>
      </c>
      <c r="P456" t="s">
        <v>1918</v>
      </c>
      <c r="Q456" t="s">
        <v>1918</v>
      </c>
      <c r="R456" t="s">
        <v>1918</v>
      </c>
      <c r="S456" t="s">
        <v>1918</v>
      </c>
      <c r="T456" t="s">
        <v>1918</v>
      </c>
      <c r="U456" t="s">
        <v>1918</v>
      </c>
      <c r="V456" t="s">
        <v>1918</v>
      </c>
      <c r="W456" t="s">
        <v>1918</v>
      </c>
      <c r="X456" t="s">
        <v>1918</v>
      </c>
      <c r="Y456" t="s">
        <v>1918</v>
      </c>
      <c r="Z456" t="s">
        <v>1918</v>
      </c>
      <c r="AA456" t="s">
        <v>1918</v>
      </c>
      <c r="AB456" t="s">
        <v>1918</v>
      </c>
      <c r="AC456" t="s">
        <v>1918</v>
      </c>
      <c r="AD456">
        <v>53.331000000000003</v>
      </c>
      <c r="AE456">
        <v>55.722999999999999</v>
      </c>
      <c r="AF456">
        <v>58.802999999999997</v>
      </c>
      <c r="AG456">
        <v>66.277000000000001</v>
      </c>
      <c r="AH456">
        <v>65.608000000000004</v>
      </c>
      <c r="AI456">
        <v>64.343000000000004</v>
      </c>
      <c r="AJ456">
        <v>64.739000000000004</v>
      </c>
      <c r="AK456">
        <v>73.59</v>
      </c>
      <c r="AL456">
        <v>86.787000000000006</v>
      </c>
      <c r="AM456">
        <v>95.346999999999994</v>
      </c>
      <c r="AN456">
        <v>99.680999999999997</v>
      </c>
      <c r="AO456">
        <v>103.244</v>
      </c>
      <c r="AP456">
        <v>104.52200000000001</v>
      </c>
      <c r="AQ456">
        <v>104.429</v>
      </c>
      <c r="AR456">
        <v>104.854</v>
      </c>
      <c r="AS456">
        <v>106.78</v>
      </c>
      <c r="AT456">
        <v>105.72799999999999</v>
      </c>
      <c r="AU456">
        <v>107.041</v>
      </c>
      <c r="AV456">
        <v>108.197</v>
      </c>
      <c r="AW456">
        <v>132.03200000000001</v>
      </c>
      <c r="AX456">
        <v>124.71599999999999</v>
      </c>
      <c r="AY456">
        <v>118.806</v>
      </c>
      <c r="AZ456">
        <v>118.998</v>
      </c>
      <c r="BA456">
        <v>120.786</v>
      </c>
      <c r="BB456">
        <v>122.464</v>
      </c>
      <c r="BC456">
        <v>123.69199999999999</v>
      </c>
      <c r="BD456">
        <v>124.925</v>
      </c>
      <c r="BE456">
        <v>125.90600000000001</v>
      </c>
      <c r="BF456">
        <v>127.012</v>
      </c>
      <c r="BG456">
        <v>128.154</v>
      </c>
      <c r="BH456">
        <v>2024</v>
      </c>
    </row>
    <row r="457" spans="1:60">
      <c r="A457">
        <v>171</v>
      </c>
      <c r="B457" t="s">
        <v>2037</v>
      </c>
      <c r="C457" t="s">
        <v>1386</v>
      </c>
      <c r="D457" t="s">
        <v>2038</v>
      </c>
      <c r="E457" t="s">
        <v>2039</v>
      </c>
      <c r="F457" t="s">
        <v>973</v>
      </c>
      <c r="G457" t="s">
        <v>969</v>
      </c>
      <c r="H457" t="s">
        <v>2040</v>
      </c>
      <c r="I457" t="s">
        <v>1918</v>
      </c>
      <c r="J457" t="s">
        <v>1918</v>
      </c>
      <c r="K457" t="s">
        <v>1918</v>
      </c>
      <c r="L457" t="s">
        <v>1918</v>
      </c>
      <c r="M457" t="s">
        <v>1918</v>
      </c>
      <c r="N457" t="s">
        <v>1918</v>
      </c>
      <c r="O457" t="s">
        <v>1918</v>
      </c>
      <c r="P457" t="s">
        <v>1918</v>
      </c>
      <c r="Q457" t="s">
        <v>1918</v>
      </c>
      <c r="R457" t="s">
        <v>1918</v>
      </c>
      <c r="S457" t="s">
        <v>1918</v>
      </c>
      <c r="T457" t="s">
        <v>1918</v>
      </c>
      <c r="U457" t="s">
        <v>1918</v>
      </c>
      <c r="V457" t="s">
        <v>1918</v>
      </c>
      <c r="W457" t="s">
        <v>1918</v>
      </c>
      <c r="X457" t="s">
        <v>1918</v>
      </c>
      <c r="Y457" t="s">
        <v>1918</v>
      </c>
      <c r="Z457" t="s">
        <v>1918</v>
      </c>
      <c r="AA457" t="s">
        <v>1918</v>
      </c>
      <c r="AB457" t="s">
        <v>1918</v>
      </c>
      <c r="AC457" t="s">
        <v>1918</v>
      </c>
      <c r="AD457" t="s">
        <v>1918</v>
      </c>
      <c r="AE457" t="s">
        <v>1918</v>
      </c>
      <c r="AF457" t="s">
        <v>1918</v>
      </c>
      <c r="AG457" t="s">
        <v>1918</v>
      </c>
      <c r="AH457" t="s">
        <v>1918</v>
      </c>
      <c r="AI457" t="s">
        <v>1918</v>
      </c>
      <c r="AJ457" t="s">
        <v>1918</v>
      </c>
      <c r="AK457" t="s">
        <v>1918</v>
      </c>
      <c r="AL457" t="s">
        <v>1918</v>
      </c>
      <c r="AM457" t="s">
        <v>1918</v>
      </c>
      <c r="AN457" t="s">
        <v>1918</v>
      </c>
      <c r="AO457" t="s">
        <v>1918</v>
      </c>
      <c r="AP457" t="s">
        <v>1918</v>
      </c>
      <c r="AQ457" t="s">
        <v>1918</v>
      </c>
      <c r="AR457" t="s">
        <v>1918</v>
      </c>
      <c r="AS457" t="s">
        <v>1918</v>
      </c>
      <c r="AT457" t="s">
        <v>1918</v>
      </c>
      <c r="AU457" t="s">
        <v>1918</v>
      </c>
      <c r="AV457">
        <v>18.010000000000002</v>
      </c>
      <c r="AW457">
        <v>15.526</v>
      </c>
      <c r="AX457">
        <v>15.022</v>
      </c>
      <c r="AY457">
        <v>11.643000000000001</v>
      </c>
      <c r="AZ457">
        <v>14.221</v>
      </c>
      <c r="BA457">
        <v>15.074</v>
      </c>
      <c r="BB457">
        <v>16.893000000000001</v>
      </c>
      <c r="BC457">
        <v>16.931000000000001</v>
      </c>
      <c r="BD457">
        <v>16.969000000000001</v>
      </c>
      <c r="BE457">
        <v>16.998999999999999</v>
      </c>
      <c r="BF457">
        <v>17.045000000000002</v>
      </c>
      <c r="BG457">
        <v>17.042000000000002</v>
      </c>
      <c r="BH457">
        <v>2023</v>
      </c>
    </row>
    <row r="458" spans="1:60">
      <c r="A458">
        <v>193</v>
      </c>
      <c r="B458" t="s">
        <v>2037</v>
      </c>
      <c r="C458" t="s">
        <v>1400</v>
      </c>
      <c r="D458" t="s">
        <v>2038</v>
      </c>
      <c r="E458" t="s">
        <v>2039</v>
      </c>
      <c r="F458" t="s">
        <v>973</v>
      </c>
      <c r="G458" t="s">
        <v>969</v>
      </c>
      <c r="H458" t="s">
        <v>2040</v>
      </c>
      <c r="I458">
        <v>-2.367</v>
      </c>
      <c r="J458">
        <v>-4.056</v>
      </c>
      <c r="K458">
        <v>-4.1059999999999999</v>
      </c>
      <c r="L458">
        <v>-3.1469999999999998</v>
      </c>
      <c r="M458">
        <v>-4.1470000000000002</v>
      </c>
      <c r="N458">
        <v>-4.8620000000000001</v>
      </c>
      <c r="O458">
        <v>-5.0490000000000004</v>
      </c>
      <c r="P458">
        <v>-3.39</v>
      </c>
      <c r="Q458">
        <v>-3.8260000000000001</v>
      </c>
      <c r="R458">
        <v>-5.9740000000000002</v>
      </c>
      <c r="S458">
        <v>-4.859</v>
      </c>
      <c r="T458">
        <v>-3.2869999999999999</v>
      </c>
      <c r="U458">
        <v>-3.2829999999999999</v>
      </c>
      <c r="V458">
        <v>-3.036</v>
      </c>
      <c r="W458">
        <v>-4.4909999999999997</v>
      </c>
      <c r="X458">
        <v>-4.9569999999999999</v>
      </c>
      <c r="Y458">
        <v>-3.4990000000000001</v>
      </c>
      <c r="Z458">
        <v>-2.9260000000000002</v>
      </c>
      <c r="AA458">
        <v>-4.9080000000000004</v>
      </c>
      <c r="AB458">
        <v>-5.4790000000000001</v>
      </c>
      <c r="AC458">
        <v>-4.0460000000000003</v>
      </c>
      <c r="AD458">
        <v>-2.2490000000000001</v>
      </c>
      <c r="AE458">
        <v>-3.7989999999999999</v>
      </c>
      <c r="AF458">
        <v>-5.3239999999999998</v>
      </c>
      <c r="AG458">
        <v>-6.3070000000000004</v>
      </c>
      <c r="AH458">
        <v>-5.952</v>
      </c>
      <c r="AI458">
        <v>-5.875</v>
      </c>
      <c r="AJ458">
        <v>-6.7460000000000004</v>
      </c>
      <c r="AK458">
        <v>-4.8540000000000001</v>
      </c>
      <c r="AL458">
        <v>-4.5140000000000002</v>
      </c>
      <c r="AM458">
        <v>-3.6930000000000001</v>
      </c>
      <c r="AN458">
        <v>-2.9790000000000001</v>
      </c>
      <c r="AO458">
        <v>-4.3579999999999997</v>
      </c>
      <c r="AP458">
        <v>-3.3879999999999999</v>
      </c>
      <c r="AQ458">
        <v>-3.0859999999999999</v>
      </c>
      <c r="AR458">
        <v>-4.7140000000000004</v>
      </c>
      <c r="AS458">
        <v>-3.4550000000000001</v>
      </c>
      <c r="AT458">
        <v>-2.835</v>
      </c>
      <c r="AU458">
        <v>-2.569</v>
      </c>
      <c r="AV458">
        <v>-2.1000000000000001E-2</v>
      </c>
      <c r="AW458">
        <v>1.734</v>
      </c>
      <c r="AX458">
        <v>2.3959999999999999</v>
      </c>
      <c r="AY458">
        <v>0.372</v>
      </c>
      <c r="AZ458">
        <v>-0.29499999999999998</v>
      </c>
      <c r="BA458">
        <v>-1.927</v>
      </c>
      <c r="BB458">
        <v>-3.069</v>
      </c>
      <c r="BC458">
        <v>-3.4369999999999998</v>
      </c>
      <c r="BD458">
        <v>-3.383</v>
      </c>
      <c r="BE458">
        <v>-3.363</v>
      </c>
      <c r="BF458">
        <v>-3.38</v>
      </c>
      <c r="BG458">
        <v>-3.5019999999999998</v>
      </c>
      <c r="BH458">
        <v>2024</v>
      </c>
    </row>
    <row r="459" spans="1:60">
      <c r="A459">
        <v>122</v>
      </c>
      <c r="B459" t="s">
        <v>2037</v>
      </c>
      <c r="C459" t="s">
        <v>1402</v>
      </c>
      <c r="D459" t="s">
        <v>2038</v>
      </c>
      <c r="E459" t="s">
        <v>2039</v>
      </c>
      <c r="F459" t="s">
        <v>973</v>
      </c>
      <c r="G459" t="s">
        <v>969</v>
      </c>
      <c r="H459" t="s">
        <v>2040</v>
      </c>
      <c r="I459">
        <v>-4.8019999999999996</v>
      </c>
      <c r="J459">
        <v>-4.3620000000000001</v>
      </c>
      <c r="K459">
        <v>1.0089999999999999</v>
      </c>
      <c r="L459">
        <v>0.39100000000000001</v>
      </c>
      <c r="M459">
        <v>-0.26700000000000002</v>
      </c>
      <c r="N459">
        <v>-0.23200000000000001</v>
      </c>
      <c r="O459">
        <v>0.21099999999999999</v>
      </c>
      <c r="P459">
        <v>-0.217</v>
      </c>
      <c r="Q459">
        <v>-0.182</v>
      </c>
      <c r="R459">
        <v>0.187</v>
      </c>
      <c r="S459">
        <v>0.70299999999999996</v>
      </c>
      <c r="T459">
        <v>3.5000000000000003E-2</v>
      </c>
      <c r="U459">
        <v>-0.38700000000000001</v>
      </c>
      <c r="V459">
        <v>-0.53500000000000003</v>
      </c>
      <c r="W459">
        <v>-1.4750000000000001</v>
      </c>
      <c r="X459">
        <v>-2.8759999999999999</v>
      </c>
      <c r="Y459">
        <v>-2.8540000000000001</v>
      </c>
      <c r="Z459">
        <v>-2.5590000000000002</v>
      </c>
      <c r="AA459">
        <v>-1.863</v>
      </c>
      <c r="AB459">
        <v>-2.27</v>
      </c>
      <c r="AC459">
        <v>-0.71</v>
      </c>
      <c r="AD459">
        <v>-0.8</v>
      </c>
      <c r="AE459">
        <v>2.1179999999999999</v>
      </c>
      <c r="AF459">
        <v>1.5569999999999999</v>
      </c>
      <c r="AG459">
        <v>2.0920000000000001</v>
      </c>
      <c r="AH459">
        <v>2.274</v>
      </c>
      <c r="AI459">
        <v>3.3180000000000001</v>
      </c>
      <c r="AJ459">
        <v>3.8260000000000001</v>
      </c>
      <c r="AK459">
        <v>4.5199999999999996</v>
      </c>
      <c r="AL459">
        <v>2.613</v>
      </c>
      <c r="AM459">
        <v>2.8730000000000002</v>
      </c>
      <c r="AN459">
        <v>1.641</v>
      </c>
      <c r="AO459">
        <v>1.492</v>
      </c>
      <c r="AP459">
        <v>1.748</v>
      </c>
      <c r="AQ459">
        <v>2.3969999999999998</v>
      </c>
      <c r="AR459">
        <v>1.577</v>
      </c>
      <c r="AS459">
        <v>2.5739999999999998</v>
      </c>
      <c r="AT459">
        <v>1.264</v>
      </c>
      <c r="AU459">
        <v>0.84599999999999997</v>
      </c>
      <c r="AV459">
        <v>2.3759999999999999</v>
      </c>
      <c r="AW459">
        <v>3.367</v>
      </c>
      <c r="AX459">
        <v>1.7350000000000001</v>
      </c>
      <c r="AY459">
        <v>-0.86199999999999999</v>
      </c>
      <c r="AZ459">
        <v>1.339</v>
      </c>
      <c r="BA459">
        <v>2.4209999999999998</v>
      </c>
      <c r="BB459">
        <v>2.6309999999999998</v>
      </c>
      <c r="BC459">
        <v>2.7679999999999998</v>
      </c>
      <c r="BD459">
        <v>2.5030000000000001</v>
      </c>
      <c r="BE459">
        <v>2.4319999999999999</v>
      </c>
      <c r="BF459">
        <v>2.4260000000000002</v>
      </c>
      <c r="BG459">
        <v>2.3820000000000001</v>
      </c>
      <c r="BH459">
        <v>2024</v>
      </c>
    </row>
    <row r="460" spans="1:60">
      <c r="A460">
        <v>124</v>
      </c>
      <c r="B460" t="s">
        <v>2037</v>
      </c>
      <c r="C460" t="s">
        <v>1408</v>
      </c>
      <c r="D460" t="s">
        <v>2038</v>
      </c>
      <c r="E460" t="s">
        <v>2039</v>
      </c>
      <c r="F460" t="s">
        <v>973</v>
      </c>
      <c r="G460" t="s">
        <v>969</v>
      </c>
      <c r="H460" t="s">
        <v>2040</v>
      </c>
      <c r="I460">
        <v>-3.9990000000000001</v>
      </c>
      <c r="J460">
        <v>-4.0940000000000003</v>
      </c>
      <c r="K460">
        <v>-2.8980000000000001</v>
      </c>
      <c r="L460">
        <v>-0.58399999999999996</v>
      </c>
      <c r="M460">
        <v>-6.7000000000000004E-2</v>
      </c>
      <c r="N460">
        <v>0.79900000000000004</v>
      </c>
      <c r="O460">
        <v>2.6219999999999999</v>
      </c>
      <c r="P460">
        <v>1.9259999999999999</v>
      </c>
      <c r="Q460">
        <v>2.2770000000000001</v>
      </c>
      <c r="R460">
        <v>2.2549999999999999</v>
      </c>
      <c r="S460">
        <v>1.8169999999999999</v>
      </c>
      <c r="T460">
        <v>2.319</v>
      </c>
      <c r="U460">
        <v>2.9129999999999998</v>
      </c>
      <c r="V460">
        <v>5.1440000000000001</v>
      </c>
      <c r="W460">
        <v>5.28</v>
      </c>
      <c r="X460">
        <v>5.3380000000000001</v>
      </c>
      <c r="Y460">
        <v>4.9539999999999997</v>
      </c>
      <c r="Z460">
        <v>5.4710000000000001</v>
      </c>
      <c r="AA460">
        <v>5.12</v>
      </c>
      <c r="AB460">
        <v>7.7640000000000002</v>
      </c>
      <c r="AC460">
        <v>3.9649999999999999</v>
      </c>
      <c r="AD460">
        <v>3.335</v>
      </c>
      <c r="AE460">
        <v>4.5010000000000003</v>
      </c>
      <c r="AF460">
        <v>3.3980000000000001</v>
      </c>
      <c r="AG460">
        <v>3.0979999999999999</v>
      </c>
      <c r="AH460">
        <v>1.9950000000000001</v>
      </c>
      <c r="AI460">
        <v>1.85</v>
      </c>
      <c r="AJ460">
        <v>1.496</v>
      </c>
      <c r="AK460">
        <v>-1.006</v>
      </c>
      <c r="AL460">
        <v>1.651</v>
      </c>
      <c r="AM460">
        <v>1.623</v>
      </c>
      <c r="AN460">
        <v>-1.9259999999999999</v>
      </c>
      <c r="AO460">
        <v>-8.1000000000000003E-2</v>
      </c>
      <c r="AP460">
        <v>0.95099999999999996</v>
      </c>
      <c r="AQ460">
        <v>0.76800000000000002</v>
      </c>
      <c r="AR460">
        <v>1.387</v>
      </c>
      <c r="AS460">
        <v>0.55400000000000005</v>
      </c>
      <c r="AT460">
        <v>0.70099999999999996</v>
      </c>
      <c r="AU460">
        <v>-0.91500000000000004</v>
      </c>
      <c r="AV460">
        <v>0.124</v>
      </c>
      <c r="AW460">
        <v>0.88700000000000001</v>
      </c>
      <c r="AX460">
        <v>1.8340000000000001</v>
      </c>
      <c r="AY460">
        <v>-1.3140000000000001</v>
      </c>
      <c r="AZ460">
        <v>-0.68799999999999994</v>
      </c>
      <c r="BA460">
        <v>-0.85299999999999998</v>
      </c>
      <c r="BB460">
        <v>-1.077</v>
      </c>
      <c r="BC460">
        <v>-1.304</v>
      </c>
      <c r="BD460">
        <v>-1.4370000000000001</v>
      </c>
      <c r="BE460">
        <v>-1.272</v>
      </c>
      <c r="BF460">
        <v>-1.1619999999999999</v>
      </c>
      <c r="BG460">
        <v>-1.079</v>
      </c>
      <c r="BH460">
        <v>2024</v>
      </c>
    </row>
    <row r="461" spans="1:60">
      <c r="A461">
        <v>156</v>
      </c>
      <c r="B461" t="s">
        <v>2037</v>
      </c>
      <c r="C461" t="s">
        <v>1444</v>
      </c>
      <c r="D461" t="s">
        <v>2038</v>
      </c>
      <c r="E461" t="s">
        <v>2039</v>
      </c>
      <c r="F461" t="s">
        <v>973</v>
      </c>
      <c r="G461" t="s">
        <v>969</v>
      </c>
      <c r="H461" t="s">
        <v>2040</v>
      </c>
      <c r="I461">
        <v>-2.2050000000000001</v>
      </c>
      <c r="J461">
        <v>-4.18</v>
      </c>
      <c r="K461">
        <v>0.48499999999999999</v>
      </c>
      <c r="L461">
        <v>-0.83799999999999997</v>
      </c>
      <c r="M461">
        <v>-0.45700000000000002</v>
      </c>
      <c r="N461">
        <v>-1.659</v>
      </c>
      <c r="O461">
        <v>-3.06</v>
      </c>
      <c r="P461">
        <v>-3.2229999999999999</v>
      </c>
      <c r="Q461">
        <v>-3.06</v>
      </c>
      <c r="R461">
        <v>-3.956</v>
      </c>
      <c r="S461">
        <v>-3.4319999999999999</v>
      </c>
      <c r="T461">
        <v>-3.7290000000000001</v>
      </c>
      <c r="U461">
        <v>-3.6070000000000002</v>
      </c>
      <c r="V461">
        <v>-3.8370000000000002</v>
      </c>
      <c r="W461">
        <v>-2.3759999999999999</v>
      </c>
      <c r="X461">
        <v>-0.82299999999999995</v>
      </c>
      <c r="Y461">
        <v>0.41499999999999998</v>
      </c>
      <c r="Z461">
        <v>-1.337</v>
      </c>
      <c r="AA461">
        <v>-1.3380000000000001</v>
      </c>
      <c r="AB461">
        <v>0.17899999999999999</v>
      </c>
      <c r="AC461">
        <v>2.5499999999999998</v>
      </c>
      <c r="AD461">
        <v>2.2130000000000001</v>
      </c>
      <c r="AE461">
        <v>1.7350000000000001</v>
      </c>
      <c r="AF461">
        <v>1.2310000000000001</v>
      </c>
      <c r="AG461">
        <v>2.3450000000000002</v>
      </c>
      <c r="AH461">
        <v>1.927</v>
      </c>
      <c r="AI461">
        <v>1.4450000000000001</v>
      </c>
      <c r="AJ461">
        <v>0.82299999999999995</v>
      </c>
      <c r="AK461">
        <v>0.14699999999999999</v>
      </c>
      <c r="AL461">
        <v>-2.9089999999999998</v>
      </c>
      <c r="AM461">
        <v>-3.5619999999999998</v>
      </c>
      <c r="AN461">
        <v>-2.7120000000000002</v>
      </c>
      <c r="AO461">
        <v>-3.5339999999999998</v>
      </c>
      <c r="AP461">
        <v>-3.141</v>
      </c>
      <c r="AQ461">
        <v>-2.3199999999999998</v>
      </c>
      <c r="AR461">
        <v>-3.4950000000000001</v>
      </c>
      <c r="AS461">
        <v>-3.0880000000000001</v>
      </c>
      <c r="AT461">
        <v>-2.8029999999999999</v>
      </c>
      <c r="AU461">
        <v>-2.3769999999999998</v>
      </c>
      <c r="AV461">
        <v>-1.9530000000000001</v>
      </c>
      <c r="AW461">
        <v>-2.0169999999999999</v>
      </c>
      <c r="AX461">
        <v>-1.9E-2</v>
      </c>
      <c r="AY461">
        <v>-0.30399999999999999</v>
      </c>
      <c r="AZ461">
        <v>-0.627</v>
      </c>
      <c r="BA461">
        <v>-0.50800000000000001</v>
      </c>
      <c r="BB461">
        <v>-0.13900000000000001</v>
      </c>
      <c r="BC461">
        <v>-0.27400000000000002</v>
      </c>
      <c r="BD461">
        <v>-0.56000000000000005</v>
      </c>
      <c r="BE461">
        <v>-0.89300000000000002</v>
      </c>
      <c r="BF461">
        <v>-1.1930000000000001</v>
      </c>
      <c r="BG461">
        <v>-0.90200000000000002</v>
      </c>
      <c r="BH461">
        <v>2024</v>
      </c>
    </row>
    <row r="462" spans="1:60">
      <c r="A462">
        <v>960</v>
      </c>
      <c r="B462" t="s">
        <v>2037</v>
      </c>
      <c r="C462" t="s">
        <v>1572</v>
      </c>
      <c r="D462" t="s">
        <v>2038</v>
      </c>
      <c r="E462" t="s">
        <v>2039</v>
      </c>
      <c r="F462" t="s">
        <v>973</v>
      </c>
      <c r="G462" t="s">
        <v>969</v>
      </c>
      <c r="H462" t="s">
        <v>2040</v>
      </c>
      <c r="I462" t="s">
        <v>1918</v>
      </c>
      <c r="J462" t="s">
        <v>1918</v>
      </c>
      <c r="K462" t="s">
        <v>1918</v>
      </c>
      <c r="L462" t="s">
        <v>1918</v>
      </c>
      <c r="M462" t="s">
        <v>1918</v>
      </c>
      <c r="N462" t="s">
        <v>1918</v>
      </c>
      <c r="O462" t="s">
        <v>1918</v>
      </c>
      <c r="P462" t="s">
        <v>1918</v>
      </c>
      <c r="Q462" t="s">
        <v>1918</v>
      </c>
      <c r="R462" t="s">
        <v>1918</v>
      </c>
      <c r="S462" t="s">
        <v>1918</v>
      </c>
      <c r="T462" t="s">
        <v>1918</v>
      </c>
      <c r="U462">
        <v>55.37</v>
      </c>
      <c r="V462">
        <v>8.4380000000000006</v>
      </c>
      <c r="W462">
        <v>4.101</v>
      </c>
      <c r="X462">
        <v>-6.3239999999999998</v>
      </c>
      <c r="Y462">
        <v>-4.2610000000000001</v>
      </c>
      <c r="Z462">
        <v>-11.250999999999999</v>
      </c>
      <c r="AA462">
        <v>-6.101</v>
      </c>
      <c r="AB462">
        <v>-6.3120000000000003</v>
      </c>
      <c r="AC462">
        <v>-1.4079999999999999</v>
      </c>
      <c r="AD462">
        <v>-2.177</v>
      </c>
      <c r="AE462">
        <v>-6.3869999999999996</v>
      </c>
      <c r="AF462">
        <v>-8.94</v>
      </c>
      <c r="AG462">
        <v>-5.9610000000000003</v>
      </c>
      <c r="AH462">
        <v>-7.3029999999999999</v>
      </c>
      <c r="AI462">
        <v>-7.9290000000000003</v>
      </c>
      <c r="AJ462">
        <v>-7.94</v>
      </c>
      <c r="AK462">
        <v>-10.968</v>
      </c>
      <c r="AL462">
        <v>-6.4909999999999997</v>
      </c>
      <c r="AM462">
        <v>-2.1560000000000001</v>
      </c>
      <c r="AN462">
        <v>-1.7230000000000001</v>
      </c>
      <c r="AO462">
        <v>-1.7629999999999999</v>
      </c>
      <c r="AP462">
        <v>-1.0489999999999999</v>
      </c>
      <c r="AQ462">
        <v>0.29399999999999998</v>
      </c>
      <c r="AR462">
        <v>2.5499999999999998</v>
      </c>
      <c r="AS462">
        <v>2.0939999999999999</v>
      </c>
      <c r="AT462">
        <v>3.3639999999999999</v>
      </c>
      <c r="AU462">
        <v>1.117</v>
      </c>
      <c r="AV462">
        <v>2.456</v>
      </c>
      <c r="AW462">
        <v>-1.3280000000000001</v>
      </c>
      <c r="AX462">
        <v>0.54500000000000004</v>
      </c>
      <c r="AY462">
        <v>-3.468</v>
      </c>
      <c r="AZ462">
        <v>0.41099999999999998</v>
      </c>
      <c r="BA462">
        <v>-1.2390000000000001</v>
      </c>
      <c r="BB462">
        <v>-0.67700000000000005</v>
      </c>
      <c r="BC462">
        <v>-0.64800000000000002</v>
      </c>
      <c r="BD462">
        <v>-0.46100000000000002</v>
      </c>
      <c r="BE462">
        <v>-0.13600000000000001</v>
      </c>
      <c r="BF462">
        <v>0.193</v>
      </c>
      <c r="BG462">
        <v>0.248</v>
      </c>
      <c r="BH462">
        <v>2024</v>
      </c>
    </row>
    <row r="463" spans="1:60">
      <c r="A463">
        <v>423</v>
      </c>
      <c r="B463" t="s">
        <v>2037</v>
      </c>
      <c r="C463" t="s">
        <v>1480</v>
      </c>
      <c r="D463" t="s">
        <v>2038</v>
      </c>
      <c r="E463" t="s">
        <v>2039</v>
      </c>
      <c r="F463" t="s">
        <v>973</v>
      </c>
      <c r="G463" t="s">
        <v>969</v>
      </c>
      <c r="H463" t="s">
        <v>2040</v>
      </c>
      <c r="I463">
        <v>-11.164</v>
      </c>
      <c r="J463">
        <v>-7.6639999999999997</v>
      </c>
      <c r="K463">
        <v>-7.6829999999999998</v>
      </c>
      <c r="L463">
        <v>-8.8360000000000003</v>
      </c>
      <c r="M463">
        <v>-9.0570000000000004</v>
      </c>
      <c r="N463">
        <v>-6.9039999999999999</v>
      </c>
      <c r="O463">
        <v>-0.56999999999999995</v>
      </c>
      <c r="P463">
        <v>-0.193</v>
      </c>
      <c r="Q463">
        <v>-2.3450000000000002</v>
      </c>
      <c r="R463">
        <v>-5.0739999999999998</v>
      </c>
      <c r="S463">
        <v>-2.5710000000000002</v>
      </c>
      <c r="T463">
        <v>-6.7839999999999998</v>
      </c>
      <c r="U463">
        <v>-8.5960000000000001</v>
      </c>
      <c r="V463">
        <v>1.546</v>
      </c>
      <c r="W463">
        <v>0.92900000000000005</v>
      </c>
      <c r="X463">
        <v>-2.0649999999999999</v>
      </c>
      <c r="Y463">
        <v>-4.67</v>
      </c>
      <c r="Z463">
        <v>-4.3840000000000003</v>
      </c>
      <c r="AA463">
        <v>2.8460000000000001</v>
      </c>
      <c r="AB463">
        <v>-1.6220000000000001</v>
      </c>
      <c r="AC463">
        <v>-4.899</v>
      </c>
      <c r="AD463">
        <v>-3.0369999999999999</v>
      </c>
      <c r="AE463">
        <v>-3.444</v>
      </c>
      <c r="AF463">
        <v>-2.0419999999999998</v>
      </c>
      <c r="AG463">
        <v>-4.548</v>
      </c>
      <c r="AH463">
        <v>-5.3150000000000004</v>
      </c>
      <c r="AI463">
        <v>-6.2869999999999999</v>
      </c>
      <c r="AJ463">
        <v>-10.65</v>
      </c>
      <c r="AK463">
        <v>-14.741</v>
      </c>
      <c r="AL463">
        <v>-6.6879999999999997</v>
      </c>
      <c r="AM463">
        <v>-10.622</v>
      </c>
      <c r="AN463">
        <v>-2.2050000000000001</v>
      </c>
      <c r="AO463">
        <v>-3.7410000000000001</v>
      </c>
      <c r="AP463">
        <v>-1.514</v>
      </c>
      <c r="AQ463">
        <v>-4.0010000000000003</v>
      </c>
      <c r="AR463">
        <v>-0.26900000000000002</v>
      </c>
      <c r="AS463">
        <v>-3.9510000000000001</v>
      </c>
      <c r="AT463">
        <v>-5.016</v>
      </c>
      <c r="AU463">
        <v>-3.8809999999999998</v>
      </c>
      <c r="AV463">
        <v>-5.5129999999999999</v>
      </c>
      <c r="AW463">
        <v>-9.6980000000000004</v>
      </c>
      <c r="AX463">
        <v>-5.3680000000000003</v>
      </c>
      <c r="AY463">
        <v>-5.3849999999999998</v>
      </c>
      <c r="AZ463">
        <v>-9.4649999999999999</v>
      </c>
      <c r="BA463">
        <v>-6.83</v>
      </c>
      <c r="BB463">
        <v>-7.2649999999999997</v>
      </c>
      <c r="BC463">
        <v>-7.8390000000000004</v>
      </c>
      <c r="BD463">
        <v>-8.359</v>
      </c>
      <c r="BE463">
        <v>-8.7910000000000004</v>
      </c>
      <c r="BF463">
        <v>-9.1809999999999992</v>
      </c>
      <c r="BG463">
        <v>-9.4179999999999993</v>
      </c>
      <c r="BH463">
        <v>2024</v>
      </c>
    </row>
    <row r="464" spans="1:60">
      <c r="A464">
        <v>935</v>
      </c>
      <c r="B464" t="s">
        <v>2037</v>
      </c>
      <c r="C464" t="s">
        <v>1925</v>
      </c>
      <c r="D464" t="s">
        <v>2038</v>
      </c>
      <c r="E464" t="s">
        <v>2039</v>
      </c>
      <c r="F464" t="s">
        <v>973</v>
      </c>
      <c r="G464" t="s">
        <v>969</v>
      </c>
      <c r="H464" t="s">
        <v>2040</v>
      </c>
      <c r="I464" t="s">
        <v>1918</v>
      </c>
      <c r="J464" t="s">
        <v>1918</v>
      </c>
      <c r="K464" t="s">
        <v>1918</v>
      </c>
      <c r="L464" t="s">
        <v>1918</v>
      </c>
      <c r="M464" t="s">
        <v>1918</v>
      </c>
      <c r="N464" t="s">
        <v>1918</v>
      </c>
      <c r="O464" t="s">
        <v>1918</v>
      </c>
      <c r="P464" t="s">
        <v>1918</v>
      </c>
      <c r="Q464" t="s">
        <v>1918</v>
      </c>
      <c r="R464" t="s">
        <v>1918</v>
      </c>
      <c r="S464" t="s">
        <v>1918</v>
      </c>
      <c r="T464" t="s">
        <v>1918</v>
      </c>
      <c r="U464" t="s">
        <v>1918</v>
      </c>
      <c r="V464" t="s">
        <v>1918</v>
      </c>
      <c r="W464" t="s">
        <v>1918</v>
      </c>
      <c r="X464">
        <v>-2.2599999999999998</v>
      </c>
      <c r="Y464">
        <v>-6.0780000000000003</v>
      </c>
      <c r="Z464">
        <v>-5.702</v>
      </c>
      <c r="AA464">
        <v>-1.867</v>
      </c>
      <c r="AB464">
        <v>-2.2320000000000002</v>
      </c>
      <c r="AC464">
        <v>-4.37</v>
      </c>
      <c r="AD464">
        <v>-4.8029999999999999</v>
      </c>
      <c r="AE464">
        <v>-5.0430000000000001</v>
      </c>
      <c r="AF464">
        <v>-5.6689999999999996</v>
      </c>
      <c r="AG464">
        <v>-3.7050000000000001</v>
      </c>
      <c r="AH464">
        <v>-2.09</v>
      </c>
      <c r="AI464">
        <v>-2.4540000000000002</v>
      </c>
      <c r="AJ464">
        <v>-4.5919999999999996</v>
      </c>
      <c r="AK464">
        <v>-1.8640000000000001</v>
      </c>
      <c r="AL464">
        <v>-2.2610000000000001</v>
      </c>
      <c r="AM464">
        <v>-3.5150000000000001</v>
      </c>
      <c r="AN464">
        <v>-2.0710000000000002</v>
      </c>
      <c r="AO464">
        <v>-1.5369999999999999</v>
      </c>
      <c r="AP464">
        <v>-0.52200000000000002</v>
      </c>
      <c r="AQ464">
        <v>0.18</v>
      </c>
      <c r="AR464">
        <v>0.44600000000000001</v>
      </c>
      <c r="AS464">
        <v>1.7589999999999999</v>
      </c>
      <c r="AT464">
        <v>1.5409999999999999</v>
      </c>
      <c r="AU464">
        <v>0.39200000000000002</v>
      </c>
      <c r="AV464">
        <v>0.33200000000000002</v>
      </c>
      <c r="AW464">
        <v>1.7589999999999999</v>
      </c>
      <c r="AX464">
        <v>-2.056</v>
      </c>
      <c r="AY464">
        <v>-4.6849999999999996</v>
      </c>
      <c r="AZ464">
        <v>-0.111</v>
      </c>
      <c r="BA464">
        <v>1.7549999999999999</v>
      </c>
      <c r="BB464">
        <v>-7.4999999999999997E-2</v>
      </c>
      <c r="BC464">
        <v>-0.61</v>
      </c>
      <c r="BD464">
        <v>-0.51400000000000001</v>
      </c>
      <c r="BE464">
        <v>-0.42299999999999999</v>
      </c>
      <c r="BF464">
        <v>-0.40100000000000002</v>
      </c>
      <c r="BG464">
        <v>-0.39</v>
      </c>
      <c r="BH464">
        <v>2024</v>
      </c>
    </row>
    <row r="465" spans="1:60">
      <c r="A465">
        <v>128</v>
      </c>
      <c r="B465" t="s">
        <v>2037</v>
      </c>
      <c r="C465" t="s">
        <v>1490</v>
      </c>
      <c r="D465" t="s">
        <v>2038</v>
      </c>
      <c r="E465" t="s">
        <v>2039</v>
      </c>
      <c r="F465" t="s">
        <v>973</v>
      </c>
      <c r="G465" t="s">
        <v>969</v>
      </c>
      <c r="H465" t="s">
        <v>2040</v>
      </c>
      <c r="I465">
        <v>-3.3740000000000001</v>
      </c>
      <c r="J465">
        <v>-3.0510000000000002</v>
      </c>
      <c r="K465">
        <v>-3.76</v>
      </c>
      <c r="L465">
        <v>-2.29</v>
      </c>
      <c r="M465">
        <v>-2.919</v>
      </c>
      <c r="N465">
        <v>-4.431</v>
      </c>
      <c r="O465">
        <v>-5.117</v>
      </c>
      <c r="P465">
        <v>-2.7490000000000001</v>
      </c>
      <c r="Q465">
        <v>-1.1599999999999999</v>
      </c>
      <c r="R465">
        <v>-0.995</v>
      </c>
      <c r="S465">
        <v>0.99199999999999999</v>
      </c>
      <c r="T465">
        <v>1.425</v>
      </c>
      <c r="U465">
        <v>2.7450000000000001</v>
      </c>
      <c r="V465">
        <v>3.3759999999999999</v>
      </c>
      <c r="W465">
        <v>2.044</v>
      </c>
      <c r="X465">
        <v>1.0029999999999999</v>
      </c>
      <c r="Y465">
        <v>1.6479999999999999</v>
      </c>
      <c r="Z465">
        <v>1.3149999999999999</v>
      </c>
      <c r="AA465">
        <v>-0.14899999999999999</v>
      </c>
      <c r="AB465">
        <v>2.5299999999999998</v>
      </c>
      <c r="AC465">
        <v>1.9910000000000001</v>
      </c>
      <c r="AD465">
        <v>3.6440000000000001</v>
      </c>
      <c r="AE465">
        <v>2.9969999999999999</v>
      </c>
      <c r="AF465">
        <v>3.9249999999999998</v>
      </c>
      <c r="AG465">
        <v>4.0350000000000001</v>
      </c>
      <c r="AH465">
        <v>4.0519999999999996</v>
      </c>
      <c r="AI465">
        <v>3.18</v>
      </c>
      <c r="AJ465">
        <v>1.292</v>
      </c>
      <c r="AK465">
        <v>2.8650000000000002</v>
      </c>
      <c r="AL465">
        <v>3.5859999999999999</v>
      </c>
      <c r="AM465">
        <v>6.415</v>
      </c>
      <c r="AN465">
        <v>6.3460000000000001</v>
      </c>
      <c r="AO465">
        <v>6.0640000000000001</v>
      </c>
      <c r="AP465">
        <v>7.3680000000000003</v>
      </c>
      <c r="AQ465">
        <v>8.4019999999999992</v>
      </c>
      <c r="AR465">
        <v>7.9569999999999999</v>
      </c>
      <c r="AS465">
        <v>7.0880000000000001</v>
      </c>
      <c r="AT465">
        <v>7.3230000000000004</v>
      </c>
      <c r="AU465">
        <v>6.3070000000000004</v>
      </c>
      <c r="AV465">
        <v>7.4459999999999997</v>
      </c>
      <c r="AW465">
        <v>7.226</v>
      </c>
      <c r="AX465">
        <v>8.6780000000000008</v>
      </c>
      <c r="AY465">
        <v>11.657999999999999</v>
      </c>
      <c r="AZ465">
        <v>9.8360000000000003</v>
      </c>
      <c r="BA465">
        <v>13.022</v>
      </c>
      <c r="BB465">
        <v>12.581</v>
      </c>
      <c r="BC465">
        <v>12.425000000000001</v>
      </c>
      <c r="BD465">
        <v>12.262</v>
      </c>
      <c r="BE465">
        <v>11.897</v>
      </c>
      <c r="BF465">
        <v>11.625999999999999</v>
      </c>
      <c r="BG465">
        <v>11.407999999999999</v>
      </c>
      <c r="BH465">
        <v>2023</v>
      </c>
    </row>
    <row r="466" spans="1:60">
      <c r="A466">
        <v>939</v>
      </c>
      <c r="B466" t="s">
        <v>2037</v>
      </c>
      <c r="C466" t="s">
        <v>1516</v>
      </c>
      <c r="D466" t="s">
        <v>2038</v>
      </c>
      <c r="E466" t="s">
        <v>2039</v>
      </c>
      <c r="F466" t="s">
        <v>973</v>
      </c>
      <c r="G466" t="s">
        <v>969</v>
      </c>
      <c r="H466" t="s">
        <v>2040</v>
      </c>
      <c r="I466" t="s">
        <v>1918</v>
      </c>
      <c r="J466" t="s">
        <v>1918</v>
      </c>
      <c r="K466" t="s">
        <v>1918</v>
      </c>
      <c r="L466" t="s">
        <v>1918</v>
      </c>
      <c r="M466" t="s">
        <v>1918</v>
      </c>
      <c r="N466" t="s">
        <v>1918</v>
      </c>
      <c r="O466" t="s">
        <v>1918</v>
      </c>
      <c r="P466" t="s">
        <v>1918</v>
      </c>
      <c r="Q466" t="s">
        <v>1918</v>
      </c>
      <c r="R466" t="s">
        <v>1918</v>
      </c>
      <c r="S466" t="s">
        <v>1918</v>
      </c>
      <c r="T466" t="s">
        <v>1918</v>
      </c>
      <c r="U466" t="s">
        <v>1918</v>
      </c>
      <c r="V466">
        <v>1.1779999999999999</v>
      </c>
      <c r="W466">
        <v>-6.5869999999999997</v>
      </c>
      <c r="X466">
        <v>-4.04</v>
      </c>
      <c r="Y466">
        <v>-8.3460000000000001</v>
      </c>
      <c r="Z466">
        <v>-10.904</v>
      </c>
      <c r="AA466">
        <v>-8.4589999999999996</v>
      </c>
      <c r="AB466">
        <v>-4.2670000000000003</v>
      </c>
      <c r="AC466">
        <v>-5.41</v>
      </c>
      <c r="AD466">
        <v>-7.1050000000000004</v>
      </c>
      <c r="AE466">
        <v>-11.063000000000001</v>
      </c>
      <c r="AF466">
        <v>-12.867000000000001</v>
      </c>
      <c r="AG466">
        <v>-11.92</v>
      </c>
      <c r="AH466">
        <v>-8.6769999999999996</v>
      </c>
      <c r="AI466">
        <v>-14.925000000000001</v>
      </c>
      <c r="AJ466">
        <v>-14.859</v>
      </c>
      <c r="AK466">
        <v>-8.6560000000000006</v>
      </c>
      <c r="AL466">
        <v>2.5499999999999998</v>
      </c>
      <c r="AM466">
        <v>1.7829999999999999</v>
      </c>
      <c r="AN466">
        <v>1.31</v>
      </c>
      <c r="AO466">
        <v>-1.879</v>
      </c>
      <c r="AP466">
        <v>-0.14000000000000001</v>
      </c>
      <c r="AQ466">
        <v>0.58299999999999996</v>
      </c>
      <c r="AR466">
        <v>1.4750000000000001</v>
      </c>
      <c r="AS466">
        <v>0.97799999999999998</v>
      </c>
      <c r="AT466">
        <v>1.6850000000000001</v>
      </c>
      <c r="AU466">
        <v>0.55300000000000005</v>
      </c>
      <c r="AV466">
        <v>2.0110000000000001</v>
      </c>
      <c r="AW466">
        <v>-2.5259999999999998</v>
      </c>
      <c r="AX466">
        <v>-3.6080000000000001</v>
      </c>
      <c r="AY466">
        <v>-3.8940000000000001</v>
      </c>
      <c r="AZ466">
        <v>-1.7370000000000001</v>
      </c>
      <c r="BA466">
        <v>-1.131</v>
      </c>
      <c r="BB466">
        <v>-2.569</v>
      </c>
      <c r="BC466">
        <v>-2.3620000000000001</v>
      </c>
      <c r="BD466">
        <v>-2.089</v>
      </c>
      <c r="BE466">
        <v>-1.7010000000000001</v>
      </c>
      <c r="BF466">
        <v>-1.325</v>
      </c>
      <c r="BG466">
        <v>-1.212</v>
      </c>
      <c r="BH466">
        <v>2024</v>
      </c>
    </row>
    <row r="467" spans="1:60">
      <c r="A467">
        <v>172</v>
      </c>
      <c r="B467" t="s">
        <v>2037</v>
      </c>
      <c r="C467" t="s">
        <v>1524</v>
      </c>
      <c r="D467" t="s">
        <v>2038</v>
      </c>
      <c r="E467" t="s">
        <v>2039</v>
      </c>
      <c r="F467" t="s">
        <v>973</v>
      </c>
      <c r="G467" t="s">
        <v>969</v>
      </c>
      <c r="H467" t="s">
        <v>2040</v>
      </c>
      <c r="I467">
        <v>-2.6120000000000001</v>
      </c>
      <c r="J467">
        <v>-0.90900000000000003</v>
      </c>
      <c r="K467">
        <v>-1.738</v>
      </c>
      <c r="L467">
        <v>-2.202</v>
      </c>
      <c r="M467">
        <v>-3.9E-2</v>
      </c>
      <c r="N467">
        <v>-1.4339999999999999</v>
      </c>
      <c r="O467">
        <v>-0.94099999999999995</v>
      </c>
      <c r="P467">
        <v>-1.887</v>
      </c>
      <c r="Q467">
        <v>-2.4660000000000002</v>
      </c>
      <c r="R467">
        <v>-4.867</v>
      </c>
      <c r="S467">
        <v>-5.0510000000000002</v>
      </c>
      <c r="T467">
        <v>-5.3550000000000004</v>
      </c>
      <c r="U467">
        <v>-4.6619999999999999</v>
      </c>
      <c r="V467">
        <v>-1.462</v>
      </c>
      <c r="W467">
        <v>0.82199999999999995</v>
      </c>
      <c r="X467">
        <v>3.8319999999999999</v>
      </c>
      <c r="Y467">
        <v>3.5179999999999998</v>
      </c>
      <c r="Z467">
        <v>4.7530000000000001</v>
      </c>
      <c r="AA467">
        <v>4.7080000000000002</v>
      </c>
      <c r="AB467">
        <v>4.8460000000000001</v>
      </c>
      <c r="AC467">
        <v>7.1609999999999996</v>
      </c>
      <c r="AD467">
        <v>7.6760000000000002</v>
      </c>
      <c r="AE467">
        <v>7.8209999999999997</v>
      </c>
      <c r="AF467">
        <v>4.3150000000000004</v>
      </c>
      <c r="AG467">
        <v>5.6040000000000001</v>
      </c>
      <c r="AH467">
        <v>2.8769999999999998</v>
      </c>
      <c r="AI467">
        <v>3.931</v>
      </c>
      <c r="AJ467">
        <v>4.0289999999999999</v>
      </c>
      <c r="AK467">
        <v>2.5430000000000001</v>
      </c>
      <c r="AL467">
        <v>1.996</v>
      </c>
      <c r="AM467">
        <v>1.3620000000000001</v>
      </c>
      <c r="AN467">
        <v>-1.5509999999999999</v>
      </c>
      <c r="AO467">
        <v>-2.23</v>
      </c>
      <c r="AP467">
        <v>-1.883</v>
      </c>
      <c r="AQ467">
        <v>-1.357</v>
      </c>
      <c r="AR467">
        <v>-0.90800000000000003</v>
      </c>
      <c r="AS467">
        <v>-1.9690000000000001</v>
      </c>
      <c r="AT467">
        <v>-0.65600000000000003</v>
      </c>
      <c r="AU467">
        <v>-1.611</v>
      </c>
      <c r="AV467">
        <v>-0.13800000000000001</v>
      </c>
      <c r="AW467">
        <v>0.42299999999999999</v>
      </c>
      <c r="AX467">
        <v>0.33</v>
      </c>
      <c r="AY467">
        <v>-2.4159999999999999</v>
      </c>
      <c r="AZ467">
        <v>-0.52500000000000002</v>
      </c>
      <c r="BA467">
        <v>0.30499999999999999</v>
      </c>
      <c r="BB467">
        <v>-0.505</v>
      </c>
      <c r="BC467">
        <v>-0.55700000000000005</v>
      </c>
      <c r="BD467">
        <v>-0.66300000000000003</v>
      </c>
      <c r="BE467">
        <v>-0.69299999999999995</v>
      </c>
      <c r="BF467">
        <v>-0.73699999999999999</v>
      </c>
      <c r="BG467">
        <v>-0.65800000000000003</v>
      </c>
      <c r="BH467">
        <v>2024</v>
      </c>
    </row>
    <row r="468" spans="1:60">
      <c r="A468">
        <v>132</v>
      </c>
      <c r="B468" t="s">
        <v>2037</v>
      </c>
      <c r="C468" t="s">
        <v>1528</v>
      </c>
      <c r="D468" t="s">
        <v>2038</v>
      </c>
      <c r="E468" t="s">
        <v>2039</v>
      </c>
      <c r="F468" t="s">
        <v>973</v>
      </c>
      <c r="G468" t="s">
        <v>969</v>
      </c>
      <c r="H468" t="s">
        <v>2040</v>
      </c>
      <c r="I468">
        <v>-0.6</v>
      </c>
      <c r="J468">
        <v>-0.77900000000000003</v>
      </c>
      <c r="K468">
        <v>-2.0859999999999999</v>
      </c>
      <c r="L468">
        <v>-0.84799999999999998</v>
      </c>
      <c r="M468">
        <v>-0.14399999999999999</v>
      </c>
      <c r="N468">
        <v>-6.4000000000000001E-2</v>
      </c>
      <c r="O468">
        <v>0.307</v>
      </c>
      <c r="P468">
        <v>-0.48</v>
      </c>
      <c r="Q468">
        <v>-0.46100000000000002</v>
      </c>
      <c r="R468">
        <v>-0.45500000000000002</v>
      </c>
      <c r="S468">
        <v>-0.78300000000000003</v>
      </c>
      <c r="T468">
        <v>-0.49</v>
      </c>
      <c r="U468">
        <v>0.27500000000000002</v>
      </c>
      <c r="V468">
        <v>0.69799999999999995</v>
      </c>
      <c r="W468">
        <v>0.58799999999999997</v>
      </c>
      <c r="X468">
        <v>0.46</v>
      </c>
      <c r="Y468">
        <v>1.2110000000000001</v>
      </c>
      <c r="Z468">
        <v>3.157</v>
      </c>
      <c r="AA468">
        <v>3.1259999999999999</v>
      </c>
      <c r="AB468">
        <v>3.895</v>
      </c>
      <c r="AC468">
        <v>1.103</v>
      </c>
      <c r="AD468">
        <v>1.583</v>
      </c>
      <c r="AE468">
        <v>1.155</v>
      </c>
      <c r="AF468">
        <v>0.84</v>
      </c>
      <c r="AG468">
        <v>0.53500000000000003</v>
      </c>
      <c r="AH468">
        <v>0.104</v>
      </c>
      <c r="AI468">
        <v>0.254</v>
      </c>
      <c r="AJ468">
        <v>-0.10199999999999999</v>
      </c>
      <c r="AK468">
        <v>-0.69699999999999995</v>
      </c>
      <c r="AL468">
        <v>-0.55000000000000004</v>
      </c>
      <c r="AM468">
        <v>-0.629</v>
      </c>
      <c r="AN468">
        <v>-0.85799999999999998</v>
      </c>
      <c r="AO468">
        <v>-2.1320000000000001</v>
      </c>
      <c r="AP468">
        <v>-0.60899999999999999</v>
      </c>
      <c r="AQ468">
        <v>-0.91300000000000003</v>
      </c>
      <c r="AR468">
        <v>-0.32500000000000001</v>
      </c>
      <c r="AS468">
        <v>-0.52800000000000002</v>
      </c>
      <c r="AT468">
        <v>-0.54700000000000004</v>
      </c>
      <c r="AU468">
        <v>-0.69799999999999995</v>
      </c>
      <c r="AV468">
        <v>0.59699999999999998</v>
      </c>
      <c r="AW468">
        <v>-2.0529999999999999</v>
      </c>
      <c r="AX468">
        <v>0.27700000000000002</v>
      </c>
      <c r="AY468">
        <v>-1.1719999999999999</v>
      </c>
      <c r="AZ468">
        <v>-0.995</v>
      </c>
      <c r="BA468">
        <v>0.39600000000000002</v>
      </c>
      <c r="BB468">
        <v>0.19</v>
      </c>
      <c r="BC468">
        <v>-0.183</v>
      </c>
      <c r="BD468">
        <v>-0.42399999999999999</v>
      </c>
      <c r="BE468">
        <v>-0.33900000000000002</v>
      </c>
      <c r="BF468">
        <v>-0.13900000000000001</v>
      </c>
      <c r="BG468">
        <v>-0.115</v>
      </c>
      <c r="BH468">
        <v>2024</v>
      </c>
    </row>
    <row r="469" spans="1:60">
      <c r="A469">
        <v>134</v>
      </c>
      <c r="B469" t="s">
        <v>2037</v>
      </c>
      <c r="C469" t="s">
        <v>1484</v>
      </c>
      <c r="D469" t="s">
        <v>2038</v>
      </c>
      <c r="E469" t="s">
        <v>2039</v>
      </c>
      <c r="F469" t="s">
        <v>973</v>
      </c>
      <c r="G469" t="s">
        <v>969</v>
      </c>
      <c r="H469" t="s">
        <v>2040</v>
      </c>
      <c r="I469">
        <v>-1.776</v>
      </c>
      <c r="J469">
        <v>-0.68100000000000005</v>
      </c>
      <c r="K469">
        <v>0.86299999999999999</v>
      </c>
      <c r="L469">
        <v>0.66400000000000003</v>
      </c>
      <c r="M469">
        <v>1.4179999999999999</v>
      </c>
      <c r="N469">
        <v>2.6520000000000001</v>
      </c>
      <c r="O469">
        <v>4.0090000000000003</v>
      </c>
      <c r="P469">
        <v>3.6949999999999998</v>
      </c>
      <c r="Q469">
        <v>4.3010000000000002</v>
      </c>
      <c r="R469">
        <v>4.6719999999999997</v>
      </c>
      <c r="S469">
        <v>3.12</v>
      </c>
      <c r="T469">
        <v>-1.194</v>
      </c>
      <c r="U469">
        <v>-0.98299999999999998</v>
      </c>
      <c r="V469">
        <v>-0.78100000000000003</v>
      </c>
      <c r="W469">
        <v>-1.31</v>
      </c>
      <c r="X469">
        <v>-1.069</v>
      </c>
      <c r="Y469">
        <v>-0.48499999999999999</v>
      </c>
      <c r="Z469">
        <v>-0.34399999999999997</v>
      </c>
      <c r="AA469">
        <v>-0.498</v>
      </c>
      <c r="AB469">
        <v>-1.157</v>
      </c>
      <c r="AC469">
        <v>-1.524</v>
      </c>
      <c r="AD469">
        <v>-0.17299999999999999</v>
      </c>
      <c r="AE469">
        <v>1.954</v>
      </c>
      <c r="AF469">
        <v>1.4990000000000001</v>
      </c>
      <c r="AG469">
        <v>4.5140000000000002</v>
      </c>
      <c r="AH469">
        <v>4.6509999999999998</v>
      </c>
      <c r="AI469">
        <v>5.81</v>
      </c>
      <c r="AJ469">
        <v>6.6719999999999997</v>
      </c>
      <c r="AK469">
        <v>5.6</v>
      </c>
      <c r="AL469">
        <v>5.8029999999999999</v>
      </c>
      <c r="AM469">
        <v>5.742</v>
      </c>
      <c r="AN469">
        <v>6.29</v>
      </c>
      <c r="AO469">
        <v>7.1879999999999997</v>
      </c>
      <c r="AP469">
        <v>6.7080000000000002</v>
      </c>
      <c r="AQ469">
        <v>7.2329999999999997</v>
      </c>
      <c r="AR469">
        <v>8.1050000000000004</v>
      </c>
      <c r="AS469">
        <v>8.907</v>
      </c>
      <c r="AT469">
        <v>8.0670000000000002</v>
      </c>
      <c r="AU469">
        <v>8.4280000000000008</v>
      </c>
      <c r="AV469">
        <v>7.8780000000000001</v>
      </c>
      <c r="AW469">
        <v>6.32</v>
      </c>
      <c r="AX469">
        <v>6.92</v>
      </c>
      <c r="AY469">
        <v>3.8450000000000002</v>
      </c>
      <c r="AZ469">
        <v>5.5620000000000003</v>
      </c>
      <c r="BA469">
        <v>5.7290000000000001</v>
      </c>
      <c r="BB469">
        <v>5.2469999999999999</v>
      </c>
      <c r="BC469">
        <v>4.9720000000000004</v>
      </c>
      <c r="BD469">
        <v>4.8559999999999999</v>
      </c>
      <c r="BE469">
        <v>4.6059999999999999</v>
      </c>
      <c r="BF469">
        <v>4.5060000000000002</v>
      </c>
      <c r="BG469">
        <v>4.3890000000000002</v>
      </c>
      <c r="BH469">
        <v>2024</v>
      </c>
    </row>
    <row r="470" spans="1:60">
      <c r="A470">
        <v>174</v>
      </c>
      <c r="B470" t="s">
        <v>2037</v>
      </c>
      <c r="C470" t="s">
        <v>1552</v>
      </c>
      <c r="D470" t="s">
        <v>2038</v>
      </c>
      <c r="E470" t="s">
        <v>2039</v>
      </c>
      <c r="F470" t="s">
        <v>973</v>
      </c>
      <c r="G470" t="s">
        <v>969</v>
      </c>
      <c r="H470" t="s">
        <v>2040</v>
      </c>
      <c r="I470">
        <v>-3.899</v>
      </c>
      <c r="J470">
        <v>-4.6109999999999998</v>
      </c>
      <c r="K470">
        <v>-3.49</v>
      </c>
      <c r="L470">
        <v>-3.84</v>
      </c>
      <c r="M470">
        <v>-4.4740000000000002</v>
      </c>
      <c r="N470">
        <v>-6.931</v>
      </c>
      <c r="O470">
        <v>-3.012</v>
      </c>
      <c r="P470">
        <v>-1.8879999999999999</v>
      </c>
      <c r="Q470">
        <v>-1.2709999999999999</v>
      </c>
      <c r="R470">
        <v>-3.2770000000000001</v>
      </c>
      <c r="S470">
        <v>-3.661</v>
      </c>
      <c r="T470">
        <v>-1.5109999999999999</v>
      </c>
      <c r="U470">
        <v>-1.8660000000000001</v>
      </c>
      <c r="V470">
        <v>-0.69499999999999995</v>
      </c>
      <c r="W470">
        <v>-0.127</v>
      </c>
      <c r="X470">
        <v>-2.38</v>
      </c>
      <c r="Y470">
        <v>-3.5739999999999998</v>
      </c>
      <c r="Z470">
        <v>-3.8370000000000002</v>
      </c>
      <c r="AA470">
        <v>-2.714</v>
      </c>
      <c r="AB470">
        <v>-3.7210000000000001</v>
      </c>
      <c r="AC470">
        <v>-6.149</v>
      </c>
      <c r="AD470">
        <v>-7.109</v>
      </c>
      <c r="AE470">
        <v>-6.4329999999999998</v>
      </c>
      <c r="AF470">
        <v>-6.47</v>
      </c>
      <c r="AG470">
        <v>-5.673</v>
      </c>
      <c r="AH470">
        <v>-7.5149999999999997</v>
      </c>
      <c r="AI470">
        <v>-11.041</v>
      </c>
      <c r="AJ470">
        <v>-14.128</v>
      </c>
      <c r="AK470">
        <v>-14.679</v>
      </c>
      <c r="AL470">
        <v>-11.018000000000001</v>
      </c>
      <c r="AM470">
        <v>-10.066000000000001</v>
      </c>
      <c r="AN470">
        <v>-10.141</v>
      </c>
      <c r="AO470">
        <v>-2.5950000000000002</v>
      </c>
      <c r="AP470">
        <v>-2.609</v>
      </c>
      <c r="AQ470">
        <v>-2.5099999999999998</v>
      </c>
      <c r="AR470">
        <v>-1.4870000000000001</v>
      </c>
      <c r="AS470">
        <v>-2.3740000000000001</v>
      </c>
      <c r="AT470">
        <v>-2.5680000000000001</v>
      </c>
      <c r="AU470">
        <v>-3.556</v>
      </c>
      <c r="AV470">
        <v>-2.2109999999999999</v>
      </c>
      <c r="AW470">
        <v>-7.2380000000000004</v>
      </c>
      <c r="AX470">
        <v>-6.984</v>
      </c>
      <c r="AY470">
        <v>-10.678000000000001</v>
      </c>
      <c r="AZ470">
        <v>-6.7009999999999996</v>
      </c>
      <c r="BA470">
        <v>-6.9320000000000004</v>
      </c>
      <c r="BB470">
        <v>-6.5380000000000003</v>
      </c>
      <c r="BC470">
        <v>-5.9020000000000001</v>
      </c>
      <c r="BD470">
        <v>-5.4160000000000004</v>
      </c>
      <c r="BE470">
        <v>-4.8280000000000003</v>
      </c>
      <c r="BF470">
        <v>-4.1150000000000002</v>
      </c>
      <c r="BG470">
        <v>-3.38</v>
      </c>
      <c r="BH470">
        <v>2024</v>
      </c>
    </row>
    <row r="471" spans="1:60">
      <c r="A471">
        <v>532</v>
      </c>
      <c r="B471" t="s">
        <v>2037</v>
      </c>
      <c r="C471" t="s">
        <v>1933</v>
      </c>
      <c r="D471" t="s">
        <v>2038</v>
      </c>
      <c r="E471" t="s">
        <v>2039</v>
      </c>
      <c r="F471" t="s">
        <v>973</v>
      </c>
      <c r="G471" t="s">
        <v>969</v>
      </c>
      <c r="H471" t="s">
        <v>2040</v>
      </c>
      <c r="I471">
        <v>-4.9619999999999997</v>
      </c>
      <c r="J471">
        <v>-2.492</v>
      </c>
      <c r="K471">
        <v>-0.54600000000000004</v>
      </c>
      <c r="L471">
        <v>0.56200000000000006</v>
      </c>
      <c r="M471">
        <v>6.8419999999999996</v>
      </c>
      <c r="N471">
        <v>7.3179999999999996</v>
      </c>
      <c r="O471">
        <v>6.4560000000000004</v>
      </c>
      <c r="P471">
        <v>7.6619999999999999</v>
      </c>
      <c r="Q471">
        <v>6.4359999999999999</v>
      </c>
      <c r="R471">
        <v>9.1549999999999994</v>
      </c>
      <c r="S471">
        <v>6.1929999999999996</v>
      </c>
      <c r="T471">
        <v>4.3120000000000003</v>
      </c>
      <c r="U471">
        <v>3.0070000000000001</v>
      </c>
      <c r="V471">
        <v>4.7450000000000001</v>
      </c>
      <c r="W471">
        <v>-0.82499999999999996</v>
      </c>
      <c r="X471">
        <v>-6.266</v>
      </c>
      <c r="Y471">
        <v>-2.5049999999999999</v>
      </c>
      <c r="Z471">
        <v>-4.3579999999999997</v>
      </c>
      <c r="AA471">
        <v>1.4850000000000001</v>
      </c>
      <c r="AB471">
        <v>6.4260000000000002</v>
      </c>
      <c r="AC471">
        <v>4.391</v>
      </c>
      <c r="AD471">
        <v>6.1360000000000001</v>
      </c>
      <c r="AE471">
        <v>7.8929999999999998</v>
      </c>
      <c r="AF471">
        <v>10.82</v>
      </c>
      <c r="AG471">
        <v>9.9649999999999999</v>
      </c>
      <c r="AH471">
        <v>11.917999999999999</v>
      </c>
      <c r="AI471">
        <v>12.68</v>
      </c>
      <c r="AJ471">
        <v>13.022</v>
      </c>
      <c r="AK471">
        <v>15.053000000000001</v>
      </c>
      <c r="AL471">
        <v>9.8800000000000008</v>
      </c>
      <c r="AM471">
        <v>6.9960000000000004</v>
      </c>
      <c r="AN471">
        <v>5.5709999999999997</v>
      </c>
      <c r="AO471">
        <v>1.579</v>
      </c>
      <c r="AP471">
        <v>1.5189999999999999</v>
      </c>
      <c r="AQ471">
        <v>1.391</v>
      </c>
      <c r="AR471">
        <v>3.3170000000000002</v>
      </c>
      <c r="AS471">
        <v>3.9580000000000002</v>
      </c>
      <c r="AT471">
        <v>4.569</v>
      </c>
      <c r="AU471">
        <v>3.7389999999999999</v>
      </c>
      <c r="AV471">
        <v>5.8879999999999999</v>
      </c>
      <c r="AW471">
        <v>6.9930000000000003</v>
      </c>
      <c r="AX471">
        <v>11.798</v>
      </c>
      <c r="AY471">
        <v>10.215</v>
      </c>
      <c r="AZ471">
        <v>8.5030000000000001</v>
      </c>
      <c r="BA471">
        <v>12.955</v>
      </c>
      <c r="BB471">
        <v>11.427</v>
      </c>
      <c r="BC471">
        <v>10.961</v>
      </c>
      <c r="BD471">
        <v>10.608000000000001</v>
      </c>
      <c r="BE471">
        <v>10.000999999999999</v>
      </c>
      <c r="BF471">
        <v>9.6639999999999997</v>
      </c>
      <c r="BG471">
        <v>9.5169999999999995</v>
      </c>
      <c r="BH471">
        <v>2023</v>
      </c>
    </row>
    <row r="472" spans="1:60">
      <c r="A472">
        <v>176</v>
      </c>
      <c r="B472" t="s">
        <v>2037</v>
      </c>
      <c r="C472" t="s">
        <v>1602</v>
      </c>
      <c r="D472" t="s">
        <v>2038</v>
      </c>
      <c r="E472" t="s">
        <v>2039</v>
      </c>
      <c r="F472" t="s">
        <v>973</v>
      </c>
      <c r="G472" t="s">
        <v>969</v>
      </c>
      <c r="H472" t="s">
        <v>2040</v>
      </c>
      <c r="I472">
        <v>-2.0219999999999998</v>
      </c>
      <c r="J472">
        <v>-4.0869999999999997</v>
      </c>
      <c r="K472">
        <v>-7.8840000000000003</v>
      </c>
      <c r="L472">
        <v>-1.881</v>
      </c>
      <c r="M472">
        <v>-4.4779999999999998</v>
      </c>
      <c r="N472">
        <v>-3.8490000000000002</v>
      </c>
      <c r="O472">
        <v>0.53</v>
      </c>
      <c r="P472">
        <v>-3.3039999999999998</v>
      </c>
      <c r="Q472">
        <v>-3.3780000000000001</v>
      </c>
      <c r="R472">
        <v>-1.325</v>
      </c>
      <c r="S472">
        <v>-2.0369999999999999</v>
      </c>
      <c r="T472">
        <v>-3.9079999999999999</v>
      </c>
      <c r="U472">
        <v>-2.3380000000000001</v>
      </c>
      <c r="V472">
        <v>0.69299999999999995</v>
      </c>
      <c r="W472">
        <v>1.907</v>
      </c>
      <c r="X472">
        <v>0.182</v>
      </c>
      <c r="Y472">
        <v>-2.452</v>
      </c>
      <c r="Z472">
        <v>-2.3530000000000002</v>
      </c>
      <c r="AA472">
        <v>-7.1989999999999998</v>
      </c>
      <c r="AB472">
        <v>-7.1159999999999997</v>
      </c>
      <c r="AC472">
        <v>-10.196999999999999</v>
      </c>
      <c r="AD472">
        <v>-4.2549999999999999</v>
      </c>
      <c r="AE472">
        <v>1.2090000000000001</v>
      </c>
      <c r="AF472">
        <v>-4.8879999999999999</v>
      </c>
      <c r="AG472">
        <v>-10.048</v>
      </c>
      <c r="AH472">
        <v>-15.708</v>
      </c>
      <c r="AI472">
        <v>-22.710999999999999</v>
      </c>
      <c r="AJ472">
        <v>-13.576000000000001</v>
      </c>
      <c r="AK472">
        <v>-20.791</v>
      </c>
      <c r="AL472">
        <v>-8.9130000000000003</v>
      </c>
      <c r="AM472">
        <v>-6.0949999999999998</v>
      </c>
      <c r="AN472">
        <v>-4.7270000000000003</v>
      </c>
      <c r="AO472">
        <v>-3.5790000000000002</v>
      </c>
      <c r="AP472">
        <v>6.2519999999999998</v>
      </c>
      <c r="AQ472">
        <v>4.4029999999999996</v>
      </c>
      <c r="AR472">
        <v>5.6260000000000003</v>
      </c>
      <c r="AS472">
        <v>8.0969999999999995</v>
      </c>
      <c r="AT472">
        <v>4.2210000000000001</v>
      </c>
      <c r="AU472">
        <v>4.258</v>
      </c>
      <c r="AV472">
        <v>6.5469999999999997</v>
      </c>
      <c r="AW472">
        <v>1.0960000000000001</v>
      </c>
      <c r="AX472">
        <v>-2.819</v>
      </c>
      <c r="AY472">
        <v>-2.3769999999999998</v>
      </c>
      <c r="AZ472">
        <v>0.84</v>
      </c>
      <c r="BA472">
        <v>-2.5299999999999998</v>
      </c>
      <c r="BB472">
        <v>-1.9490000000000001</v>
      </c>
      <c r="BC472">
        <v>-1.161</v>
      </c>
      <c r="BD472">
        <v>-0.53600000000000003</v>
      </c>
      <c r="BE472">
        <v>0.01</v>
      </c>
      <c r="BF472">
        <v>0.52900000000000003</v>
      </c>
      <c r="BG472">
        <v>1.0740000000000001</v>
      </c>
      <c r="BH472">
        <v>2024</v>
      </c>
    </row>
    <row r="473" spans="1:60">
      <c r="A473">
        <v>178</v>
      </c>
      <c r="B473" t="s">
        <v>2037</v>
      </c>
      <c r="C473" t="s">
        <v>1596</v>
      </c>
      <c r="D473" t="s">
        <v>2038</v>
      </c>
      <c r="E473" t="s">
        <v>2039</v>
      </c>
      <c r="F473" t="s">
        <v>973</v>
      </c>
      <c r="G473" t="s">
        <v>969</v>
      </c>
      <c r="H473" t="s">
        <v>2040</v>
      </c>
      <c r="I473">
        <v>-10.557</v>
      </c>
      <c r="J473">
        <v>-12.631</v>
      </c>
      <c r="K473">
        <v>-8.782</v>
      </c>
      <c r="L473">
        <v>-5.6020000000000003</v>
      </c>
      <c r="M473">
        <v>-5.1630000000000003</v>
      </c>
      <c r="N473">
        <v>-3.2709999999999999</v>
      </c>
      <c r="O473">
        <v>-2.875</v>
      </c>
      <c r="P473">
        <v>-0.26100000000000001</v>
      </c>
      <c r="Q473">
        <v>0.254</v>
      </c>
      <c r="R473">
        <v>-1.2989999999999999</v>
      </c>
      <c r="S473">
        <v>-0.77200000000000002</v>
      </c>
      <c r="T473">
        <v>0.69599999999999995</v>
      </c>
      <c r="U473">
        <v>0.99299999999999999</v>
      </c>
      <c r="V473">
        <v>3.5630000000000002</v>
      </c>
      <c r="W473">
        <v>2.6779999999999999</v>
      </c>
      <c r="X473">
        <v>2.4780000000000002</v>
      </c>
      <c r="Y473">
        <v>2.6659999999999999</v>
      </c>
      <c r="Z473">
        <v>2.3479999999999999</v>
      </c>
      <c r="AA473">
        <v>0.36299999999999999</v>
      </c>
      <c r="AB473">
        <v>-0.115</v>
      </c>
      <c r="AC473">
        <v>0.61399999999999999</v>
      </c>
      <c r="AD473">
        <v>0.17899999999999999</v>
      </c>
      <c r="AE473">
        <v>0.247</v>
      </c>
      <c r="AF473">
        <v>0.49199999999999999</v>
      </c>
      <c r="AG473">
        <v>-9.8000000000000004E-2</v>
      </c>
      <c r="AH473">
        <v>-3.54</v>
      </c>
      <c r="AI473">
        <v>-5.3529999999999998</v>
      </c>
      <c r="AJ473">
        <v>-6.5110000000000001</v>
      </c>
      <c r="AK473">
        <v>-6.2549999999999999</v>
      </c>
      <c r="AL473">
        <v>-4.6669999999999998</v>
      </c>
      <c r="AM473">
        <v>-1.2869999999999999</v>
      </c>
      <c r="AN473">
        <v>-1.681</v>
      </c>
      <c r="AO473">
        <v>-3.355</v>
      </c>
      <c r="AP473">
        <v>2.395</v>
      </c>
      <c r="AQ473">
        <v>2.0619999999999998</v>
      </c>
      <c r="AR473">
        <v>6.133</v>
      </c>
      <c r="AS473">
        <v>-1.2430000000000001</v>
      </c>
      <c r="AT473">
        <v>1.143</v>
      </c>
      <c r="AU473">
        <v>4.2910000000000004</v>
      </c>
      <c r="AV473">
        <v>-20.724</v>
      </c>
      <c r="AW473">
        <v>-7.07</v>
      </c>
      <c r="AX473">
        <v>12.164999999999999</v>
      </c>
      <c r="AY473">
        <v>8.7620000000000005</v>
      </c>
      <c r="AZ473">
        <v>8.0920000000000005</v>
      </c>
      <c r="BA473">
        <v>17.158000000000001</v>
      </c>
      <c r="BB473">
        <v>11.598000000000001</v>
      </c>
      <c r="BC473">
        <v>11.042</v>
      </c>
      <c r="BD473">
        <v>10.478999999999999</v>
      </c>
      <c r="BE473">
        <v>10.068</v>
      </c>
      <c r="BF473">
        <v>9.3460000000000001</v>
      </c>
      <c r="BG473">
        <v>8.673</v>
      </c>
      <c r="BH473">
        <v>2024</v>
      </c>
    </row>
    <row r="474" spans="1:60">
      <c r="A474">
        <v>436</v>
      </c>
      <c r="B474" t="s">
        <v>2037</v>
      </c>
      <c r="C474" t="s">
        <v>1604</v>
      </c>
      <c r="D474" t="s">
        <v>2038</v>
      </c>
      <c r="E474" t="s">
        <v>2039</v>
      </c>
      <c r="F474" t="s">
        <v>973</v>
      </c>
      <c r="G474" t="s">
        <v>969</v>
      </c>
      <c r="H474" t="s">
        <v>2040</v>
      </c>
      <c r="I474">
        <v>-3.5059999999999998</v>
      </c>
      <c r="J474">
        <v>-5.1349999999999998</v>
      </c>
      <c r="K474">
        <v>-7.931</v>
      </c>
      <c r="L474">
        <v>-7.4610000000000003</v>
      </c>
      <c r="M474">
        <v>-5.2329999999999997</v>
      </c>
      <c r="N474">
        <v>3.5470000000000002</v>
      </c>
      <c r="O474">
        <v>3.722</v>
      </c>
      <c r="P474">
        <v>-3.423</v>
      </c>
      <c r="Q474">
        <v>-1.635</v>
      </c>
      <c r="R474">
        <v>0.41299999999999998</v>
      </c>
      <c r="S474">
        <v>0.27700000000000002</v>
      </c>
      <c r="T474">
        <v>-1.837</v>
      </c>
      <c r="U474">
        <v>-1.123</v>
      </c>
      <c r="V474">
        <v>-3.1869999999999998</v>
      </c>
      <c r="W474">
        <v>-3.8370000000000002</v>
      </c>
      <c r="X474">
        <v>-4.7030000000000003</v>
      </c>
      <c r="Y474">
        <v>-4.6459999999999999</v>
      </c>
      <c r="Z474">
        <v>-3.048</v>
      </c>
      <c r="AA474">
        <v>-0.97099999999999997</v>
      </c>
      <c r="AB474">
        <v>-1.2669999999999999</v>
      </c>
      <c r="AC474">
        <v>-1.4570000000000001</v>
      </c>
      <c r="AD474">
        <v>-1.43</v>
      </c>
      <c r="AE474">
        <v>-0.86299999999999999</v>
      </c>
      <c r="AF474">
        <v>0.58199999999999996</v>
      </c>
      <c r="AG474">
        <v>1.45</v>
      </c>
      <c r="AH474">
        <v>2.9569999999999999</v>
      </c>
      <c r="AI474">
        <v>3.9550000000000001</v>
      </c>
      <c r="AJ474">
        <v>3.0419999999999998</v>
      </c>
      <c r="AK474">
        <v>0.999</v>
      </c>
      <c r="AL474">
        <v>3.1629999999999998</v>
      </c>
      <c r="AM474">
        <v>3.3809999999999998</v>
      </c>
      <c r="AN474">
        <v>1.5409999999999999</v>
      </c>
      <c r="AO474">
        <v>0.379</v>
      </c>
      <c r="AP474">
        <v>2.9750000000000001</v>
      </c>
      <c r="AQ474">
        <v>4.2130000000000001</v>
      </c>
      <c r="AR474">
        <v>5.2220000000000004</v>
      </c>
      <c r="AS474">
        <v>3.76</v>
      </c>
      <c r="AT474">
        <v>3.6360000000000001</v>
      </c>
      <c r="AU474">
        <v>3.0019999999999998</v>
      </c>
      <c r="AV474">
        <v>3.2050000000000001</v>
      </c>
      <c r="AW474">
        <v>4.024</v>
      </c>
      <c r="AX474">
        <v>3.274</v>
      </c>
      <c r="AY474">
        <v>3.3290000000000002</v>
      </c>
      <c r="AZ474">
        <v>3.7480000000000002</v>
      </c>
      <c r="BA474">
        <v>3.1349999999999998</v>
      </c>
      <c r="BB474">
        <v>2.7789999999999999</v>
      </c>
      <c r="BC474">
        <v>2.9119999999999999</v>
      </c>
      <c r="BD474">
        <v>2.9470000000000001</v>
      </c>
      <c r="BE474">
        <v>2.7949999999999999</v>
      </c>
      <c r="BF474">
        <v>2.8090000000000002</v>
      </c>
      <c r="BG474">
        <v>2.835</v>
      </c>
      <c r="BH474">
        <v>2024</v>
      </c>
    </row>
    <row r="475" spans="1:60">
      <c r="A475">
        <v>136</v>
      </c>
      <c r="B475" t="s">
        <v>2037</v>
      </c>
      <c r="C475" t="s">
        <v>1606</v>
      </c>
      <c r="D475" t="s">
        <v>2038</v>
      </c>
      <c r="E475" t="s">
        <v>2039</v>
      </c>
      <c r="F475" t="s">
        <v>973</v>
      </c>
      <c r="G475" t="s">
        <v>969</v>
      </c>
      <c r="H475" t="s">
        <v>2040</v>
      </c>
      <c r="I475">
        <v>-3.532</v>
      </c>
      <c r="J475">
        <v>-3.5449999999999999</v>
      </c>
      <c r="K475">
        <v>-2.3839999999999999</v>
      </c>
      <c r="L475">
        <v>0.30599999999999999</v>
      </c>
      <c r="M475">
        <v>-0.91300000000000003</v>
      </c>
      <c r="N475">
        <v>-1.222</v>
      </c>
      <c r="O475">
        <v>0.42699999999999999</v>
      </c>
      <c r="P475">
        <v>-0.36099999999999999</v>
      </c>
      <c r="Q475">
        <v>-0.89800000000000002</v>
      </c>
      <c r="R475">
        <v>-1.611</v>
      </c>
      <c r="S475">
        <v>-1.863</v>
      </c>
      <c r="T475">
        <v>-2.4350000000000001</v>
      </c>
      <c r="U475">
        <v>-2.6150000000000002</v>
      </c>
      <c r="V475">
        <v>1.135</v>
      </c>
      <c r="W475">
        <v>1.1679999999999999</v>
      </c>
      <c r="X475">
        <v>2.073</v>
      </c>
      <c r="Y475">
        <v>2.9390000000000001</v>
      </c>
      <c r="Z475">
        <v>2.5960000000000001</v>
      </c>
      <c r="AA475">
        <v>1.651</v>
      </c>
      <c r="AB475">
        <v>0.8</v>
      </c>
      <c r="AC475">
        <v>-0.27200000000000002</v>
      </c>
      <c r="AD475">
        <v>0.154</v>
      </c>
      <c r="AE475">
        <v>-0.496</v>
      </c>
      <c r="AF475">
        <v>-0.78500000000000003</v>
      </c>
      <c r="AG475">
        <v>-0.48</v>
      </c>
      <c r="AH475">
        <v>-0.88</v>
      </c>
      <c r="AI475">
        <v>-1.4690000000000001</v>
      </c>
      <c r="AJ475">
        <v>-1.3620000000000001</v>
      </c>
      <c r="AK475">
        <v>-2.7229999999999999</v>
      </c>
      <c r="AL475">
        <v>-1.8220000000000001</v>
      </c>
      <c r="AM475">
        <v>-3.2229999999999999</v>
      </c>
      <c r="AN475">
        <v>-2.742</v>
      </c>
      <c r="AO475">
        <v>-0.20100000000000001</v>
      </c>
      <c r="AP475">
        <v>1.03</v>
      </c>
      <c r="AQ475">
        <v>1.754</v>
      </c>
      <c r="AR475">
        <v>1.2430000000000001</v>
      </c>
      <c r="AS475">
        <v>2.4609999999999999</v>
      </c>
      <c r="AT475">
        <v>2.4390000000000001</v>
      </c>
      <c r="AU475">
        <v>2.5009999999999999</v>
      </c>
      <c r="AV475">
        <v>3.157</v>
      </c>
      <c r="AW475">
        <v>3.7610000000000001</v>
      </c>
      <c r="AX475">
        <v>2.1</v>
      </c>
      <c r="AY475">
        <v>-1.7250000000000001</v>
      </c>
      <c r="AZ475">
        <v>0.13800000000000001</v>
      </c>
      <c r="BA475">
        <v>1.1299999999999999</v>
      </c>
      <c r="BB475">
        <v>0.90700000000000003</v>
      </c>
      <c r="BC475">
        <v>0.88200000000000001</v>
      </c>
      <c r="BD475">
        <v>1.2629999999999999</v>
      </c>
      <c r="BE475">
        <v>1.3740000000000001</v>
      </c>
      <c r="BF475">
        <v>1.482</v>
      </c>
      <c r="BG475">
        <v>1.978</v>
      </c>
      <c r="BH475">
        <v>2024</v>
      </c>
    </row>
    <row r="476" spans="1:60">
      <c r="A476">
        <v>158</v>
      </c>
      <c r="B476" t="s">
        <v>2037</v>
      </c>
      <c r="C476" t="s">
        <v>1612</v>
      </c>
      <c r="D476" t="s">
        <v>2038</v>
      </c>
      <c r="E476" t="s">
        <v>2039</v>
      </c>
      <c r="F476" t="s">
        <v>973</v>
      </c>
      <c r="G476" t="s">
        <v>969</v>
      </c>
      <c r="H476" t="s">
        <v>2040</v>
      </c>
      <c r="I476">
        <v>-0.95199999999999996</v>
      </c>
      <c r="J476">
        <v>0.38200000000000001</v>
      </c>
      <c r="K476">
        <v>0.59099999999999997</v>
      </c>
      <c r="L476">
        <v>1.637</v>
      </c>
      <c r="M476">
        <v>2.601</v>
      </c>
      <c r="N476">
        <v>3.516</v>
      </c>
      <c r="O476">
        <v>3.9870000000000001</v>
      </c>
      <c r="P476">
        <v>3.2650000000000001</v>
      </c>
      <c r="Q476">
        <v>2.5329999999999999</v>
      </c>
      <c r="R476">
        <v>2.0310000000000001</v>
      </c>
      <c r="S476">
        <v>1.403</v>
      </c>
      <c r="T476">
        <v>1.867</v>
      </c>
      <c r="U476">
        <v>2.823</v>
      </c>
      <c r="V476">
        <v>2.9079999999999999</v>
      </c>
      <c r="W476">
        <v>2.6110000000000002</v>
      </c>
      <c r="X476">
        <v>1.9910000000000001</v>
      </c>
      <c r="Y476">
        <v>1.4</v>
      </c>
      <c r="Z476">
        <v>2.117</v>
      </c>
      <c r="AA476">
        <v>2.8090000000000002</v>
      </c>
      <c r="AB476">
        <v>2.4649999999999999</v>
      </c>
      <c r="AC476">
        <v>2.6280000000000001</v>
      </c>
      <c r="AD476">
        <v>1.97</v>
      </c>
      <c r="AE476">
        <v>2.609</v>
      </c>
      <c r="AF476">
        <v>3.085</v>
      </c>
      <c r="AG476">
        <v>3.7210000000000001</v>
      </c>
      <c r="AH476">
        <v>3.5209999999999999</v>
      </c>
      <c r="AI476">
        <v>3.7919999999999998</v>
      </c>
      <c r="AJ476">
        <v>4.633</v>
      </c>
      <c r="AK476">
        <v>2.7919999999999998</v>
      </c>
      <c r="AL476">
        <v>2.7450000000000001</v>
      </c>
      <c r="AM476">
        <v>3.8380000000000001</v>
      </c>
      <c r="AN476">
        <v>2.0840000000000001</v>
      </c>
      <c r="AO476">
        <v>0.95099999999999996</v>
      </c>
      <c r="AP476">
        <v>0.88200000000000001</v>
      </c>
      <c r="AQ476">
        <v>0.751</v>
      </c>
      <c r="AR476">
        <v>3.07</v>
      </c>
      <c r="AS476">
        <v>3.9529999999999998</v>
      </c>
      <c r="AT476">
        <v>4.1280000000000001</v>
      </c>
      <c r="AU476">
        <v>3.528</v>
      </c>
      <c r="AV476">
        <v>3.4460000000000002</v>
      </c>
      <c r="AW476">
        <v>2.9670000000000001</v>
      </c>
      <c r="AX476">
        <v>3.8940000000000001</v>
      </c>
      <c r="AY476">
        <v>2.1080000000000001</v>
      </c>
      <c r="AZ476">
        <v>3.762</v>
      </c>
      <c r="BA476">
        <v>4.7930000000000001</v>
      </c>
      <c r="BB476">
        <v>3.39</v>
      </c>
      <c r="BC476">
        <v>3.31</v>
      </c>
      <c r="BD476">
        <v>3.3420000000000001</v>
      </c>
      <c r="BE476">
        <v>3.3220000000000001</v>
      </c>
      <c r="BF476">
        <v>3.22</v>
      </c>
      <c r="BG476">
        <v>3.032</v>
      </c>
      <c r="BH476">
        <v>2024</v>
      </c>
    </row>
    <row r="477" spans="1:60">
      <c r="A477">
        <v>542</v>
      </c>
      <c r="B477" t="s">
        <v>2037</v>
      </c>
      <c r="C477" t="s">
        <v>1940</v>
      </c>
      <c r="D477" t="s">
        <v>2038</v>
      </c>
      <c r="E477" t="s">
        <v>2039</v>
      </c>
      <c r="F477" t="s">
        <v>973</v>
      </c>
      <c r="G477" t="s">
        <v>969</v>
      </c>
      <c r="H477" t="s">
        <v>2040</v>
      </c>
      <c r="I477">
        <v>-10.367000000000001</v>
      </c>
      <c r="J477">
        <v>-8.7319999999999993</v>
      </c>
      <c r="K477">
        <v>-7.0460000000000003</v>
      </c>
      <c r="L477">
        <v>-4.01</v>
      </c>
      <c r="M477">
        <v>-1.8520000000000001</v>
      </c>
      <c r="N477">
        <v>-2.0990000000000002</v>
      </c>
      <c r="O477">
        <v>2.173</v>
      </c>
      <c r="P477">
        <v>5.6689999999999996</v>
      </c>
      <c r="Q477">
        <v>6.2089999999999996</v>
      </c>
      <c r="R477">
        <v>1.4810000000000001</v>
      </c>
      <c r="S477">
        <v>-0.96</v>
      </c>
      <c r="T477">
        <v>-2.3570000000000002</v>
      </c>
      <c r="U477">
        <v>-0.79100000000000004</v>
      </c>
      <c r="V477">
        <v>0.41599999999999998</v>
      </c>
      <c r="W477">
        <v>-1.0009999999999999</v>
      </c>
      <c r="X477">
        <v>-1.7450000000000001</v>
      </c>
      <c r="Y477">
        <v>-3.875</v>
      </c>
      <c r="Z477">
        <v>-1.8320000000000001</v>
      </c>
      <c r="AA477">
        <v>10.109</v>
      </c>
      <c r="AB477">
        <v>4.2270000000000003</v>
      </c>
      <c r="AC477">
        <v>1.7030000000000001</v>
      </c>
      <c r="AD477">
        <v>0.38100000000000001</v>
      </c>
      <c r="AE477">
        <v>0.626</v>
      </c>
      <c r="AF477">
        <v>1.552</v>
      </c>
      <c r="AG477">
        <v>3.5609999999999999</v>
      </c>
      <c r="AH477">
        <v>1.2569999999999999</v>
      </c>
      <c r="AI477">
        <v>0.191</v>
      </c>
      <c r="AJ477">
        <v>0.85799999999999998</v>
      </c>
      <c r="AK477">
        <v>0.16</v>
      </c>
      <c r="AL477">
        <v>3.3660000000000001</v>
      </c>
      <c r="AM477">
        <v>2.343</v>
      </c>
      <c r="AN477">
        <v>1.2729999999999999</v>
      </c>
      <c r="AO477">
        <v>3.6539999999999999</v>
      </c>
      <c r="AP477">
        <v>5.3849999999999998</v>
      </c>
      <c r="AQ477">
        <v>5.335</v>
      </c>
      <c r="AR477">
        <v>6.8289999999999997</v>
      </c>
      <c r="AS477">
        <v>6.202</v>
      </c>
      <c r="AT477">
        <v>4.399</v>
      </c>
      <c r="AU477">
        <v>4.2460000000000004</v>
      </c>
      <c r="AV477">
        <v>3.4079999999999999</v>
      </c>
      <c r="AW477">
        <v>4.351</v>
      </c>
      <c r="AX477">
        <v>4.3879999999999999</v>
      </c>
      <c r="AY477">
        <v>1.4350000000000001</v>
      </c>
      <c r="AZ477">
        <v>1.7849999999999999</v>
      </c>
      <c r="BA477">
        <v>5.2969999999999997</v>
      </c>
      <c r="BB477">
        <v>3.5</v>
      </c>
      <c r="BC477">
        <v>3.63</v>
      </c>
      <c r="BD477">
        <v>3.6880000000000002</v>
      </c>
      <c r="BE477">
        <v>3.7829999999999999</v>
      </c>
      <c r="BF477">
        <v>3.87</v>
      </c>
      <c r="BG477">
        <v>3.9609999999999999</v>
      </c>
      <c r="BH477">
        <v>2024</v>
      </c>
    </row>
    <row r="478" spans="1:60">
      <c r="A478">
        <v>941</v>
      </c>
      <c r="B478" t="s">
        <v>2037</v>
      </c>
      <c r="C478" t="s">
        <v>1664</v>
      </c>
      <c r="D478" t="s">
        <v>2038</v>
      </c>
      <c r="E478" t="s">
        <v>2039</v>
      </c>
      <c r="F478" t="s">
        <v>973</v>
      </c>
      <c r="G478" t="s">
        <v>969</v>
      </c>
      <c r="H478" t="s">
        <v>2040</v>
      </c>
      <c r="I478" t="s">
        <v>1918</v>
      </c>
      <c r="J478" t="s">
        <v>1918</v>
      </c>
      <c r="K478" t="s">
        <v>1918</v>
      </c>
      <c r="L478" t="s">
        <v>1918</v>
      </c>
      <c r="M478" t="s">
        <v>1918</v>
      </c>
      <c r="N478" t="s">
        <v>1918</v>
      </c>
      <c r="O478" t="s">
        <v>1918</v>
      </c>
      <c r="P478" t="s">
        <v>1918</v>
      </c>
      <c r="Q478" t="s">
        <v>1918</v>
      </c>
      <c r="R478" t="s">
        <v>1918</v>
      </c>
      <c r="S478" t="s">
        <v>1918</v>
      </c>
      <c r="T478" t="s">
        <v>1918</v>
      </c>
      <c r="U478">
        <v>11.663</v>
      </c>
      <c r="V478">
        <v>15.77</v>
      </c>
      <c r="W478">
        <v>4.5819999999999999</v>
      </c>
      <c r="X478">
        <v>-0.308</v>
      </c>
      <c r="Y478">
        <v>-4.8239999999999998</v>
      </c>
      <c r="Z478">
        <v>-5.4329999999999998</v>
      </c>
      <c r="AA478">
        <v>-9.3089999999999993</v>
      </c>
      <c r="AB478">
        <v>-7.4260000000000002</v>
      </c>
      <c r="AC478">
        <v>-4.8220000000000001</v>
      </c>
      <c r="AD478">
        <v>-7.6660000000000004</v>
      </c>
      <c r="AE478">
        <v>-6.6870000000000003</v>
      </c>
      <c r="AF478">
        <v>-8.1379999999999999</v>
      </c>
      <c r="AG478">
        <v>-12.776999999999999</v>
      </c>
      <c r="AH478">
        <v>-12.288</v>
      </c>
      <c r="AI478">
        <v>-21.920999999999999</v>
      </c>
      <c r="AJ478">
        <v>-21.809000000000001</v>
      </c>
      <c r="AK478">
        <v>-12.877000000000001</v>
      </c>
      <c r="AL478">
        <v>7.8719999999999999</v>
      </c>
      <c r="AM478">
        <v>1.7330000000000001</v>
      </c>
      <c r="AN478">
        <v>-3.52</v>
      </c>
      <c r="AO478">
        <v>-3.871</v>
      </c>
      <c r="AP478">
        <v>-2.8919999999999999</v>
      </c>
      <c r="AQ478">
        <v>-1.466</v>
      </c>
      <c r="AR478">
        <v>-0.105</v>
      </c>
      <c r="AS478">
        <v>1.78</v>
      </c>
      <c r="AT478">
        <v>1.472</v>
      </c>
      <c r="AU478">
        <v>-0.39400000000000002</v>
      </c>
      <c r="AV478">
        <v>-0.17199999999999999</v>
      </c>
      <c r="AW478">
        <v>3.0390000000000001</v>
      </c>
      <c r="AX478">
        <v>-4.0670000000000002</v>
      </c>
      <c r="AY478">
        <v>-5.468</v>
      </c>
      <c r="AZ478">
        <v>-3.9009999999999998</v>
      </c>
      <c r="BA478">
        <v>-2.1070000000000002</v>
      </c>
      <c r="BB478">
        <v>-2.5190000000000001</v>
      </c>
      <c r="BC478">
        <v>-2.4449999999999998</v>
      </c>
      <c r="BD478">
        <v>-2.448</v>
      </c>
      <c r="BE478">
        <v>-2.363</v>
      </c>
      <c r="BF478">
        <v>-2.3330000000000002</v>
      </c>
      <c r="BG478">
        <v>-2.3239999999999998</v>
      </c>
      <c r="BH478">
        <v>2024</v>
      </c>
    </row>
    <row r="479" spans="1:60">
      <c r="A479">
        <v>946</v>
      </c>
      <c r="B479" t="s">
        <v>2037</v>
      </c>
      <c r="C479" t="s">
        <v>1660</v>
      </c>
      <c r="D479" t="s">
        <v>2038</v>
      </c>
      <c r="E479" t="s">
        <v>2039</v>
      </c>
      <c r="F479" t="s">
        <v>973</v>
      </c>
      <c r="G479" t="s">
        <v>969</v>
      </c>
      <c r="H479" t="s">
        <v>2040</v>
      </c>
      <c r="I479" t="s">
        <v>1918</v>
      </c>
      <c r="J479" t="s">
        <v>1918</v>
      </c>
      <c r="K479" t="s">
        <v>1918</v>
      </c>
      <c r="L479" t="s">
        <v>1918</v>
      </c>
      <c r="M479" t="s">
        <v>1918</v>
      </c>
      <c r="N479" t="s">
        <v>1918</v>
      </c>
      <c r="O479" t="s">
        <v>1918</v>
      </c>
      <c r="P479" t="s">
        <v>1918</v>
      </c>
      <c r="Q479" t="s">
        <v>1918</v>
      </c>
      <c r="R479" t="s">
        <v>1918</v>
      </c>
      <c r="S479" t="s">
        <v>1918</v>
      </c>
      <c r="T479" t="s">
        <v>1918</v>
      </c>
      <c r="U479" t="s">
        <v>1918</v>
      </c>
      <c r="V479" t="s">
        <v>1918</v>
      </c>
      <c r="W479" t="s">
        <v>1918</v>
      </c>
      <c r="X479">
        <v>-9.1129999999999995</v>
      </c>
      <c r="Y479">
        <v>-8.5619999999999994</v>
      </c>
      <c r="Z479">
        <v>-9.6609999999999996</v>
      </c>
      <c r="AA479">
        <v>-11.505000000000001</v>
      </c>
      <c r="AB479">
        <v>-10.839</v>
      </c>
      <c r="AC479">
        <v>-5.8470000000000004</v>
      </c>
      <c r="AD479">
        <v>-4.6790000000000003</v>
      </c>
      <c r="AE479">
        <v>-5.1379999999999999</v>
      </c>
      <c r="AF479">
        <v>-6.8</v>
      </c>
      <c r="AG479">
        <v>-7.593</v>
      </c>
      <c r="AH479">
        <v>-7.3869999999999996</v>
      </c>
      <c r="AI479">
        <v>-10.641999999999999</v>
      </c>
      <c r="AJ479">
        <v>-15.329000000000001</v>
      </c>
      <c r="AK479">
        <v>-13.234</v>
      </c>
      <c r="AL479">
        <v>2.0310000000000001</v>
      </c>
      <c r="AM479">
        <v>0.22</v>
      </c>
      <c r="AN479">
        <v>-3.7029999999999998</v>
      </c>
      <c r="AO479">
        <v>-1.579</v>
      </c>
      <c r="AP479">
        <v>1.6930000000000001</v>
      </c>
      <c r="AQ479">
        <v>3.5960000000000001</v>
      </c>
      <c r="AR479">
        <v>-2.5059999999999998</v>
      </c>
      <c r="AS479">
        <v>-1.008</v>
      </c>
      <c r="AT479">
        <v>1.0269999999999999</v>
      </c>
      <c r="AU479">
        <v>0.35599999999999998</v>
      </c>
      <c r="AV479">
        <v>3.7559999999999998</v>
      </c>
      <c r="AW479">
        <v>7.2080000000000002</v>
      </c>
      <c r="AX479">
        <v>1.4490000000000001</v>
      </c>
      <c r="AY479">
        <v>-6.0990000000000002</v>
      </c>
      <c r="AZ479">
        <v>1.099</v>
      </c>
      <c r="BA479">
        <v>2.4729999999999999</v>
      </c>
      <c r="BB479">
        <v>1.966</v>
      </c>
      <c r="BC479">
        <v>1.72</v>
      </c>
      <c r="BD479">
        <v>1.7230000000000001</v>
      </c>
      <c r="BE479">
        <v>1.639</v>
      </c>
      <c r="BF479">
        <v>1.601</v>
      </c>
      <c r="BG479">
        <v>1.583</v>
      </c>
      <c r="BH479">
        <v>2024</v>
      </c>
    </row>
    <row r="480" spans="1:60">
      <c r="A480">
        <v>137</v>
      </c>
      <c r="B480" t="s">
        <v>2037</v>
      </c>
      <c r="C480" t="s">
        <v>1662</v>
      </c>
      <c r="D480" t="s">
        <v>2038</v>
      </c>
      <c r="E480" t="s">
        <v>2039</v>
      </c>
      <c r="F480" t="s">
        <v>973</v>
      </c>
      <c r="G480" t="s">
        <v>969</v>
      </c>
      <c r="H480" t="s">
        <v>2040</v>
      </c>
      <c r="I480">
        <v>0</v>
      </c>
      <c r="J480">
        <v>0</v>
      </c>
      <c r="K480">
        <v>0</v>
      </c>
      <c r="L480">
        <v>0</v>
      </c>
      <c r="M480">
        <v>0</v>
      </c>
      <c r="N480">
        <v>0</v>
      </c>
      <c r="O480">
        <v>0</v>
      </c>
      <c r="P480">
        <v>0</v>
      </c>
      <c r="Q480">
        <v>0</v>
      </c>
      <c r="R480">
        <v>0</v>
      </c>
      <c r="S480">
        <v>0</v>
      </c>
      <c r="T480">
        <v>0</v>
      </c>
      <c r="U480">
        <v>0</v>
      </c>
      <c r="V480">
        <v>0</v>
      </c>
      <c r="W480">
        <v>0</v>
      </c>
      <c r="X480">
        <v>12.022</v>
      </c>
      <c r="Y480">
        <v>11.566000000000001</v>
      </c>
      <c r="Z480">
        <v>9.9779999999999998</v>
      </c>
      <c r="AA480">
        <v>8.5559999999999992</v>
      </c>
      <c r="AB480">
        <v>10.771000000000001</v>
      </c>
      <c r="AC480">
        <v>12.654</v>
      </c>
      <c r="AD480">
        <v>8.2750000000000004</v>
      </c>
      <c r="AE480">
        <v>7.609</v>
      </c>
      <c r="AF480">
        <v>7.1449999999999996</v>
      </c>
      <c r="AG480">
        <v>7.0739999999999998</v>
      </c>
      <c r="AH480">
        <v>6.9379999999999997</v>
      </c>
      <c r="AI480">
        <v>6.6420000000000003</v>
      </c>
      <c r="AJ480">
        <v>6.5490000000000004</v>
      </c>
      <c r="AK480">
        <v>6.1289999999999996</v>
      </c>
      <c r="AL480">
        <v>5.7850000000000001</v>
      </c>
      <c r="AM480">
        <v>5.7779999999999996</v>
      </c>
      <c r="AN480">
        <v>5.64</v>
      </c>
      <c r="AO480">
        <v>4.9909999999999997</v>
      </c>
      <c r="AP480">
        <v>3.9350000000000001</v>
      </c>
      <c r="AQ480">
        <v>4.0949999999999998</v>
      </c>
      <c r="AR480">
        <v>5.6040000000000001</v>
      </c>
      <c r="AS480">
        <v>7.4009999999999998</v>
      </c>
      <c r="AT480">
        <v>6.4429999999999996</v>
      </c>
      <c r="AU480">
        <v>8.3130000000000006</v>
      </c>
      <c r="AV480">
        <v>8.5280000000000005</v>
      </c>
      <c r="AW480">
        <v>4.9180000000000001</v>
      </c>
      <c r="AX480">
        <v>6.4160000000000004</v>
      </c>
      <c r="AY480">
        <v>9.5139999999999993</v>
      </c>
      <c r="AZ480">
        <v>11.234</v>
      </c>
      <c r="BA480">
        <v>13.776</v>
      </c>
      <c r="BB480">
        <v>8.7590000000000003</v>
      </c>
      <c r="BC480">
        <v>7.774</v>
      </c>
      <c r="BD480">
        <v>7.7569999999999997</v>
      </c>
      <c r="BE480">
        <v>7.8170000000000002</v>
      </c>
      <c r="BF480">
        <v>7.7320000000000002</v>
      </c>
      <c r="BG480">
        <v>7.7809999999999997</v>
      </c>
      <c r="BH480">
        <v>2023</v>
      </c>
    </row>
    <row r="481" spans="1:60">
      <c r="A481">
        <v>546</v>
      </c>
      <c r="B481" t="s">
        <v>2037</v>
      </c>
      <c r="C481" t="s">
        <v>1945</v>
      </c>
      <c r="D481" t="s">
        <v>2038</v>
      </c>
      <c r="E481" t="s">
        <v>2039</v>
      </c>
      <c r="F481" t="s">
        <v>973</v>
      </c>
      <c r="G481" t="s">
        <v>969</v>
      </c>
      <c r="H481" t="s">
        <v>2040</v>
      </c>
      <c r="I481" t="s">
        <v>1918</v>
      </c>
      <c r="J481" t="s">
        <v>1918</v>
      </c>
      <c r="K481" t="s">
        <v>1918</v>
      </c>
      <c r="L481" t="s">
        <v>1918</v>
      </c>
      <c r="M481" t="s">
        <v>1918</v>
      </c>
      <c r="N481" t="s">
        <v>1918</v>
      </c>
      <c r="O481" t="s">
        <v>1918</v>
      </c>
      <c r="P481" t="s">
        <v>1918</v>
      </c>
      <c r="Q481" t="s">
        <v>1918</v>
      </c>
      <c r="R481" t="s">
        <v>1918</v>
      </c>
      <c r="S481" t="s">
        <v>1918</v>
      </c>
      <c r="T481" t="s">
        <v>1918</v>
      </c>
      <c r="U481" t="s">
        <v>1918</v>
      </c>
      <c r="V481" t="s">
        <v>1918</v>
      </c>
      <c r="W481" t="s">
        <v>1918</v>
      </c>
      <c r="X481" t="s">
        <v>1918</v>
      </c>
      <c r="Y481" t="s">
        <v>1918</v>
      </c>
      <c r="Z481" t="s">
        <v>1918</v>
      </c>
      <c r="AA481" t="s">
        <v>1918</v>
      </c>
      <c r="AB481" t="s">
        <v>1918</v>
      </c>
      <c r="AC481" t="s">
        <v>1918</v>
      </c>
      <c r="AD481" t="s">
        <v>1918</v>
      </c>
      <c r="AE481">
        <v>31.529</v>
      </c>
      <c r="AF481">
        <v>30.617000000000001</v>
      </c>
      <c r="AG481">
        <v>32.954999999999998</v>
      </c>
      <c r="AH481">
        <v>23.652999999999999</v>
      </c>
      <c r="AI481">
        <v>14.893000000000001</v>
      </c>
      <c r="AJ481">
        <v>21.684999999999999</v>
      </c>
      <c r="AK481">
        <v>15.561999999999999</v>
      </c>
      <c r="AL481">
        <v>27.547000000000001</v>
      </c>
      <c r="AM481">
        <v>38.92</v>
      </c>
      <c r="AN481">
        <v>40.383000000000003</v>
      </c>
      <c r="AO481">
        <v>38.834000000000003</v>
      </c>
      <c r="AP481">
        <v>39.335000000000001</v>
      </c>
      <c r="AQ481">
        <v>32.706000000000003</v>
      </c>
      <c r="AR481">
        <v>23.341999999999999</v>
      </c>
      <c r="AS481">
        <v>26.524000000000001</v>
      </c>
      <c r="AT481">
        <v>30.765000000000001</v>
      </c>
      <c r="AU481">
        <v>32.878</v>
      </c>
      <c r="AV481">
        <v>33.542000000000002</v>
      </c>
      <c r="AW481">
        <v>14.805</v>
      </c>
      <c r="AX481">
        <v>8.734</v>
      </c>
      <c r="AY481">
        <v>13.904</v>
      </c>
      <c r="AZ481">
        <v>31.395</v>
      </c>
      <c r="BA481">
        <v>31.72</v>
      </c>
      <c r="BB481">
        <v>30.01</v>
      </c>
      <c r="BC481">
        <v>28.888999999999999</v>
      </c>
      <c r="BD481">
        <v>28.748999999999999</v>
      </c>
      <c r="BE481">
        <v>29.003</v>
      </c>
      <c r="BF481">
        <v>29.062999999999999</v>
      </c>
      <c r="BG481">
        <v>28.911000000000001</v>
      </c>
      <c r="BH481">
        <v>2023</v>
      </c>
    </row>
    <row r="482" spans="1:60">
      <c r="A482">
        <v>181</v>
      </c>
      <c r="B482" t="s">
        <v>2037</v>
      </c>
      <c r="C482" t="s">
        <v>1692</v>
      </c>
      <c r="D482" t="s">
        <v>2038</v>
      </c>
      <c r="E482" t="s">
        <v>2039</v>
      </c>
      <c r="F482" t="s">
        <v>973</v>
      </c>
      <c r="G482" t="s">
        <v>969</v>
      </c>
      <c r="H482" t="s">
        <v>2040</v>
      </c>
      <c r="I482" t="s">
        <v>1918</v>
      </c>
      <c r="J482" t="s">
        <v>1918</v>
      </c>
      <c r="K482" t="s">
        <v>1918</v>
      </c>
      <c r="L482" t="s">
        <v>1918</v>
      </c>
      <c r="M482" t="s">
        <v>1918</v>
      </c>
      <c r="N482" t="s">
        <v>1918</v>
      </c>
      <c r="O482" t="s">
        <v>1918</v>
      </c>
      <c r="P482" t="s">
        <v>1918</v>
      </c>
      <c r="Q482" t="s">
        <v>1918</v>
      </c>
      <c r="R482" t="s">
        <v>1918</v>
      </c>
      <c r="S482" t="s">
        <v>1918</v>
      </c>
      <c r="T482" t="s">
        <v>1918</v>
      </c>
      <c r="U482" t="s">
        <v>1918</v>
      </c>
      <c r="V482" t="s">
        <v>1918</v>
      </c>
      <c r="W482" t="s">
        <v>1918</v>
      </c>
      <c r="X482">
        <v>-4.8890000000000002</v>
      </c>
      <c r="Y482">
        <v>-5.2939999999999996</v>
      </c>
      <c r="Z482">
        <v>-2.758</v>
      </c>
      <c r="AA482">
        <v>-2.6850000000000001</v>
      </c>
      <c r="AB482">
        <v>-1.518</v>
      </c>
      <c r="AC482">
        <v>-5.1820000000000004</v>
      </c>
      <c r="AD482">
        <v>-1.5620000000000001</v>
      </c>
      <c r="AE482">
        <v>0.999</v>
      </c>
      <c r="AF482">
        <v>-1.2310000000000001</v>
      </c>
      <c r="AG482">
        <v>-5.4340000000000002</v>
      </c>
      <c r="AH482">
        <v>-8.1760000000000002</v>
      </c>
      <c r="AI482">
        <v>-9.3629999999999995</v>
      </c>
      <c r="AJ482">
        <v>-3.8559999999999999</v>
      </c>
      <c r="AK482">
        <v>-1.034</v>
      </c>
      <c r="AL482">
        <v>-6.423</v>
      </c>
      <c r="AM482">
        <v>-4.4790000000000001</v>
      </c>
      <c r="AN482">
        <v>-0.19500000000000001</v>
      </c>
      <c r="AO482">
        <v>1.631</v>
      </c>
      <c r="AP482">
        <v>2.5049999999999999</v>
      </c>
      <c r="AQ482">
        <v>8.3149999999999995</v>
      </c>
      <c r="AR482">
        <v>2.6389999999999998</v>
      </c>
      <c r="AS482">
        <v>-0.55100000000000005</v>
      </c>
      <c r="AT482">
        <v>18.928999999999998</v>
      </c>
      <c r="AU482">
        <v>13.340999999999999</v>
      </c>
      <c r="AV482">
        <v>17.896999999999998</v>
      </c>
      <c r="AW482">
        <v>16.010000000000002</v>
      </c>
      <c r="AX482">
        <v>9.3770000000000007</v>
      </c>
      <c r="AY482">
        <v>-0.755</v>
      </c>
      <c r="AZ482">
        <v>6.4029999999999996</v>
      </c>
      <c r="BA482">
        <v>6.0830000000000002</v>
      </c>
      <c r="BB482">
        <v>6.1909999999999998</v>
      </c>
      <c r="BC482">
        <v>6.0540000000000003</v>
      </c>
      <c r="BD482">
        <v>5.5540000000000003</v>
      </c>
      <c r="BE482">
        <v>5.2789999999999999</v>
      </c>
      <c r="BF482">
        <v>5.0010000000000003</v>
      </c>
      <c r="BG482">
        <v>4.8019999999999996</v>
      </c>
      <c r="BH482">
        <v>2023</v>
      </c>
    </row>
    <row r="483" spans="1:60">
      <c r="A483">
        <v>138</v>
      </c>
      <c r="B483" t="s">
        <v>2037</v>
      </c>
      <c r="C483" t="s">
        <v>1726</v>
      </c>
      <c r="D483" t="s">
        <v>2038</v>
      </c>
      <c r="E483" t="s">
        <v>2039</v>
      </c>
      <c r="F483" t="s">
        <v>973</v>
      </c>
      <c r="G483" t="s">
        <v>969</v>
      </c>
      <c r="H483" t="s">
        <v>2040</v>
      </c>
      <c r="I483">
        <v>-0.441</v>
      </c>
      <c r="J483">
        <v>2.3530000000000002</v>
      </c>
      <c r="K483">
        <v>3.1890000000000001</v>
      </c>
      <c r="L483">
        <v>3.3170000000000002</v>
      </c>
      <c r="M483">
        <v>4.4690000000000003</v>
      </c>
      <c r="N483">
        <v>2.9319999999999999</v>
      </c>
      <c r="O483">
        <v>2.1389999999999998</v>
      </c>
      <c r="P483">
        <v>1.6930000000000001</v>
      </c>
      <c r="Q483">
        <v>2.6949999999999998</v>
      </c>
      <c r="R483">
        <v>3.8479999999999999</v>
      </c>
      <c r="S483">
        <v>2.5129999999999999</v>
      </c>
      <c r="T483">
        <v>2.2519999999999998</v>
      </c>
      <c r="U483">
        <v>1.8680000000000001</v>
      </c>
      <c r="V483">
        <v>3.7040000000000002</v>
      </c>
      <c r="W483">
        <v>4.5140000000000002</v>
      </c>
      <c r="X483">
        <v>5.6849999999999996</v>
      </c>
      <c r="Y483">
        <v>4.7619999999999996</v>
      </c>
      <c r="Z483">
        <v>5.9989999999999997</v>
      </c>
      <c r="AA483">
        <v>2.9670000000000001</v>
      </c>
      <c r="AB483">
        <v>3.4990000000000001</v>
      </c>
      <c r="AC483">
        <v>1.7370000000000001</v>
      </c>
      <c r="AD483">
        <v>2.2690000000000001</v>
      </c>
      <c r="AE483">
        <v>2.3220000000000001</v>
      </c>
      <c r="AF483">
        <v>5.1340000000000003</v>
      </c>
      <c r="AG483">
        <v>7.6319999999999997</v>
      </c>
      <c r="AH483">
        <v>6.6310000000000002</v>
      </c>
      <c r="AI483">
        <v>8.14</v>
      </c>
      <c r="AJ483">
        <v>5.3140000000000001</v>
      </c>
      <c r="AK483">
        <v>3.9369999999999998</v>
      </c>
      <c r="AL483">
        <v>3.5419999999999998</v>
      </c>
      <c r="AM483">
        <v>6.6340000000000003</v>
      </c>
      <c r="AN483">
        <v>7.26</v>
      </c>
      <c r="AO483">
        <v>7.8090000000000002</v>
      </c>
      <c r="AP483">
        <v>8.2690000000000001</v>
      </c>
      <c r="AQ483">
        <v>8.8620000000000001</v>
      </c>
      <c r="AR483">
        <v>4.8789999999999996</v>
      </c>
      <c r="AS483">
        <v>7.3159999999999998</v>
      </c>
      <c r="AT483">
        <v>8.1289999999999996</v>
      </c>
      <c r="AU483">
        <v>8.9949999999999992</v>
      </c>
      <c r="AV483">
        <v>6.8410000000000002</v>
      </c>
      <c r="AW483">
        <v>5.5839999999999996</v>
      </c>
      <c r="AX483">
        <v>10.018000000000001</v>
      </c>
      <c r="AY483">
        <v>6.6150000000000002</v>
      </c>
      <c r="AZ483">
        <v>9.8539999999999992</v>
      </c>
      <c r="BA483">
        <v>9.94</v>
      </c>
      <c r="BB483">
        <v>10.353999999999999</v>
      </c>
      <c r="BC483">
        <v>10.46</v>
      </c>
      <c r="BD483">
        <v>10.589</v>
      </c>
      <c r="BE483">
        <v>10.647</v>
      </c>
      <c r="BF483">
        <v>10.778</v>
      </c>
      <c r="BG483">
        <v>10.91</v>
      </c>
      <c r="BH483">
        <v>2024</v>
      </c>
    </row>
    <row r="484" spans="1:60">
      <c r="A484">
        <v>196</v>
      </c>
      <c r="B484" t="s">
        <v>2037</v>
      </c>
      <c r="C484" t="s">
        <v>1734</v>
      </c>
      <c r="D484" t="s">
        <v>2038</v>
      </c>
      <c r="E484" t="s">
        <v>2039</v>
      </c>
      <c r="F484" t="s">
        <v>973</v>
      </c>
      <c r="G484" t="s">
        <v>969</v>
      </c>
      <c r="H484" t="s">
        <v>2040</v>
      </c>
      <c r="I484">
        <v>-4.0039999999999996</v>
      </c>
      <c r="J484">
        <v>-4.9260000000000002</v>
      </c>
      <c r="K484">
        <v>-7.3579999999999997</v>
      </c>
      <c r="L484">
        <v>-4.3520000000000003</v>
      </c>
      <c r="M484">
        <v>-8.8379999999999992</v>
      </c>
      <c r="N484">
        <v>-6.6159999999999997</v>
      </c>
      <c r="O484">
        <v>-5.6139999999999999</v>
      </c>
      <c r="P484">
        <v>-4.0179999999999998</v>
      </c>
      <c r="Q484">
        <v>-0.33</v>
      </c>
      <c r="R484">
        <v>-3.0049999999999999</v>
      </c>
      <c r="S484">
        <v>-2.8580000000000001</v>
      </c>
      <c r="T484">
        <v>-2.3940000000000001</v>
      </c>
      <c r="U484">
        <v>-3.6760000000000002</v>
      </c>
      <c r="V484">
        <v>-3.3140000000000001</v>
      </c>
      <c r="W484">
        <v>-3.1539999999999999</v>
      </c>
      <c r="X484">
        <v>-3.952</v>
      </c>
      <c r="Y484">
        <v>-4.7210000000000001</v>
      </c>
      <c r="Z484">
        <v>-5.2039999999999997</v>
      </c>
      <c r="AA484">
        <v>-2.782</v>
      </c>
      <c r="AB484">
        <v>-5.0019999999999998</v>
      </c>
      <c r="AC484">
        <v>-3.3420000000000001</v>
      </c>
      <c r="AD484">
        <v>-0.82199999999999995</v>
      </c>
      <c r="AE484">
        <v>-2.1269999999999998</v>
      </c>
      <c r="AF484">
        <v>-2.4830000000000001</v>
      </c>
      <c r="AG484">
        <v>-4.5940000000000003</v>
      </c>
      <c r="AH484">
        <v>-7.1420000000000003</v>
      </c>
      <c r="AI484">
        <v>-7.1890000000000001</v>
      </c>
      <c r="AJ484">
        <v>-6.8540000000000001</v>
      </c>
      <c r="AK484">
        <v>-7.7489999999999997</v>
      </c>
      <c r="AL484">
        <v>-2.1720000000000002</v>
      </c>
      <c r="AM484">
        <v>-2.2829999999999999</v>
      </c>
      <c r="AN484">
        <v>-2.794</v>
      </c>
      <c r="AO484">
        <v>-3.9260000000000002</v>
      </c>
      <c r="AP484">
        <v>-3.1680000000000001</v>
      </c>
      <c r="AQ484">
        <v>-3.129</v>
      </c>
      <c r="AR484">
        <v>-2.8180000000000001</v>
      </c>
      <c r="AS484">
        <v>-2.052</v>
      </c>
      <c r="AT484">
        <v>-2.867</v>
      </c>
      <c r="AU484">
        <v>-4.2359999999999998</v>
      </c>
      <c r="AV484">
        <v>-2.859</v>
      </c>
      <c r="AW484">
        <v>-1.07</v>
      </c>
      <c r="AX484">
        <v>-6.0250000000000004</v>
      </c>
      <c r="AY484">
        <v>-9.2449999999999992</v>
      </c>
      <c r="AZ484">
        <v>-6.9359999999999999</v>
      </c>
      <c r="BA484">
        <v>-6.03</v>
      </c>
      <c r="BB484">
        <v>-4.9160000000000004</v>
      </c>
      <c r="BC484">
        <v>-4.7039999999999997</v>
      </c>
      <c r="BD484">
        <v>-4.3620000000000001</v>
      </c>
      <c r="BE484">
        <v>-4.016</v>
      </c>
      <c r="BF484">
        <v>-3.7290000000000001</v>
      </c>
      <c r="BG484">
        <v>-3.5459999999999998</v>
      </c>
      <c r="BH484">
        <v>2024</v>
      </c>
    </row>
    <row r="485" spans="1:60">
      <c r="A485">
        <v>142</v>
      </c>
      <c r="B485" t="s">
        <v>2037</v>
      </c>
      <c r="C485" t="s">
        <v>1728</v>
      </c>
      <c r="D485" t="s">
        <v>2038</v>
      </c>
      <c r="E485" t="s">
        <v>2039</v>
      </c>
      <c r="F485" t="s">
        <v>973</v>
      </c>
      <c r="G485" t="s">
        <v>969</v>
      </c>
      <c r="H485" t="s">
        <v>2040</v>
      </c>
      <c r="I485">
        <v>1.6739999999999999</v>
      </c>
      <c r="J485">
        <v>3.1739999999999999</v>
      </c>
      <c r="K485">
        <v>0.63900000000000001</v>
      </c>
      <c r="L485">
        <v>3.7570000000000001</v>
      </c>
      <c r="M485">
        <v>5.0570000000000004</v>
      </c>
      <c r="N485">
        <v>4.4180000000000001</v>
      </c>
      <c r="O485">
        <v>-6.2110000000000003</v>
      </c>
      <c r="P485">
        <v>-4.8440000000000003</v>
      </c>
      <c r="Q485">
        <v>-4.2160000000000002</v>
      </c>
      <c r="R485">
        <v>-0.36</v>
      </c>
      <c r="S485">
        <v>2.1619999999999999</v>
      </c>
      <c r="T485">
        <v>3.3029999999999999</v>
      </c>
      <c r="U485">
        <v>3.137</v>
      </c>
      <c r="V485">
        <v>2.6230000000000002</v>
      </c>
      <c r="W485">
        <v>2.6920000000000002</v>
      </c>
      <c r="X485">
        <v>3.194</v>
      </c>
      <c r="Y485">
        <v>6.4530000000000003</v>
      </c>
      <c r="Z485">
        <v>5.8719999999999999</v>
      </c>
      <c r="AA485">
        <v>-0.39400000000000002</v>
      </c>
      <c r="AB485">
        <v>5.3390000000000004</v>
      </c>
      <c r="AC485">
        <v>14.631</v>
      </c>
      <c r="AD485">
        <v>15.771000000000001</v>
      </c>
      <c r="AE485">
        <v>12.43</v>
      </c>
      <c r="AF485">
        <v>12.166</v>
      </c>
      <c r="AG485">
        <v>12.644</v>
      </c>
      <c r="AH485">
        <v>16.446999999999999</v>
      </c>
      <c r="AI485">
        <v>16.609000000000002</v>
      </c>
      <c r="AJ485">
        <v>12.566000000000001</v>
      </c>
      <c r="AK485">
        <v>16.137</v>
      </c>
      <c r="AL485">
        <v>11.314</v>
      </c>
      <c r="AM485">
        <v>11.635999999999999</v>
      </c>
      <c r="AN485">
        <v>13.227</v>
      </c>
      <c r="AO485">
        <v>13.532999999999999</v>
      </c>
      <c r="AP485">
        <v>11.222</v>
      </c>
      <c r="AQ485">
        <v>11.823</v>
      </c>
      <c r="AR485">
        <v>8.9939999999999998</v>
      </c>
      <c r="AS485">
        <v>5.2190000000000003</v>
      </c>
      <c r="AT485">
        <v>6.3129999999999997</v>
      </c>
      <c r="AU485">
        <v>8.9540000000000006</v>
      </c>
      <c r="AV485">
        <v>3.7919999999999998</v>
      </c>
      <c r="AW485">
        <v>1.103</v>
      </c>
      <c r="AX485">
        <v>14.885</v>
      </c>
      <c r="AY485">
        <v>29.631</v>
      </c>
      <c r="AZ485">
        <v>17.38</v>
      </c>
      <c r="BA485">
        <v>17.126999999999999</v>
      </c>
      <c r="BB485">
        <v>15.898</v>
      </c>
      <c r="BC485">
        <v>15.076000000000001</v>
      </c>
      <c r="BD485">
        <v>14.253</v>
      </c>
      <c r="BE485">
        <v>13.414999999999999</v>
      </c>
      <c r="BF485">
        <v>12.57</v>
      </c>
      <c r="BG485">
        <v>11.756</v>
      </c>
      <c r="BH485">
        <v>2024</v>
      </c>
    </row>
    <row r="486" spans="1:60">
      <c r="A486">
        <v>182</v>
      </c>
      <c r="B486" t="s">
        <v>2037</v>
      </c>
      <c r="C486" t="s">
        <v>1762</v>
      </c>
      <c r="D486" t="s">
        <v>2038</v>
      </c>
      <c r="E486" t="s">
        <v>2039</v>
      </c>
      <c r="F486" t="s">
        <v>973</v>
      </c>
      <c r="G486" t="s">
        <v>969</v>
      </c>
      <c r="H486" t="s">
        <v>2040</v>
      </c>
      <c r="I486">
        <v>-3.2629999999999999</v>
      </c>
      <c r="J486">
        <v>-14.428000000000001</v>
      </c>
      <c r="K486">
        <v>-10.621</v>
      </c>
      <c r="L486">
        <v>-5.7750000000000004</v>
      </c>
      <c r="M486">
        <v>-2.4009999999999998</v>
      </c>
      <c r="N486">
        <v>1.395</v>
      </c>
      <c r="O486">
        <v>3.0779999999999998</v>
      </c>
      <c r="P486">
        <v>0.91800000000000004</v>
      </c>
      <c r="Q486">
        <v>-1.923</v>
      </c>
      <c r="R486">
        <v>0.25600000000000001</v>
      </c>
      <c r="S486">
        <v>-0.22800000000000001</v>
      </c>
      <c r="T486">
        <v>-0.79700000000000004</v>
      </c>
      <c r="U486">
        <v>-0.17</v>
      </c>
      <c r="V486">
        <v>0.245</v>
      </c>
      <c r="W486">
        <v>-2.2029999999999998</v>
      </c>
      <c r="X486">
        <v>-0.112</v>
      </c>
      <c r="Y486">
        <v>-4.49</v>
      </c>
      <c r="Z486">
        <v>-6.109</v>
      </c>
      <c r="AA486">
        <v>-7.548</v>
      </c>
      <c r="AB486">
        <v>-8.8680000000000003</v>
      </c>
      <c r="AC486">
        <v>-10.795999999999999</v>
      </c>
      <c r="AD486">
        <v>-10.449</v>
      </c>
      <c r="AE486">
        <v>-8.3829999999999991</v>
      </c>
      <c r="AF486">
        <v>-6.6340000000000003</v>
      </c>
      <c r="AG486">
        <v>-7.9569999999999999</v>
      </c>
      <c r="AH486">
        <v>-9.5850000000000009</v>
      </c>
      <c r="AI486">
        <v>-10.26</v>
      </c>
      <c r="AJ486">
        <v>-9.6199999999999992</v>
      </c>
      <c r="AK486">
        <v>-11.837999999999999</v>
      </c>
      <c r="AL486">
        <v>-10.356</v>
      </c>
      <c r="AM486">
        <v>-10.257</v>
      </c>
      <c r="AN486">
        <v>-6.1029999999999998</v>
      </c>
      <c r="AO486">
        <v>-1.4890000000000001</v>
      </c>
      <c r="AP486">
        <v>1.534</v>
      </c>
      <c r="AQ486">
        <v>0.34300000000000003</v>
      </c>
      <c r="AR486">
        <v>0.505</v>
      </c>
      <c r="AS486">
        <v>1.421</v>
      </c>
      <c r="AT486">
        <v>1.484</v>
      </c>
      <c r="AU486">
        <v>0.752</v>
      </c>
      <c r="AV486">
        <v>0.78</v>
      </c>
      <c r="AW486">
        <v>-0.68899999999999995</v>
      </c>
      <c r="AX486">
        <v>-0.66300000000000003</v>
      </c>
      <c r="AY486">
        <v>-2.024</v>
      </c>
      <c r="AZ486">
        <v>0.55300000000000005</v>
      </c>
      <c r="BA486">
        <v>2.1539999999999999</v>
      </c>
      <c r="BB486">
        <v>1.6990000000000001</v>
      </c>
      <c r="BC486">
        <v>1.546</v>
      </c>
      <c r="BD486">
        <v>1.5589999999999999</v>
      </c>
      <c r="BE486">
        <v>1.375</v>
      </c>
      <c r="BF486">
        <v>1.5169999999999999</v>
      </c>
      <c r="BG486">
        <v>1.272</v>
      </c>
      <c r="BH486">
        <v>2024</v>
      </c>
    </row>
    <row r="487" spans="1:60">
      <c r="A487">
        <v>359</v>
      </c>
      <c r="B487" t="s">
        <v>2037</v>
      </c>
      <c r="C487" t="s">
        <v>1758</v>
      </c>
      <c r="D487" t="s">
        <v>2038</v>
      </c>
      <c r="E487" t="s">
        <v>2039</v>
      </c>
      <c r="F487" t="s">
        <v>973</v>
      </c>
      <c r="G487" t="s">
        <v>969</v>
      </c>
    </row>
    <row r="488" spans="1:60">
      <c r="A488">
        <v>135</v>
      </c>
      <c r="B488" t="s">
        <v>2037</v>
      </c>
      <c r="C488" t="s">
        <v>1798</v>
      </c>
      <c r="D488" t="s">
        <v>2038</v>
      </c>
      <c r="E488" t="s">
        <v>2039</v>
      </c>
      <c r="F488" t="s">
        <v>973</v>
      </c>
      <c r="G488" t="s">
        <v>969</v>
      </c>
      <c r="H488" t="s">
        <v>2040</v>
      </c>
      <c r="I488" t="s">
        <v>1918</v>
      </c>
      <c r="J488" t="s">
        <v>1918</v>
      </c>
      <c r="K488" t="s">
        <v>1918</v>
      </c>
      <c r="L488" t="s">
        <v>1918</v>
      </c>
      <c r="M488" t="s">
        <v>1918</v>
      </c>
      <c r="N488" t="s">
        <v>1918</v>
      </c>
      <c r="O488" t="s">
        <v>1918</v>
      </c>
      <c r="P488" t="s">
        <v>1918</v>
      </c>
      <c r="Q488" t="s">
        <v>1918</v>
      </c>
      <c r="R488" t="s">
        <v>1918</v>
      </c>
      <c r="S488" t="s">
        <v>1918</v>
      </c>
      <c r="T488" t="s">
        <v>1918</v>
      </c>
      <c r="U488" t="s">
        <v>1918</v>
      </c>
      <c r="V488" t="s">
        <v>1918</v>
      </c>
      <c r="W488" t="s">
        <v>1918</v>
      </c>
      <c r="X488" t="s">
        <v>1918</v>
      </c>
      <c r="Y488" t="s">
        <v>1918</v>
      </c>
      <c r="Z488" t="s">
        <v>1918</v>
      </c>
      <c r="AA488" t="s">
        <v>1918</v>
      </c>
      <c r="AB488" t="s">
        <v>1918</v>
      </c>
      <c r="AC488" t="s">
        <v>1918</v>
      </c>
      <c r="AD488" t="s">
        <v>1918</v>
      </c>
      <c r="AE488" t="s">
        <v>1918</v>
      </c>
      <c r="AF488" t="s">
        <v>1918</v>
      </c>
      <c r="AG488" t="s">
        <v>1918</v>
      </c>
      <c r="AH488" t="s">
        <v>1918</v>
      </c>
      <c r="AI488" t="s">
        <v>1918</v>
      </c>
      <c r="AJ488" t="s">
        <v>1918</v>
      </c>
      <c r="AK488" t="s">
        <v>1918</v>
      </c>
      <c r="AL488" t="s">
        <v>1918</v>
      </c>
      <c r="AM488" t="s">
        <v>1918</v>
      </c>
      <c r="AN488" t="s">
        <v>1918</v>
      </c>
      <c r="AO488" t="s">
        <v>1918</v>
      </c>
      <c r="AP488" t="s">
        <v>1918</v>
      </c>
      <c r="AQ488" t="s">
        <v>1918</v>
      </c>
      <c r="AR488" t="s">
        <v>1918</v>
      </c>
      <c r="AS488" t="s">
        <v>1918</v>
      </c>
      <c r="AT488">
        <v>-0.39100000000000001</v>
      </c>
      <c r="AU488">
        <v>-1.887</v>
      </c>
      <c r="AV488">
        <v>2.0339999999999998</v>
      </c>
      <c r="AW488">
        <v>2.782</v>
      </c>
      <c r="AX488">
        <v>5.4039999999999999</v>
      </c>
      <c r="AY488">
        <v>15.519</v>
      </c>
      <c r="AZ488">
        <v>13.553000000000001</v>
      </c>
      <c r="BA488">
        <v>6.3090000000000002</v>
      </c>
      <c r="BB488">
        <v>4.0220000000000002</v>
      </c>
      <c r="BC488">
        <v>3.2559999999999998</v>
      </c>
      <c r="BD488">
        <v>2.548</v>
      </c>
      <c r="BE488">
        <v>2.4020000000000001</v>
      </c>
      <c r="BF488">
        <v>2.4630000000000001</v>
      </c>
      <c r="BG488">
        <v>2.42</v>
      </c>
      <c r="BH488">
        <v>2022</v>
      </c>
    </row>
    <row r="489" spans="1:60">
      <c r="A489">
        <v>576</v>
      </c>
      <c r="B489" t="s">
        <v>2037</v>
      </c>
      <c r="C489" t="s">
        <v>1790</v>
      </c>
      <c r="D489" t="s">
        <v>2038</v>
      </c>
      <c r="E489" t="s">
        <v>2039</v>
      </c>
      <c r="F489" t="s">
        <v>973</v>
      </c>
      <c r="G489" t="s">
        <v>969</v>
      </c>
      <c r="H489" t="s">
        <v>2040</v>
      </c>
      <c r="I489">
        <v>-13.35</v>
      </c>
      <c r="J489">
        <v>-10.733000000000001</v>
      </c>
      <c r="K489">
        <v>-8.4890000000000008</v>
      </c>
      <c r="L489">
        <v>-3.625</v>
      </c>
      <c r="M489">
        <v>-2.0579999999999998</v>
      </c>
      <c r="N489">
        <v>0.109</v>
      </c>
      <c r="O489">
        <v>1.792</v>
      </c>
      <c r="P489">
        <v>-0.47599999999999998</v>
      </c>
      <c r="Q489">
        <v>7.3330000000000002</v>
      </c>
      <c r="R489">
        <v>9.4740000000000002</v>
      </c>
      <c r="S489">
        <v>8.08</v>
      </c>
      <c r="T489">
        <v>10.72</v>
      </c>
      <c r="U489">
        <v>11.228999999999999</v>
      </c>
      <c r="V489">
        <v>6.7770000000000001</v>
      </c>
      <c r="W489">
        <v>15.286</v>
      </c>
      <c r="X489">
        <v>16.497</v>
      </c>
      <c r="Y489">
        <v>14.627000000000001</v>
      </c>
      <c r="Z489">
        <v>15.57</v>
      </c>
      <c r="AA489">
        <v>21.792000000000002</v>
      </c>
      <c r="AB489">
        <v>17.204000000000001</v>
      </c>
      <c r="AC489">
        <v>11.071999999999999</v>
      </c>
      <c r="AD489">
        <v>14.433</v>
      </c>
      <c r="AE489">
        <v>14.877000000000001</v>
      </c>
      <c r="AF489">
        <v>24.302</v>
      </c>
      <c r="AG489">
        <v>19.311</v>
      </c>
      <c r="AH489">
        <v>23.26</v>
      </c>
      <c r="AI489">
        <v>26.893000000000001</v>
      </c>
      <c r="AJ489">
        <v>27.143000000000001</v>
      </c>
      <c r="AK489">
        <v>15.083</v>
      </c>
      <c r="AL489">
        <v>16.393000000000001</v>
      </c>
      <c r="AM489">
        <v>22.933</v>
      </c>
      <c r="AN489">
        <v>22.218</v>
      </c>
      <c r="AO489">
        <v>17.643000000000001</v>
      </c>
      <c r="AP489">
        <v>15.707000000000001</v>
      </c>
      <c r="AQ489">
        <v>17.95</v>
      </c>
      <c r="AR489">
        <v>18.693000000000001</v>
      </c>
      <c r="AS489">
        <v>18.006</v>
      </c>
      <c r="AT489">
        <v>18.603999999999999</v>
      </c>
      <c r="AU489">
        <v>15.693</v>
      </c>
      <c r="AV489">
        <v>15.384</v>
      </c>
      <c r="AW489">
        <v>17.501000000000001</v>
      </c>
      <c r="AX489">
        <v>19.797999999999998</v>
      </c>
      <c r="AY489">
        <v>18.422000000000001</v>
      </c>
      <c r="AZ489">
        <v>17.687999999999999</v>
      </c>
      <c r="BA489">
        <v>17.541</v>
      </c>
      <c r="BB489">
        <v>17.149999999999999</v>
      </c>
      <c r="BC489">
        <v>17</v>
      </c>
      <c r="BD489">
        <v>16.882999999999999</v>
      </c>
      <c r="BE489">
        <v>16.395</v>
      </c>
      <c r="BF489">
        <v>16.105</v>
      </c>
      <c r="BG489">
        <v>15.73</v>
      </c>
      <c r="BH489">
        <v>2024</v>
      </c>
    </row>
    <row r="490" spans="1:60">
      <c r="A490">
        <v>936</v>
      </c>
      <c r="B490" t="s">
        <v>2037</v>
      </c>
      <c r="C490" t="s">
        <v>1816</v>
      </c>
      <c r="D490" t="s">
        <v>2038</v>
      </c>
      <c r="E490" t="s">
        <v>2039</v>
      </c>
      <c r="F490" t="s">
        <v>973</v>
      </c>
      <c r="G490" t="s">
        <v>969</v>
      </c>
      <c r="H490" t="s">
        <v>2040</v>
      </c>
      <c r="I490" t="s">
        <v>1918</v>
      </c>
      <c r="J490" t="s">
        <v>1918</v>
      </c>
      <c r="K490" t="s">
        <v>1918</v>
      </c>
      <c r="L490" t="s">
        <v>1918</v>
      </c>
      <c r="M490" t="s">
        <v>1918</v>
      </c>
      <c r="N490" t="s">
        <v>1918</v>
      </c>
      <c r="O490" t="s">
        <v>1918</v>
      </c>
      <c r="P490" t="s">
        <v>1918</v>
      </c>
      <c r="Q490" t="s">
        <v>1918</v>
      </c>
      <c r="R490" t="s">
        <v>1918</v>
      </c>
      <c r="S490" t="s">
        <v>1918</v>
      </c>
      <c r="T490" t="s">
        <v>1918</v>
      </c>
      <c r="U490" t="s">
        <v>1918</v>
      </c>
      <c r="V490">
        <v>-4.6840000000000002</v>
      </c>
      <c r="W490">
        <v>4.1379999999999999</v>
      </c>
      <c r="X490">
        <v>2.6509999999999998</v>
      </c>
      <c r="Y490">
        <v>-9.5730000000000004</v>
      </c>
      <c r="Z490">
        <v>-8.7569999999999997</v>
      </c>
      <c r="AA490">
        <v>-9.5350000000000001</v>
      </c>
      <c r="AB490">
        <v>-4.4610000000000003</v>
      </c>
      <c r="AC490">
        <v>-3.085</v>
      </c>
      <c r="AD490">
        <v>-7.9930000000000003</v>
      </c>
      <c r="AE490">
        <v>-7.6150000000000002</v>
      </c>
      <c r="AF490">
        <v>-4.9249999999999998</v>
      </c>
      <c r="AG490">
        <v>-5.8719999999999999</v>
      </c>
      <c r="AH490">
        <v>-7.3170000000000002</v>
      </c>
      <c r="AI490">
        <v>-7.0270000000000001</v>
      </c>
      <c r="AJ490">
        <v>-4.798</v>
      </c>
      <c r="AK490">
        <v>-6.3609999999999998</v>
      </c>
      <c r="AL490">
        <v>-3.4449999999999998</v>
      </c>
      <c r="AM490">
        <v>-4.6319999999999997</v>
      </c>
      <c r="AN490">
        <v>-4.8819999999999997</v>
      </c>
      <c r="AO490">
        <v>0.92800000000000005</v>
      </c>
      <c r="AP490">
        <v>2.9350000000000001</v>
      </c>
      <c r="AQ490">
        <v>1.7390000000000001</v>
      </c>
      <c r="AR490">
        <v>-2.0630000000000002</v>
      </c>
      <c r="AS490">
        <v>-1.454</v>
      </c>
      <c r="AT490">
        <v>-1.7350000000000001</v>
      </c>
      <c r="AU490">
        <v>-1.633</v>
      </c>
      <c r="AV490">
        <v>-3.5270000000000001</v>
      </c>
      <c r="AW490">
        <v>-0.46600000000000003</v>
      </c>
      <c r="AX490">
        <v>-4.8310000000000004</v>
      </c>
      <c r="AY490">
        <v>-9.6180000000000003</v>
      </c>
      <c r="AZ490">
        <v>-1.6850000000000001</v>
      </c>
      <c r="BA490">
        <v>-2.7759999999999998</v>
      </c>
      <c r="BB490">
        <v>-1.9059999999999999</v>
      </c>
      <c r="BC490">
        <v>-1.5469999999999999</v>
      </c>
      <c r="BD490">
        <v>-1.4339999999999999</v>
      </c>
      <c r="BE490">
        <v>-1.462</v>
      </c>
      <c r="BF490">
        <v>-1.474</v>
      </c>
      <c r="BG490">
        <v>-1.556</v>
      </c>
      <c r="BH490">
        <v>2024</v>
      </c>
    </row>
    <row r="491" spans="1:60">
      <c r="A491">
        <v>961</v>
      </c>
      <c r="B491" t="s">
        <v>2037</v>
      </c>
      <c r="C491" t="s">
        <v>1818</v>
      </c>
      <c r="D491" t="s">
        <v>2038</v>
      </c>
      <c r="E491" t="s">
        <v>2039</v>
      </c>
      <c r="F491" t="s">
        <v>973</v>
      </c>
      <c r="G491" t="s">
        <v>969</v>
      </c>
      <c r="H491" t="s">
        <v>2040</v>
      </c>
      <c r="I491" t="s">
        <v>1918</v>
      </c>
      <c r="J491" t="s">
        <v>1918</v>
      </c>
      <c r="K491" t="s">
        <v>1918</v>
      </c>
      <c r="L491" t="s">
        <v>1918</v>
      </c>
      <c r="M491" t="s">
        <v>1918</v>
      </c>
      <c r="N491" t="s">
        <v>1918</v>
      </c>
      <c r="O491" t="s">
        <v>1918</v>
      </c>
      <c r="P491" t="s">
        <v>1918</v>
      </c>
      <c r="Q491" t="s">
        <v>1918</v>
      </c>
      <c r="R491" t="s">
        <v>1918</v>
      </c>
      <c r="S491" t="s">
        <v>1918</v>
      </c>
      <c r="T491" t="s">
        <v>1918</v>
      </c>
      <c r="U491">
        <v>5.6379999999999999</v>
      </c>
      <c r="V491">
        <v>1.6950000000000001</v>
      </c>
      <c r="W491">
        <v>3.35</v>
      </c>
      <c r="X491">
        <v>-0.45300000000000001</v>
      </c>
      <c r="Y491">
        <v>6.8000000000000005E-2</v>
      </c>
      <c r="Z491">
        <v>0.109</v>
      </c>
      <c r="AA491">
        <v>-0.66400000000000003</v>
      </c>
      <c r="AB491">
        <v>-3.2450000000000001</v>
      </c>
      <c r="AC491">
        <v>-2.7839999999999998</v>
      </c>
      <c r="AD491">
        <v>0.04</v>
      </c>
      <c r="AE491">
        <v>0.88500000000000001</v>
      </c>
      <c r="AF491">
        <v>-0.81699999999999995</v>
      </c>
      <c r="AG491">
        <v>-2.7120000000000002</v>
      </c>
      <c r="AH491">
        <v>-1.8129999999999999</v>
      </c>
      <c r="AI491">
        <v>-1.8460000000000001</v>
      </c>
      <c r="AJ491">
        <v>-4.1539999999999999</v>
      </c>
      <c r="AK491">
        <v>-5.3449999999999998</v>
      </c>
      <c r="AL491">
        <v>-1.032</v>
      </c>
      <c r="AM491">
        <v>-0.69699999999999995</v>
      </c>
      <c r="AN491">
        <v>-0.77200000000000002</v>
      </c>
      <c r="AO491">
        <v>1.41</v>
      </c>
      <c r="AP491">
        <v>3.5270000000000001</v>
      </c>
      <c r="AQ491">
        <v>5.327</v>
      </c>
      <c r="AR491">
        <v>4.1159999999999997</v>
      </c>
      <c r="AS491">
        <v>5.2839999999999998</v>
      </c>
      <c r="AT491">
        <v>6.7930000000000001</v>
      </c>
      <c r="AU491">
        <v>6.51</v>
      </c>
      <c r="AV491">
        <v>6.4489999999999998</v>
      </c>
      <c r="AW491">
        <v>7.673</v>
      </c>
      <c r="AX491">
        <v>3.75</v>
      </c>
      <c r="AY491">
        <v>-1.119</v>
      </c>
      <c r="AZ491">
        <v>4.47</v>
      </c>
      <c r="BA491">
        <v>4.4480000000000004</v>
      </c>
      <c r="BB491">
        <v>3.63</v>
      </c>
      <c r="BC491">
        <v>3.3220000000000001</v>
      </c>
      <c r="BD491">
        <v>3.1120000000000001</v>
      </c>
      <c r="BE491">
        <v>2.7709999999999999</v>
      </c>
      <c r="BF491">
        <v>2.65</v>
      </c>
      <c r="BG491">
        <v>2.4900000000000002</v>
      </c>
      <c r="BH491">
        <v>2024</v>
      </c>
    </row>
    <row r="492" spans="1:60">
      <c r="A492">
        <v>184</v>
      </c>
      <c r="B492" t="s">
        <v>2037</v>
      </c>
      <c r="C492" t="s">
        <v>1514</v>
      </c>
      <c r="D492" t="s">
        <v>2038</v>
      </c>
      <c r="E492" t="s">
        <v>2039</v>
      </c>
      <c r="F492" t="s">
        <v>973</v>
      </c>
      <c r="G492" t="s">
        <v>969</v>
      </c>
      <c r="H492" t="s">
        <v>2040</v>
      </c>
      <c r="I492">
        <v>-2.294</v>
      </c>
      <c r="J492">
        <v>-2.496</v>
      </c>
      <c r="K492">
        <v>-2.3769999999999998</v>
      </c>
      <c r="L492">
        <v>-1.4179999999999999</v>
      </c>
      <c r="M492">
        <v>1.208</v>
      </c>
      <c r="N492">
        <v>1.1479999999999999</v>
      </c>
      <c r="O492">
        <v>1.4610000000000001</v>
      </c>
      <c r="P492">
        <v>-1.2E-2</v>
      </c>
      <c r="Q492">
        <v>-0.98399999999999999</v>
      </c>
      <c r="R492">
        <v>-2.786</v>
      </c>
      <c r="S492">
        <v>-3.3660000000000001</v>
      </c>
      <c r="T492">
        <v>-3.4750000000000001</v>
      </c>
      <c r="U492">
        <v>-3.3959999999999999</v>
      </c>
      <c r="V492">
        <v>-1.9650000000000001</v>
      </c>
      <c r="W492">
        <v>-2.1419999999999999</v>
      </c>
      <c r="X492">
        <v>-1.194</v>
      </c>
      <c r="Y492">
        <v>-0.79600000000000004</v>
      </c>
      <c r="Z492">
        <v>-0.66700000000000004</v>
      </c>
      <c r="AA492">
        <v>-1.623</v>
      </c>
      <c r="AB492">
        <v>-3.2029999999999998</v>
      </c>
      <c r="AC492">
        <v>-4.2359999999999998</v>
      </c>
      <c r="AD492">
        <v>-4.3159999999999998</v>
      </c>
      <c r="AE492">
        <v>-3.661</v>
      </c>
      <c r="AF492">
        <v>-3.8210000000000002</v>
      </c>
      <c r="AG492">
        <v>-5.4180000000000001</v>
      </c>
      <c r="AH492">
        <v>-7.1950000000000003</v>
      </c>
      <c r="AI492">
        <v>-8.7959999999999994</v>
      </c>
      <c r="AJ492">
        <v>-9.3510000000000009</v>
      </c>
      <c r="AK492">
        <v>-8.7910000000000004</v>
      </c>
      <c r="AL492">
        <v>-3.9769999999999999</v>
      </c>
      <c r="AM492">
        <v>-3.5579999999999998</v>
      </c>
      <c r="AN492">
        <v>-2.6139999999999999</v>
      </c>
      <c r="AO492">
        <v>0.156</v>
      </c>
      <c r="AP492">
        <v>2.081</v>
      </c>
      <c r="AQ492">
        <v>1.78</v>
      </c>
      <c r="AR492">
        <v>2.0459999999999998</v>
      </c>
      <c r="AS492">
        <v>3.1469999999999998</v>
      </c>
      <c r="AT492">
        <v>2.7930000000000001</v>
      </c>
      <c r="AU492">
        <v>1.877</v>
      </c>
      <c r="AV492">
        <v>2.129</v>
      </c>
      <c r="AW492">
        <v>0.78900000000000003</v>
      </c>
      <c r="AX492">
        <v>0.77300000000000002</v>
      </c>
      <c r="AY492">
        <v>0.35</v>
      </c>
      <c r="AZ492">
        <v>2.6549999999999998</v>
      </c>
      <c r="BA492">
        <v>3.024</v>
      </c>
      <c r="BB492">
        <v>2.419</v>
      </c>
      <c r="BC492">
        <v>2.2290000000000001</v>
      </c>
      <c r="BD492">
        <v>2.0099999999999998</v>
      </c>
      <c r="BE492">
        <v>1.7070000000000001</v>
      </c>
      <c r="BF492">
        <v>1.462</v>
      </c>
      <c r="BG492">
        <v>1.252</v>
      </c>
      <c r="BH492">
        <v>2024</v>
      </c>
    </row>
    <row r="493" spans="1:60">
      <c r="A493">
        <v>144</v>
      </c>
      <c r="B493" t="s">
        <v>2037</v>
      </c>
      <c r="C493" t="s">
        <v>1820</v>
      </c>
      <c r="D493" t="s">
        <v>2038</v>
      </c>
      <c r="E493" t="s">
        <v>2039</v>
      </c>
      <c r="F493" t="s">
        <v>973</v>
      </c>
      <c r="G493" t="s">
        <v>969</v>
      </c>
      <c r="H493" t="s">
        <v>2040</v>
      </c>
      <c r="I493">
        <v>-3.1030000000000002</v>
      </c>
      <c r="J493">
        <v>-2.1800000000000002</v>
      </c>
      <c r="K493">
        <v>-3.016</v>
      </c>
      <c r="L493">
        <v>-0.70699999999999996</v>
      </c>
      <c r="M493">
        <v>0.68500000000000005</v>
      </c>
      <c r="N493">
        <v>-1.022</v>
      </c>
      <c r="O493">
        <v>0.61299999999999999</v>
      </c>
      <c r="P493">
        <v>0.17399999999999999</v>
      </c>
      <c r="Q493">
        <v>-0.23899999999999999</v>
      </c>
      <c r="R493">
        <v>-1.4470000000000001</v>
      </c>
      <c r="S493">
        <v>-2.4129999999999998</v>
      </c>
      <c r="T493">
        <v>-1.7410000000000001</v>
      </c>
      <c r="U493">
        <v>-2.6589999999999998</v>
      </c>
      <c r="V493">
        <v>-1.2569999999999999</v>
      </c>
      <c r="W493">
        <v>0.997</v>
      </c>
      <c r="X493">
        <v>3.1230000000000002</v>
      </c>
      <c r="Y493">
        <v>3.2589999999999999</v>
      </c>
      <c r="Z493">
        <v>3.794</v>
      </c>
      <c r="AA493">
        <v>3.5009999999999999</v>
      </c>
      <c r="AB493">
        <v>3.8159999999999998</v>
      </c>
      <c r="AC493">
        <v>3.8149999999999999</v>
      </c>
      <c r="AD493">
        <v>4.5990000000000002</v>
      </c>
      <c r="AE493">
        <v>4.3520000000000003</v>
      </c>
      <c r="AF493">
        <v>5.8010000000000002</v>
      </c>
      <c r="AG493">
        <v>5.9340000000000002</v>
      </c>
      <c r="AH493">
        <v>5.9509999999999996</v>
      </c>
      <c r="AI493">
        <v>8.08</v>
      </c>
      <c r="AJ493">
        <v>8.07</v>
      </c>
      <c r="AK493">
        <v>7.7539999999999996</v>
      </c>
      <c r="AL493">
        <v>5.9260000000000002</v>
      </c>
      <c r="AM493">
        <v>5.8760000000000003</v>
      </c>
      <c r="AN493">
        <v>5.4660000000000002</v>
      </c>
      <c r="AO493">
        <v>5.4960000000000004</v>
      </c>
      <c r="AP493">
        <v>4.3339999999999996</v>
      </c>
      <c r="AQ493">
        <v>3.2869999999999999</v>
      </c>
      <c r="AR493">
        <v>2.5990000000000002</v>
      </c>
      <c r="AS493">
        <v>1.8759999999999999</v>
      </c>
      <c r="AT493">
        <v>2.0640000000000001</v>
      </c>
      <c r="AU493">
        <v>2.2240000000000002</v>
      </c>
      <c r="AV493">
        <v>5.3239999999999998</v>
      </c>
      <c r="AW493">
        <v>5.8390000000000004</v>
      </c>
      <c r="AX493">
        <v>6.6879999999999997</v>
      </c>
      <c r="AY493">
        <v>4.7009999999999996</v>
      </c>
      <c r="AZ493">
        <v>6.9729999999999999</v>
      </c>
      <c r="BA493">
        <v>7.431</v>
      </c>
      <c r="BB493">
        <v>6.7610000000000001</v>
      </c>
      <c r="BC493">
        <v>6.02</v>
      </c>
      <c r="BD493">
        <v>5.57</v>
      </c>
      <c r="BE493">
        <v>5.0940000000000003</v>
      </c>
      <c r="BF493">
        <v>4.843</v>
      </c>
      <c r="BG493">
        <v>4.5449999999999999</v>
      </c>
      <c r="BH493">
        <v>2024</v>
      </c>
    </row>
    <row r="494" spans="1:60">
      <c r="A494">
        <v>146</v>
      </c>
      <c r="B494" t="s">
        <v>2037</v>
      </c>
      <c r="C494" t="s">
        <v>1448</v>
      </c>
      <c r="D494" t="s">
        <v>2038</v>
      </c>
      <c r="E494" t="s">
        <v>2039</v>
      </c>
      <c r="F494" t="s">
        <v>973</v>
      </c>
      <c r="G494" t="s">
        <v>969</v>
      </c>
      <c r="H494" t="s">
        <v>2040</v>
      </c>
      <c r="I494">
        <v>-0.52100000000000002</v>
      </c>
      <c r="J494">
        <v>2.3639999999999999</v>
      </c>
      <c r="K494">
        <v>3.35</v>
      </c>
      <c r="L494">
        <v>0.71799999999999997</v>
      </c>
      <c r="M494">
        <v>5.6020000000000003</v>
      </c>
      <c r="N494">
        <v>5.4710000000000001</v>
      </c>
      <c r="O494">
        <v>2.9849999999999999</v>
      </c>
      <c r="P494">
        <v>3.3410000000000002</v>
      </c>
      <c r="Q494">
        <v>4.2309999999999999</v>
      </c>
      <c r="R494">
        <v>3.9630000000000001</v>
      </c>
      <c r="S494">
        <v>2.956</v>
      </c>
      <c r="T494">
        <v>4.181</v>
      </c>
      <c r="U494">
        <v>4.6909999999999998</v>
      </c>
      <c r="V494">
        <v>6.4169999999999998</v>
      </c>
      <c r="W494">
        <v>5.5949999999999998</v>
      </c>
      <c r="X494">
        <v>4.8570000000000002</v>
      </c>
      <c r="Y494">
        <v>5.33</v>
      </c>
      <c r="Z494">
        <v>8.4269999999999996</v>
      </c>
      <c r="AA494">
        <v>7.5910000000000002</v>
      </c>
      <c r="AB494">
        <v>8.5250000000000004</v>
      </c>
      <c r="AC494">
        <v>10.492000000000001</v>
      </c>
      <c r="AD494">
        <v>6.6289999999999996</v>
      </c>
      <c r="AE494">
        <v>6.73</v>
      </c>
      <c r="AF494">
        <v>10.755000000000001</v>
      </c>
      <c r="AG494">
        <v>12.521000000000001</v>
      </c>
      <c r="AH494">
        <v>11.304</v>
      </c>
      <c r="AI494">
        <v>12.47</v>
      </c>
      <c r="AJ494">
        <v>8.3780000000000001</v>
      </c>
      <c r="AK494">
        <v>1.232</v>
      </c>
      <c r="AL494">
        <v>5.6479999999999997</v>
      </c>
      <c r="AM494">
        <v>12.984999999999999</v>
      </c>
      <c r="AN494">
        <v>6.2309999999999999</v>
      </c>
      <c r="AO494">
        <v>8.8770000000000007</v>
      </c>
      <c r="AP494">
        <v>9.6319999999999997</v>
      </c>
      <c r="AQ494">
        <v>6.9379999999999997</v>
      </c>
      <c r="AR494">
        <v>8.8770000000000007</v>
      </c>
      <c r="AS494">
        <v>7.2759999999999998</v>
      </c>
      <c r="AT494">
        <v>5.3129999999999997</v>
      </c>
      <c r="AU494">
        <v>5.5979999999999999</v>
      </c>
      <c r="AV494">
        <v>3.5059999999999998</v>
      </c>
      <c r="AW494">
        <v>0.49299999999999999</v>
      </c>
      <c r="AX494">
        <v>7.0490000000000004</v>
      </c>
      <c r="AY494">
        <v>8.7219999999999995</v>
      </c>
      <c r="AZ494">
        <v>5.2480000000000002</v>
      </c>
      <c r="BA494">
        <v>5.0659999999999998</v>
      </c>
      <c r="BB494">
        <v>5.0410000000000004</v>
      </c>
      <c r="BC494">
        <v>5.2389999999999999</v>
      </c>
      <c r="BD494">
        <v>5.0350000000000001</v>
      </c>
      <c r="BE494">
        <v>5.0419999999999998</v>
      </c>
      <c r="BF494">
        <v>4.9660000000000002</v>
      </c>
      <c r="BG494">
        <v>4.9889999999999999</v>
      </c>
      <c r="BH494">
        <v>2023</v>
      </c>
    </row>
    <row r="495" spans="1:60">
      <c r="A495">
        <v>528</v>
      </c>
      <c r="B495" t="s">
        <v>2037</v>
      </c>
      <c r="C495" t="s">
        <v>1960</v>
      </c>
      <c r="D495" t="s">
        <v>2038</v>
      </c>
      <c r="E495" t="s">
        <v>2039</v>
      </c>
      <c r="F495" t="s">
        <v>973</v>
      </c>
      <c r="G495" t="s">
        <v>969</v>
      </c>
      <c r="H495" t="s">
        <v>2040</v>
      </c>
      <c r="I495">
        <v>0</v>
      </c>
      <c r="J495">
        <v>0</v>
      </c>
      <c r="K495">
        <v>0</v>
      </c>
      <c r="L495">
        <v>0</v>
      </c>
      <c r="M495">
        <v>11.429</v>
      </c>
      <c r="N495">
        <v>14.471</v>
      </c>
      <c r="O495">
        <v>20.821999999999999</v>
      </c>
      <c r="P495">
        <v>17.178999999999998</v>
      </c>
      <c r="Q495">
        <v>8.1170000000000009</v>
      </c>
      <c r="R495">
        <v>7.5330000000000004</v>
      </c>
      <c r="S495">
        <v>6.55</v>
      </c>
      <c r="T495">
        <v>6.6619999999999999</v>
      </c>
      <c r="U495">
        <v>3.8359999999999999</v>
      </c>
      <c r="V495">
        <v>2.98</v>
      </c>
      <c r="W495">
        <v>2.536</v>
      </c>
      <c r="X495">
        <v>1.962</v>
      </c>
      <c r="Y495">
        <v>3.734</v>
      </c>
      <c r="Z495">
        <v>2.234</v>
      </c>
      <c r="AA495">
        <v>1.1180000000000001</v>
      </c>
      <c r="AB495">
        <v>2.4940000000000002</v>
      </c>
      <c r="AC495">
        <v>2.4849999999999999</v>
      </c>
      <c r="AD495">
        <v>5.7080000000000002</v>
      </c>
      <c r="AE495">
        <v>7.9189999999999996</v>
      </c>
      <c r="AF495">
        <v>8.9039999999999999</v>
      </c>
      <c r="AG495">
        <v>4.976</v>
      </c>
      <c r="AH495">
        <v>3.996</v>
      </c>
      <c r="AI495">
        <v>5.992</v>
      </c>
      <c r="AJ495">
        <v>7.875</v>
      </c>
      <c r="AK495">
        <v>5.9619999999999997</v>
      </c>
      <c r="AL495">
        <v>10.404</v>
      </c>
      <c r="AM495">
        <v>8.266</v>
      </c>
      <c r="AN495">
        <v>7.8339999999999996</v>
      </c>
      <c r="AO495">
        <v>8.6609999999999996</v>
      </c>
      <c r="AP495">
        <v>9.7349999999999994</v>
      </c>
      <c r="AQ495">
        <v>11.321</v>
      </c>
      <c r="AR495">
        <v>13.614000000000001</v>
      </c>
      <c r="AS495">
        <v>13.121</v>
      </c>
      <c r="AT495">
        <v>14.04</v>
      </c>
      <c r="AU495">
        <v>11.606999999999999</v>
      </c>
      <c r="AV495">
        <v>10.71</v>
      </c>
      <c r="AW495">
        <v>14.414</v>
      </c>
      <c r="AX495">
        <v>15.226000000000001</v>
      </c>
      <c r="AY495">
        <v>13.257</v>
      </c>
      <c r="AZ495">
        <v>13.977</v>
      </c>
      <c r="BA495">
        <v>15.711</v>
      </c>
      <c r="BB495">
        <v>18.459</v>
      </c>
      <c r="BC495">
        <v>19.562999999999999</v>
      </c>
      <c r="BD495">
        <v>19.390999999999998</v>
      </c>
      <c r="BE495">
        <v>19.952999999999999</v>
      </c>
      <c r="BF495">
        <v>20.91</v>
      </c>
      <c r="BG495">
        <v>21.155999999999999</v>
      </c>
      <c r="BH495">
        <v>2023</v>
      </c>
    </row>
    <row r="496" spans="1:60">
      <c r="A496">
        <v>112</v>
      </c>
      <c r="B496" t="s">
        <v>2037</v>
      </c>
      <c r="C496" t="s">
        <v>1536</v>
      </c>
      <c r="D496" t="s">
        <v>2038</v>
      </c>
      <c r="E496" t="s">
        <v>2039</v>
      </c>
      <c r="F496" t="s">
        <v>973</v>
      </c>
      <c r="G496" t="s">
        <v>969</v>
      </c>
      <c r="H496" t="s">
        <v>2040</v>
      </c>
      <c r="I496">
        <v>0.69399999999999995</v>
      </c>
      <c r="J496">
        <v>1.6930000000000001</v>
      </c>
      <c r="K496">
        <v>0.73399999999999999</v>
      </c>
      <c r="L496">
        <v>0.40799999999999997</v>
      </c>
      <c r="M496">
        <v>-0.28399999999999997</v>
      </c>
      <c r="N496">
        <v>-6.0999999999999999E-2</v>
      </c>
      <c r="O496">
        <v>-0.73599999999999999</v>
      </c>
      <c r="P496">
        <v>-1.329</v>
      </c>
      <c r="Q496">
        <v>-3.2879999999999998</v>
      </c>
      <c r="R496">
        <v>-3.8149999999999999</v>
      </c>
      <c r="S496">
        <v>-2.8290000000000002</v>
      </c>
      <c r="T496">
        <v>-1.0900000000000001</v>
      </c>
      <c r="U496">
        <v>-1.284</v>
      </c>
      <c r="V496">
        <v>-1.052</v>
      </c>
      <c r="W496">
        <v>-0.187</v>
      </c>
      <c r="X496">
        <v>-0.38100000000000001</v>
      </c>
      <c r="Y496">
        <v>-0.26400000000000001</v>
      </c>
      <c r="Z496">
        <v>-0.14000000000000001</v>
      </c>
      <c r="AA496">
        <v>-0.28199999999999997</v>
      </c>
      <c r="AB496">
        <v>-2.1150000000000002</v>
      </c>
      <c r="AC496">
        <v>-1.831</v>
      </c>
      <c r="AD496">
        <v>-1.7729999999999999</v>
      </c>
      <c r="AE496">
        <v>-1.9730000000000001</v>
      </c>
      <c r="AF496">
        <v>-1.823</v>
      </c>
      <c r="AG496">
        <v>-2.302</v>
      </c>
      <c r="AH496">
        <v>-1.998</v>
      </c>
      <c r="AI496">
        <v>-3.12</v>
      </c>
      <c r="AJ496">
        <v>-3.7290000000000001</v>
      </c>
      <c r="AK496">
        <v>-3.8620000000000001</v>
      </c>
      <c r="AL496">
        <v>-3.0680000000000001</v>
      </c>
      <c r="AM496">
        <v>-2.7610000000000001</v>
      </c>
      <c r="AN496">
        <v>-1.63</v>
      </c>
      <c r="AO496">
        <v>-3.1459999999999999</v>
      </c>
      <c r="AP496">
        <v>-4.6440000000000001</v>
      </c>
      <c r="AQ496">
        <v>-5.0220000000000002</v>
      </c>
      <c r="AR496">
        <v>-4.9480000000000004</v>
      </c>
      <c r="AS496">
        <v>-5.4480000000000004</v>
      </c>
      <c r="AT496">
        <v>-3.4929999999999999</v>
      </c>
      <c r="AU496">
        <v>-3.927</v>
      </c>
      <c r="AV496">
        <v>-2.6880000000000002</v>
      </c>
      <c r="AW496">
        <v>-2.9340000000000002</v>
      </c>
      <c r="AX496">
        <v>-0.437</v>
      </c>
      <c r="AY496">
        <v>-2.1019999999999999</v>
      </c>
      <c r="AZ496">
        <v>-3.5089999999999999</v>
      </c>
      <c r="BA496">
        <v>-3.3660000000000001</v>
      </c>
      <c r="BB496">
        <v>-3.6840000000000002</v>
      </c>
      <c r="BC496">
        <v>-3.6829999999999998</v>
      </c>
      <c r="BD496">
        <v>-3.548</v>
      </c>
      <c r="BE496">
        <v>-3.4209999999999998</v>
      </c>
      <c r="BF496">
        <v>-3.1240000000000001</v>
      </c>
      <c r="BG496">
        <v>-2.95</v>
      </c>
      <c r="BH496">
        <v>2024</v>
      </c>
    </row>
    <row r="497" spans="1:60">
      <c r="A497">
        <v>111</v>
      </c>
      <c r="B497" t="s">
        <v>2037</v>
      </c>
      <c r="C497" t="s">
        <v>971</v>
      </c>
      <c r="D497" t="s">
        <v>2038</v>
      </c>
      <c r="E497" t="s">
        <v>2039</v>
      </c>
      <c r="F497" t="s">
        <v>973</v>
      </c>
      <c r="G497" t="s">
        <v>969</v>
      </c>
      <c r="H497" t="s">
        <v>2040</v>
      </c>
      <c r="I497">
        <v>8.1000000000000003E-2</v>
      </c>
      <c r="J497">
        <v>0.157</v>
      </c>
      <c r="K497">
        <v>-0.16500000000000001</v>
      </c>
      <c r="L497">
        <v>-1.0649999999999999</v>
      </c>
      <c r="M497">
        <v>-2.3370000000000002</v>
      </c>
      <c r="N497">
        <v>-2.7229999999999999</v>
      </c>
      <c r="O497">
        <v>-3.214</v>
      </c>
      <c r="P497">
        <v>-3.3090000000000002</v>
      </c>
      <c r="Q497">
        <v>-2.3140000000000001</v>
      </c>
      <c r="R497">
        <v>-1.7629999999999999</v>
      </c>
      <c r="S497">
        <v>-1.3240000000000001</v>
      </c>
      <c r="T497">
        <v>4.7E-2</v>
      </c>
      <c r="U497">
        <v>-0.79200000000000004</v>
      </c>
      <c r="V497">
        <v>-1.2370000000000001</v>
      </c>
      <c r="W497">
        <v>-1.669</v>
      </c>
      <c r="X497">
        <v>-1.4870000000000001</v>
      </c>
      <c r="Y497">
        <v>-1.546</v>
      </c>
      <c r="Z497">
        <v>-1.641</v>
      </c>
      <c r="AA497">
        <v>-2.3730000000000002</v>
      </c>
      <c r="AB497">
        <v>-2.976</v>
      </c>
      <c r="AC497">
        <v>-3.9209999999999998</v>
      </c>
      <c r="AD497">
        <v>-3.7240000000000002</v>
      </c>
      <c r="AE497">
        <v>-4.173</v>
      </c>
      <c r="AF497">
        <v>-4.5590000000000002</v>
      </c>
      <c r="AG497">
        <v>-5.2050000000000001</v>
      </c>
      <c r="AH497">
        <v>-5.7460000000000004</v>
      </c>
      <c r="AI497">
        <v>-5.9109999999999996</v>
      </c>
      <c r="AJ497">
        <v>-5.0890000000000004</v>
      </c>
      <c r="AK497">
        <v>-4.7160000000000002</v>
      </c>
      <c r="AL497">
        <v>-2.6230000000000002</v>
      </c>
      <c r="AM497">
        <v>-2.871</v>
      </c>
      <c r="AN497">
        <v>-2.919</v>
      </c>
      <c r="AO497">
        <v>-2.573</v>
      </c>
      <c r="AP497">
        <v>-2.0110000000000001</v>
      </c>
      <c r="AQ497">
        <v>-2.1019999999999999</v>
      </c>
      <c r="AR497">
        <v>-2.2330000000000001</v>
      </c>
      <c r="AS497">
        <v>-2.1070000000000002</v>
      </c>
      <c r="AT497">
        <v>-1.8740000000000001</v>
      </c>
      <c r="AU497">
        <v>-2.129</v>
      </c>
      <c r="AV497">
        <v>-2.0510000000000002</v>
      </c>
      <c r="AW497">
        <v>-2.8149999999999999</v>
      </c>
      <c r="AX497">
        <v>-3.665</v>
      </c>
      <c r="AY497">
        <v>-3.8919999999999999</v>
      </c>
      <c r="AZ497">
        <v>-3.266</v>
      </c>
      <c r="BA497">
        <v>-3.8839999999999999</v>
      </c>
      <c r="BB497">
        <v>-3.7290000000000001</v>
      </c>
      <c r="BC497">
        <v>-3.173</v>
      </c>
      <c r="BD497">
        <v>-3.0449999999999999</v>
      </c>
      <c r="BE497">
        <v>-2.6230000000000002</v>
      </c>
      <c r="BF497">
        <v>-2.5499999999999998</v>
      </c>
      <c r="BG497">
        <v>-2.4049999999999998</v>
      </c>
      <c r="BH497">
        <v>2023</v>
      </c>
    </row>
    <row r="498" spans="1:60">
      <c r="C498" t="s">
        <v>2043</v>
      </c>
      <c r="I498">
        <f>(I458*I$44+I459*I$45+I460*I$46+I461*I$47+I463*I$49+I465*I$51+I467*I$53+I468*I$54+I469*I$55+I470*I$56+I471*I$57+I472*I$58+I473*I$59+I474*I$60+I475*I$61+I476*I$62+I477*I$63+I480*I$66+I483*I$69+I484*I$70+I485*I$71+I486*I$72+I489*I$75+I492*I$78+I493*I$79+I494*I$80+I495*I$81+I496*I$82)/(I$44+I$45+I$46+I$47+I$49+I$51+I$53+I$54+I$55+I$56+I$57+I$58+I$59+I$60+I$61+I$62+I$63+I$66+I$69+I$70+I$71+I$72+I$75+I$78+I$79+I$80+I$81+I$82)</f>
        <v>-1.6746385170192948</v>
      </c>
      <c r="J498">
        <f t="shared" ref="J498:BG498" si="4">(J458*J$44+J459*J$45+J460*J$46+J461*J$47+J463*J$49+J465*J$51+J467*J$53+J468*J$54+J469*J$55+J470*J$56+J471*J$57+J472*J$58+J473*J$59+J474*J$60+J475*J$61+J476*J$62+J477*J$63+J480*J$66+J483*J$69+J484*J$70+J485*J$71+J486*J$72+J489*J$75+J492*J$78+J493*J$79+J494*J$80+J495*J$81+J496*J$82)/(J$44+J$45+J$46+J$47+J$49+J$51+J$53+J$54+J$55+J$56+J$57+J$58+J$59+J$60+J$61+J$62+J$63+J$66+J$69+J$70+J$71+J$72+J$75+J$78+J$79+J$80+J$81+J$82)</f>
        <v>-1.1462495475082595</v>
      </c>
      <c r="K498">
        <f t="shared" si="4"/>
        <v>-0.66294046886962887</v>
      </c>
      <c r="L498">
        <f t="shared" si="4"/>
        <v>0.10971063672926373</v>
      </c>
      <c r="M498">
        <f t="shared" si="4"/>
        <v>0.84054951404269551</v>
      </c>
      <c r="N498">
        <f t="shared" si="4"/>
        <v>1.1651101749294306</v>
      </c>
      <c r="O498">
        <f t="shared" si="4"/>
        <v>1.7555010921175398</v>
      </c>
      <c r="P498">
        <f t="shared" si="4"/>
        <v>1.3214706120438875</v>
      </c>
      <c r="Q498">
        <f t="shared" si="4"/>
        <v>0.9123147775522239</v>
      </c>
      <c r="R498">
        <f t="shared" si="4"/>
        <v>0.40661202663164353</v>
      </c>
      <c r="S498">
        <f t="shared" si="4"/>
        <v>-2.5058910954131895E-2</v>
      </c>
      <c r="T498">
        <f t="shared" si="4"/>
        <v>-0.23423576445298053</v>
      </c>
      <c r="U498">
        <f t="shared" si="4"/>
        <v>0.15240739145114662</v>
      </c>
      <c r="V498">
        <f t="shared" si="4"/>
        <v>0.9990613389135139</v>
      </c>
      <c r="W498">
        <f t="shared" si="4"/>
        <v>0.89297855492945155</v>
      </c>
      <c r="X498">
        <f t="shared" si="4"/>
        <v>0.81834026693791984</v>
      </c>
      <c r="Y498">
        <f t="shared" si="4"/>
        <v>0.86347947942331849</v>
      </c>
      <c r="Z498">
        <f t="shared" si="4"/>
        <v>1.3009636021637623</v>
      </c>
      <c r="AA498">
        <f t="shared" si="4"/>
        <v>1.5140717733633275</v>
      </c>
      <c r="AB498">
        <f t="shared" si="4"/>
        <v>1.2059805442463143</v>
      </c>
      <c r="AC498">
        <f t="shared" si="4"/>
        <v>1.0028451313594189</v>
      </c>
      <c r="AD498">
        <f t="shared" si="4"/>
        <v>1.0526143931660361</v>
      </c>
      <c r="AE498">
        <f t="shared" si="4"/>
        <v>1.388143761067822</v>
      </c>
      <c r="AF498">
        <f t="shared" si="4"/>
        <v>1.5181347760601447</v>
      </c>
      <c r="AG498">
        <f t="shared" si="4"/>
        <v>1.9639029268816683</v>
      </c>
      <c r="AH498">
        <f t="shared" si="4"/>
        <v>1.5781847637073578</v>
      </c>
      <c r="AI498">
        <f t="shared" si="4"/>
        <v>1.5422243911617206</v>
      </c>
      <c r="AJ498">
        <f t="shared" si="4"/>
        <v>1.2937038873414926</v>
      </c>
      <c r="AK498">
        <f t="shared" si="4"/>
        <v>0.45083114564085297</v>
      </c>
      <c r="AL498">
        <f t="shared" si="4"/>
        <v>1.1189673411940182</v>
      </c>
      <c r="AM498">
        <f t="shared" si="4"/>
        <v>1.6099574371769882</v>
      </c>
      <c r="AN498">
        <f t="shared" si="4"/>
        <v>1.3518558663332667</v>
      </c>
      <c r="AO498">
        <f t="shared" si="4"/>
        <v>1.3887462192665141</v>
      </c>
      <c r="AP498">
        <f t="shared" si="4"/>
        <v>1.8348880466073205</v>
      </c>
      <c r="AQ498">
        <f t="shared" si="4"/>
        <v>1.9448245862650861</v>
      </c>
      <c r="AR498">
        <f t="shared" si="4"/>
        <v>2.4471284045103179</v>
      </c>
      <c r="AS498">
        <f t="shared" si="4"/>
        <v>2.7738159500139599</v>
      </c>
      <c r="AT498">
        <f t="shared" si="4"/>
        <v>2.870052239084727</v>
      </c>
      <c r="AU498">
        <f t="shared" si="4"/>
        <v>2.7031284791790835</v>
      </c>
      <c r="AV498">
        <f t="shared" si="4"/>
        <v>2.6154478915570438</v>
      </c>
      <c r="AW498">
        <f t="shared" si="4"/>
        <v>2.3886810647718897</v>
      </c>
      <c r="AX498">
        <f t="shared" si="4"/>
        <v>3.9660714918165523</v>
      </c>
      <c r="AY498">
        <f t="shared" si="4"/>
        <v>2.4106965147740702</v>
      </c>
      <c r="AZ498">
        <f t="shared" si="4"/>
        <v>2.7315761978733084</v>
      </c>
      <c r="BA498">
        <f t="shared" si="4"/>
        <v>3.5167252323124276</v>
      </c>
      <c r="BB498">
        <f t="shared" si="4"/>
        <v>2.9746642242066796</v>
      </c>
      <c r="BC498">
        <f t="shared" si="4"/>
        <v>2.8513476962808206</v>
      </c>
      <c r="BD498">
        <f t="shared" si="4"/>
        <v>2.7910523933319471</v>
      </c>
      <c r="BE498">
        <f t="shared" si="4"/>
        <v>2.7181073778685843</v>
      </c>
      <c r="BF498">
        <f t="shared" si="4"/>
        <v>2.6982342854539518</v>
      </c>
      <c r="BG498">
        <f t="shared" si="4"/>
        <v>2.6801685459479532</v>
      </c>
    </row>
    <row r="499" spans="1:60">
      <c r="C499" t="s">
        <v>2044</v>
      </c>
      <c r="I499">
        <f>(I458*I$86+I459*I$87+I460*I$88+I461*I$89+I463*I$91+I465*I$93+I467*I$95+I468*I$96+I469*I$97+I470*I$98+I471*I$99+I472*I$100+I473*I$101+I474*I$102+I475*I$103+I476*I$104+I477*I$105+I480*I$108+I483*I$111+I484*I$112+I485*I$113+I486*I$114+I489*I$117+I492*I$120+I493*I$121+I494*I$122+I495*I$123+I496*I$124)/(I$86+I$87+I$88+I$89+I$91+I$93+I$95+I$96+I$97+I$98+I$99+I$100+I$101+I$102+I$103+I$104+I$105+I$108+I$111+I$112+I$113+I$114+I$117+I$120+I$121+I$122+I$123+I$124)</f>
        <v>-1.8838709479706539</v>
      </c>
      <c r="J499">
        <f t="shared" ref="J499:BG499" si="5">(J458*J$86+J459*J$87+J460*J$88+J461*J$89+J463*J$91+J465*J$93+J467*J$95+J468*J$96+J469*J$97+J470*J$98+J471*J$99+J472*J$100+J473*J$101+J474*J$102+J475*J$103+J476*J$104+J477*J$105+J480*J$108+J483*J$111+J484*J$112+J485*J$113+J486*J$114+J489*J$117+J492*J$120+J493*J$121+J494*J$122+J495*J$123+J496*J$124)/(J$86+J$87+J$88+J$89+J$91+J$93+J$95+J$96+J$97+J$98+J$99+J$100+J$101+J$102+J$103+J$104+J$105+J$108+J$111+J$112+J$113+J$114+J$117+J$120+J$121+J$122+J$123+J$124)</f>
        <v>-1.4794629278956566</v>
      </c>
      <c r="K499">
        <f t="shared" si="5"/>
        <v>-0.84722404487201575</v>
      </c>
      <c r="L499">
        <f t="shared" si="5"/>
        <v>-2.1507513485500628E-2</v>
      </c>
      <c r="M499">
        <f t="shared" si="5"/>
        <v>0.71856657721875627</v>
      </c>
      <c r="N499">
        <f t="shared" si="5"/>
        <v>1.0331107407630686</v>
      </c>
      <c r="O499">
        <f t="shared" si="5"/>
        <v>1.5992510020346216</v>
      </c>
      <c r="P499">
        <f t="shared" si="5"/>
        <v>1.1757678216203216</v>
      </c>
      <c r="Q499">
        <f t="shared" si="5"/>
        <v>0.81968714316239455</v>
      </c>
      <c r="R499">
        <f t="shared" si="5"/>
        <v>0.38548919767452866</v>
      </c>
      <c r="S499">
        <f t="shared" si="5"/>
        <v>-2.0746937676407746E-2</v>
      </c>
      <c r="T499">
        <f t="shared" si="5"/>
        <v>-0.38479625288691122</v>
      </c>
      <c r="U499">
        <f t="shared" si="5"/>
        <v>-9.5961243903550583E-2</v>
      </c>
      <c r="V499">
        <f t="shared" si="5"/>
        <v>0.67986644809782459</v>
      </c>
      <c r="W499">
        <f t="shared" si="5"/>
        <v>0.57195011088618031</v>
      </c>
      <c r="X499">
        <f t="shared" si="5"/>
        <v>0.62194382105349555</v>
      </c>
      <c r="Y499">
        <f t="shared" si="5"/>
        <v>0.79494475534229769</v>
      </c>
      <c r="Z499">
        <f t="shared" si="5"/>
        <v>1.1834993632290383</v>
      </c>
      <c r="AA499">
        <f t="shared" si="5"/>
        <v>1.4465158935916509</v>
      </c>
      <c r="AB499">
        <f t="shared" si="5"/>
        <v>1.0096794915726213</v>
      </c>
      <c r="AC499">
        <f t="shared" si="5"/>
        <v>0.57737169799911758</v>
      </c>
      <c r="AD499">
        <f t="shared" si="5"/>
        <v>0.80072097999387104</v>
      </c>
      <c r="AE499">
        <f t="shared" si="5"/>
        <v>1.1946067184907379</v>
      </c>
      <c r="AF499">
        <f t="shared" si="5"/>
        <v>1.4186753342311702</v>
      </c>
      <c r="AG499">
        <f t="shared" si="5"/>
        <v>1.89041472002119</v>
      </c>
      <c r="AH499">
        <f t="shared" si="5"/>
        <v>1.5027022214588819</v>
      </c>
      <c r="AI499">
        <f t="shared" si="5"/>
        <v>1.546358368525089</v>
      </c>
      <c r="AJ499">
        <f t="shared" si="5"/>
        <v>1.4871086396757816</v>
      </c>
      <c r="AK499">
        <f t="shared" si="5"/>
        <v>0.48099408290846168</v>
      </c>
      <c r="AL499">
        <f t="shared" si="5"/>
        <v>1.2292800219681665</v>
      </c>
      <c r="AM499">
        <f t="shared" si="5"/>
        <v>1.6203292279214132</v>
      </c>
      <c r="AN499">
        <f t="shared" si="5"/>
        <v>1.4359747498388713</v>
      </c>
      <c r="AO499">
        <f t="shared" si="5"/>
        <v>1.6702026354785164</v>
      </c>
      <c r="AP499">
        <f t="shared" si="5"/>
        <v>2.1195893384193063</v>
      </c>
      <c r="AQ499">
        <f t="shared" si="5"/>
        <v>2.2741149084364309</v>
      </c>
      <c r="AR499">
        <f t="shared" si="5"/>
        <v>2.8515254564815806</v>
      </c>
      <c r="AS499">
        <f t="shared" si="5"/>
        <v>3.1019376100826506</v>
      </c>
      <c r="AT499">
        <f t="shared" si="5"/>
        <v>3.1610910351766468</v>
      </c>
      <c r="AU499">
        <f t="shared" si="5"/>
        <v>2.9249203540612654</v>
      </c>
      <c r="AV499">
        <f t="shared" si="5"/>
        <v>2.8242258657739323</v>
      </c>
      <c r="AW499">
        <f t="shared" si="5"/>
        <v>2.6461173476708808</v>
      </c>
      <c r="AX499">
        <f t="shared" si="5"/>
        <v>4.1382072208310454</v>
      </c>
      <c r="AY499">
        <f t="shared" si="5"/>
        <v>2.3190826675189262</v>
      </c>
      <c r="AZ499">
        <f t="shared" si="5"/>
        <v>2.9324456595585797</v>
      </c>
      <c r="BA499">
        <f t="shared" si="5"/>
        <v>3.8657133631691267</v>
      </c>
      <c r="BB499">
        <f t="shared" si="5"/>
        <v>3.3433312648523645</v>
      </c>
      <c r="BC499">
        <f t="shared" si="5"/>
        <v>3.2588780373327157</v>
      </c>
      <c r="BD499">
        <f t="shared" si="5"/>
        <v>3.2130392438239537</v>
      </c>
      <c r="BE499">
        <f t="shared" si="5"/>
        <v>3.1706485281294996</v>
      </c>
      <c r="BF499">
        <f t="shared" si="5"/>
        <v>3.1940818551820414</v>
      </c>
      <c r="BG499">
        <f t="shared" si="5"/>
        <v>3.2054659583659233</v>
      </c>
    </row>
    <row r="500" spans="1:60">
      <c r="A500" t="s">
        <v>2041</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C3E7E-16CC-4AF8-B5EC-EF5AE1D43611}">
  <dimension ref="A1:AC61"/>
  <sheetViews>
    <sheetView workbookViewId="0">
      <selection sqref="A1:AB1"/>
    </sheetView>
  </sheetViews>
  <sheetFormatPr defaultColWidth="13" defaultRowHeight="15"/>
  <cols>
    <col min="1" max="16384" width="13" style="11"/>
  </cols>
  <sheetData>
    <row r="1" spans="1:28" ht="18.75">
      <c r="A1" s="73" t="s">
        <v>237</v>
      </c>
      <c r="B1" s="72"/>
      <c r="C1" s="72"/>
      <c r="D1" s="72"/>
      <c r="E1" s="72"/>
      <c r="F1" s="72"/>
      <c r="G1" s="72"/>
      <c r="H1" s="72"/>
      <c r="I1" s="72"/>
      <c r="J1" s="72"/>
      <c r="K1" s="72"/>
      <c r="L1" s="72"/>
      <c r="M1" s="72"/>
      <c r="N1" s="72"/>
      <c r="O1" s="72"/>
      <c r="P1" s="72"/>
      <c r="Q1" s="72"/>
      <c r="R1" s="72"/>
      <c r="S1" s="72"/>
      <c r="T1" s="72"/>
      <c r="U1" s="72"/>
      <c r="V1" s="72"/>
      <c r="W1" s="72"/>
      <c r="X1" s="72"/>
      <c r="Y1" s="72"/>
      <c r="Z1" s="72"/>
      <c r="AA1" s="72"/>
      <c r="AB1" s="72"/>
    </row>
    <row r="2" spans="1:28" ht="17.25">
      <c r="A2" s="74" t="s">
        <v>188</v>
      </c>
      <c r="B2" s="72"/>
      <c r="C2" s="72"/>
      <c r="D2" s="72"/>
      <c r="E2" s="72"/>
      <c r="F2" s="72"/>
      <c r="G2" s="72"/>
      <c r="H2" s="72"/>
      <c r="I2" s="72"/>
      <c r="J2" s="72"/>
      <c r="K2" s="72"/>
      <c r="L2" s="72"/>
      <c r="M2" s="72"/>
      <c r="N2" s="72"/>
      <c r="O2" s="72"/>
      <c r="P2" s="72"/>
      <c r="Q2" s="72"/>
      <c r="R2" s="72"/>
      <c r="S2" s="72"/>
      <c r="T2" s="72"/>
      <c r="U2" s="72"/>
      <c r="V2" s="72"/>
      <c r="W2" s="72"/>
      <c r="X2" s="72"/>
      <c r="Y2" s="72"/>
      <c r="Z2" s="72"/>
      <c r="AA2" s="72"/>
      <c r="AB2" s="72"/>
    </row>
    <row r="3" spans="1:28" ht="15.75">
      <c r="A3" s="72" t="s">
        <v>132</v>
      </c>
      <c r="B3" s="72"/>
      <c r="C3" s="72"/>
      <c r="D3" s="72"/>
      <c r="E3" s="72"/>
      <c r="F3" s="72"/>
      <c r="G3" s="72"/>
      <c r="H3" s="72"/>
      <c r="I3" s="72"/>
      <c r="J3" s="72"/>
      <c r="K3" s="72"/>
      <c r="L3" s="72"/>
      <c r="M3" s="72"/>
      <c r="N3" s="72"/>
      <c r="O3" s="72"/>
      <c r="P3" s="72"/>
      <c r="Q3" s="72"/>
      <c r="R3" s="72"/>
      <c r="S3" s="72"/>
      <c r="T3" s="72"/>
      <c r="U3" s="72"/>
      <c r="V3" s="72"/>
      <c r="W3" s="72"/>
      <c r="X3" s="72"/>
      <c r="Y3" s="72"/>
      <c r="Z3" s="72"/>
      <c r="AA3" s="72"/>
      <c r="AB3" s="72"/>
    </row>
    <row r="4" spans="1:28" ht="15.75">
      <c r="A4" s="72" t="s">
        <v>189</v>
      </c>
      <c r="B4" s="72"/>
      <c r="C4" s="72"/>
      <c r="D4" s="72"/>
      <c r="E4" s="72"/>
      <c r="F4" s="72"/>
      <c r="G4" s="72"/>
      <c r="H4" s="72"/>
      <c r="I4" s="72"/>
      <c r="J4" s="72"/>
      <c r="K4" s="72"/>
      <c r="L4" s="72"/>
      <c r="M4" s="72"/>
      <c r="N4" s="72"/>
      <c r="O4" s="72"/>
      <c r="P4" s="72"/>
      <c r="Q4" s="72"/>
      <c r="R4" s="72"/>
      <c r="S4" s="72"/>
      <c r="T4" s="72"/>
      <c r="U4" s="72"/>
      <c r="V4" s="72"/>
      <c r="W4" s="72"/>
      <c r="X4" s="72"/>
      <c r="Y4" s="72"/>
      <c r="Z4" s="72"/>
      <c r="AA4" s="72"/>
      <c r="AB4" s="72"/>
    </row>
    <row r="6" spans="1:28" ht="15.75">
      <c r="A6" s="18" t="s">
        <v>0</v>
      </c>
      <c r="B6" s="18" t="s">
        <v>27</v>
      </c>
      <c r="C6" s="18" t="s">
        <v>104</v>
      </c>
      <c r="D6" s="18" t="s">
        <v>105</v>
      </c>
      <c r="E6" s="18" t="s">
        <v>106</v>
      </c>
      <c r="F6" s="18" t="s">
        <v>107</v>
      </c>
      <c r="G6" s="18" t="s">
        <v>108</v>
      </c>
      <c r="H6" s="18" t="s">
        <v>109</v>
      </c>
      <c r="I6" s="18" t="s">
        <v>110</v>
      </c>
      <c r="J6" s="18" t="s">
        <v>111</v>
      </c>
      <c r="K6" s="18" t="s">
        <v>112</v>
      </c>
      <c r="L6" s="18" t="s">
        <v>113</v>
      </c>
      <c r="M6" s="18" t="s">
        <v>114</v>
      </c>
      <c r="N6" s="18" t="s">
        <v>115</v>
      </c>
      <c r="O6" s="18" t="s">
        <v>116</v>
      </c>
      <c r="P6" s="18" t="s">
        <v>117</v>
      </c>
      <c r="Q6" s="18" t="s">
        <v>118</v>
      </c>
      <c r="R6" s="18" t="s">
        <v>119</v>
      </c>
      <c r="S6" s="18" t="s">
        <v>120</v>
      </c>
      <c r="T6" s="18" t="s">
        <v>121</v>
      </c>
      <c r="U6" s="18" t="s">
        <v>122</v>
      </c>
      <c r="V6" s="18" t="s">
        <v>123</v>
      </c>
      <c r="W6" s="18" t="s">
        <v>124</v>
      </c>
      <c r="X6" s="18" t="s">
        <v>125</v>
      </c>
      <c r="Y6" s="18" t="s">
        <v>126</v>
      </c>
      <c r="Z6" s="18" t="s">
        <v>127</v>
      </c>
      <c r="AA6" s="18" t="s">
        <v>128</v>
      </c>
      <c r="AB6" s="18" t="s">
        <v>129</v>
      </c>
    </row>
    <row r="7" spans="1:28" ht="15.75">
      <c r="A7" s="15" t="s">
        <v>1</v>
      </c>
      <c r="B7" s="15" t="s">
        <v>209</v>
      </c>
      <c r="C7" s="15">
        <v>302540</v>
      </c>
      <c r="D7" s="15">
        <v>365612</v>
      </c>
      <c r="E7" s="15">
        <v>311364</v>
      </c>
      <c r="F7" s="15">
        <v>306391</v>
      </c>
      <c r="G7" s="15">
        <v>346931</v>
      </c>
      <c r="H7" s="15">
        <v>432839</v>
      </c>
      <c r="I7" s="15">
        <v>536294</v>
      </c>
      <c r="J7" s="15">
        <v>669919</v>
      </c>
      <c r="K7" s="15">
        <v>816938</v>
      </c>
      <c r="L7" s="15">
        <v>820244</v>
      </c>
      <c r="M7" s="15">
        <v>653222</v>
      </c>
      <c r="N7" s="15">
        <v>723223</v>
      </c>
      <c r="O7" s="15">
        <v>791469</v>
      </c>
      <c r="P7" s="15">
        <v>791613</v>
      </c>
      <c r="Q7" s="15">
        <v>811501</v>
      </c>
      <c r="R7" s="15">
        <v>845858</v>
      </c>
      <c r="S7" s="15">
        <v>824929</v>
      </c>
      <c r="T7" s="15">
        <v>857240</v>
      </c>
      <c r="U7" s="15">
        <v>995442</v>
      </c>
      <c r="V7" s="15">
        <v>1102964</v>
      </c>
      <c r="W7" s="15">
        <v>1139310</v>
      </c>
      <c r="X7" s="15">
        <v>954005</v>
      </c>
      <c r="Y7" s="15">
        <v>1048567</v>
      </c>
      <c r="Z7" s="15">
        <v>1184423</v>
      </c>
      <c r="AA7" s="15">
        <v>1376721</v>
      </c>
      <c r="AB7" s="15">
        <v>1434713</v>
      </c>
    </row>
    <row r="8" spans="1:28" ht="15.75">
      <c r="A8" s="15" t="s">
        <v>2</v>
      </c>
      <c r="B8" s="15" t="s">
        <v>210</v>
      </c>
      <c r="C8" s="15">
        <v>298294</v>
      </c>
      <c r="D8" s="15">
        <v>361217</v>
      </c>
      <c r="E8" s="15">
        <v>306851</v>
      </c>
      <c r="F8" s="15">
        <v>301822</v>
      </c>
      <c r="G8" s="15">
        <v>342260</v>
      </c>
      <c r="H8" s="15">
        <v>428105</v>
      </c>
      <c r="I8" s="15">
        <v>531498</v>
      </c>
      <c r="J8" s="15">
        <v>664850</v>
      </c>
      <c r="K8" s="15">
        <v>811719</v>
      </c>
      <c r="L8" s="15">
        <v>814880</v>
      </c>
      <c r="M8" s="15">
        <v>647483</v>
      </c>
      <c r="N8" s="15">
        <v>717292</v>
      </c>
      <c r="O8" s="15">
        <v>785365</v>
      </c>
      <c r="P8" s="15">
        <v>785310</v>
      </c>
      <c r="Q8" s="15">
        <v>804887</v>
      </c>
      <c r="R8" s="15">
        <v>839355</v>
      </c>
      <c r="S8" s="15">
        <v>818351</v>
      </c>
      <c r="T8" s="15">
        <v>850911</v>
      </c>
      <c r="U8" s="15">
        <v>989095</v>
      </c>
      <c r="V8" s="15">
        <v>1096023</v>
      </c>
      <c r="W8" s="15">
        <v>1132261</v>
      </c>
      <c r="X8" s="15">
        <v>947179</v>
      </c>
      <c r="Y8" s="15">
        <v>1041475</v>
      </c>
      <c r="Z8" s="15">
        <v>1177016</v>
      </c>
      <c r="AA8" s="15">
        <v>1368986</v>
      </c>
      <c r="AB8" s="15">
        <v>1426842</v>
      </c>
    </row>
    <row r="9" spans="1:28" ht="15.75">
      <c r="A9" s="11" t="s">
        <v>3</v>
      </c>
      <c r="B9" s="11" t="s">
        <v>211</v>
      </c>
      <c r="C9" s="11">
        <v>135317</v>
      </c>
      <c r="D9" s="11">
        <v>156067</v>
      </c>
      <c r="E9" s="11">
        <v>133212</v>
      </c>
      <c r="F9" s="11">
        <v>149414</v>
      </c>
      <c r="G9" s="11">
        <v>188380</v>
      </c>
      <c r="H9" s="11">
        <v>250900</v>
      </c>
      <c r="I9" s="11">
        <v>291418</v>
      </c>
      <c r="J9" s="11">
        <v>320975</v>
      </c>
      <c r="K9" s="11">
        <v>371794</v>
      </c>
      <c r="L9" s="11">
        <v>415225</v>
      </c>
      <c r="M9" s="11">
        <v>369172</v>
      </c>
      <c r="N9" s="11">
        <v>443028</v>
      </c>
      <c r="O9" s="11">
        <v>473625</v>
      </c>
      <c r="P9" s="11">
        <v>464813</v>
      </c>
      <c r="Q9" s="11">
        <v>476212</v>
      </c>
      <c r="R9" s="11">
        <v>482054</v>
      </c>
      <c r="S9" s="11">
        <v>454915</v>
      </c>
      <c r="T9" s="11">
        <v>467322</v>
      </c>
      <c r="U9" s="11">
        <v>561271</v>
      </c>
      <c r="V9" s="11">
        <v>584555</v>
      </c>
      <c r="W9" s="11">
        <v>586915</v>
      </c>
      <c r="X9" s="11">
        <v>493222</v>
      </c>
      <c r="Y9" s="11">
        <v>587014</v>
      </c>
      <c r="Z9" s="11">
        <v>608090</v>
      </c>
      <c r="AA9" s="11">
        <v>629178</v>
      </c>
      <c r="AB9" s="11">
        <v>632048</v>
      </c>
    </row>
    <row r="10" spans="1:28" ht="15.75">
      <c r="A10" s="11" t="s">
        <v>4</v>
      </c>
      <c r="B10" s="11" t="s">
        <v>212</v>
      </c>
      <c r="C10" s="11">
        <v>125990</v>
      </c>
      <c r="D10" s="11">
        <v>144834</v>
      </c>
      <c r="E10" s="11">
        <v>122258</v>
      </c>
      <c r="F10" s="11">
        <v>139300</v>
      </c>
      <c r="G10" s="11">
        <v>178206</v>
      </c>
      <c r="H10" s="11">
        <v>240334</v>
      </c>
      <c r="I10" s="11">
        <v>279062</v>
      </c>
      <c r="J10" s="11">
        <v>306768</v>
      </c>
      <c r="K10" s="11">
        <v>354311</v>
      </c>
      <c r="L10" s="11">
        <v>397401</v>
      </c>
      <c r="M10" s="11">
        <v>354854</v>
      </c>
      <c r="N10" s="11">
        <v>430360</v>
      </c>
      <c r="O10" s="11">
        <v>459739</v>
      </c>
      <c r="P10" s="11">
        <v>448869</v>
      </c>
      <c r="Q10" s="11">
        <v>459144</v>
      </c>
      <c r="R10" s="11">
        <v>462484</v>
      </c>
      <c r="S10" s="11">
        <v>433903</v>
      </c>
      <c r="T10" s="11">
        <v>441025</v>
      </c>
      <c r="U10" s="11">
        <v>534658</v>
      </c>
      <c r="V10" s="11">
        <v>558716</v>
      </c>
      <c r="W10" s="11">
        <v>563874</v>
      </c>
      <c r="X10" s="11">
        <v>476356</v>
      </c>
      <c r="Y10" s="11">
        <v>573251</v>
      </c>
      <c r="Z10" s="11">
        <v>592200</v>
      </c>
      <c r="AA10" s="11">
        <v>604061</v>
      </c>
      <c r="AB10" s="11">
        <v>603018</v>
      </c>
    </row>
    <row r="11" spans="1:28" ht="15.75">
      <c r="A11" s="11" t="s">
        <v>5</v>
      </c>
      <c r="B11" s="11" t="s">
        <v>213</v>
      </c>
      <c r="C11" s="11">
        <v>62536</v>
      </c>
      <c r="D11" s="11">
        <v>52863</v>
      </c>
      <c r="E11" s="11">
        <v>53235</v>
      </c>
      <c r="F11" s="11">
        <v>54601</v>
      </c>
      <c r="G11" s="11">
        <v>59459</v>
      </c>
      <c r="H11" s="11">
        <v>81555</v>
      </c>
      <c r="I11" s="11">
        <v>298712</v>
      </c>
      <c r="J11" s="11">
        <v>101686</v>
      </c>
      <c r="K11" s="11">
        <v>132833</v>
      </c>
      <c r="L11" s="11">
        <v>172448</v>
      </c>
      <c r="M11" s="11">
        <v>128561</v>
      </c>
      <c r="N11" s="11">
        <v>132616</v>
      </c>
      <c r="O11" s="11">
        <v>151122</v>
      </c>
      <c r="P11" s="11">
        <v>164883</v>
      </c>
      <c r="Q11" s="11">
        <v>144080</v>
      </c>
      <c r="R11" s="11">
        <v>157763</v>
      </c>
      <c r="S11" s="11">
        <v>149075</v>
      </c>
      <c r="T11" s="11">
        <v>161491</v>
      </c>
      <c r="U11" s="11">
        <v>184170</v>
      </c>
      <c r="V11" s="11">
        <v>853359</v>
      </c>
      <c r="W11" s="11">
        <v>418939</v>
      </c>
      <c r="X11" s="11">
        <v>304440</v>
      </c>
      <c r="Y11" s="11">
        <v>320900</v>
      </c>
      <c r="Z11" s="11">
        <v>346413</v>
      </c>
      <c r="AA11" s="11">
        <v>285299</v>
      </c>
      <c r="AB11" s="11">
        <v>294139</v>
      </c>
    </row>
    <row r="12" spans="1:28" ht="15.75">
      <c r="A12" s="11" t="s">
        <v>6</v>
      </c>
      <c r="B12" s="11" t="s">
        <v>214</v>
      </c>
      <c r="C12" s="11">
        <v>63454</v>
      </c>
      <c r="D12" s="11">
        <v>91971</v>
      </c>
      <c r="E12" s="11">
        <v>69023</v>
      </c>
      <c r="F12" s="11">
        <v>84698</v>
      </c>
      <c r="G12" s="11">
        <v>118747</v>
      </c>
      <c r="H12" s="11">
        <v>158779</v>
      </c>
      <c r="I12" s="11">
        <v>-19650</v>
      </c>
      <c r="J12" s="11">
        <v>205082</v>
      </c>
      <c r="K12" s="11">
        <v>221478</v>
      </c>
      <c r="L12" s="11">
        <v>224954</v>
      </c>
      <c r="M12" s="11">
        <v>226293</v>
      </c>
      <c r="N12" s="11">
        <v>297744</v>
      </c>
      <c r="O12" s="11">
        <v>308617</v>
      </c>
      <c r="P12" s="11">
        <v>283987</v>
      </c>
      <c r="Q12" s="11">
        <v>315064</v>
      </c>
      <c r="R12" s="11">
        <v>304721</v>
      </c>
      <c r="S12" s="11">
        <v>284829</v>
      </c>
      <c r="T12" s="11">
        <v>279534</v>
      </c>
      <c r="U12" s="11">
        <v>350488</v>
      </c>
      <c r="V12" s="11">
        <v>-294642</v>
      </c>
      <c r="W12" s="11">
        <v>144936</v>
      </c>
      <c r="X12" s="11">
        <v>171916</v>
      </c>
      <c r="Y12" s="11">
        <v>252351</v>
      </c>
      <c r="Z12" s="11">
        <v>245786</v>
      </c>
      <c r="AA12" s="11">
        <v>318761</v>
      </c>
      <c r="AB12" s="11">
        <v>308879</v>
      </c>
    </row>
    <row r="13" spans="1:28" ht="15.75">
      <c r="A13" s="11" t="s">
        <v>7</v>
      </c>
      <c r="B13" s="11" t="s">
        <v>215</v>
      </c>
      <c r="C13" s="11">
        <v>9326</v>
      </c>
      <c r="D13" s="11">
        <v>11233</v>
      </c>
      <c r="E13" s="11">
        <v>10954</v>
      </c>
      <c r="F13" s="11">
        <v>10113</v>
      </c>
      <c r="G13" s="11">
        <v>10174</v>
      </c>
      <c r="H13" s="11">
        <v>10566</v>
      </c>
      <c r="I13" s="11">
        <v>12356</v>
      </c>
      <c r="J13" s="11">
        <v>14207</v>
      </c>
      <c r="K13" s="11">
        <v>17483</v>
      </c>
      <c r="L13" s="11">
        <v>17824</v>
      </c>
      <c r="M13" s="11">
        <v>14317</v>
      </c>
      <c r="N13" s="11">
        <v>12668</v>
      </c>
      <c r="O13" s="11">
        <v>13886</v>
      </c>
      <c r="P13" s="11">
        <v>15943</v>
      </c>
      <c r="Q13" s="11">
        <v>17068</v>
      </c>
      <c r="R13" s="11">
        <v>19570</v>
      </c>
      <c r="S13" s="11">
        <v>21012</v>
      </c>
      <c r="T13" s="11">
        <v>26296</v>
      </c>
      <c r="U13" s="11">
        <v>26613</v>
      </c>
      <c r="V13" s="11">
        <v>25839</v>
      </c>
      <c r="W13" s="11">
        <v>23041</v>
      </c>
      <c r="X13" s="11">
        <v>16866</v>
      </c>
      <c r="Y13" s="11">
        <v>13763</v>
      </c>
      <c r="Z13" s="11">
        <v>15890</v>
      </c>
      <c r="AA13" s="11">
        <v>25117</v>
      </c>
      <c r="AB13" s="11">
        <v>29030</v>
      </c>
    </row>
    <row r="14" spans="1:28" ht="15.75">
      <c r="A14" s="11" t="s">
        <v>8</v>
      </c>
      <c r="B14" s="11" t="s">
        <v>216</v>
      </c>
      <c r="C14" s="11">
        <v>7757</v>
      </c>
      <c r="D14" s="11">
        <v>8690</v>
      </c>
      <c r="E14" s="11">
        <v>8938</v>
      </c>
      <c r="F14" s="11">
        <v>8467</v>
      </c>
      <c r="G14" s="11">
        <v>8657</v>
      </c>
      <c r="H14" s="11">
        <v>8353</v>
      </c>
      <c r="I14" s="11">
        <v>8980</v>
      </c>
      <c r="J14" s="11">
        <v>9602</v>
      </c>
      <c r="K14" s="11">
        <v>11300</v>
      </c>
      <c r="L14" s="11">
        <v>12227</v>
      </c>
      <c r="M14" s="11">
        <v>9873</v>
      </c>
      <c r="N14" s="11">
        <v>8407</v>
      </c>
      <c r="O14" s="11">
        <v>9517</v>
      </c>
      <c r="P14" s="11">
        <v>12312</v>
      </c>
      <c r="Q14" s="11">
        <v>13486</v>
      </c>
      <c r="R14" s="11">
        <v>15016</v>
      </c>
      <c r="S14" s="11">
        <v>16012</v>
      </c>
      <c r="T14" s="11">
        <v>17979</v>
      </c>
      <c r="U14" s="11">
        <v>18269</v>
      </c>
      <c r="V14" s="11">
        <v>16886</v>
      </c>
      <c r="W14" s="11">
        <v>13458</v>
      </c>
      <c r="X14" s="11">
        <v>9258</v>
      </c>
      <c r="Y14" s="11">
        <v>7325</v>
      </c>
      <c r="Z14" s="11">
        <v>9165</v>
      </c>
      <c r="AA14" s="11">
        <v>15572</v>
      </c>
      <c r="AB14" s="11">
        <v>18498</v>
      </c>
    </row>
    <row r="15" spans="1:28" ht="15.75">
      <c r="A15" s="11" t="s">
        <v>9</v>
      </c>
      <c r="B15" s="11" t="s">
        <v>217</v>
      </c>
      <c r="C15" s="11">
        <v>1569</v>
      </c>
      <c r="D15" s="11">
        <v>2543</v>
      </c>
      <c r="E15" s="11">
        <v>2016</v>
      </c>
      <c r="F15" s="11">
        <v>1646</v>
      </c>
      <c r="G15" s="11">
        <v>1518</v>
      </c>
      <c r="H15" s="11">
        <v>2213</v>
      </c>
      <c r="I15" s="11">
        <v>3376</v>
      </c>
      <c r="J15" s="11">
        <v>4605</v>
      </c>
      <c r="K15" s="11">
        <v>6183</v>
      </c>
      <c r="L15" s="11">
        <v>5597</v>
      </c>
      <c r="M15" s="11">
        <v>4445</v>
      </c>
      <c r="N15" s="11">
        <v>4261</v>
      </c>
      <c r="O15" s="11">
        <v>4369</v>
      </c>
      <c r="P15" s="11">
        <v>3632</v>
      </c>
      <c r="Q15" s="11">
        <v>3582</v>
      </c>
      <c r="R15" s="11">
        <v>4554</v>
      </c>
      <c r="S15" s="11">
        <v>5000</v>
      </c>
      <c r="T15" s="11">
        <v>8318</v>
      </c>
      <c r="U15" s="11">
        <v>8344</v>
      </c>
      <c r="V15" s="11">
        <v>8953</v>
      </c>
      <c r="W15" s="11">
        <v>9583</v>
      </c>
      <c r="X15" s="11">
        <v>7608</v>
      </c>
      <c r="Y15" s="11">
        <v>6438</v>
      </c>
      <c r="Z15" s="11">
        <v>6725</v>
      </c>
      <c r="AA15" s="11">
        <v>9545</v>
      </c>
      <c r="AB15" s="11">
        <v>10532</v>
      </c>
    </row>
    <row r="16" spans="1:28" ht="15.75">
      <c r="A16" s="11" t="s">
        <v>10</v>
      </c>
      <c r="B16" s="11" t="s">
        <v>218</v>
      </c>
      <c r="C16" s="11">
        <v>72155</v>
      </c>
      <c r="D16" s="11">
        <v>78359</v>
      </c>
      <c r="E16" s="11">
        <v>73845</v>
      </c>
      <c r="F16" s="11">
        <v>81829</v>
      </c>
      <c r="G16" s="11">
        <v>90587</v>
      </c>
      <c r="H16" s="11">
        <v>108603</v>
      </c>
      <c r="I16" s="11">
        <v>129903</v>
      </c>
      <c r="J16" s="11">
        <v>166787</v>
      </c>
      <c r="K16" s="11">
        <v>221834</v>
      </c>
      <c r="L16" s="11">
        <v>241026</v>
      </c>
      <c r="M16" s="11">
        <v>184350</v>
      </c>
      <c r="N16" s="11">
        <v>194741</v>
      </c>
      <c r="O16" s="11">
        <v>237076</v>
      </c>
      <c r="P16" s="11">
        <v>260101</v>
      </c>
      <c r="Q16" s="11">
        <v>278178</v>
      </c>
      <c r="R16" s="11">
        <v>304783</v>
      </c>
      <c r="S16" s="11">
        <v>311838</v>
      </c>
      <c r="T16" s="11">
        <v>325975</v>
      </c>
      <c r="U16" s="11">
        <v>353735</v>
      </c>
      <c r="V16" s="11">
        <v>409747</v>
      </c>
      <c r="W16" s="11">
        <v>421119</v>
      </c>
      <c r="X16" s="11">
        <v>380207</v>
      </c>
      <c r="Y16" s="11">
        <v>394838</v>
      </c>
      <c r="Z16" s="11">
        <v>460660</v>
      </c>
      <c r="AA16" s="11">
        <v>494728</v>
      </c>
      <c r="AB16" s="11">
        <v>515264</v>
      </c>
    </row>
    <row r="17" spans="1:28" ht="15.75">
      <c r="A17" s="11" t="s">
        <v>11</v>
      </c>
      <c r="B17" s="11" t="s">
        <v>219</v>
      </c>
      <c r="C17" s="11">
        <v>30123</v>
      </c>
      <c r="D17" s="11">
        <v>33473</v>
      </c>
      <c r="E17" s="11">
        <v>34164</v>
      </c>
      <c r="F17" s="11">
        <v>38229</v>
      </c>
      <c r="G17" s="11">
        <v>41554</v>
      </c>
      <c r="H17" s="11">
        <v>54087</v>
      </c>
      <c r="I17" s="11">
        <v>64628</v>
      </c>
      <c r="J17" s="11">
        <v>84330</v>
      </c>
      <c r="K17" s="11">
        <v>116147</v>
      </c>
      <c r="L17" s="11">
        <v>143918</v>
      </c>
      <c r="M17" s="11">
        <v>108592</v>
      </c>
      <c r="N17" s="11">
        <v>115377</v>
      </c>
      <c r="O17" s="11">
        <v>147474</v>
      </c>
      <c r="P17" s="11">
        <v>166705</v>
      </c>
      <c r="Q17" s="11">
        <v>173877</v>
      </c>
      <c r="R17" s="11">
        <v>197747</v>
      </c>
      <c r="S17" s="11">
        <v>203052</v>
      </c>
      <c r="T17" s="11">
        <v>217962</v>
      </c>
      <c r="U17" s="11">
        <v>236304</v>
      </c>
      <c r="V17" s="11">
        <v>273516</v>
      </c>
      <c r="W17" s="11">
        <v>286739</v>
      </c>
      <c r="X17" s="11">
        <v>255099</v>
      </c>
      <c r="Y17" s="11">
        <v>268072</v>
      </c>
      <c r="Z17" s="11">
        <v>308961</v>
      </c>
      <c r="AA17" s="11">
        <v>330572</v>
      </c>
      <c r="AB17" s="11">
        <v>350008</v>
      </c>
    </row>
    <row r="18" spans="1:28" ht="15.75">
      <c r="A18" s="11" t="s">
        <v>12</v>
      </c>
      <c r="B18" s="11" t="s">
        <v>220</v>
      </c>
      <c r="C18" s="11">
        <v>30123</v>
      </c>
      <c r="D18" s="11">
        <v>33473</v>
      </c>
      <c r="E18" s="11">
        <v>34164</v>
      </c>
      <c r="F18" s="11">
        <v>38229</v>
      </c>
      <c r="G18" s="11">
        <v>41554</v>
      </c>
      <c r="H18" s="11">
        <v>54087</v>
      </c>
      <c r="I18" s="11">
        <v>64628</v>
      </c>
      <c r="J18" s="11">
        <v>84330</v>
      </c>
      <c r="K18" s="11">
        <v>116147</v>
      </c>
      <c r="L18" s="11">
        <v>143918</v>
      </c>
      <c r="M18" s="11">
        <v>108592</v>
      </c>
      <c r="N18" s="11">
        <v>115377</v>
      </c>
      <c r="O18" s="11">
        <v>143023</v>
      </c>
      <c r="P18" s="11">
        <v>146761</v>
      </c>
      <c r="Q18" s="11">
        <v>153597</v>
      </c>
      <c r="R18" s="11">
        <v>174647</v>
      </c>
      <c r="S18" s="11">
        <v>177969</v>
      </c>
      <c r="T18" s="11">
        <v>190669</v>
      </c>
      <c r="U18" s="11">
        <v>208241</v>
      </c>
      <c r="V18" s="11">
        <v>238219</v>
      </c>
      <c r="W18" s="11">
        <v>247073</v>
      </c>
      <c r="X18" s="11">
        <v>216822</v>
      </c>
      <c r="Y18" s="11">
        <v>232665</v>
      </c>
      <c r="Z18" s="11">
        <v>266279</v>
      </c>
      <c r="AA18" s="11">
        <v>288306</v>
      </c>
      <c r="AB18" s="11">
        <v>306493</v>
      </c>
    </row>
    <row r="19" spans="1:28" ht="15.75">
      <c r="A19" s="11" t="s">
        <v>13</v>
      </c>
      <c r="B19" s="11" t="s">
        <v>221</v>
      </c>
      <c r="C19" s="11" t="s">
        <v>186</v>
      </c>
      <c r="D19" s="11" t="s">
        <v>186</v>
      </c>
      <c r="E19" s="11" t="s">
        <v>186</v>
      </c>
      <c r="F19" s="11" t="s">
        <v>186</v>
      </c>
      <c r="G19" s="11" t="s">
        <v>186</v>
      </c>
      <c r="H19" s="11" t="s">
        <v>186</v>
      </c>
      <c r="I19" s="11" t="s">
        <v>186</v>
      </c>
      <c r="J19" s="11" t="s">
        <v>186</v>
      </c>
      <c r="K19" s="11" t="s">
        <v>186</v>
      </c>
      <c r="L19" s="11" t="s">
        <v>186</v>
      </c>
      <c r="M19" s="11" t="s">
        <v>186</v>
      </c>
      <c r="N19" s="11" t="s">
        <v>186</v>
      </c>
      <c r="O19" s="11" t="s">
        <v>186</v>
      </c>
      <c r="P19" s="11">
        <v>19945</v>
      </c>
      <c r="Q19" s="11">
        <v>20280</v>
      </c>
      <c r="R19" s="11">
        <v>23100</v>
      </c>
      <c r="S19" s="11">
        <v>25084</v>
      </c>
      <c r="T19" s="11">
        <v>27293</v>
      </c>
      <c r="U19" s="11">
        <v>28063</v>
      </c>
      <c r="V19" s="11">
        <v>35297</v>
      </c>
      <c r="W19" s="11">
        <v>39667</v>
      </c>
      <c r="X19" s="11">
        <v>38276</v>
      </c>
      <c r="Y19" s="11">
        <v>35408</v>
      </c>
      <c r="Z19" s="11">
        <v>42682</v>
      </c>
      <c r="AA19" s="11">
        <v>42266</v>
      </c>
      <c r="AB19" s="11">
        <v>43514</v>
      </c>
    </row>
    <row r="20" spans="1:28" ht="15.75">
      <c r="A20" s="11" t="s">
        <v>14</v>
      </c>
      <c r="B20" s="11" t="s">
        <v>222</v>
      </c>
      <c r="C20" s="11">
        <v>42032</v>
      </c>
      <c r="D20" s="11">
        <v>44886</v>
      </c>
      <c r="E20" s="11">
        <v>39681</v>
      </c>
      <c r="F20" s="11">
        <v>43600</v>
      </c>
      <c r="G20" s="11">
        <v>49033</v>
      </c>
      <c r="H20" s="11">
        <v>54517</v>
      </c>
      <c r="I20" s="11">
        <v>65275</v>
      </c>
      <c r="J20" s="11">
        <v>82457</v>
      </c>
      <c r="K20" s="11">
        <v>105687</v>
      </c>
      <c r="L20" s="11">
        <v>97109</v>
      </c>
      <c r="M20" s="11">
        <v>75759</v>
      </c>
      <c r="N20" s="11">
        <v>79364</v>
      </c>
      <c r="O20" s="11">
        <v>89602</v>
      </c>
      <c r="P20" s="11">
        <v>93396</v>
      </c>
      <c r="Q20" s="11">
        <v>104301</v>
      </c>
      <c r="R20" s="11">
        <v>107036</v>
      </c>
      <c r="S20" s="11">
        <v>108785</v>
      </c>
      <c r="T20" s="11">
        <v>108013</v>
      </c>
      <c r="U20" s="11">
        <v>117431</v>
      </c>
      <c r="V20" s="11">
        <v>136231</v>
      </c>
      <c r="W20" s="11">
        <v>134379</v>
      </c>
      <c r="X20" s="11">
        <v>125108</v>
      </c>
      <c r="Y20" s="11">
        <v>126766</v>
      </c>
      <c r="Z20" s="11">
        <v>151699</v>
      </c>
      <c r="AA20" s="11">
        <v>164156</v>
      </c>
      <c r="AB20" s="11">
        <v>165257</v>
      </c>
    </row>
    <row r="21" spans="1:28" ht="15.75">
      <c r="A21" s="11" t="s">
        <v>15</v>
      </c>
      <c r="B21" s="11" t="s">
        <v>223</v>
      </c>
      <c r="C21" s="11">
        <v>4573</v>
      </c>
      <c r="D21" s="11">
        <v>6943</v>
      </c>
      <c r="E21" s="11">
        <v>5140</v>
      </c>
      <c r="F21" s="11">
        <v>2689</v>
      </c>
      <c r="G21" s="11">
        <v>2576</v>
      </c>
      <c r="H21" s="11">
        <v>4039</v>
      </c>
      <c r="I21" s="11">
        <v>9852</v>
      </c>
      <c r="J21" s="11">
        <v>18569</v>
      </c>
      <c r="K21" s="11">
        <v>22911</v>
      </c>
      <c r="L21" s="11">
        <v>12150</v>
      </c>
      <c r="M21" s="11">
        <v>3196</v>
      </c>
      <c r="N21" s="11">
        <v>1749</v>
      </c>
      <c r="O21" s="11">
        <v>1264</v>
      </c>
      <c r="P21" s="11">
        <v>905</v>
      </c>
      <c r="Q21" s="11">
        <v>599</v>
      </c>
      <c r="R21" s="11">
        <v>516</v>
      </c>
      <c r="S21" s="11">
        <v>754</v>
      </c>
      <c r="T21" s="11">
        <v>1936</v>
      </c>
      <c r="U21" s="11">
        <v>4642</v>
      </c>
      <c r="V21" s="11">
        <v>11424</v>
      </c>
      <c r="W21" s="11">
        <v>11065</v>
      </c>
      <c r="X21" s="11">
        <v>2502</v>
      </c>
      <c r="Y21" s="11">
        <v>543</v>
      </c>
      <c r="Z21" s="11">
        <v>9630</v>
      </c>
      <c r="AA21" s="11">
        <v>24251</v>
      </c>
      <c r="AB21" s="11">
        <v>22478</v>
      </c>
    </row>
    <row r="22" spans="1:28" ht="15.75">
      <c r="A22" s="11" t="s">
        <v>16</v>
      </c>
      <c r="B22" s="11" t="s">
        <v>224</v>
      </c>
      <c r="C22" s="11">
        <v>37460</v>
      </c>
      <c r="D22" s="11">
        <v>37943</v>
      </c>
      <c r="E22" s="11">
        <v>34542</v>
      </c>
      <c r="F22" s="11">
        <v>40911</v>
      </c>
      <c r="G22" s="11">
        <v>46457</v>
      </c>
      <c r="H22" s="11">
        <v>50478</v>
      </c>
      <c r="I22" s="11">
        <v>55423</v>
      </c>
      <c r="J22" s="11">
        <v>63888</v>
      </c>
      <c r="K22" s="11">
        <v>82776</v>
      </c>
      <c r="L22" s="11">
        <v>84959</v>
      </c>
      <c r="M22" s="11">
        <v>72562</v>
      </c>
      <c r="N22" s="11">
        <v>77615</v>
      </c>
      <c r="O22" s="11">
        <v>88338</v>
      </c>
      <c r="P22" s="11">
        <v>92490</v>
      </c>
      <c r="Q22" s="11">
        <v>103702</v>
      </c>
      <c r="R22" s="11">
        <v>106519</v>
      </c>
      <c r="S22" s="11">
        <v>108031</v>
      </c>
      <c r="T22" s="11">
        <v>106077</v>
      </c>
      <c r="U22" s="11">
        <v>112789</v>
      </c>
      <c r="V22" s="11">
        <v>124807</v>
      </c>
      <c r="W22" s="11">
        <v>123314</v>
      </c>
      <c r="X22" s="11">
        <v>122606</v>
      </c>
      <c r="Y22" s="11">
        <v>126223</v>
      </c>
      <c r="Z22" s="11">
        <v>142069</v>
      </c>
      <c r="AA22" s="11">
        <v>139905</v>
      </c>
      <c r="AB22" s="11">
        <v>142779</v>
      </c>
    </row>
    <row r="23" spans="1:28" ht="15.75">
      <c r="A23" s="11" t="s">
        <v>17</v>
      </c>
      <c r="B23" s="11" t="s">
        <v>225</v>
      </c>
      <c r="C23" s="11">
        <v>89586</v>
      </c>
      <c r="D23" s="11">
        <v>125521</v>
      </c>
      <c r="E23" s="11">
        <v>98484</v>
      </c>
      <c r="F23" s="11">
        <v>69529</v>
      </c>
      <c r="G23" s="11">
        <v>62210</v>
      </c>
      <c r="H23" s="11">
        <v>67436</v>
      </c>
      <c r="I23" s="11">
        <v>108992</v>
      </c>
      <c r="J23" s="11">
        <v>175862</v>
      </c>
      <c r="K23" s="11">
        <v>216642</v>
      </c>
      <c r="L23" s="11">
        <v>157056</v>
      </c>
      <c r="M23" s="11">
        <v>93180</v>
      </c>
      <c r="N23" s="11">
        <v>78825</v>
      </c>
      <c r="O23" s="11">
        <v>73817</v>
      </c>
      <c r="P23" s="11">
        <v>59922</v>
      </c>
      <c r="Q23" s="11">
        <v>50124</v>
      </c>
      <c r="R23" s="11">
        <v>52204</v>
      </c>
      <c r="S23" s="11">
        <v>51378</v>
      </c>
      <c r="T23" s="11">
        <v>57507</v>
      </c>
      <c r="U23" s="11">
        <v>73705</v>
      </c>
      <c r="V23" s="11">
        <v>101088</v>
      </c>
      <c r="W23" s="11">
        <v>123353</v>
      </c>
      <c r="X23" s="11">
        <v>73495</v>
      </c>
      <c r="Y23" s="11">
        <v>59707</v>
      </c>
      <c r="Z23" s="11">
        <v>106102</v>
      </c>
      <c r="AA23" s="11">
        <v>237362</v>
      </c>
      <c r="AB23" s="11">
        <v>271484</v>
      </c>
    </row>
    <row r="24" spans="1:28" ht="15.75">
      <c r="A24" s="11" t="s">
        <v>18</v>
      </c>
      <c r="B24" s="11" t="s">
        <v>226</v>
      </c>
      <c r="C24" s="11">
        <v>86563</v>
      </c>
      <c r="D24" s="11">
        <v>121835</v>
      </c>
      <c r="E24" s="11">
        <v>93572</v>
      </c>
      <c r="F24" s="11">
        <v>63551</v>
      </c>
      <c r="G24" s="11">
        <v>55627</v>
      </c>
      <c r="H24" s="11">
        <v>60466</v>
      </c>
      <c r="I24" s="11">
        <v>104556</v>
      </c>
      <c r="J24" s="11">
        <v>168914</v>
      </c>
      <c r="K24" s="11">
        <v>208469</v>
      </c>
      <c r="L24" s="11">
        <v>146695</v>
      </c>
      <c r="M24" s="11">
        <v>82684</v>
      </c>
      <c r="N24" s="11">
        <v>69762</v>
      </c>
      <c r="O24" s="11">
        <v>65357</v>
      </c>
      <c r="P24" s="11">
        <v>49386</v>
      </c>
      <c r="Q24" s="11">
        <v>40447</v>
      </c>
      <c r="R24" s="11">
        <v>41720</v>
      </c>
      <c r="S24" s="11">
        <v>41470</v>
      </c>
      <c r="T24" s="11">
        <v>45914</v>
      </c>
      <c r="U24" s="11">
        <v>61926</v>
      </c>
      <c r="V24" s="11">
        <v>91272</v>
      </c>
      <c r="W24" s="11">
        <v>112100</v>
      </c>
      <c r="X24" s="11">
        <v>59553</v>
      </c>
      <c r="Y24" s="11">
        <v>45360</v>
      </c>
      <c r="Z24" s="11">
        <v>90771</v>
      </c>
      <c r="AA24" s="11">
        <v>221987</v>
      </c>
      <c r="AB24" s="11">
        <v>256115</v>
      </c>
    </row>
    <row r="25" spans="1:28" ht="15.75">
      <c r="A25" s="11" t="s">
        <v>19</v>
      </c>
      <c r="B25" s="11" t="s">
        <v>227</v>
      </c>
      <c r="C25" s="11">
        <v>3023</v>
      </c>
      <c r="D25" s="11">
        <v>3686</v>
      </c>
      <c r="E25" s="11">
        <v>4911</v>
      </c>
      <c r="F25" s="11">
        <v>5978</v>
      </c>
      <c r="G25" s="11">
        <v>6582</v>
      </c>
      <c r="H25" s="11">
        <v>6970</v>
      </c>
      <c r="I25" s="11">
        <v>4436</v>
      </c>
      <c r="J25" s="11">
        <v>6948</v>
      </c>
      <c r="K25" s="11">
        <v>8173</v>
      </c>
      <c r="L25" s="11">
        <v>10361</v>
      </c>
      <c r="M25" s="11">
        <v>10496</v>
      </c>
      <c r="N25" s="11">
        <v>9062</v>
      </c>
      <c r="O25" s="11">
        <v>8460</v>
      </c>
      <c r="P25" s="11">
        <v>10536</v>
      </c>
      <c r="Q25" s="11">
        <v>9677</v>
      </c>
      <c r="R25" s="11">
        <v>10484</v>
      </c>
      <c r="S25" s="11">
        <v>9908</v>
      </c>
      <c r="T25" s="11">
        <v>11593</v>
      </c>
      <c r="U25" s="11">
        <v>11779</v>
      </c>
      <c r="V25" s="11">
        <v>9816</v>
      </c>
      <c r="W25" s="11">
        <v>11254</v>
      </c>
      <c r="X25" s="11">
        <v>13942</v>
      </c>
      <c r="Y25" s="11">
        <v>14347</v>
      </c>
      <c r="Z25" s="11">
        <v>15331</v>
      </c>
      <c r="AA25" s="11">
        <v>15375</v>
      </c>
      <c r="AB25" s="11">
        <v>15370</v>
      </c>
    </row>
    <row r="26" spans="1:28" ht="15.75">
      <c r="A26" s="11" t="s">
        <v>20</v>
      </c>
      <c r="B26" s="11" t="s">
        <v>228</v>
      </c>
      <c r="C26" s="11">
        <v>1236</v>
      </c>
      <c r="D26" s="11">
        <v>1270</v>
      </c>
      <c r="E26" s="11">
        <v>1311</v>
      </c>
      <c r="F26" s="11">
        <v>1050</v>
      </c>
      <c r="G26" s="11">
        <v>1083</v>
      </c>
      <c r="H26" s="11">
        <v>1165</v>
      </c>
      <c r="I26" s="11">
        <v>1185</v>
      </c>
      <c r="J26" s="11">
        <v>1226</v>
      </c>
      <c r="K26" s="11">
        <v>1449</v>
      </c>
      <c r="L26" s="11">
        <v>1572</v>
      </c>
      <c r="M26" s="11">
        <v>781</v>
      </c>
      <c r="N26" s="11">
        <v>699</v>
      </c>
      <c r="O26" s="11">
        <v>846</v>
      </c>
      <c r="P26" s="11">
        <v>474</v>
      </c>
      <c r="Q26" s="11">
        <v>374</v>
      </c>
      <c r="R26" s="11">
        <v>315</v>
      </c>
      <c r="S26" s="11">
        <v>219</v>
      </c>
      <c r="T26" s="11">
        <v>108</v>
      </c>
      <c r="U26" s="11">
        <v>385</v>
      </c>
      <c r="V26" s="11">
        <v>632</v>
      </c>
      <c r="W26" s="11">
        <v>873</v>
      </c>
      <c r="X26" s="11">
        <v>255</v>
      </c>
      <c r="Y26" s="11">
        <v>-84</v>
      </c>
      <c r="Z26" s="11">
        <v>2164</v>
      </c>
      <c r="AA26" s="11">
        <v>7719</v>
      </c>
      <c r="AB26" s="11">
        <v>8045</v>
      </c>
    </row>
    <row r="27" spans="1:28" ht="15.75">
      <c r="A27" s="11" t="s">
        <v>21</v>
      </c>
      <c r="B27" s="11" t="s">
        <v>215</v>
      </c>
      <c r="C27" s="11">
        <v>1236</v>
      </c>
      <c r="D27" s="11">
        <v>1270</v>
      </c>
      <c r="E27" s="11">
        <v>1311</v>
      </c>
      <c r="F27" s="11">
        <v>1050</v>
      </c>
      <c r="G27" s="11">
        <v>1083</v>
      </c>
      <c r="H27" s="11">
        <v>1165</v>
      </c>
      <c r="I27" s="11">
        <v>1185</v>
      </c>
      <c r="J27" s="11">
        <v>1226</v>
      </c>
      <c r="K27" s="11">
        <v>1449</v>
      </c>
      <c r="L27" s="11">
        <v>1572</v>
      </c>
      <c r="M27" s="11">
        <v>781</v>
      </c>
      <c r="N27" s="11">
        <v>699</v>
      </c>
      <c r="O27" s="11">
        <v>846</v>
      </c>
      <c r="P27" s="11">
        <v>474</v>
      </c>
      <c r="Q27" s="11">
        <v>374</v>
      </c>
      <c r="R27" s="11">
        <v>315</v>
      </c>
      <c r="S27" s="11">
        <v>219</v>
      </c>
      <c r="T27" s="11">
        <v>108</v>
      </c>
      <c r="U27" s="11">
        <v>385</v>
      </c>
      <c r="V27" s="11">
        <v>632</v>
      </c>
      <c r="W27" s="11">
        <v>873</v>
      </c>
      <c r="X27" s="11">
        <v>255</v>
      </c>
      <c r="Y27" s="11">
        <v>-84</v>
      </c>
      <c r="Z27" s="11">
        <v>2164</v>
      </c>
      <c r="AA27" s="11">
        <v>7719</v>
      </c>
      <c r="AB27" s="11">
        <v>8045</v>
      </c>
    </row>
    <row r="28" spans="1:28" ht="15.6">
      <c r="A28" s="15" t="s">
        <v>22</v>
      </c>
      <c r="B28" s="15" t="s">
        <v>229</v>
      </c>
      <c r="C28" s="15">
        <v>4246</v>
      </c>
      <c r="D28" s="15">
        <v>4395</v>
      </c>
      <c r="E28" s="15">
        <v>4512</v>
      </c>
      <c r="F28" s="15">
        <v>4570</v>
      </c>
      <c r="G28" s="15">
        <v>4671</v>
      </c>
      <c r="H28" s="15">
        <v>4734</v>
      </c>
      <c r="I28" s="15">
        <v>4796</v>
      </c>
      <c r="J28" s="15">
        <v>5069</v>
      </c>
      <c r="K28" s="15">
        <v>5219</v>
      </c>
      <c r="L28" s="15">
        <v>5364</v>
      </c>
      <c r="M28" s="15">
        <v>5740</v>
      </c>
      <c r="N28" s="15">
        <v>5931</v>
      </c>
      <c r="O28" s="15">
        <v>6105</v>
      </c>
      <c r="P28" s="15">
        <v>6302</v>
      </c>
      <c r="Q28" s="15">
        <v>6613</v>
      </c>
      <c r="R28" s="15">
        <v>6503</v>
      </c>
      <c r="S28" s="15">
        <v>6578</v>
      </c>
      <c r="T28" s="15">
        <v>6329</v>
      </c>
      <c r="U28" s="15">
        <v>6347</v>
      </c>
      <c r="V28" s="15">
        <v>6941</v>
      </c>
      <c r="W28" s="15">
        <v>7050</v>
      </c>
      <c r="X28" s="15">
        <v>6826</v>
      </c>
      <c r="Y28" s="15">
        <v>7092</v>
      </c>
      <c r="Z28" s="15">
        <v>7407</v>
      </c>
      <c r="AA28" s="15">
        <v>7735</v>
      </c>
      <c r="AB28" s="15">
        <v>7871</v>
      </c>
    </row>
    <row r="29" spans="1:28" ht="15.6">
      <c r="A29" s="15" t="s">
        <v>23</v>
      </c>
      <c r="B29" s="15" t="s">
        <v>230</v>
      </c>
      <c r="C29" s="15">
        <v>292566</v>
      </c>
      <c r="D29" s="15">
        <v>350980</v>
      </c>
      <c r="E29" s="15">
        <v>288120</v>
      </c>
      <c r="F29" s="15">
        <v>288886</v>
      </c>
      <c r="G29" s="15">
        <v>317677</v>
      </c>
      <c r="H29" s="15">
        <v>386256</v>
      </c>
      <c r="I29" s="15">
        <v>492108</v>
      </c>
      <c r="J29" s="15">
        <v>653945</v>
      </c>
      <c r="K29" s="15">
        <v>752582</v>
      </c>
      <c r="L29" s="15">
        <v>708225</v>
      </c>
      <c r="M29" s="15">
        <v>537684</v>
      </c>
      <c r="N29" s="15">
        <v>553311</v>
      </c>
      <c r="O29" s="15">
        <v>589038</v>
      </c>
      <c r="P29" s="15">
        <v>593754</v>
      </c>
      <c r="Q29" s="15">
        <v>616041</v>
      </c>
      <c r="R29" s="15">
        <v>645623</v>
      </c>
      <c r="S29" s="15">
        <v>639724</v>
      </c>
      <c r="T29" s="15">
        <v>660798</v>
      </c>
      <c r="U29" s="15">
        <v>737501</v>
      </c>
      <c r="V29" s="15">
        <v>847689</v>
      </c>
      <c r="W29" s="15">
        <v>891911</v>
      </c>
      <c r="X29" s="15">
        <v>776288</v>
      </c>
      <c r="Y29" s="15">
        <v>929509</v>
      </c>
      <c r="Z29" s="15">
        <v>1068464</v>
      </c>
      <c r="AA29" s="15">
        <v>1309692</v>
      </c>
      <c r="AB29" s="15">
        <v>1443603</v>
      </c>
    </row>
    <row r="30" spans="1:28" ht="15.6">
      <c r="A30" s="15" t="s">
        <v>24</v>
      </c>
      <c r="B30" s="15" t="s">
        <v>210</v>
      </c>
      <c r="C30" s="15">
        <v>281076</v>
      </c>
      <c r="D30" s="15">
        <v>339107</v>
      </c>
      <c r="E30" s="15">
        <v>275619</v>
      </c>
      <c r="F30" s="15">
        <v>276070</v>
      </c>
      <c r="G30" s="15">
        <v>304322</v>
      </c>
      <c r="H30" s="15">
        <v>371713</v>
      </c>
      <c r="I30" s="15">
        <v>475701</v>
      </c>
      <c r="J30" s="15">
        <v>637300</v>
      </c>
      <c r="K30" s="15">
        <v>736472</v>
      </c>
      <c r="L30" s="15">
        <v>691011</v>
      </c>
      <c r="M30" s="15">
        <v>523775</v>
      </c>
      <c r="N30" s="15">
        <v>539783</v>
      </c>
      <c r="O30" s="15">
        <v>575098</v>
      </c>
      <c r="P30" s="15">
        <v>579446</v>
      </c>
      <c r="Q30" s="15">
        <v>600831</v>
      </c>
      <c r="R30" s="15">
        <v>629675</v>
      </c>
      <c r="S30" s="15">
        <v>623031</v>
      </c>
      <c r="T30" s="15">
        <v>643482</v>
      </c>
      <c r="U30" s="15">
        <v>720549</v>
      </c>
      <c r="V30" s="15">
        <v>830466</v>
      </c>
      <c r="W30" s="15">
        <v>873002</v>
      </c>
      <c r="X30" s="15">
        <v>761857</v>
      </c>
      <c r="Y30" s="15">
        <v>911235</v>
      </c>
      <c r="Z30" s="15">
        <v>1043677</v>
      </c>
      <c r="AA30" s="15">
        <v>1282578</v>
      </c>
      <c r="AB30" s="15">
        <v>1415124</v>
      </c>
    </row>
    <row r="31" spans="1:28">
      <c r="A31" s="11" t="s">
        <v>25</v>
      </c>
      <c r="B31" s="11" t="s">
        <v>211</v>
      </c>
      <c r="C31" s="11">
        <v>57927</v>
      </c>
      <c r="D31" s="11">
        <v>62247</v>
      </c>
      <c r="E31" s="11">
        <v>19528</v>
      </c>
      <c r="F31" s="11">
        <v>49578</v>
      </c>
      <c r="G31" s="11">
        <v>83757</v>
      </c>
      <c r="H31" s="11">
        <v>110270</v>
      </c>
      <c r="I31" s="11">
        <v>131946</v>
      </c>
      <c r="J31" s="11">
        <v>163365</v>
      </c>
      <c r="K31" s="11">
        <v>142809</v>
      </c>
      <c r="L31" s="11">
        <v>147430</v>
      </c>
      <c r="M31" s="11">
        <v>119904</v>
      </c>
      <c r="N31" s="11">
        <v>164451</v>
      </c>
      <c r="O31" s="11">
        <v>184949</v>
      </c>
      <c r="P31" s="11">
        <v>179319</v>
      </c>
      <c r="Q31" s="11">
        <v>192931</v>
      </c>
      <c r="R31" s="11">
        <v>197836</v>
      </c>
      <c r="S31" s="11">
        <v>177604</v>
      </c>
      <c r="T31" s="11">
        <v>177600</v>
      </c>
      <c r="U31" s="11">
        <v>209483</v>
      </c>
      <c r="V31" s="11">
        <v>235707</v>
      </c>
      <c r="W31" s="11">
        <v>230475</v>
      </c>
      <c r="X31" s="11">
        <v>182666</v>
      </c>
      <c r="Y31" s="11">
        <v>316718</v>
      </c>
      <c r="Z31" s="11">
        <v>319341</v>
      </c>
      <c r="AA31" s="11">
        <v>307173</v>
      </c>
      <c r="AB31" s="11">
        <v>346733</v>
      </c>
    </row>
    <row r="32" spans="1:28">
      <c r="A32" s="11" t="s">
        <v>26</v>
      </c>
      <c r="B32" s="11" t="s">
        <v>212</v>
      </c>
      <c r="C32" s="11">
        <v>37695</v>
      </c>
      <c r="D32" s="11">
        <v>36071</v>
      </c>
      <c r="E32" s="11">
        <v>-7415</v>
      </c>
      <c r="F32" s="11">
        <v>24363</v>
      </c>
      <c r="G32" s="11">
        <v>63304</v>
      </c>
      <c r="H32" s="11">
        <v>91580</v>
      </c>
      <c r="I32" s="11">
        <v>110146</v>
      </c>
      <c r="J32" s="11">
        <v>136522</v>
      </c>
      <c r="K32" s="11">
        <v>108339</v>
      </c>
      <c r="L32" s="11">
        <v>113211</v>
      </c>
      <c r="M32" s="11">
        <v>88218</v>
      </c>
      <c r="N32" s="11">
        <v>133917</v>
      </c>
      <c r="O32" s="11">
        <v>153825</v>
      </c>
      <c r="P32" s="11">
        <v>146521</v>
      </c>
      <c r="Q32" s="11">
        <v>157632</v>
      </c>
      <c r="R32" s="11">
        <v>162098</v>
      </c>
      <c r="S32" s="11">
        <v>138041</v>
      </c>
      <c r="T32" s="11">
        <v>133597</v>
      </c>
      <c r="U32" s="11">
        <v>160507</v>
      </c>
      <c r="V32" s="11">
        <v>185443</v>
      </c>
      <c r="W32" s="11">
        <v>182192</v>
      </c>
      <c r="X32" s="11">
        <v>142794</v>
      </c>
      <c r="Y32" s="11">
        <v>281533</v>
      </c>
      <c r="Z32" s="11">
        <v>281935</v>
      </c>
      <c r="AA32" s="11">
        <v>260005</v>
      </c>
      <c r="AB32" s="11">
        <v>296817</v>
      </c>
    </row>
    <row r="33" spans="1:28">
      <c r="A33" s="11" t="s">
        <v>134</v>
      </c>
      <c r="B33" s="11" t="s">
        <v>213</v>
      </c>
      <c r="C33" s="11">
        <v>33906</v>
      </c>
      <c r="D33" s="11">
        <v>37274</v>
      </c>
      <c r="E33" s="11">
        <v>25410</v>
      </c>
      <c r="F33" s="11">
        <v>21191</v>
      </c>
      <c r="G33" s="11">
        <v>43255</v>
      </c>
      <c r="H33" s="11">
        <v>36287</v>
      </c>
      <c r="I33" s="11">
        <v>64395</v>
      </c>
      <c r="J33" s="11">
        <v>63230</v>
      </c>
      <c r="K33" s="11">
        <v>53626</v>
      </c>
      <c r="L33" s="11">
        <v>65716</v>
      </c>
      <c r="M33" s="11">
        <v>59272</v>
      </c>
      <c r="N33" s="11">
        <v>66549</v>
      </c>
      <c r="O33" s="11">
        <v>69149</v>
      </c>
      <c r="P33" s="11">
        <v>54878</v>
      </c>
      <c r="Q33" s="11">
        <v>69966</v>
      </c>
      <c r="R33" s="11">
        <v>67595</v>
      </c>
      <c r="S33" s="11">
        <v>52587</v>
      </c>
      <c r="T33" s="11">
        <v>55254</v>
      </c>
      <c r="U33" s="11">
        <v>65507</v>
      </c>
      <c r="V33" s="11">
        <v>66618</v>
      </c>
      <c r="W33" s="11">
        <v>58453</v>
      </c>
      <c r="X33" s="11">
        <v>58820</v>
      </c>
      <c r="Y33" s="11">
        <v>56643</v>
      </c>
      <c r="Z33" s="11">
        <v>66668</v>
      </c>
      <c r="AA33" s="11">
        <v>69649</v>
      </c>
      <c r="AB33" s="11">
        <v>70861</v>
      </c>
    </row>
    <row r="34" spans="1:28">
      <c r="A34" s="11" t="s">
        <v>135</v>
      </c>
      <c r="B34" s="11" t="s">
        <v>214</v>
      </c>
      <c r="C34" s="11">
        <v>3789</v>
      </c>
      <c r="D34" s="11">
        <v>-1203</v>
      </c>
      <c r="E34" s="11">
        <v>-32825</v>
      </c>
      <c r="F34" s="11">
        <v>3173</v>
      </c>
      <c r="G34" s="11">
        <v>20048</v>
      </c>
      <c r="H34" s="11">
        <v>55293</v>
      </c>
      <c r="I34" s="11">
        <v>45752</v>
      </c>
      <c r="J34" s="11">
        <v>73292</v>
      </c>
      <c r="K34" s="11">
        <v>54714</v>
      </c>
      <c r="L34" s="11">
        <v>47494</v>
      </c>
      <c r="M34" s="11">
        <v>28946</v>
      </c>
      <c r="N34" s="11">
        <v>67367</v>
      </c>
      <c r="O34" s="11">
        <v>84676</v>
      </c>
      <c r="P34" s="11">
        <v>91643</v>
      </c>
      <c r="Q34" s="11">
        <v>87667</v>
      </c>
      <c r="R34" s="11">
        <v>94503</v>
      </c>
      <c r="S34" s="11">
        <v>85454</v>
      </c>
      <c r="T34" s="11">
        <v>78343</v>
      </c>
      <c r="U34" s="11">
        <v>95000</v>
      </c>
      <c r="V34" s="11">
        <v>118824</v>
      </c>
      <c r="W34" s="11">
        <v>123739</v>
      </c>
      <c r="X34" s="11">
        <v>83974</v>
      </c>
      <c r="Y34" s="11">
        <v>224890</v>
      </c>
      <c r="Z34" s="11">
        <v>215267</v>
      </c>
      <c r="AA34" s="11">
        <v>190356</v>
      </c>
      <c r="AB34" s="11">
        <v>225956</v>
      </c>
    </row>
    <row r="35" spans="1:28">
      <c r="A35" s="11" t="s">
        <v>136</v>
      </c>
      <c r="B35" s="11" t="s">
        <v>215</v>
      </c>
      <c r="C35" s="11">
        <v>20232</v>
      </c>
      <c r="D35" s="11">
        <v>26176</v>
      </c>
      <c r="E35" s="11">
        <v>26943</v>
      </c>
      <c r="F35" s="11">
        <v>25215</v>
      </c>
      <c r="G35" s="11">
        <v>20453</v>
      </c>
      <c r="H35" s="11">
        <v>18690</v>
      </c>
      <c r="I35" s="11">
        <v>21800</v>
      </c>
      <c r="J35" s="11">
        <v>26843</v>
      </c>
      <c r="K35" s="11">
        <v>34470</v>
      </c>
      <c r="L35" s="11">
        <v>34219</v>
      </c>
      <c r="M35" s="11">
        <v>31686</v>
      </c>
      <c r="N35" s="11">
        <v>30534</v>
      </c>
      <c r="O35" s="11">
        <v>31124</v>
      </c>
      <c r="P35" s="11">
        <v>32798</v>
      </c>
      <c r="Q35" s="11">
        <v>35299</v>
      </c>
      <c r="R35" s="11">
        <v>35738</v>
      </c>
      <c r="S35" s="11">
        <v>39563</v>
      </c>
      <c r="T35" s="11">
        <v>44003</v>
      </c>
      <c r="U35" s="11">
        <v>48976</v>
      </c>
      <c r="V35" s="11">
        <v>50264</v>
      </c>
      <c r="W35" s="11">
        <v>48283</v>
      </c>
      <c r="X35" s="11">
        <v>39873</v>
      </c>
      <c r="Y35" s="11">
        <v>35185</v>
      </c>
      <c r="Z35" s="11">
        <v>37405</v>
      </c>
      <c r="AA35" s="11">
        <v>47168</v>
      </c>
      <c r="AB35" s="11">
        <v>49915</v>
      </c>
    </row>
    <row r="36" spans="1:28">
      <c r="A36" s="11" t="s">
        <v>138</v>
      </c>
      <c r="B36" s="11" t="s">
        <v>231</v>
      </c>
      <c r="C36" s="11">
        <v>16997</v>
      </c>
      <c r="D36" s="11">
        <v>22491</v>
      </c>
      <c r="E36" s="11">
        <v>23271</v>
      </c>
      <c r="F36" s="11">
        <v>22123</v>
      </c>
      <c r="G36" s="11">
        <v>17728</v>
      </c>
      <c r="H36" s="11">
        <v>16187</v>
      </c>
      <c r="I36" s="11">
        <v>18650</v>
      </c>
      <c r="J36" s="11">
        <v>23029</v>
      </c>
      <c r="K36" s="11">
        <v>30566</v>
      </c>
      <c r="L36" s="11">
        <v>30190</v>
      </c>
      <c r="M36" s="11">
        <v>28349</v>
      </c>
      <c r="N36" s="11">
        <v>27928</v>
      </c>
      <c r="O36" s="11">
        <v>28806</v>
      </c>
      <c r="P36" s="11">
        <v>29872</v>
      </c>
      <c r="Q36" s="11">
        <v>30065</v>
      </c>
      <c r="R36" s="11">
        <v>30003</v>
      </c>
      <c r="S36" s="11">
        <v>33108</v>
      </c>
      <c r="T36" s="11">
        <v>36920</v>
      </c>
      <c r="U36" s="11">
        <v>40585</v>
      </c>
      <c r="V36" s="11">
        <v>40378</v>
      </c>
      <c r="W36" s="11">
        <v>38167</v>
      </c>
      <c r="X36" s="11">
        <v>34343</v>
      </c>
      <c r="Y36" s="11">
        <v>30101</v>
      </c>
      <c r="Z36" s="11">
        <v>30745</v>
      </c>
      <c r="AA36" s="11">
        <v>35608</v>
      </c>
      <c r="AB36" s="11">
        <v>36560</v>
      </c>
    </row>
    <row r="37" spans="1:28">
      <c r="A37" s="11" t="s">
        <v>139</v>
      </c>
      <c r="B37" s="11" t="s">
        <v>232</v>
      </c>
      <c r="C37" s="11">
        <v>3235</v>
      </c>
      <c r="D37" s="11">
        <v>3685</v>
      </c>
      <c r="E37" s="11">
        <v>3672</v>
      </c>
      <c r="F37" s="11">
        <v>3093</v>
      </c>
      <c r="G37" s="11">
        <v>2725</v>
      </c>
      <c r="H37" s="11">
        <v>2503</v>
      </c>
      <c r="I37" s="11">
        <v>3150</v>
      </c>
      <c r="J37" s="11">
        <v>3814</v>
      </c>
      <c r="K37" s="11">
        <v>3904</v>
      </c>
      <c r="L37" s="11">
        <v>4029</v>
      </c>
      <c r="M37" s="11">
        <v>3337</v>
      </c>
      <c r="N37" s="11">
        <v>2606</v>
      </c>
      <c r="O37" s="11">
        <v>2318</v>
      </c>
      <c r="P37" s="11">
        <v>2925</v>
      </c>
      <c r="Q37" s="11">
        <v>5235</v>
      </c>
      <c r="R37" s="11">
        <v>5735</v>
      </c>
      <c r="S37" s="11">
        <v>6454</v>
      </c>
      <c r="T37" s="11">
        <v>7083</v>
      </c>
      <c r="U37" s="11">
        <v>8391</v>
      </c>
      <c r="V37" s="11">
        <v>9886</v>
      </c>
      <c r="W37" s="11">
        <v>10116</v>
      </c>
      <c r="X37" s="11">
        <v>5530</v>
      </c>
      <c r="Y37" s="11">
        <v>5084</v>
      </c>
      <c r="Z37" s="11">
        <v>6661</v>
      </c>
      <c r="AA37" s="11">
        <v>11561</v>
      </c>
      <c r="AB37" s="11">
        <v>13356</v>
      </c>
    </row>
    <row r="38" spans="1:28">
      <c r="A38" s="11" t="s">
        <v>140</v>
      </c>
      <c r="B38" s="11" t="s">
        <v>218</v>
      </c>
      <c r="C38" s="11">
        <v>145651</v>
      </c>
      <c r="D38" s="11">
        <v>165368</v>
      </c>
      <c r="E38" s="11">
        <v>162874</v>
      </c>
      <c r="F38" s="11">
        <v>160275</v>
      </c>
      <c r="G38" s="11">
        <v>164097</v>
      </c>
      <c r="H38" s="11">
        <v>197413</v>
      </c>
      <c r="I38" s="11">
        <v>242654</v>
      </c>
      <c r="J38" s="11">
        <v>306671</v>
      </c>
      <c r="K38" s="11">
        <v>386093</v>
      </c>
      <c r="L38" s="11">
        <v>404945</v>
      </c>
      <c r="M38" s="11">
        <v>332311</v>
      </c>
      <c r="N38" s="11">
        <v>315555</v>
      </c>
      <c r="O38" s="11">
        <v>332190</v>
      </c>
      <c r="P38" s="11">
        <v>351332</v>
      </c>
      <c r="Q38" s="11">
        <v>365136</v>
      </c>
      <c r="R38" s="11">
        <v>384412</v>
      </c>
      <c r="S38" s="11">
        <v>399473</v>
      </c>
      <c r="T38" s="11">
        <v>416875</v>
      </c>
      <c r="U38" s="11">
        <v>445887</v>
      </c>
      <c r="V38" s="11">
        <v>488210</v>
      </c>
      <c r="W38" s="11">
        <v>507981</v>
      </c>
      <c r="X38" s="11">
        <v>492303</v>
      </c>
      <c r="Y38" s="11">
        <v>524244</v>
      </c>
      <c r="Z38" s="11">
        <v>590343</v>
      </c>
      <c r="AA38" s="11">
        <v>675028</v>
      </c>
      <c r="AB38" s="11">
        <v>727465</v>
      </c>
    </row>
    <row r="39" spans="1:28">
      <c r="A39" s="11" t="s">
        <v>141</v>
      </c>
      <c r="B39" s="11" t="s">
        <v>219</v>
      </c>
      <c r="C39" s="11">
        <v>17058</v>
      </c>
      <c r="D39" s="11">
        <v>19645</v>
      </c>
      <c r="E39" s="11">
        <v>21129</v>
      </c>
      <c r="F39" s="11">
        <v>23560</v>
      </c>
      <c r="G39" s="11">
        <v>25660</v>
      </c>
      <c r="H39" s="11">
        <v>37037</v>
      </c>
      <c r="I39" s="11">
        <v>38082</v>
      </c>
      <c r="J39" s="11">
        <v>44883</v>
      </c>
      <c r="K39" s="11">
        <v>54924</v>
      </c>
      <c r="L39" s="11">
        <v>70136</v>
      </c>
      <c r="M39" s="11">
        <v>59745</v>
      </c>
      <c r="N39" s="11">
        <v>60027</v>
      </c>
      <c r="O39" s="11">
        <v>74534</v>
      </c>
      <c r="P39" s="11">
        <v>96786</v>
      </c>
      <c r="Q39" s="11">
        <v>109567</v>
      </c>
      <c r="R39" s="11">
        <v>126289</v>
      </c>
      <c r="S39" s="11">
        <v>136766</v>
      </c>
      <c r="T39" s="11">
        <v>138514</v>
      </c>
      <c r="U39" s="11">
        <v>144608</v>
      </c>
      <c r="V39" s="11">
        <v>159280</v>
      </c>
      <c r="W39" s="11">
        <v>168163</v>
      </c>
      <c r="X39" s="11">
        <v>175803</v>
      </c>
      <c r="Y39" s="11">
        <v>189852</v>
      </c>
      <c r="Z39" s="11">
        <v>206441</v>
      </c>
      <c r="AA39" s="11">
        <v>217038</v>
      </c>
      <c r="AB39" s="11">
        <v>233242</v>
      </c>
    </row>
    <row r="40" spans="1:28">
      <c r="A40" s="11" t="s">
        <v>142</v>
      </c>
      <c r="B40" s="11" t="s">
        <v>220</v>
      </c>
      <c r="C40" s="11">
        <v>17058</v>
      </c>
      <c r="D40" s="11">
        <v>19645</v>
      </c>
      <c r="E40" s="11">
        <v>21129</v>
      </c>
      <c r="F40" s="11">
        <v>23560</v>
      </c>
      <c r="G40" s="11">
        <v>25660</v>
      </c>
      <c r="H40" s="11">
        <v>37037</v>
      </c>
      <c r="I40" s="11">
        <v>38082</v>
      </c>
      <c r="J40" s="11">
        <v>44883</v>
      </c>
      <c r="K40" s="11">
        <v>54924</v>
      </c>
      <c r="L40" s="11">
        <v>70136</v>
      </c>
      <c r="M40" s="11">
        <v>59745</v>
      </c>
      <c r="N40" s="11">
        <v>60027</v>
      </c>
      <c r="O40" s="11">
        <v>70462</v>
      </c>
      <c r="P40" s="11">
        <v>74368</v>
      </c>
      <c r="Q40" s="11">
        <v>86088</v>
      </c>
      <c r="R40" s="11">
        <v>100287</v>
      </c>
      <c r="S40" s="11">
        <v>107673</v>
      </c>
      <c r="T40" s="11">
        <v>107769</v>
      </c>
      <c r="U40" s="11">
        <v>112317</v>
      </c>
      <c r="V40" s="11">
        <v>124384</v>
      </c>
      <c r="W40" s="11">
        <v>130876</v>
      </c>
      <c r="X40" s="11">
        <v>138977</v>
      </c>
      <c r="Y40" s="11">
        <v>154897</v>
      </c>
      <c r="Z40" s="11">
        <v>167065</v>
      </c>
      <c r="AA40" s="11">
        <v>177526</v>
      </c>
      <c r="AB40" s="11">
        <v>193271</v>
      </c>
    </row>
    <row r="41" spans="1:28">
      <c r="A41" s="11" t="s">
        <v>143</v>
      </c>
      <c r="B41" s="11" t="s">
        <v>221</v>
      </c>
      <c r="C41" s="11" t="s">
        <v>186</v>
      </c>
      <c r="D41" s="11" t="s">
        <v>186</v>
      </c>
      <c r="E41" s="11" t="s">
        <v>186</v>
      </c>
      <c r="F41" s="11" t="s">
        <v>186</v>
      </c>
      <c r="G41" s="11" t="s">
        <v>186</v>
      </c>
      <c r="H41" s="11" t="s">
        <v>186</v>
      </c>
      <c r="I41" s="11" t="s">
        <v>186</v>
      </c>
      <c r="J41" s="11" t="s">
        <v>186</v>
      </c>
      <c r="K41" s="11" t="s">
        <v>186</v>
      </c>
      <c r="L41" s="11" t="s">
        <v>186</v>
      </c>
      <c r="M41" s="11" t="s">
        <v>186</v>
      </c>
      <c r="N41" s="11" t="s">
        <v>186</v>
      </c>
      <c r="O41" s="11" t="s">
        <v>186</v>
      </c>
      <c r="P41" s="11">
        <v>22418</v>
      </c>
      <c r="Q41" s="11">
        <v>23479</v>
      </c>
      <c r="R41" s="11">
        <v>26002</v>
      </c>
      <c r="S41" s="11">
        <v>29093</v>
      </c>
      <c r="T41" s="11">
        <v>30744</v>
      </c>
      <c r="U41" s="11">
        <v>32290</v>
      </c>
      <c r="V41" s="11">
        <v>34896</v>
      </c>
      <c r="W41" s="11">
        <v>37287</v>
      </c>
      <c r="X41" s="11">
        <v>36827</v>
      </c>
      <c r="Y41" s="11">
        <v>34955</v>
      </c>
      <c r="Z41" s="11">
        <v>39376</v>
      </c>
      <c r="AA41" s="11">
        <v>39512</v>
      </c>
      <c r="AB41" s="11">
        <v>39971</v>
      </c>
    </row>
    <row r="42" spans="1:28">
      <c r="A42" s="11" t="s">
        <v>144</v>
      </c>
      <c r="B42" s="11" t="s">
        <v>222</v>
      </c>
      <c r="C42" s="11">
        <v>128593</v>
      </c>
      <c r="D42" s="11">
        <v>145723</v>
      </c>
      <c r="E42" s="11">
        <v>141745</v>
      </c>
      <c r="F42" s="11">
        <v>136715</v>
      </c>
      <c r="G42" s="11">
        <v>138437</v>
      </c>
      <c r="H42" s="11">
        <v>160375</v>
      </c>
      <c r="I42" s="11">
        <v>204571</v>
      </c>
      <c r="J42" s="11">
        <v>261788</v>
      </c>
      <c r="K42" s="11">
        <v>331169</v>
      </c>
      <c r="L42" s="11">
        <v>334809</v>
      </c>
      <c r="M42" s="11">
        <v>272566</v>
      </c>
      <c r="N42" s="11">
        <v>255527</v>
      </c>
      <c r="O42" s="11">
        <v>257656</v>
      </c>
      <c r="P42" s="11">
        <v>254546</v>
      </c>
      <c r="Q42" s="11">
        <v>255569</v>
      </c>
      <c r="R42" s="11">
        <v>258123</v>
      </c>
      <c r="S42" s="11">
        <v>262707</v>
      </c>
      <c r="T42" s="11">
        <v>278361</v>
      </c>
      <c r="U42" s="11">
        <v>301280</v>
      </c>
      <c r="V42" s="11">
        <v>328930</v>
      </c>
      <c r="W42" s="11">
        <v>339819</v>
      </c>
      <c r="X42" s="11">
        <v>316500</v>
      </c>
      <c r="Y42" s="11">
        <v>334392</v>
      </c>
      <c r="Z42" s="11">
        <v>383902</v>
      </c>
      <c r="AA42" s="11">
        <v>457990</v>
      </c>
      <c r="AB42" s="11">
        <v>494222</v>
      </c>
    </row>
    <row r="43" spans="1:28">
      <c r="A43" s="11" t="s">
        <v>145</v>
      </c>
      <c r="B43" s="11" t="s">
        <v>223</v>
      </c>
      <c r="C43" s="11">
        <v>15902</v>
      </c>
      <c r="D43" s="11">
        <v>19063</v>
      </c>
      <c r="E43" s="11">
        <v>15453</v>
      </c>
      <c r="F43" s="11">
        <v>10008</v>
      </c>
      <c r="G43" s="11">
        <v>6050</v>
      </c>
      <c r="H43" s="11">
        <v>7802</v>
      </c>
      <c r="I43" s="11">
        <v>18471</v>
      </c>
      <c r="J43" s="11">
        <v>29283</v>
      </c>
      <c r="K43" s="11">
        <v>34738</v>
      </c>
      <c r="L43" s="11">
        <v>22060</v>
      </c>
      <c r="M43" s="11">
        <v>5868</v>
      </c>
      <c r="N43" s="11">
        <v>2112</v>
      </c>
      <c r="O43" s="11">
        <v>1246</v>
      </c>
      <c r="P43" s="11">
        <v>1135</v>
      </c>
      <c r="Q43" s="11">
        <v>916</v>
      </c>
      <c r="R43" s="11">
        <v>678</v>
      </c>
      <c r="S43" s="11">
        <v>1292</v>
      </c>
      <c r="T43" s="11">
        <v>3742</v>
      </c>
      <c r="U43" s="11">
        <v>8399</v>
      </c>
      <c r="V43" s="11">
        <v>17892</v>
      </c>
      <c r="W43" s="11">
        <v>19313</v>
      </c>
      <c r="X43" s="11">
        <v>4740</v>
      </c>
      <c r="Y43" s="11">
        <v>729</v>
      </c>
      <c r="Z43" s="11">
        <v>21729</v>
      </c>
      <c r="AA43" s="11">
        <v>62265</v>
      </c>
      <c r="AB43" s="11">
        <v>64337</v>
      </c>
    </row>
    <row r="44" spans="1:28">
      <c r="A44" s="11" t="s">
        <v>146</v>
      </c>
      <c r="B44" s="11" t="s">
        <v>224</v>
      </c>
      <c r="C44" s="11">
        <v>112691</v>
      </c>
      <c r="D44" s="11">
        <v>126660</v>
      </c>
      <c r="E44" s="11">
        <v>126292</v>
      </c>
      <c r="F44" s="11">
        <v>126708</v>
      </c>
      <c r="G44" s="11">
        <v>132387</v>
      </c>
      <c r="H44" s="11">
        <v>152573</v>
      </c>
      <c r="I44" s="11">
        <v>186100</v>
      </c>
      <c r="J44" s="11">
        <v>232505</v>
      </c>
      <c r="K44" s="11">
        <v>296431</v>
      </c>
      <c r="L44" s="11">
        <v>312748</v>
      </c>
      <c r="M44" s="11">
        <v>266699</v>
      </c>
      <c r="N44" s="11">
        <v>253415</v>
      </c>
      <c r="O44" s="11">
        <v>256409</v>
      </c>
      <c r="P44" s="11">
        <v>253412</v>
      </c>
      <c r="Q44" s="11">
        <v>254653</v>
      </c>
      <c r="R44" s="11">
        <v>257445</v>
      </c>
      <c r="S44" s="11">
        <v>261415</v>
      </c>
      <c r="T44" s="11">
        <v>274619</v>
      </c>
      <c r="U44" s="11">
        <v>292881</v>
      </c>
      <c r="V44" s="11">
        <v>311038</v>
      </c>
      <c r="W44" s="11">
        <v>320506</v>
      </c>
      <c r="X44" s="11">
        <v>311760</v>
      </c>
      <c r="Y44" s="11">
        <v>333663</v>
      </c>
      <c r="Z44" s="11">
        <v>362173</v>
      </c>
      <c r="AA44" s="11">
        <v>395726</v>
      </c>
      <c r="AB44" s="11">
        <v>429885</v>
      </c>
    </row>
    <row r="45" spans="1:28">
      <c r="A45" s="11" t="s">
        <v>202</v>
      </c>
      <c r="B45" s="11" t="s">
        <v>225</v>
      </c>
      <c r="C45" s="11">
        <v>77498</v>
      </c>
      <c r="D45" s="11">
        <v>111493</v>
      </c>
      <c r="E45" s="11">
        <v>93218</v>
      </c>
      <c r="F45" s="11">
        <v>66217</v>
      </c>
      <c r="G45" s="11">
        <v>56468</v>
      </c>
      <c r="H45" s="11">
        <v>64030</v>
      </c>
      <c r="I45" s="11">
        <v>101101</v>
      </c>
      <c r="J45" s="11">
        <v>167264</v>
      </c>
      <c r="K45" s="11">
        <v>207570</v>
      </c>
      <c r="L45" s="11">
        <v>138636</v>
      </c>
      <c r="M45" s="11">
        <v>71560</v>
      </c>
      <c r="N45" s="11">
        <v>59778</v>
      </c>
      <c r="O45" s="11">
        <v>57959</v>
      </c>
      <c r="P45" s="11">
        <v>48795</v>
      </c>
      <c r="Q45" s="11">
        <v>42764</v>
      </c>
      <c r="R45" s="11">
        <v>47427</v>
      </c>
      <c r="S45" s="11">
        <v>45954</v>
      </c>
      <c r="T45" s="11">
        <v>49008</v>
      </c>
      <c r="U45" s="11">
        <v>65178</v>
      </c>
      <c r="V45" s="11">
        <v>106548</v>
      </c>
      <c r="W45" s="11">
        <v>134547</v>
      </c>
      <c r="X45" s="11">
        <v>86888</v>
      </c>
      <c r="Y45" s="11">
        <v>70273</v>
      </c>
      <c r="Z45" s="11">
        <v>133994</v>
      </c>
      <c r="AA45" s="11">
        <v>300376</v>
      </c>
      <c r="AB45" s="11">
        <v>340927</v>
      </c>
    </row>
    <row r="46" spans="1:28">
      <c r="A46" s="11" t="s">
        <v>203</v>
      </c>
      <c r="B46" s="11" t="s">
        <v>226</v>
      </c>
      <c r="C46" s="11">
        <v>76528</v>
      </c>
      <c r="D46" s="11">
        <v>110348</v>
      </c>
      <c r="E46" s="11">
        <v>92229</v>
      </c>
      <c r="F46" s="11">
        <v>64766</v>
      </c>
      <c r="G46" s="11">
        <v>54713</v>
      </c>
      <c r="H46" s="11">
        <v>61992</v>
      </c>
      <c r="I46" s="11">
        <v>99704</v>
      </c>
      <c r="J46" s="11">
        <v>165184</v>
      </c>
      <c r="K46" s="11">
        <v>205570</v>
      </c>
      <c r="L46" s="11">
        <v>136378</v>
      </c>
      <c r="M46" s="11">
        <v>69414</v>
      </c>
      <c r="N46" s="11">
        <v>57765</v>
      </c>
      <c r="O46" s="11">
        <v>55882</v>
      </c>
      <c r="P46" s="11">
        <v>46024</v>
      </c>
      <c r="Q46" s="11">
        <v>40124</v>
      </c>
      <c r="R46" s="11">
        <v>44608</v>
      </c>
      <c r="S46" s="11">
        <v>43326</v>
      </c>
      <c r="T46" s="11">
        <v>46099</v>
      </c>
      <c r="U46" s="11">
        <v>62322</v>
      </c>
      <c r="V46" s="11">
        <v>103728</v>
      </c>
      <c r="W46" s="11">
        <v>131560</v>
      </c>
      <c r="X46" s="11">
        <v>83341</v>
      </c>
      <c r="Y46" s="11">
        <v>66183</v>
      </c>
      <c r="Z46" s="11">
        <v>129807</v>
      </c>
      <c r="AA46" s="11">
        <v>296009</v>
      </c>
      <c r="AB46" s="11">
        <v>336800</v>
      </c>
    </row>
    <row r="47" spans="1:28">
      <c r="A47" s="11" t="s">
        <v>204</v>
      </c>
      <c r="B47" s="11" t="s">
        <v>227</v>
      </c>
      <c r="C47" s="11">
        <v>970</v>
      </c>
      <c r="D47" s="11">
        <v>1145</v>
      </c>
      <c r="E47" s="11">
        <v>988</v>
      </c>
      <c r="F47" s="11">
        <v>1451</v>
      </c>
      <c r="G47" s="11">
        <v>1756</v>
      </c>
      <c r="H47" s="11">
        <v>2038</v>
      </c>
      <c r="I47" s="11">
        <v>1398</v>
      </c>
      <c r="J47" s="11">
        <v>2080</v>
      </c>
      <c r="K47" s="11">
        <v>2000</v>
      </c>
      <c r="L47" s="11">
        <v>2258</v>
      </c>
      <c r="M47" s="11">
        <v>2146</v>
      </c>
      <c r="N47" s="11">
        <v>2013</v>
      </c>
      <c r="O47" s="11">
        <v>2077</v>
      </c>
      <c r="P47" s="11">
        <v>2772</v>
      </c>
      <c r="Q47" s="11">
        <v>2640</v>
      </c>
      <c r="R47" s="11">
        <v>2818</v>
      </c>
      <c r="S47" s="11">
        <v>2628</v>
      </c>
      <c r="T47" s="11">
        <v>2909</v>
      </c>
      <c r="U47" s="11">
        <v>2856</v>
      </c>
      <c r="V47" s="11">
        <v>2821</v>
      </c>
      <c r="W47" s="11">
        <v>2987</v>
      </c>
      <c r="X47" s="11">
        <v>3547</v>
      </c>
      <c r="Y47" s="11">
        <v>4090</v>
      </c>
      <c r="Z47" s="11">
        <v>4187</v>
      </c>
      <c r="AA47" s="11">
        <v>4368</v>
      </c>
      <c r="AB47" s="11">
        <v>4127</v>
      </c>
    </row>
    <row r="48" spans="1:28" ht="15.6">
      <c r="A48" s="15" t="s">
        <v>205</v>
      </c>
      <c r="B48" s="15" t="s">
        <v>229</v>
      </c>
      <c r="C48" s="15">
        <v>11490</v>
      </c>
      <c r="D48" s="15">
        <v>11873</v>
      </c>
      <c r="E48" s="15">
        <v>12500</v>
      </c>
      <c r="F48" s="15">
        <v>12816</v>
      </c>
      <c r="G48" s="15">
        <v>13356</v>
      </c>
      <c r="H48" s="15">
        <v>14543</v>
      </c>
      <c r="I48" s="15">
        <v>16407</v>
      </c>
      <c r="J48" s="15">
        <v>16645</v>
      </c>
      <c r="K48" s="15">
        <v>16109</v>
      </c>
      <c r="L48" s="15">
        <v>17214</v>
      </c>
      <c r="M48" s="15">
        <v>13908</v>
      </c>
      <c r="N48" s="15">
        <v>13528</v>
      </c>
      <c r="O48" s="15">
        <v>13940</v>
      </c>
      <c r="P48" s="15">
        <v>14308</v>
      </c>
      <c r="Q48" s="15">
        <v>15210</v>
      </c>
      <c r="R48" s="15">
        <v>15948</v>
      </c>
      <c r="S48" s="15">
        <v>16693</v>
      </c>
      <c r="T48" s="15">
        <v>17316</v>
      </c>
      <c r="U48" s="15">
        <v>16952</v>
      </c>
      <c r="V48" s="15">
        <v>17223</v>
      </c>
      <c r="W48" s="15">
        <v>18908</v>
      </c>
      <c r="X48" s="15">
        <v>14431</v>
      </c>
      <c r="Y48" s="15">
        <v>18274</v>
      </c>
      <c r="Z48" s="15">
        <v>24786</v>
      </c>
      <c r="AA48" s="15">
        <v>27114</v>
      </c>
      <c r="AB48" s="15">
        <v>28478</v>
      </c>
    </row>
    <row r="49" spans="1:29" ht="15.6">
      <c r="A49" s="15" t="s">
        <v>206</v>
      </c>
      <c r="B49" s="15" t="s">
        <v>233</v>
      </c>
      <c r="C49" s="15">
        <v>9974</v>
      </c>
      <c r="D49" s="15">
        <v>14632</v>
      </c>
      <c r="E49" s="15">
        <v>23244</v>
      </c>
      <c r="F49" s="15">
        <v>17506</v>
      </c>
      <c r="G49" s="15">
        <v>29254</v>
      </c>
      <c r="H49" s="15">
        <v>46583</v>
      </c>
      <c r="I49" s="15">
        <v>44186</v>
      </c>
      <c r="J49" s="15">
        <v>15974</v>
      </c>
      <c r="K49" s="15">
        <v>64356</v>
      </c>
      <c r="L49" s="15">
        <v>112019</v>
      </c>
      <c r="M49" s="15">
        <v>115539</v>
      </c>
      <c r="N49" s="15">
        <v>169911</v>
      </c>
      <c r="O49" s="15">
        <v>202431</v>
      </c>
      <c r="P49" s="15">
        <v>197859</v>
      </c>
      <c r="Q49" s="15">
        <v>195460</v>
      </c>
      <c r="R49" s="15">
        <v>200235</v>
      </c>
      <c r="S49" s="15">
        <v>185205</v>
      </c>
      <c r="T49" s="15">
        <v>196442</v>
      </c>
      <c r="U49" s="15">
        <v>257942</v>
      </c>
      <c r="V49" s="15">
        <v>255275</v>
      </c>
      <c r="W49" s="15">
        <v>247400</v>
      </c>
      <c r="X49" s="15">
        <v>177717</v>
      </c>
      <c r="Y49" s="15">
        <v>119058</v>
      </c>
      <c r="Z49" s="15">
        <v>115959</v>
      </c>
      <c r="AA49" s="15">
        <v>67029</v>
      </c>
      <c r="AB49" s="15">
        <v>-8890</v>
      </c>
    </row>
    <row r="50" spans="1:29" ht="15.6">
      <c r="A50" s="15" t="s">
        <v>27</v>
      </c>
      <c r="B50" s="15" t="s">
        <v>234</v>
      </c>
      <c r="C50" s="15" t="s">
        <v>27</v>
      </c>
      <c r="D50" s="15" t="s">
        <v>27</v>
      </c>
      <c r="E50" s="15" t="s">
        <v>27</v>
      </c>
      <c r="F50" s="15" t="s">
        <v>27</v>
      </c>
      <c r="G50" s="15" t="s">
        <v>27</v>
      </c>
      <c r="H50" s="15" t="s">
        <v>27</v>
      </c>
      <c r="I50" s="15" t="s">
        <v>27</v>
      </c>
      <c r="J50" s="15" t="s">
        <v>27</v>
      </c>
      <c r="K50" s="15" t="s">
        <v>27</v>
      </c>
      <c r="L50" s="15" t="s">
        <v>27</v>
      </c>
      <c r="M50" s="15" t="s">
        <v>27</v>
      </c>
      <c r="N50" s="15" t="s">
        <v>27</v>
      </c>
      <c r="O50" s="15" t="s">
        <v>27</v>
      </c>
      <c r="P50" s="15" t="s">
        <v>27</v>
      </c>
      <c r="Q50" s="15" t="s">
        <v>27</v>
      </c>
      <c r="R50" s="15" t="s">
        <v>27</v>
      </c>
      <c r="S50" s="15" t="s">
        <v>27</v>
      </c>
      <c r="T50" s="15" t="s">
        <v>27</v>
      </c>
      <c r="U50" s="15" t="s">
        <v>27</v>
      </c>
      <c r="V50" s="15" t="s">
        <v>27</v>
      </c>
      <c r="W50" s="15" t="s">
        <v>27</v>
      </c>
      <c r="X50" s="15" t="s">
        <v>27</v>
      </c>
      <c r="Y50" s="15" t="s">
        <v>27</v>
      </c>
      <c r="Z50" s="15" t="s">
        <v>27</v>
      </c>
      <c r="AA50" s="15" t="s">
        <v>27</v>
      </c>
      <c r="AB50" s="15" t="s">
        <v>27</v>
      </c>
    </row>
    <row r="51" spans="1:29">
      <c r="A51" s="11" t="s">
        <v>207</v>
      </c>
      <c r="B51" s="11" t="s">
        <v>235</v>
      </c>
      <c r="C51" s="11" t="s">
        <v>186</v>
      </c>
      <c r="D51" s="11" t="s">
        <v>186</v>
      </c>
      <c r="E51" s="11" t="s">
        <v>186</v>
      </c>
      <c r="F51" s="11" t="s">
        <v>186</v>
      </c>
      <c r="G51" s="11">
        <v>52632</v>
      </c>
      <c r="H51" s="11">
        <v>57443</v>
      </c>
      <c r="I51" s="11">
        <v>101308</v>
      </c>
      <c r="J51" s="11">
        <v>165977</v>
      </c>
      <c r="K51" s="11">
        <v>206815</v>
      </c>
      <c r="L51" s="11">
        <v>143309</v>
      </c>
      <c r="M51" s="11">
        <v>78455</v>
      </c>
      <c r="N51" s="11">
        <v>66802</v>
      </c>
      <c r="O51" s="11">
        <v>63844</v>
      </c>
      <c r="P51" s="11">
        <v>50995</v>
      </c>
      <c r="Q51" s="11">
        <v>43581</v>
      </c>
      <c r="R51" s="11">
        <v>45503</v>
      </c>
      <c r="S51" s="11">
        <v>45964</v>
      </c>
      <c r="T51" s="11">
        <v>51270</v>
      </c>
      <c r="U51" s="11">
        <v>69043</v>
      </c>
      <c r="V51" s="11">
        <v>99608</v>
      </c>
      <c r="W51" s="11">
        <v>120752</v>
      </c>
      <c r="X51" s="11">
        <v>68184</v>
      </c>
      <c r="Y51" s="11">
        <v>55744</v>
      </c>
      <c r="Z51" s="11">
        <v>104382</v>
      </c>
      <c r="AA51" s="11">
        <v>240179</v>
      </c>
      <c r="AB51" s="11">
        <v>279116</v>
      </c>
    </row>
    <row r="52" spans="1:29">
      <c r="A52" s="11" t="s">
        <v>208</v>
      </c>
      <c r="B52" s="11" t="s">
        <v>236</v>
      </c>
      <c r="C52" s="11" t="s">
        <v>186</v>
      </c>
      <c r="D52" s="11" t="s">
        <v>186</v>
      </c>
      <c r="E52" s="11" t="s">
        <v>186</v>
      </c>
      <c r="F52" s="11" t="s">
        <v>186</v>
      </c>
      <c r="G52" s="11">
        <v>53753</v>
      </c>
      <c r="H52" s="11">
        <v>61698</v>
      </c>
      <c r="I52" s="11">
        <v>100080</v>
      </c>
      <c r="J52" s="11">
        <v>167007</v>
      </c>
      <c r="K52" s="11">
        <v>208845</v>
      </c>
      <c r="L52" s="11">
        <v>136560</v>
      </c>
      <c r="M52" s="11">
        <v>68634</v>
      </c>
      <c r="N52" s="11">
        <v>57736</v>
      </c>
      <c r="O52" s="11">
        <v>55718</v>
      </c>
      <c r="P52" s="11">
        <v>45641</v>
      </c>
      <c r="Q52" s="11">
        <v>39980</v>
      </c>
      <c r="R52" s="11">
        <v>44046</v>
      </c>
      <c r="S52" s="11">
        <v>41699</v>
      </c>
      <c r="T52" s="11">
        <v>43684</v>
      </c>
      <c r="U52" s="11">
        <v>59855</v>
      </c>
      <c r="V52" s="11">
        <v>100578</v>
      </c>
      <c r="W52" s="11">
        <v>127973</v>
      </c>
      <c r="X52" s="11">
        <v>80691</v>
      </c>
      <c r="Y52" s="11">
        <v>65065</v>
      </c>
      <c r="Z52" s="11">
        <v>132200</v>
      </c>
      <c r="AA52" s="11">
        <v>299202</v>
      </c>
      <c r="AB52" s="11">
        <v>341515</v>
      </c>
    </row>
    <row r="53" spans="1:29" ht="16.8">
      <c r="A53" s="75" t="s">
        <v>190</v>
      </c>
      <c r="B53" s="72"/>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row>
    <row r="54" spans="1:29" ht="15.6">
      <c r="A54" s="71" t="s">
        <v>191</v>
      </c>
      <c r="B54" s="72"/>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row>
    <row r="55" spans="1:29" ht="15.6">
      <c r="A55" s="71" t="s">
        <v>192</v>
      </c>
      <c r="B55" s="72"/>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row>
    <row r="56" spans="1:29" ht="15.6">
      <c r="A56" s="71" t="s">
        <v>193</v>
      </c>
      <c r="B56" s="72"/>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row>
    <row r="57" spans="1:29" ht="15.6">
      <c r="A57" s="71" t="s">
        <v>194</v>
      </c>
      <c r="B57" s="72"/>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row>
    <row r="58" spans="1:29" ht="15.6">
      <c r="A58" s="71" t="s">
        <v>195</v>
      </c>
      <c r="B58" s="72"/>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row>
    <row r="59" spans="1:29" ht="15.6">
      <c r="A59" s="71" t="s">
        <v>196</v>
      </c>
      <c r="B59" s="72"/>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row>
    <row r="60" spans="1:29" ht="15.6">
      <c r="A60" s="71" t="s">
        <v>238</v>
      </c>
      <c r="B60" s="72"/>
      <c r="C60" s="72"/>
      <c r="D60" s="72"/>
      <c r="E60" s="72"/>
      <c r="F60" s="72"/>
      <c r="G60" s="72"/>
      <c r="H60" s="72"/>
      <c r="I60" s="72"/>
      <c r="J60" s="72"/>
      <c r="K60" s="72"/>
      <c r="L60" s="72"/>
      <c r="M60" s="72"/>
      <c r="N60" s="72"/>
      <c r="O60" s="72"/>
      <c r="P60" s="72"/>
      <c r="Q60" s="72"/>
      <c r="R60" s="72"/>
      <c r="S60" s="72"/>
      <c r="T60" s="72"/>
      <c r="U60" s="72"/>
      <c r="V60" s="72"/>
      <c r="W60" s="72"/>
      <c r="X60" s="72"/>
      <c r="Y60" s="72"/>
      <c r="Z60" s="72"/>
      <c r="AA60" s="72"/>
      <c r="AB60" s="72"/>
      <c r="AC60" s="72"/>
    </row>
    <row r="61" spans="1:29" ht="15.6">
      <c r="A61" s="71" t="s">
        <v>239</v>
      </c>
      <c r="B61" s="72"/>
      <c r="C61" s="72"/>
      <c r="D61" s="72"/>
      <c r="E61" s="72"/>
      <c r="F61" s="72"/>
      <c r="G61" s="72"/>
      <c r="H61" s="72"/>
      <c r="I61" s="72"/>
      <c r="J61" s="72"/>
      <c r="K61" s="72"/>
      <c r="L61" s="72"/>
      <c r="M61" s="72"/>
      <c r="N61" s="72"/>
      <c r="O61" s="72"/>
      <c r="P61" s="72"/>
      <c r="Q61" s="72"/>
      <c r="R61" s="72"/>
      <c r="S61" s="72"/>
      <c r="T61" s="72"/>
      <c r="U61" s="72"/>
      <c r="V61" s="72"/>
      <c r="W61" s="72"/>
      <c r="X61" s="72"/>
      <c r="Y61" s="72"/>
      <c r="Z61" s="72"/>
      <c r="AA61" s="72"/>
      <c r="AB61" s="72"/>
      <c r="AC61" s="72"/>
    </row>
  </sheetData>
  <mergeCells count="13">
    <mergeCell ref="A61:AC61"/>
    <mergeCell ref="A55:AC55"/>
    <mergeCell ref="A56:AC56"/>
    <mergeCell ref="A57:AC57"/>
    <mergeCell ref="A58:AC58"/>
    <mergeCell ref="A59:AC59"/>
    <mergeCell ref="A60:AC60"/>
    <mergeCell ref="A54:AC54"/>
    <mergeCell ref="A1:AB1"/>
    <mergeCell ref="A2:AB2"/>
    <mergeCell ref="A3:AB3"/>
    <mergeCell ref="A4:AB4"/>
    <mergeCell ref="A53:AC53"/>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2D218-56E4-440C-BA0B-A69B608D57F3}">
  <dimension ref="A1:Y89"/>
  <sheetViews>
    <sheetView workbookViewId="0">
      <selection sqref="A1:X1"/>
    </sheetView>
  </sheetViews>
  <sheetFormatPr defaultColWidth="13" defaultRowHeight="15"/>
  <cols>
    <col min="1" max="16384" width="13" style="11"/>
  </cols>
  <sheetData>
    <row r="1" spans="1:24" ht="18.75">
      <c r="A1" s="73" t="s">
        <v>2070</v>
      </c>
      <c r="B1" s="72"/>
      <c r="C1" s="72"/>
      <c r="D1" s="72"/>
      <c r="E1" s="72"/>
      <c r="F1" s="72"/>
      <c r="G1" s="72"/>
      <c r="H1" s="72"/>
      <c r="I1" s="72"/>
      <c r="J1" s="72"/>
      <c r="K1" s="72"/>
      <c r="L1" s="72"/>
      <c r="M1" s="72"/>
      <c r="N1" s="72"/>
      <c r="O1" s="72"/>
      <c r="P1" s="72"/>
      <c r="Q1" s="72"/>
      <c r="R1" s="72"/>
      <c r="S1" s="72"/>
      <c r="T1" s="72"/>
      <c r="U1" s="72"/>
      <c r="V1" s="72"/>
      <c r="W1" s="72"/>
      <c r="X1" s="72"/>
    </row>
    <row r="2" spans="1:24" ht="17.25">
      <c r="A2" s="74" t="s">
        <v>188</v>
      </c>
      <c r="B2" s="72"/>
      <c r="C2" s="72"/>
      <c r="D2" s="72"/>
      <c r="E2" s="72"/>
      <c r="F2" s="72"/>
      <c r="G2" s="72"/>
      <c r="H2" s="72"/>
      <c r="I2" s="72"/>
      <c r="J2" s="72"/>
      <c r="K2" s="72"/>
      <c r="L2" s="72"/>
      <c r="M2" s="72"/>
      <c r="N2" s="72"/>
      <c r="O2" s="72"/>
      <c r="P2" s="72"/>
      <c r="Q2" s="72"/>
      <c r="R2" s="72"/>
      <c r="S2" s="72"/>
      <c r="T2" s="72"/>
      <c r="U2" s="72"/>
      <c r="V2" s="72"/>
      <c r="W2" s="72"/>
      <c r="X2" s="72"/>
    </row>
    <row r="3" spans="1:24" ht="15.75">
      <c r="A3" s="72" t="s">
        <v>132</v>
      </c>
      <c r="B3" s="72"/>
      <c r="C3" s="72"/>
      <c r="D3" s="72"/>
      <c r="E3" s="72"/>
      <c r="F3" s="72"/>
      <c r="G3" s="72"/>
      <c r="H3" s="72"/>
      <c r="I3" s="72"/>
      <c r="J3" s="72"/>
      <c r="K3" s="72"/>
      <c r="L3" s="72"/>
      <c r="M3" s="72"/>
      <c r="N3" s="72"/>
      <c r="O3" s="72"/>
      <c r="P3" s="72"/>
      <c r="Q3" s="72"/>
      <c r="R3" s="72"/>
      <c r="S3" s="72"/>
      <c r="T3" s="72"/>
      <c r="U3" s="72"/>
      <c r="V3" s="72"/>
      <c r="W3" s="72"/>
      <c r="X3" s="72"/>
    </row>
    <row r="4" spans="1:24" ht="15.75">
      <c r="A4" s="72" t="s">
        <v>189</v>
      </c>
      <c r="B4" s="72"/>
      <c r="C4" s="72"/>
      <c r="D4" s="72"/>
      <c r="E4" s="72"/>
      <c r="F4" s="72"/>
      <c r="G4" s="72"/>
      <c r="H4" s="72"/>
      <c r="I4" s="72"/>
      <c r="J4" s="72"/>
      <c r="K4" s="72"/>
      <c r="L4" s="72"/>
      <c r="M4" s="72"/>
      <c r="N4" s="72"/>
      <c r="O4" s="72"/>
      <c r="P4" s="72"/>
      <c r="Q4" s="72"/>
      <c r="R4" s="72"/>
      <c r="S4" s="72"/>
      <c r="T4" s="72"/>
      <c r="U4" s="72"/>
      <c r="V4" s="72"/>
      <c r="W4" s="72"/>
      <c r="X4" s="72"/>
    </row>
    <row r="6" spans="1:24" ht="15.75">
      <c r="A6" s="18" t="s">
        <v>0</v>
      </c>
      <c r="B6" s="18" t="s">
        <v>27</v>
      </c>
      <c r="C6" s="18" t="s">
        <v>108</v>
      </c>
      <c r="D6" s="18" t="s">
        <v>109</v>
      </c>
      <c r="E6" s="18" t="s">
        <v>110</v>
      </c>
      <c r="F6" s="18" t="s">
        <v>111</v>
      </c>
      <c r="G6" s="18" t="s">
        <v>112</v>
      </c>
      <c r="H6" s="18" t="s">
        <v>113</v>
      </c>
      <c r="I6" s="18" t="s">
        <v>114</v>
      </c>
      <c r="J6" s="18" t="s">
        <v>115</v>
      </c>
      <c r="K6" s="18" t="s">
        <v>116</v>
      </c>
      <c r="L6" s="18" t="s">
        <v>117</v>
      </c>
      <c r="M6" s="18" t="s">
        <v>118</v>
      </c>
      <c r="N6" s="18" t="s">
        <v>119</v>
      </c>
      <c r="O6" s="18" t="s">
        <v>120</v>
      </c>
      <c r="P6" s="18" t="s">
        <v>121</v>
      </c>
      <c r="Q6" s="18" t="s">
        <v>122</v>
      </c>
      <c r="R6" s="18" t="s">
        <v>123</v>
      </c>
      <c r="S6" s="18" t="s">
        <v>124</v>
      </c>
      <c r="T6" s="18" t="s">
        <v>125</v>
      </c>
      <c r="U6" s="18" t="s">
        <v>126</v>
      </c>
      <c r="V6" s="18" t="s">
        <v>127</v>
      </c>
      <c r="W6" s="18" t="s">
        <v>128</v>
      </c>
      <c r="X6" s="18" t="s">
        <v>129</v>
      </c>
    </row>
    <row r="7" spans="1:24" ht="15.75">
      <c r="A7" s="15" t="s">
        <v>27</v>
      </c>
      <c r="B7" s="15" t="s">
        <v>2071</v>
      </c>
      <c r="C7" s="15" t="s">
        <v>27</v>
      </c>
      <c r="D7" s="15" t="s">
        <v>27</v>
      </c>
      <c r="E7" s="15" t="s">
        <v>27</v>
      </c>
      <c r="F7" s="15" t="s">
        <v>27</v>
      </c>
      <c r="G7" s="15" t="s">
        <v>27</v>
      </c>
      <c r="H7" s="15" t="s">
        <v>27</v>
      </c>
      <c r="I7" s="15" t="s">
        <v>27</v>
      </c>
      <c r="J7" s="15" t="s">
        <v>27</v>
      </c>
      <c r="K7" s="15" t="s">
        <v>27</v>
      </c>
      <c r="L7" s="15" t="s">
        <v>27</v>
      </c>
      <c r="M7" s="15" t="s">
        <v>27</v>
      </c>
      <c r="N7" s="15" t="s">
        <v>27</v>
      </c>
      <c r="O7" s="15" t="s">
        <v>27</v>
      </c>
      <c r="P7" s="15" t="s">
        <v>27</v>
      </c>
      <c r="Q7" s="15" t="s">
        <v>27</v>
      </c>
      <c r="R7" s="15" t="s">
        <v>27</v>
      </c>
      <c r="S7" s="15" t="s">
        <v>27</v>
      </c>
      <c r="T7" s="15" t="s">
        <v>27</v>
      </c>
      <c r="U7" s="15" t="s">
        <v>27</v>
      </c>
      <c r="V7" s="15" t="s">
        <v>27</v>
      </c>
      <c r="W7" s="15" t="s">
        <v>27</v>
      </c>
      <c r="X7" s="15" t="s">
        <v>27</v>
      </c>
    </row>
    <row r="8" spans="1:24" ht="15.75">
      <c r="A8" s="15" t="s">
        <v>1</v>
      </c>
      <c r="B8" s="15" t="s">
        <v>2072</v>
      </c>
      <c r="C8" s="15">
        <v>90587</v>
      </c>
      <c r="D8" s="15">
        <v>108603</v>
      </c>
      <c r="E8" s="15">
        <v>129903</v>
      </c>
      <c r="F8" s="15">
        <v>166787</v>
      </c>
      <c r="G8" s="15">
        <v>221834</v>
      </c>
      <c r="H8" s="15">
        <v>241026</v>
      </c>
      <c r="I8" s="15">
        <v>184350</v>
      </c>
      <c r="J8" s="15">
        <v>194741</v>
      </c>
      <c r="K8" s="15">
        <v>237076</v>
      </c>
      <c r="L8" s="15">
        <v>260101</v>
      </c>
      <c r="M8" s="15">
        <v>278178</v>
      </c>
      <c r="N8" s="15">
        <v>304783</v>
      </c>
      <c r="O8" s="15">
        <v>311838</v>
      </c>
      <c r="P8" s="15">
        <v>325975</v>
      </c>
      <c r="Q8" s="15">
        <v>353735</v>
      </c>
      <c r="R8" s="15">
        <v>409747</v>
      </c>
      <c r="S8" s="15">
        <v>421119</v>
      </c>
      <c r="T8" s="15">
        <v>380207</v>
      </c>
      <c r="U8" s="15">
        <v>394838</v>
      </c>
      <c r="V8" s="15">
        <v>460660</v>
      </c>
      <c r="W8" s="15">
        <v>494728</v>
      </c>
      <c r="X8" s="15">
        <v>515264</v>
      </c>
    </row>
    <row r="9" spans="1:24" ht="15.75">
      <c r="A9" s="11" t="s">
        <v>2</v>
      </c>
      <c r="B9" s="11" t="s">
        <v>341</v>
      </c>
      <c r="C9" s="11" t="s">
        <v>186</v>
      </c>
      <c r="D9" s="11" t="s">
        <v>186</v>
      </c>
      <c r="E9" s="11" t="s">
        <v>186</v>
      </c>
      <c r="F9" s="11" t="s">
        <v>186</v>
      </c>
      <c r="G9" s="11" t="s">
        <v>186</v>
      </c>
      <c r="H9" s="11" t="s">
        <v>186</v>
      </c>
      <c r="I9" s="11" t="s">
        <v>186</v>
      </c>
      <c r="J9" s="11" t="s">
        <v>186</v>
      </c>
      <c r="K9" s="11" t="s">
        <v>186</v>
      </c>
      <c r="L9" s="11">
        <v>14442</v>
      </c>
      <c r="M9" s="11">
        <v>16005</v>
      </c>
      <c r="N9" s="11">
        <v>11565</v>
      </c>
      <c r="O9" s="11">
        <v>11805</v>
      </c>
      <c r="P9" s="11">
        <v>12621</v>
      </c>
      <c r="Q9" s="11">
        <v>13323</v>
      </c>
      <c r="R9" s="11">
        <v>17027</v>
      </c>
      <c r="S9" s="11">
        <v>18441</v>
      </c>
      <c r="T9" s="11">
        <v>17084</v>
      </c>
      <c r="U9" s="11">
        <v>15355</v>
      </c>
      <c r="V9" s="11">
        <v>19050</v>
      </c>
      <c r="W9" s="11">
        <v>19244</v>
      </c>
      <c r="X9" s="11">
        <v>19769</v>
      </c>
    </row>
    <row r="10" spans="1:24" ht="15.75">
      <c r="A10" s="11" t="s">
        <v>3</v>
      </c>
      <c r="B10" s="11" t="s">
        <v>2073</v>
      </c>
      <c r="C10" s="11" t="s">
        <v>186</v>
      </c>
      <c r="D10" s="11" t="s">
        <v>186</v>
      </c>
      <c r="E10" s="11" t="s">
        <v>186</v>
      </c>
      <c r="F10" s="11" t="s">
        <v>186</v>
      </c>
      <c r="G10" s="11" t="s">
        <v>186</v>
      </c>
      <c r="H10" s="11" t="s">
        <v>186</v>
      </c>
      <c r="I10" s="11" t="s">
        <v>186</v>
      </c>
      <c r="J10" s="11" t="s">
        <v>186</v>
      </c>
      <c r="K10" s="11" t="s">
        <v>186</v>
      </c>
      <c r="L10" s="11">
        <v>6668</v>
      </c>
      <c r="M10" s="11">
        <v>6955</v>
      </c>
      <c r="N10" s="11">
        <v>3372</v>
      </c>
      <c r="O10" s="11">
        <v>3061</v>
      </c>
      <c r="P10" s="11">
        <v>3314</v>
      </c>
      <c r="Q10" s="11">
        <v>3725</v>
      </c>
      <c r="R10" s="11">
        <v>4944</v>
      </c>
      <c r="S10" s="11">
        <v>5446</v>
      </c>
      <c r="T10" s="11">
        <v>4521</v>
      </c>
      <c r="U10" s="11">
        <v>4494</v>
      </c>
      <c r="V10" s="11">
        <v>5097</v>
      </c>
      <c r="W10" s="11">
        <v>5219</v>
      </c>
      <c r="X10" s="11">
        <v>6585</v>
      </c>
    </row>
    <row r="11" spans="1:24" ht="15.75">
      <c r="A11" s="11" t="s">
        <v>4</v>
      </c>
      <c r="B11" s="11" t="s">
        <v>2074</v>
      </c>
      <c r="C11" s="11" t="s">
        <v>186</v>
      </c>
      <c r="D11" s="11" t="s">
        <v>186</v>
      </c>
      <c r="E11" s="11" t="s">
        <v>186</v>
      </c>
      <c r="F11" s="11" t="s">
        <v>186</v>
      </c>
      <c r="G11" s="11" t="s">
        <v>186</v>
      </c>
      <c r="H11" s="11" t="s">
        <v>186</v>
      </c>
      <c r="I11" s="11" t="s">
        <v>186</v>
      </c>
      <c r="J11" s="11" t="s">
        <v>186</v>
      </c>
      <c r="K11" s="11" t="s">
        <v>186</v>
      </c>
      <c r="L11" s="11">
        <v>7773</v>
      </c>
      <c r="M11" s="11">
        <v>9050</v>
      </c>
      <c r="N11" s="11">
        <v>8193</v>
      </c>
      <c r="O11" s="11">
        <v>8744</v>
      </c>
      <c r="P11" s="11">
        <v>9307</v>
      </c>
      <c r="Q11" s="11">
        <v>9597</v>
      </c>
      <c r="R11" s="11">
        <v>12083</v>
      </c>
      <c r="S11" s="11">
        <v>12995</v>
      </c>
      <c r="T11" s="11">
        <v>12563</v>
      </c>
      <c r="U11" s="11">
        <v>10861</v>
      </c>
      <c r="V11" s="11">
        <v>13953</v>
      </c>
      <c r="W11" s="11">
        <v>14025</v>
      </c>
      <c r="X11" s="11">
        <v>13184</v>
      </c>
    </row>
    <row r="12" spans="1:24" ht="15.75">
      <c r="A12" s="11" t="s">
        <v>5</v>
      </c>
      <c r="B12" s="11" t="s">
        <v>325</v>
      </c>
      <c r="C12" s="11">
        <v>83</v>
      </c>
      <c r="D12" s="11">
        <v>115</v>
      </c>
      <c r="E12" s="11">
        <v>428</v>
      </c>
      <c r="F12" s="11">
        <v>646</v>
      </c>
      <c r="G12" s="11">
        <v>1364</v>
      </c>
      <c r="H12" s="11">
        <v>946</v>
      </c>
      <c r="I12" s="11">
        <v>58</v>
      </c>
      <c r="J12" s="11">
        <v>41</v>
      </c>
      <c r="K12" s="11">
        <v>35</v>
      </c>
      <c r="L12" s="11">
        <v>34</v>
      </c>
      <c r="M12" s="11">
        <v>22</v>
      </c>
      <c r="N12" s="11">
        <v>21</v>
      </c>
      <c r="O12" s="11">
        <v>17</v>
      </c>
      <c r="P12" s="11">
        <v>43</v>
      </c>
      <c r="Q12" s="11">
        <v>192</v>
      </c>
      <c r="R12" s="11">
        <v>541</v>
      </c>
      <c r="S12" s="11">
        <v>641</v>
      </c>
      <c r="T12" s="11">
        <v>137</v>
      </c>
      <c r="U12" s="11">
        <v>39</v>
      </c>
      <c r="V12" s="11">
        <v>727</v>
      </c>
      <c r="W12" s="11">
        <v>1593</v>
      </c>
      <c r="X12" s="11">
        <v>1346</v>
      </c>
    </row>
    <row r="13" spans="1:24" ht="15.75">
      <c r="A13" s="11" t="s">
        <v>6</v>
      </c>
      <c r="B13" s="11" t="s">
        <v>329</v>
      </c>
      <c r="C13" s="11" t="s">
        <v>186</v>
      </c>
      <c r="D13" s="11" t="s">
        <v>186</v>
      </c>
      <c r="E13" s="11" t="s">
        <v>186</v>
      </c>
      <c r="F13" s="11" t="s">
        <v>186</v>
      </c>
      <c r="G13" s="11" t="s">
        <v>186</v>
      </c>
      <c r="H13" s="11" t="s">
        <v>186</v>
      </c>
      <c r="I13" s="11" t="s">
        <v>186</v>
      </c>
      <c r="J13" s="11" t="s">
        <v>186</v>
      </c>
      <c r="K13" s="11" t="s">
        <v>186</v>
      </c>
      <c r="L13" s="11">
        <v>7739</v>
      </c>
      <c r="M13" s="11">
        <v>9027</v>
      </c>
      <c r="N13" s="11">
        <v>8171</v>
      </c>
      <c r="O13" s="11">
        <v>8727</v>
      </c>
      <c r="P13" s="11">
        <v>9264</v>
      </c>
      <c r="Q13" s="11">
        <v>9405</v>
      </c>
      <c r="R13" s="11">
        <v>11542</v>
      </c>
      <c r="S13" s="11">
        <v>12354</v>
      </c>
      <c r="T13" s="11">
        <v>12427</v>
      </c>
      <c r="U13" s="11">
        <v>10822</v>
      </c>
      <c r="V13" s="11">
        <v>13226</v>
      </c>
      <c r="W13" s="11">
        <v>12432</v>
      </c>
      <c r="X13" s="11">
        <v>11838</v>
      </c>
    </row>
    <row r="14" spans="1:24" ht="15.75">
      <c r="A14" s="11" t="s">
        <v>7</v>
      </c>
      <c r="B14" s="11" t="s">
        <v>342</v>
      </c>
      <c r="C14" s="11" t="s">
        <v>186</v>
      </c>
      <c r="D14" s="11" t="s">
        <v>186</v>
      </c>
      <c r="E14" s="11" t="s">
        <v>186</v>
      </c>
      <c r="F14" s="11" t="s">
        <v>186</v>
      </c>
      <c r="G14" s="11" t="s">
        <v>186</v>
      </c>
      <c r="H14" s="11" t="s">
        <v>186</v>
      </c>
      <c r="I14" s="11" t="s">
        <v>186</v>
      </c>
      <c r="J14" s="11" t="s">
        <v>186</v>
      </c>
      <c r="K14" s="11" t="s">
        <v>186</v>
      </c>
      <c r="L14" s="11">
        <v>205647</v>
      </c>
      <c r="M14" s="11">
        <v>221743</v>
      </c>
      <c r="N14" s="11">
        <v>253664</v>
      </c>
      <c r="O14" s="11">
        <v>260899</v>
      </c>
      <c r="P14" s="11">
        <v>273875</v>
      </c>
      <c r="Q14" s="11">
        <v>298926</v>
      </c>
      <c r="R14" s="11">
        <v>344720</v>
      </c>
      <c r="S14" s="11">
        <v>352431</v>
      </c>
      <c r="T14" s="11">
        <v>316091</v>
      </c>
      <c r="U14" s="11">
        <v>327941</v>
      </c>
      <c r="V14" s="11">
        <v>381250</v>
      </c>
      <c r="W14" s="11">
        <v>412668</v>
      </c>
      <c r="X14" s="11">
        <v>429108</v>
      </c>
    </row>
    <row r="15" spans="1:24" ht="15.75">
      <c r="A15" s="11" t="s">
        <v>8</v>
      </c>
      <c r="B15" s="11" t="s">
        <v>2073</v>
      </c>
      <c r="C15" s="11" t="s">
        <v>186</v>
      </c>
      <c r="D15" s="11" t="s">
        <v>186</v>
      </c>
      <c r="E15" s="11" t="s">
        <v>186</v>
      </c>
      <c r="F15" s="11" t="s">
        <v>186</v>
      </c>
      <c r="G15" s="11" t="s">
        <v>186</v>
      </c>
      <c r="H15" s="11" t="s">
        <v>186</v>
      </c>
      <c r="I15" s="11" t="s">
        <v>186</v>
      </c>
      <c r="J15" s="11" t="s">
        <v>186</v>
      </c>
      <c r="K15" s="11" t="s">
        <v>186</v>
      </c>
      <c r="L15" s="11">
        <v>135031</v>
      </c>
      <c r="M15" s="11">
        <v>140840</v>
      </c>
      <c r="N15" s="11">
        <v>169471</v>
      </c>
      <c r="O15" s="11">
        <v>174301</v>
      </c>
      <c r="P15" s="11">
        <v>187405</v>
      </c>
      <c r="Q15" s="11">
        <v>203548</v>
      </c>
      <c r="R15" s="11">
        <v>234769</v>
      </c>
      <c r="S15" s="11">
        <v>245523</v>
      </c>
      <c r="T15" s="11">
        <v>218032</v>
      </c>
      <c r="U15" s="11">
        <v>226967</v>
      </c>
      <c r="V15" s="11">
        <v>261154</v>
      </c>
      <c r="W15" s="11">
        <v>280376</v>
      </c>
      <c r="X15" s="11">
        <v>295725</v>
      </c>
    </row>
    <row r="16" spans="1:24" ht="15.75">
      <c r="A16" s="11" t="s">
        <v>9</v>
      </c>
      <c r="B16" s="11" t="s">
        <v>2074</v>
      </c>
      <c r="C16" s="11" t="s">
        <v>186</v>
      </c>
      <c r="D16" s="11" t="s">
        <v>186</v>
      </c>
      <c r="E16" s="11" t="s">
        <v>186</v>
      </c>
      <c r="F16" s="11" t="s">
        <v>186</v>
      </c>
      <c r="G16" s="11" t="s">
        <v>186</v>
      </c>
      <c r="H16" s="11" t="s">
        <v>186</v>
      </c>
      <c r="I16" s="11" t="s">
        <v>186</v>
      </c>
      <c r="J16" s="11" t="s">
        <v>186</v>
      </c>
      <c r="K16" s="11" t="s">
        <v>186</v>
      </c>
      <c r="L16" s="11">
        <v>70615</v>
      </c>
      <c r="M16" s="11">
        <v>80903</v>
      </c>
      <c r="N16" s="11">
        <v>84192</v>
      </c>
      <c r="O16" s="11">
        <v>86598</v>
      </c>
      <c r="P16" s="11">
        <v>86470</v>
      </c>
      <c r="Q16" s="11">
        <v>95378</v>
      </c>
      <c r="R16" s="11">
        <v>109951</v>
      </c>
      <c r="S16" s="11">
        <v>106908</v>
      </c>
      <c r="T16" s="11">
        <v>98059</v>
      </c>
      <c r="U16" s="11">
        <v>100974</v>
      </c>
      <c r="V16" s="11">
        <v>120096</v>
      </c>
      <c r="W16" s="11">
        <v>132292</v>
      </c>
      <c r="X16" s="11">
        <v>133383</v>
      </c>
    </row>
    <row r="17" spans="1:24" ht="15.75">
      <c r="A17" s="11" t="s">
        <v>10</v>
      </c>
      <c r="B17" s="11" t="s">
        <v>325</v>
      </c>
      <c r="C17" s="11">
        <v>2452</v>
      </c>
      <c r="D17" s="11">
        <v>3836</v>
      </c>
      <c r="E17" s="11">
        <v>9054</v>
      </c>
      <c r="F17" s="11">
        <v>17491</v>
      </c>
      <c r="G17" s="11">
        <v>21467</v>
      </c>
      <c r="H17" s="11">
        <v>11171</v>
      </c>
      <c r="I17" s="11">
        <v>3107</v>
      </c>
      <c r="J17" s="11">
        <v>1659</v>
      </c>
      <c r="K17" s="11">
        <v>1211</v>
      </c>
      <c r="L17" s="11">
        <v>859</v>
      </c>
      <c r="M17" s="11">
        <v>571</v>
      </c>
      <c r="N17" s="11">
        <v>494</v>
      </c>
      <c r="O17" s="11">
        <v>737</v>
      </c>
      <c r="P17" s="11">
        <v>1891</v>
      </c>
      <c r="Q17" s="11">
        <v>4441</v>
      </c>
      <c r="R17" s="11">
        <v>10859</v>
      </c>
      <c r="S17" s="11">
        <v>10414</v>
      </c>
      <c r="T17" s="11">
        <v>2356</v>
      </c>
      <c r="U17" s="11">
        <v>503</v>
      </c>
      <c r="V17" s="11">
        <v>8890</v>
      </c>
      <c r="W17" s="11">
        <v>22621</v>
      </c>
      <c r="X17" s="11">
        <v>21112</v>
      </c>
    </row>
    <row r="18" spans="1:24" ht="15.75">
      <c r="A18" s="11" t="s">
        <v>11</v>
      </c>
      <c r="B18" s="11" t="s">
        <v>329</v>
      </c>
      <c r="C18" s="11" t="s">
        <v>186</v>
      </c>
      <c r="D18" s="11" t="s">
        <v>186</v>
      </c>
      <c r="E18" s="11" t="s">
        <v>186</v>
      </c>
      <c r="F18" s="11" t="s">
        <v>186</v>
      </c>
      <c r="G18" s="11" t="s">
        <v>186</v>
      </c>
      <c r="H18" s="11" t="s">
        <v>186</v>
      </c>
      <c r="I18" s="11" t="s">
        <v>186</v>
      </c>
      <c r="J18" s="11" t="s">
        <v>186</v>
      </c>
      <c r="K18" s="11" t="s">
        <v>186</v>
      </c>
      <c r="L18" s="11">
        <v>69756</v>
      </c>
      <c r="M18" s="11">
        <v>80332</v>
      </c>
      <c r="N18" s="11">
        <v>83699</v>
      </c>
      <c r="O18" s="11">
        <v>85861</v>
      </c>
      <c r="P18" s="11">
        <v>84579</v>
      </c>
      <c r="Q18" s="11">
        <v>90937</v>
      </c>
      <c r="R18" s="11">
        <v>99092</v>
      </c>
      <c r="S18" s="11">
        <v>96495</v>
      </c>
      <c r="T18" s="11">
        <v>95703</v>
      </c>
      <c r="U18" s="11">
        <v>100471</v>
      </c>
      <c r="V18" s="11">
        <v>111207</v>
      </c>
      <c r="W18" s="11">
        <v>109670</v>
      </c>
      <c r="X18" s="11">
        <v>112271</v>
      </c>
    </row>
    <row r="19" spans="1:24" ht="15.75">
      <c r="A19" s="11" t="s">
        <v>12</v>
      </c>
      <c r="B19" s="11" t="s">
        <v>343</v>
      </c>
      <c r="C19" s="11" t="s">
        <v>186</v>
      </c>
      <c r="D19" s="11" t="s">
        <v>186</v>
      </c>
      <c r="E19" s="11" t="s">
        <v>186</v>
      </c>
      <c r="F19" s="11" t="s">
        <v>186</v>
      </c>
      <c r="G19" s="11" t="s">
        <v>186</v>
      </c>
      <c r="H19" s="11" t="s">
        <v>186</v>
      </c>
      <c r="I19" s="11" t="s">
        <v>186</v>
      </c>
      <c r="J19" s="11" t="s">
        <v>186</v>
      </c>
      <c r="K19" s="11" t="s">
        <v>186</v>
      </c>
      <c r="L19" s="11">
        <v>40013</v>
      </c>
      <c r="M19" s="11">
        <v>40430</v>
      </c>
      <c r="N19" s="11">
        <v>39554</v>
      </c>
      <c r="O19" s="11">
        <v>39134</v>
      </c>
      <c r="P19" s="11">
        <v>39479</v>
      </c>
      <c r="Q19" s="11">
        <v>41486</v>
      </c>
      <c r="R19" s="11">
        <v>48000</v>
      </c>
      <c r="S19" s="11">
        <v>50247</v>
      </c>
      <c r="T19" s="11">
        <v>47032</v>
      </c>
      <c r="U19" s="11">
        <v>51542</v>
      </c>
      <c r="V19" s="11">
        <v>60360</v>
      </c>
      <c r="W19" s="11">
        <v>62816</v>
      </c>
      <c r="X19" s="11">
        <v>66387</v>
      </c>
    </row>
    <row r="20" spans="1:24" ht="15.75">
      <c r="A20" s="11" t="s">
        <v>13</v>
      </c>
      <c r="B20" s="11" t="s">
        <v>2073</v>
      </c>
      <c r="C20" s="11" t="s">
        <v>186</v>
      </c>
      <c r="D20" s="11" t="s">
        <v>186</v>
      </c>
      <c r="E20" s="11" t="s">
        <v>186</v>
      </c>
      <c r="F20" s="11" t="s">
        <v>186</v>
      </c>
      <c r="G20" s="11" t="s">
        <v>186</v>
      </c>
      <c r="H20" s="11" t="s">
        <v>186</v>
      </c>
      <c r="I20" s="11" t="s">
        <v>186</v>
      </c>
      <c r="J20" s="11" t="s">
        <v>186</v>
      </c>
      <c r="K20" s="11" t="s">
        <v>186</v>
      </c>
      <c r="L20" s="11">
        <v>25006</v>
      </c>
      <c r="M20" s="11">
        <v>26082</v>
      </c>
      <c r="N20" s="11">
        <v>24904</v>
      </c>
      <c r="O20" s="11">
        <v>25690</v>
      </c>
      <c r="P20" s="11">
        <v>27243</v>
      </c>
      <c r="Q20" s="11">
        <v>29031</v>
      </c>
      <c r="R20" s="11">
        <v>33803</v>
      </c>
      <c r="S20" s="11">
        <v>35771</v>
      </c>
      <c r="T20" s="11">
        <v>32546</v>
      </c>
      <c r="U20" s="11">
        <v>36611</v>
      </c>
      <c r="V20" s="11">
        <v>42710</v>
      </c>
      <c r="W20" s="11">
        <v>44976</v>
      </c>
      <c r="X20" s="11">
        <v>47698</v>
      </c>
    </row>
    <row r="21" spans="1:24" ht="15.75">
      <c r="A21" s="11" t="s">
        <v>14</v>
      </c>
      <c r="B21" s="11" t="s">
        <v>2074</v>
      </c>
      <c r="C21" s="11" t="s">
        <v>186</v>
      </c>
      <c r="D21" s="11" t="s">
        <v>186</v>
      </c>
      <c r="E21" s="11" t="s">
        <v>186</v>
      </c>
      <c r="F21" s="11" t="s">
        <v>186</v>
      </c>
      <c r="G21" s="11" t="s">
        <v>186</v>
      </c>
      <c r="H21" s="11" t="s">
        <v>186</v>
      </c>
      <c r="I21" s="11" t="s">
        <v>186</v>
      </c>
      <c r="J21" s="11" t="s">
        <v>186</v>
      </c>
      <c r="K21" s="11" t="s">
        <v>186</v>
      </c>
      <c r="L21" s="11">
        <v>15007</v>
      </c>
      <c r="M21" s="11">
        <v>14348</v>
      </c>
      <c r="N21" s="11">
        <v>14650</v>
      </c>
      <c r="O21" s="11">
        <v>13443</v>
      </c>
      <c r="P21" s="11">
        <v>12236</v>
      </c>
      <c r="Q21" s="11">
        <v>12455</v>
      </c>
      <c r="R21" s="11">
        <v>14197</v>
      </c>
      <c r="S21" s="11">
        <v>14476</v>
      </c>
      <c r="T21" s="11">
        <v>14486</v>
      </c>
      <c r="U21" s="11">
        <v>14930</v>
      </c>
      <c r="V21" s="11">
        <v>17650</v>
      </c>
      <c r="W21" s="11">
        <v>17839</v>
      </c>
      <c r="X21" s="11">
        <v>18690</v>
      </c>
    </row>
    <row r="22" spans="1:24" ht="15.75">
      <c r="A22" s="11" t="s">
        <v>15</v>
      </c>
      <c r="B22" s="11" t="s">
        <v>325</v>
      </c>
      <c r="C22" s="11">
        <v>41</v>
      </c>
      <c r="D22" s="11">
        <v>89</v>
      </c>
      <c r="E22" s="11">
        <v>370</v>
      </c>
      <c r="F22" s="11">
        <v>432</v>
      </c>
      <c r="G22" s="11">
        <v>80</v>
      </c>
      <c r="H22" s="11">
        <v>32</v>
      </c>
      <c r="I22" s="11">
        <v>31</v>
      </c>
      <c r="J22" s="11">
        <v>49</v>
      </c>
      <c r="K22" s="11">
        <v>18</v>
      </c>
      <c r="L22" s="11">
        <v>12</v>
      </c>
      <c r="M22" s="11">
        <v>6</v>
      </c>
      <c r="N22" s="11">
        <v>1</v>
      </c>
      <c r="O22" s="11">
        <v>1</v>
      </c>
      <c r="P22" s="11">
        <v>2</v>
      </c>
      <c r="Q22" s="11">
        <v>9</v>
      </c>
      <c r="R22" s="11">
        <v>25</v>
      </c>
      <c r="S22" s="11">
        <v>11</v>
      </c>
      <c r="T22" s="11">
        <v>10</v>
      </c>
      <c r="U22" s="11">
        <v>1</v>
      </c>
      <c r="V22" s="11">
        <v>14</v>
      </c>
      <c r="W22" s="11">
        <v>37</v>
      </c>
      <c r="X22" s="11">
        <v>20</v>
      </c>
    </row>
    <row r="23" spans="1:24" ht="15.75">
      <c r="A23" s="11" t="s">
        <v>16</v>
      </c>
      <c r="B23" s="11" t="s">
        <v>329</v>
      </c>
      <c r="C23" s="11" t="s">
        <v>186</v>
      </c>
      <c r="D23" s="11" t="s">
        <v>186</v>
      </c>
      <c r="E23" s="11" t="s">
        <v>186</v>
      </c>
      <c r="F23" s="11" t="s">
        <v>186</v>
      </c>
      <c r="G23" s="11" t="s">
        <v>186</v>
      </c>
      <c r="H23" s="11" t="s">
        <v>186</v>
      </c>
      <c r="I23" s="11" t="s">
        <v>186</v>
      </c>
      <c r="J23" s="11" t="s">
        <v>186</v>
      </c>
      <c r="K23" s="11" t="s">
        <v>186</v>
      </c>
      <c r="L23" s="11">
        <v>14995</v>
      </c>
      <c r="M23" s="11">
        <v>14342</v>
      </c>
      <c r="N23" s="11">
        <v>14649</v>
      </c>
      <c r="O23" s="11">
        <v>13443</v>
      </c>
      <c r="P23" s="11">
        <v>12234</v>
      </c>
      <c r="Q23" s="11">
        <v>12447</v>
      </c>
      <c r="R23" s="11">
        <v>14172</v>
      </c>
      <c r="S23" s="11">
        <v>14465</v>
      </c>
      <c r="T23" s="11">
        <v>14476</v>
      </c>
      <c r="U23" s="11">
        <v>14929</v>
      </c>
      <c r="V23" s="11">
        <v>17636</v>
      </c>
      <c r="W23" s="11">
        <v>17802</v>
      </c>
      <c r="X23" s="11">
        <v>18669</v>
      </c>
    </row>
    <row r="24" spans="1:24" ht="15.75">
      <c r="A24" s="15" t="s">
        <v>27</v>
      </c>
      <c r="B24" s="15" t="s">
        <v>2075</v>
      </c>
      <c r="C24" s="15" t="s">
        <v>27</v>
      </c>
      <c r="D24" s="15" t="s">
        <v>27</v>
      </c>
      <c r="E24" s="15" t="s">
        <v>27</v>
      </c>
      <c r="F24" s="15" t="s">
        <v>27</v>
      </c>
      <c r="G24" s="15" t="s">
        <v>27</v>
      </c>
      <c r="H24" s="15" t="s">
        <v>27</v>
      </c>
      <c r="I24" s="15" t="s">
        <v>27</v>
      </c>
      <c r="J24" s="15" t="s">
        <v>27</v>
      </c>
      <c r="K24" s="15" t="s">
        <v>27</v>
      </c>
      <c r="L24" s="15" t="s">
        <v>27</v>
      </c>
      <c r="M24" s="15" t="s">
        <v>27</v>
      </c>
      <c r="N24" s="15" t="s">
        <v>27</v>
      </c>
      <c r="O24" s="15" t="s">
        <v>27</v>
      </c>
      <c r="P24" s="15" t="s">
        <v>27</v>
      </c>
      <c r="Q24" s="15" t="s">
        <v>27</v>
      </c>
      <c r="R24" s="15" t="s">
        <v>27</v>
      </c>
      <c r="S24" s="15" t="s">
        <v>27</v>
      </c>
      <c r="T24" s="15" t="s">
        <v>27</v>
      </c>
      <c r="U24" s="15" t="s">
        <v>27</v>
      </c>
      <c r="V24" s="15" t="s">
        <v>27</v>
      </c>
      <c r="W24" s="15" t="s">
        <v>27</v>
      </c>
      <c r="X24" s="15" t="s">
        <v>27</v>
      </c>
    </row>
    <row r="25" spans="1:24" ht="15.75">
      <c r="A25" s="15" t="s">
        <v>17</v>
      </c>
      <c r="B25" s="15" t="s">
        <v>2076</v>
      </c>
      <c r="C25" s="15">
        <v>164097</v>
      </c>
      <c r="D25" s="15">
        <v>197413</v>
      </c>
      <c r="E25" s="15">
        <v>242654</v>
      </c>
      <c r="F25" s="15">
        <v>306671</v>
      </c>
      <c r="G25" s="15">
        <v>386093</v>
      </c>
      <c r="H25" s="15">
        <v>404945</v>
      </c>
      <c r="I25" s="15">
        <v>332311</v>
      </c>
      <c r="J25" s="15">
        <v>315555</v>
      </c>
      <c r="K25" s="15">
        <v>332190</v>
      </c>
      <c r="L25" s="15">
        <v>351332</v>
      </c>
      <c r="M25" s="15">
        <v>365136</v>
      </c>
      <c r="N25" s="15">
        <v>384412</v>
      </c>
      <c r="O25" s="15">
        <v>399473</v>
      </c>
      <c r="P25" s="15">
        <v>416875</v>
      </c>
      <c r="Q25" s="15">
        <v>445887</v>
      </c>
      <c r="R25" s="15">
        <v>488210</v>
      </c>
      <c r="S25" s="15">
        <v>507981</v>
      </c>
      <c r="T25" s="15">
        <v>492303</v>
      </c>
      <c r="U25" s="15">
        <v>524244</v>
      </c>
      <c r="V25" s="15">
        <v>590343</v>
      </c>
      <c r="W25" s="15">
        <v>675028</v>
      </c>
      <c r="X25" s="15">
        <v>727465</v>
      </c>
    </row>
    <row r="26" spans="1:24" ht="15.75">
      <c r="A26" s="11" t="s">
        <v>18</v>
      </c>
      <c r="B26" s="11" t="s">
        <v>341</v>
      </c>
      <c r="C26" s="11" t="s">
        <v>186</v>
      </c>
      <c r="D26" s="11" t="s">
        <v>186</v>
      </c>
      <c r="E26" s="11" t="s">
        <v>186</v>
      </c>
      <c r="F26" s="11" t="s">
        <v>186</v>
      </c>
      <c r="G26" s="11" t="s">
        <v>186</v>
      </c>
      <c r="H26" s="11" t="s">
        <v>186</v>
      </c>
      <c r="I26" s="11" t="s">
        <v>186</v>
      </c>
      <c r="J26" s="11" t="s">
        <v>186</v>
      </c>
      <c r="K26" s="11" t="s">
        <v>186</v>
      </c>
      <c r="L26" s="11">
        <v>17557</v>
      </c>
      <c r="M26" s="11">
        <v>17653</v>
      </c>
      <c r="N26" s="11">
        <v>19013</v>
      </c>
      <c r="O26" s="11">
        <v>20012</v>
      </c>
      <c r="P26" s="11">
        <v>19238</v>
      </c>
      <c r="Q26" s="11">
        <v>17273</v>
      </c>
      <c r="R26" s="11">
        <v>18413</v>
      </c>
      <c r="S26" s="11">
        <v>14820</v>
      </c>
      <c r="T26" s="11">
        <v>11690</v>
      </c>
      <c r="U26" s="11">
        <v>11085</v>
      </c>
      <c r="V26" s="11">
        <v>12872</v>
      </c>
      <c r="W26" s="11">
        <v>12694</v>
      </c>
      <c r="X26" s="11">
        <v>14976</v>
      </c>
    </row>
    <row r="27" spans="1:24" ht="15.75">
      <c r="A27" s="11" t="s">
        <v>19</v>
      </c>
      <c r="B27" s="11" t="s">
        <v>2073</v>
      </c>
      <c r="C27" s="11" t="s">
        <v>186</v>
      </c>
      <c r="D27" s="11" t="s">
        <v>186</v>
      </c>
      <c r="E27" s="11" t="s">
        <v>186</v>
      </c>
      <c r="F27" s="11" t="s">
        <v>186</v>
      </c>
      <c r="G27" s="11" t="s">
        <v>186</v>
      </c>
      <c r="H27" s="11" t="s">
        <v>186</v>
      </c>
      <c r="I27" s="11" t="s">
        <v>186</v>
      </c>
      <c r="J27" s="11" t="s">
        <v>186</v>
      </c>
      <c r="K27" s="11" t="s">
        <v>186</v>
      </c>
      <c r="L27" s="11">
        <v>5807</v>
      </c>
      <c r="M27" s="11">
        <v>6574</v>
      </c>
      <c r="N27" s="11">
        <v>6561</v>
      </c>
      <c r="O27" s="11">
        <v>6705</v>
      </c>
      <c r="P27" s="11">
        <v>5933</v>
      </c>
      <c r="Q27" s="11">
        <v>5629</v>
      </c>
      <c r="R27" s="11">
        <v>6229</v>
      </c>
      <c r="S27" s="11">
        <v>4961</v>
      </c>
      <c r="T27" s="11">
        <v>3581</v>
      </c>
      <c r="U27" s="11">
        <v>3611</v>
      </c>
      <c r="V27" s="11">
        <v>3524</v>
      </c>
      <c r="W27" s="11">
        <v>3108</v>
      </c>
      <c r="X27" s="11">
        <v>3290</v>
      </c>
    </row>
    <row r="28" spans="1:24">
      <c r="A28" s="11" t="s">
        <v>20</v>
      </c>
      <c r="B28" s="11" t="s">
        <v>2074</v>
      </c>
      <c r="C28" s="11" t="s">
        <v>186</v>
      </c>
      <c r="D28" s="11" t="s">
        <v>186</v>
      </c>
      <c r="E28" s="11" t="s">
        <v>186</v>
      </c>
      <c r="F28" s="11" t="s">
        <v>186</v>
      </c>
      <c r="G28" s="11" t="s">
        <v>186</v>
      </c>
      <c r="H28" s="11" t="s">
        <v>186</v>
      </c>
      <c r="I28" s="11" t="s">
        <v>186</v>
      </c>
      <c r="J28" s="11" t="s">
        <v>186</v>
      </c>
      <c r="K28" s="11" t="s">
        <v>186</v>
      </c>
      <c r="L28" s="11">
        <v>11750</v>
      </c>
      <c r="M28" s="11">
        <v>11079</v>
      </c>
      <c r="N28" s="11">
        <v>12453</v>
      </c>
      <c r="O28" s="11">
        <v>13307</v>
      </c>
      <c r="P28" s="11">
        <v>13305</v>
      </c>
      <c r="Q28" s="11">
        <v>11643</v>
      </c>
      <c r="R28" s="11">
        <v>12184</v>
      </c>
      <c r="S28" s="11">
        <v>9859</v>
      </c>
      <c r="T28" s="11">
        <v>8110</v>
      </c>
      <c r="U28" s="11">
        <v>7475</v>
      </c>
      <c r="V28" s="11">
        <v>9348</v>
      </c>
      <c r="W28" s="11">
        <v>9586</v>
      </c>
      <c r="X28" s="11">
        <v>11686</v>
      </c>
    </row>
    <row r="29" spans="1:24">
      <c r="A29" s="11" t="s">
        <v>21</v>
      </c>
      <c r="B29" s="11" t="s">
        <v>325</v>
      </c>
      <c r="C29" s="11">
        <v>311</v>
      </c>
      <c r="D29" s="11">
        <v>462</v>
      </c>
      <c r="E29" s="11">
        <v>1110</v>
      </c>
      <c r="F29" s="11">
        <v>1867</v>
      </c>
      <c r="G29" s="11">
        <v>2893</v>
      </c>
      <c r="H29" s="11">
        <v>2555</v>
      </c>
      <c r="I29" s="11">
        <v>442</v>
      </c>
      <c r="J29" s="11">
        <v>214</v>
      </c>
      <c r="K29" s="11">
        <v>209</v>
      </c>
      <c r="L29" s="11">
        <v>177</v>
      </c>
      <c r="M29" s="11">
        <v>137</v>
      </c>
      <c r="N29" s="11">
        <v>94</v>
      </c>
      <c r="O29" s="11">
        <v>89</v>
      </c>
      <c r="P29" s="11">
        <v>103</v>
      </c>
      <c r="Q29" s="11">
        <v>150</v>
      </c>
      <c r="R29" s="11">
        <v>215</v>
      </c>
      <c r="S29" s="11">
        <v>287</v>
      </c>
      <c r="T29" s="11">
        <v>156</v>
      </c>
      <c r="U29" s="11">
        <v>48</v>
      </c>
      <c r="V29" s="11">
        <v>188</v>
      </c>
      <c r="W29" s="11">
        <v>1042</v>
      </c>
      <c r="X29" s="11">
        <v>1587</v>
      </c>
    </row>
    <row r="30" spans="1:24">
      <c r="A30" s="11" t="s">
        <v>22</v>
      </c>
      <c r="B30" s="11" t="s">
        <v>329</v>
      </c>
      <c r="C30" s="11" t="s">
        <v>186</v>
      </c>
      <c r="D30" s="11" t="s">
        <v>186</v>
      </c>
      <c r="E30" s="11" t="s">
        <v>186</v>
      </c>
      <c r="F30" s="11" t="s">
        <v>186</v>
      </c>
      <c r="G30" s="11" t="s">
        <v>186</v>
      </c>
      <c r="H30" s="11" t="s">
        <v>186</v>
      </c>
      <c r="I30" s="11" t="s">
        <v>186</v>
      </c>
      <c r="J30" s="11" t="s">
        <v>186</v>
      </c>
      <c r="K30" s="11" t="s">
        <v>186</v>
      </c>
      <c r="L30" s="11">
        <v>11573</v>
      </c>
      <c r="M30" s="11">
        <v>10942</v>
      </c>
      <c r="N30" s="11">
        <v>12358</v>
      </c>
      <c r="O30" s="11">
        <v>13218</v>
      </c>
      <c r="P30" s="11">
        <v>13202</v>
      </c>
      <c r="Q30" s="11">
        <v>11493</v>
      </c>
      <c r="R30" s="11">
        <v>11968</v>
      </c>
      <c r="S30" s="11">
        <v>9572</v>
      </c>
      <c r="T30" s="11">
        <v>7954</v>
      </c>
      <c r="U30" s="11">
        <v>7427</v>
      </c>
      <c r="V30" s="11">
        <v>9160</v>
      </c>
      <c r="W30" s="11">
        <v>8544</v>
      </c>
      <c r="X30" s="11">
        <v>10100</v>
      </c>
    </row>
    <row r="31" spans="1:24">
      <c r="A31" s="11" t="s">
        <v>23</v>
      </c>
      <c r="B31" s="11" t="s">
        <v>342</v>
      </c>
      <c r="C31" s="11" t="s">
        <v>186</v>
      </c>
      <c r="D31" s="11" t="s">
        <v>186</v>
      </c>
      <c r="E31" s="11" t="s">
        <v>186</v>
      </c>
      <c r="F31" s="11" t="s">
        <v>186</v>
      </c>
      <c r="G31" s="11" t="s">
        <v>186</v>
      </c>
      <c r="H31" s="11" t="s">
        <v>186</v>
      </c>
      <c r="I31" s="11" t="s">
        <v>186</v>
      </c>
      <c r="J31" s="11" t="s">
        <v>186</v>
      </c>
      <c r="K31" s="11" t="s">
        <v>186</v>
      </c>
      <c r="L31" s="11">
        <v>109619</v>
      </c>
      <c r="M31" s="11">
        <v>111282</v>
      </c>
      <c r="N31" s="11">
        <v>119453</v>
      </c>
      <c r="O31" s="11">
        <v>129373</v>
      </c>
      <c r="P31" s="11">
        <v>129170</v>
      </c>
      <c r="Q31" s="11">
        <v>134966</v>
      </c>
      <c r="R31" s="11">
        <v>141620</v>
      </c>
      <c r="S31" s="11">
        <v>146606</v>
      </c>
      <c r="T31" s="11">
        <v>142292</v>
      </c>
      <c r="U31" s="11">
        <v>143353</v>
      </c>
      <c r="V31" s="11">
        <v>163644</v>
      </c>
      <c r="W31" s="11">
        <v>186814</v>
      </c>
      <c r="X31" s="11">
        <v>199417</v>
      </c>
    </row>
    <row r="32" spans="1:24">
      <c r="A32" s="11" t="s">
        <v>24</v>
      </c>
      <c r="B32" s="11" t="s">
        <v>2073</v>
      </c>
      <c r="C32" s="11" t="s">
        <v>186</v>
      </c>
      <c r="D32" s="11" t="s">
        <v>186</v>
      </c>
      <c r="E32" s="11" t="s">
        <v>186</v>
      </c>
      <c r="F32" s="11" t="s">
        <v>186</v>
      </c>
      <c r="G32" s="11" t="s">
        <v>186</v>
      </c>
      <c r="H32" s="11" t="s">
        <v>186</v>
      </c>
      <c r="I32" s="11" t="s">
        <v>186</v>
      </c>
      <c r="J32" s="11" t="s">
        <v>186</v>
      </c>
      <c r="K32" s="11" t="s">
        <v>186</v>
      </c>
      <c r="L32" s="11">
        <v>26132</v>
      </c>
      <c r="M32" s="11">
        <v>29583</v>
      </c>
      <c r="N32" s="11">
        <v>37258</v>
      </c>
      <c r="O32" s="11">
        <v>42255</v>
      </c>
      <c r="P32" s="11">
        <v>44131</v>
      </c>
      <c r="Q32" s="11">
        <v>45876</v>
      </c>
      <c r="R32" s="11">
        <v>49705</v>
      </c>
      <c r="S32" s="11">
        <v>51622</v>
      </c>
      <c r="T32" s="11">
        <v>51100</v>
      </c>
      <c r="U32" s="11">
        <v>54932</v>
      </c>
      <c r="V32" s="11">
        <v>66204</v>
      </c>
      <c r="W32" s="11">
        <v>67596</v>
      </c>
      <c r="X32" s="11">
        <v>70441</v>
      </c>
    </row>
    <row r="33" spans="1:24">
      <c r="A33" s="11" t="s">
        <v>25</v>
      </c>
      <c r="B33" s="11" t="s">
        <v>2074</v>
      </c>
      <c r="C33" s="11" t="s">
        <v>186</v>
      </c>
      <c r="D33" s="11" t="s">
        <v>186</v>
      </c>
      <c r="E33" s="11" t="s">
        <v>186</v>
      </c>
      <c r="F33" s="11" t="s">
        <v>186</v>
      </c>
      <c r="G33" s="11" t="s">
        <v>186</v>
      </c>
      <c r="H33" s="11" t="s">
        <v>186</v>
      </c>
      <c r="I33" s="11" t="s">
        <v>186</v>
      </c>
      <c r="J33" s="11" t="s">
        <v>186</v>
      </c>
      <c r="K33" s="11" t="s">
        <v>186</v>
      </c>
      <c r="L33" s="11">
        <v>83487</v>
      </c>
      <c r="M33" s="11">
        <v>81699</v>
      </c>
      <c r="N33" s="11">
        <v>82195</v>
      </c>
      <c r="O33" s="11">
        <v>87118</v>
      </c>
      <c r="P33" s="11">
        <v>85039</v>
      </c>
      <c r="Q33" s="11">
        <v>89090</v>
      </c>
      <c r="R33" s="11">
        <v>91915</v>
      </c>
      <c r="S33" s="11">
        <v>94984</v>
      </c>
      <c r="T33" s="11">
        <v>91192</v>
      </c>
      <c r="U33" s="11">
        <v>88421</v>
      </c>
      <c r="V33" s="11">
        <v>97440</v>
      </c>
      <c r="W33" s="11">
        <v>119219</v>
      </c>
      <c r="X33" s="11">
        <v>128977</v>
      </c>
    </row>
    <row r="34" spans="1:24">
      <c r="A34" s="11" t="s">
        <v>26</v>
      </c>
      <c r="B34" s="11" t="s">
        <v>346</v>
      </c>
      <c r="C34" s="11">
        <v>27456</v>
      </c>
      <c r="D34" s="11">
        <v>29658</v>
      </c>
      <c r="E34" s="11">
        <v>40632</v>
      </c>
      <c r="F34" s="11">
        <v>55579</v>
      </c>
      <c r="G34" s="11">
        <v>72728</v>
      </c>
      <c r="H34" s="11">
        <v>74229</v>
      </c>
      <c r="I34" s="11">
        <v>55844</v>
      </c>
      <c r="J34" s="11">
        <v>44705</v>
      </c>
      <c r="K34" s="11">
        <v>34999</v>
      </c>
      <c r="L34" s="11">
        <v>35670</v>
      </c>
      <c r="M34" s="11">
        <v>33355</v>
      </c>
      <c r="N34" s="11">
        <v>32495</v>
      </c>
      <c r="O34" s="11">
        <v>33840</v>
      </c>
      <c r="P34" s="11">
        <v>33400</v>
      </c>
      <c r="Q34" s="11">
        <v>35113</v>
      </c>
      <c r="R34" s="11">
        <v>37707</v>
      </c>
      <c r="S34" s="11">
        <v>41477</v>
      </c>
      <c r="T34" s="11">
        <v>42081</v>
      </c>
      <c r="U34" s="11">
        <v>40317</v>
      </c>
      <c r="V34" s="11">
        <v>41038</v>
      </c>
      <c r="W34" s="11">
        <v>50706</v>
      </c>
      <c r="X34" s="11">
        <v>54183</v>
      </c>
    </row>
    <row r="35" spans="1:24">
      <c r="A35" s="11" t="s">
        <v>134</v>
      </c>
      <c r="B35" s="11" t="s">
        <v>223</v>
      </c>
      <c r="C35" s="11">
        <v>938</v>
      </c>
      <c r="D35" s="11">
        <v>1802</v>
      </c>
      <c r="E35" s="11">
        <v>4565</v>
      </c>
      <c r="F35" s="11">
        <v>6206</v>
      </c>
      <c r="G35" s="11">
        <v>7116</v>
      </c>
      <c r="H35" s="11">
        <v>4454</v>
      </c>
      <c r="I35" s="11">
        <v>334</v>
      </c>
      <c r="J35" s="11">
        <v>134</v>
      </c>
      <c r="K35" s="11">
        <v>72</v>
      </c>
      <c r="L35" s="11">
        <v>44</v>
      </c>
      <c r="M35" s="11">
        <v>27</v>
      </c>
      <c r="N35" s="11">
        <v>39</v>
      </c>
      <c r="O35" s="11">
        <v>75</v>
      </c>
      <c r="P35" s="11">
        <v>148</v>
      </c>
      <c r="Q35" s="11">
        <v>199</v>
      </c>
      <c r="R35" s="11">
        <v>329</v>
      </c>
      <c r="S35" s="11">
        <v>313</v>
      </c>
      <c r="T35" s="11">
        <v>81</v>
      </c>
      <c r="U35" s="11">
        <v>9</v>
      </c>
      <c r="V35" s="11">
        <v>276</v>
      </c>
      <c r="W35" s="11">
        <v>779</v>
      </c>
      <c r="X35" s="11">
        <v>426</v>
      </c>
    </row>
    <row r="36" spans="1:24">
      <c r="A36" s="11" t="s">
        <v>135</v>
      </c>
      <c r="B36" s="11" t="s">
        <v>224</v>
      </c>
      <c r="C36" s="11">
        <v>26518</v>
      </c>
      <c r="D36" s="11">
        <v>27856</v>
      </c>
      <c r="E36" s="11">
        <v>36067</v>
      </c>
      <c r="F36" s="11">
        <v>49373</v>
      </c>
      <c r="G36" s="11">
        <v>65612</v>
      </c>
      <c r="H36" s="11">
        <v>69775</v>
      </c>
      <c r="I36" s="11">
        <v>55511</v>
      </c>
      <c r="J36" s="11">
        <v>44570</v>
      </c>
      <c r="K36" s="11">
        <v>34927</v>
      </c>
      <c r="L36" s="11">
        <v>35626</v>
      </c>
      <c r="M36" s="11">
        <v>33327</v>
      </c>
      <c r="N36" s="11">
        <v>32457</v>
      </c>
      <c r="O36" s="11">
        <v>33764</v>
      </c>
      <c r="P36" s="11">
        <v>33252</v>
      </c>
      <c r="Q36" s="11">
        <v>34914</v>
      </c>
      <c r="R36" s="11">
        <v>37378</v>
      </c>
      <c r="S36" s="11">
        <v>41165</v>
      </c>
      <c r="T36" s="11">
        <v>42000</v>
      </c>
      <c r="U36" s="11">
        <v>40308</v>
      </c>
      <c r="V36" s="11">
        <v>40763</v>
      </c>
      <c r="W36" s="11">
        <v>49927</v>
      </c>
      <c r="X36" s="11">
        <v>53757</v>
      </c>
    </row>
    <row r="37" spans="1:24">
      <c r="A37" s="11" t="s">
        <v>136</v>
      </c>
      <c r="B37" s="11" t="s">
        <v>347</v>
      </c>
      <c r="C37" s="11" t="s">
        <v>186</v>
      </c>
      <c r="D37" s="11" t="s">
        <v>186</v>
      </c>
      <c r="E37" s="11" t="s">
        <v>186</v>
      </c>
      <c r="F37" s="11" t="s">
        <v>186</v>
      </c>
      <c r="G37" s="11" t="s">
        <v>186</v>
      </c>
      <c r="H37" s="11" t="s">
        <v>186</v>
      </c>
      <c r="I37" s="11" t="s">
        <v>186</v>
      </c>
      <c r="J37" s="11" t="s">
        <v>186</v>
      </c>
      <c r="K37" s="11" t="s">
        <v>186</v>
      </c>
      <c r="L37" s="11">
        <v>47817</v>
      </c>
      <c r="M37" s="11">
        <v>48344</v>
      </c>
      <c r="N37" s="11">
        <v>49699</v>
      </c>
      <c r="O37" s="11">
        <v>53279</v>
      </c>
      <c r="P37" s="11">
        <v>51639</v>
      </c>
      <c r="Q37" s="11">
        <v>53977</v>
      </c>
      <c r="R37" s="11">
        <v>54208</v>
      </c>
      <c r="S37" s="11">
        <v>53507</v>
      </c>
      <c r="T37" s="11">
        <v>49111</v>
      </c>
      <c r="U37" s="11">
        <v>48104</v>
      </c>
      <c r="V37" s="11">
        <v>56402</v>
      </c>
      <c r="W37" s="11">
        <v>68512</v>
      </c>
      <c r="X37" s="11">
        <v>74794</v>
      </c>
    </row>
    <row r="38" spans="1:24">
      <c r="A38" s="11" t="s">
        <v>138</v>
      </c>
      <c r="B38" s="11" t="s">
        <v>223</v>
      </c>
      <c r="C38" s="11">
        <v>1258</v>
      </c>
      <c r="D38" s="11">
        <v>1762</v>
      </c>
      <c r="E38" s="11">
        <v>4797</v>
      </c>
      <c r="F38" s="11">
        <v>9170</v>
      </c>
      <c r="G38" s="11">
        <v>11901</v>
      </c>
      <c r="H38" s="11">
        <v>5666</v>
      </c>
      <c r="I38" s="11">
        <v>532</v>
      </c>
      <c r="J38" s="11">
        <v>265</v>
      </c>
      <c r="K38" s="11">
        <v>187</v>
      </c>
      <c r="L38" s="11">
        <v>162</v>
      </c>
      <c r="M38" s="11">
        <v>120</v>
      </c>
      <c r="N38" s="11">
        <v>119</v>
      </c>
      <c r="O38" s="11">
        <v>192</v>
      </c>
      <c r="P38" s="11">
        <v>564</v>
      </c>
      <c r="Q38" s="11">
        <v>1521</v>
      </c>
      <c r="R38" s="11">
        <v>2878</v>
      </c>
      <c r="S38" s="11">
        <v>2727</v>
      </c>
      <c r="T38" s="11">
        <v>545</v>
      </c>
      <c r="U38" s="11">
        <v>120</v>
      </c>
      <c r="V38" s="11">
        <v>3623</v>
      </c>
      <c r="W38" s="11">
        <v>7955</v>
      </c>
      <c r="X38" s="11">
        <v>6465</v>
      </c>
    </row>
    <row r="39" spans="1:24">
      <c r="A39" s="11" t="s">
        <v>139</v>
      </c>
      <c r="B39" s="11" t="s">
        <v>224</v>
      </c>
      <c r="C39" s="11" t="s">
        <v>186</v>
      </c>
      <c r="D39" s="11" t="s">
        <v>186</v>
      </c>
      <c r="E39" s="11" t="s">
        <v>186</v>
      </c>
      <c r="F39" s="11" t="s">
        <v>186</v>
      </c>
      <c r="G39" s="11" t="s">
        <v>186</v>
      </c>
      <c r="H39" s="11" t="s">
        <v>186</v>
      </c>
      <c r="I39" s="11" t="s">
        <v>186</v>
      </c>
      <c r="J39" s="11" t="s">
        <v>186</v>
      </c>
      <c r="K39" s="11" t="s">
        <v>186</v>
      </c>
      <c r="L39" s="11">
        <v>47655</v>
      </c>
      <c r="M39" s="11">
        <v>48224</v>
      </c>
      <c r="N39" s="11">
        <v>49581</v>
      </c>
      <c r="O39" s="11">
        <v>53086</v>
      </c>
      <c r="P39" s="11">
        <v>51075</v>
      </c>
      <c r="Q39" s="11">
        <v>52456</v>
      </c>
      <c r="R39" s="11">
        <v>51330</v>
      </c>
      <c r="S39" s="11">
        <v>50780</v>
      </c>
      <c r="T39" s="11">
        <v>48566</v>
      </c>
      <c r="U39" s="11">
        <v>47984</v>
      </c>
      <c r="V39" s="11">
        <v>52779</v>
      </c>
      <c r="W39" s="11">
        <v>60558</v>
      </c>
      <c r="X39" s="11">
        <v>68328</v>
      </c>
    </row>
    <row r="40" spans="1:24">
      <c r="A40" s="11" t="s">
        <v>140</v>
      </c>
      <c r="B40" s="11" t="s">
        <v>343</v>
      </c>
      <c r="C40" s="11" t="s">
        <v>186</v>
      </c>
      <c r="D40" s="11" t="s">
        <v>186</v>
      </c>
      <c r="E40" s="11" t="s">
        <v>186</v>
      </c>
      <c r="F40" s="11" t="s">
        <v>186</v>
      </c>
      <c r="G40" s="11" t="s">
        <v>186</v>
      </c>
      <c r="H40" s="11" t="s">
        <v>186</v>
      </c>
      <c r="I40" s="11" t="s">
        <v>186</v>
      </c>
      <c r="J40" s="11" t="s">
        <v>186</v>
      </c>
      <c r="K40" s="11" t="s">
        <v>186</v>
      </c>
      <c r="L40" s="11">
        <v>119395</v>
      </c>
      <c r="M40" s="11">
        <v>133741</v>
      </c>
      <c r="N40" s="11">
        <v>142891</v>
      </c>
      <c r="O40" s="11">
        <v>152642</v>
      </c>
      <c r="P40" s="11">
        <v>160082</v>
      </c>
      <c r="Q40" s="11">
        <v>174129</v>
      </c>
      <c r="R40" s="11">
        <v>187559</v>
      </c>
      <c r="S40" s="11">
        <v>197459</v>
      </c>
      <c r="T40" s="11">
        <v>213233</v>
      </c>
      <c r="U40" s="11">
        <v>223121</v>
      </c>
      <c r="V40" s="11">
        <v>232212</v>
      </c>
      <c r="W40" s="11">
        <v>255411</v>
      </c>
      <c r="X40" s="11">
        <v>278739</v>
      </c>
    </row>
    <row r="41" spans="1:24">
      <c r="A41" s="11" t="s">
        <v>141</v>
      </c>
      <c r="B41" s="11" t="s">
        <v>2073</v>
      </c>
      <c r="C41" s="11" t="s">
        <v>186</v>
      </c>
      <c r="D41" s="11" t="s">
        <v>186</v>
      </c>
      <c r="E41" s="11" t="s">
        <v>186</v>
      </c>
      <c r="F41" s="11" t="s">
        <v>186</v>
      </c>
      <c r="G41" s="11" t="s">
        <v>186</v>
      </c>
      <c r="H41" s="11" t="s">
        <v>186</v>
      </c>
      <c r="I41" s="11" t="s">
        <v>186</v>
      </c>
      <c r="J41" s="11" t="s">
        <v>186</v>
      </c>
      <c r="K41" s="11" t="s">
        <v>186</v>
      </c>
      <c r="L41" s="11">
        <v>64846</v>
      </c>
      <c r="M41" s="11">
        <v>73410</v>
      </c>
      <c r="N41" s="11">
        <v>82470</v>
      </c>
      <c r="O41" s="11">
        <v>87806</v>
      </c>
      <c r="P41" s="11">
        <v>88449</v>
      </c>
      <c r="Q41" s="11">
        <v>93102</v>
      </c>
      <c r="R41" s="11">
        <v>103346</v>
      </c>
      <c r="S41" s="11">
        <v>111580</v>
      </c>
      <c r="T41" s="11">
        <v>121123</v>
      </c>
      <c r="U41" s="11">
        <v>131309</v>
      </c>
      <c r="V41" s="11">
        <v>136713</v>
      </c>
      <c r="W41" s="11">
        <v>146334</v>
      </c>
      <c r="X41" s="11">
        <v>159512</v>
      </c>
    </row>
    <row r="42" spans="1:24">
      <c r="A42" s="11" t="s">
        <v>142</v>
      </c>
      <c r="B42" s="11" t="s">
        <v>2074</v>
      </c>
      <c r="C42" s="11" t="s">
        <v>186</v>
      </c>
      <c r="D42" s="11" t="s">
        <v>186</v>
      </c>
      <c r="E42" s="11" t="s">
        <v>186</v>
      </c>
      <c r="F42" s="11" t="s">
        <v>186</v>
      </c>
      <c r="G42" s="11" t="s">
        <v>186</v>
      </c>
      <c r="H42" s="11" t="s">
        <v>186</v>
      </c>
      <c r="I42" s="11" t="s">
        <v>186</v>
      </c>
      <c r="J42" s="11" t="s">
        <v>186</v>
      </c>
      <c r="K42" s="11" t="s">
        <v>186</v>
      </c>
      <c r="L42" s="11">
        <v>54549</v>
      </c>
      <c r="M42" s="11">
        <v>60331</v>
      </c>
      <c r="N42" s="11">
        <v>60420</v>
      </c>
      <c r="O42" s="11">
        <v>64836</v>
      </c>
      <c r="P42" s="11">
        <v>71633</v>
      </c>
      <c r="Q42" s="11">
        <v>81026</v>
      </c>
      <c r="R42" s="11">
        <v>84213</v>
      </c>
      <c r="S42" s="11">
        <v>85879</v>
      </c>
      <c r="T42" s="11">
        <v>92111</v>
      </c>
      <c r="U42" s="11">
        <v>91812</v>
      </c>
      <c r="V42" s="11">
        <v>95500</v>
      </c>
      <c r="W42" s="11">
        <v>109077</v>
      </c>
      <c r="X42" s="11">
        <v>119228</v>
      </c>
    </row>
    <row r="43" spans="1:24">
      <c r="A43" s="11" t="s">
        <v>143</v>
      </c>
      <c r="B43" s="11" t="s">
        <v>325</v>
      </c>
      <c r="C43" s="11">
        <v>211</v>
      </c>
      <c r="D43" s="11">
        <v>162</v>
      </c>
      <c r="E43" s="11">
        <v>278</v>
      </c>
      <c r="F43" s="11">
        <v>507</v>
      </c>
      <c r="G43" s="11">
        <v>357</v>
      </c>
      <c r="H43" s="11">
        <v>163</v>
      </c>
      <c r="I43" s="11">
        <v>13</v>
      </c>
      <c r="J43" s="11">
        <v>4</v>
      </c>
      <c r="K43" s="11">
        <v>2</v>
      </c>
      <c r="L43" s="11">
        <v>2</v>
      </c>
      <c r="M43" s="11">
        <v>1</v>
      </c>
      <c r="N43" s="11">
        <v>0</v>
      </c>
      <c r="O43" s="11">
        <v>0</v>
      </c>
      <c r="P43" s="11">
        <v>1</v>
      </c>
      <c r="Q43" s="11">
        <v>4</v>
      </c>
      <c r="R43" s="11">
        <v>3</v>
      </c>
      <c r="S43" s="11">
        <v>1</v>
      </c>
      <c r="T43" s="11">
        <v>0</v>
      </c>
      <c r="U43" s="11">
        <v>0</v>
      </c>
      <c r="V43" s="11">
        <v>17</v>
      </c>
      <c r="W43" s="11">
        <v>62</v>
      </c>
      <c r="X43" s="11">
        <v>67</v>
      </c>
    </row>
    <row r="44" spans="1:24">
      <c r="A44" s="11" t="s">
        <v>144</v>
      </c>
      <c r="B44" s="11" t="s">
        <v>329</v>
      </c>
      <c r="C44" s="11" t="s">
        <v>186</v>
      </c>
      <c r="D44" s="11" t="s">
        <v>186</v>
      </c>
      <c r="E44" s="11" t="s">
        <v>186</v>
      </c>
      <c r="F44" s="11" t="s">
        <v>186</v>
      </c>
      <c r="G44" s="11" t="s">
        <v>186</v>
      </c>
      <c r="H44" s="11" t="s">
        <v>186</v>
      </c>
      <c r="I44" s="11" t="s">
        <v>186</v>
      </c>
      <c r="J44" s="11" t="s">
        <v>186</v>
      </c>
      <c r="K44" s="11" t="s">
        <v>186</v>
      </c>
      <c r="L44" s="11">
        <v>54547</v>
      </c>
      <c r="M44" s="11">
        <v>60330</v>
      </c>
      <c r="N44" s="11">
        <v>60420</v>
      </c>
      <c r="O44" s="11">
        <v>64835</v>
      </c>
      <c r="P44" s="11">
        <v>71632</v>
      </c>
      <c r="Q44" s="11">
        <v>81022</v>
      </c>
      <c r="R44" s="11">
        <v>84211</v>
      </c>
      <c r="S44" s="11">
        <v>85878</v>
      </c>
      <c r="T44" s="11">
        <v>92110</v>
      </c>
      <c r="U44" s="11">
        <v>91811</v>
      </c>
      <c r="V44" s="11">
        <v>95483</v>
      </c>
      <c r="W44" s="11">
        <v>109015</v>
      </c>
      <c r="X44" s="11">
        <v>119161</v>
      </c>
    </row>
    <row r="45" spans="1:24">
      <c r="A45" s="11" t="s">
        <v>145</v>
      </c>
      <c r="B45" s="11" t="s">
        <v>348</v>
      </c>
      <c r="C45" s="11" t="s">
        <v>186</v>
      </c>
      <c r="D45" s="11" t="s">
        <v>186</v>
      </c>
      <c r="E45" s="11" t="s">
        <v>186</v>
      </c>
      <c r="F45" s="11" t="s">
        <v>186</v>
      </c>
      <c r="G45" s="11" t="s">
        <v>186</v>
      </c>
      <c r="H45" s="11" t="s">
        <v>186</v>
      </c>
      <c r="I45" s="11" t="s">
        <v>186</v>
      </c>
      <c r="J45" s="11" t="s">
        <v>186</v>
      </c>
      <c r="K45" s="11" t="s">
        <v>186</v>
      </c>
      <c r="L45" s="11">
        <v>104761</v>
      </c>
      <c r="M45" s="11">
        <v>102461</v>
      </c>
      <c r="N45" s="11">
        <v>103055</v>
      </c>
      <c r="O45" s="11">
        <v>97446</v>
      </c>
      <c r="P45" s="11">
        <v>108384</v>
      </c>
      <c r="Q45" s="11">
        <v>119520</v>
      </c>
      <c r="R45" s="11">
        <v>140618</v>
      </c>
      <c r="S45" s="11">
        <v>149096</v>
      </c>
      <c r="T45" s="11">
        <v>125088</v>
      </c>
      <c r="U45" s="11">
        <v>146684</v>
      </c>
      <c r="V45" s="11">
        <v>181614</v>
      </c>
      <c r="W45" s="11">
        <v>220109</v>
      </c>
      <c r="X45" s="11">
        <v>234332</v>
      </c>
    </row>
    <row r="46" spans="1:24">
      <c r="A46" s="11" t="s">
        <v>146</v>
      </c>
      <c r="B46" s="11" t="s">
        <v>2074</v>
      </c>
      <c r="C46" s="11" t="s">
        <v>186</v>
      </c>
      <c r="D46" s="11" t="s">
        <v>186</v>
      </c>
      <c r="E46" s="11" t="s">
        <v>186</v>
      </c>
      <c r="F46" s="11" t="s">
        <v>186</v>
      </c>
      <c r="G46" s="11" t="s">
        <v>186</v>
      </c>
      <c r="H46" s="11" t="s">
        <v>186</v>
      </c>
      <c r="I46" s="11" t="s">
        <v>186</v>
      </c>
      <c r="J46" s="11" t="s">
        <v>186</v>
      </c>
      <c r="K46" s="11" t="s">
        <v>186</v>
      </c>
      <c r="L46" s="11">
        <v>104761</v>
      </c>
      <c r="M46" s="11">
        <v>102461</v>
      </c>
      <c r="N46" s="11">
        <v>103055</v>
      </c>
      <c r="O46" s="11">
        <v>97446</v>
      </c>
      <c r="P46" s="11">
        <v>108384</v>
      </c>
      <c r="Q46" s="11">
        <v>119520</v>
      </c>
      <c r="R46" s="11">
        <v>140618</v>
      </c>
      <c r="S46" s="11">
        <v>149096</v>
      </c>
      <c r="T46" s="11">
        <v>125088</v>
      </c>
      <c r="U46" s="11">
        <v>146684</v>
      </c>
      <c r="V46" s="11">
        <v>181614</v>
      </c>
      <c r="W46" s="11">
        <v>220109</v>
      </c>
      <c r="X46" s="11">
        <v>234332</v>
      </c>
    </row>
    <row r="47" spans="1:24">
      <c r="A47" s="11" t="s">
        <v>202</v>
      </c>
      <c r="B47" s="11" t="s">
        <v>349</v>
      </c>
      <c r="C47" s="11">
        <v>48079</v>
      </c>
      <c r="D47" s="11">
        <v>56526</v>
      </c>
      <c r="E47" s="11">
        <v>71640</v>
      </c>
      <c r="F47" s="11">
        <v>86915</v>
      </c>
      <c r="G47" s="11">
        <v>102633</v>
      </c>
      <c r="H47" s="11">
        <v>101895</v>
      </c>
      <c r="I47" s="11">
        <v>88588</v>
      </c>
      <c r="J47" s="11">
        <v>94463</v>
      </c>
      <c r="K47" s="11">
        <v>104523</v>
      </c>
      <c r="L47" s="11">
        <v>101941</v>
      </c>
      <c r="M47" s="11">
        <v>99911</v>
      </c>
      <c r="N47" s="11">
        <v>100525</v>
      </c>
      <c r="O47" s="11">
        <v>94945</v>
      </c>
      <c r="P47" s="11">
        <v>105461</v>
      </c>
      <c r="Q47" s="11">
        <v>116292</v>
      </c>
      <c r="R47" s="11">
        <v>136944</v>
      </c>
      <c r="S47" s="11">
        <v>145346</v>
      </c>
      <c r="T47" s="11">
        <v>121391</v>
      </c>
      <c r="U47" s="11">
        <v>143122</v>
      </c>
      <c r="V47" s="11">
        <v>177896</v>
      </c>
      <c r="W47" s="11">
        <v>216466</v>
      </c>
      <c r="X47" s="11">
        <v>230636</v>
      </c>
    </row>
    <row r="48" spans="1:24">
      <c r="A48" s="11" t="s">
        <v>203</v>
      </c>
      <c r="B48" s="11" t="s">
        <v>223</v>
      </c>
      <c r="C48" s="11">
        <v>3331</v>
      </c>
      <c r="D48" s="11">
        <v>3614</v>
      </c>
      <c r="E48" s="11">
        <v>7720</v>
      </c>
      <c r="F48" s="11">
        <v>11533</v>
      </c>
      <c r="G48" s="11">
        <v>12472</v>
      </c>
      <c r="H48" s="11">
        <v>9222</v>
      </c>
      <c r="I48" s="11">
        <v>4548</v>
      </c>
      <c r="J48" s="11">
        <v>1495</v>
      </c>
      <c r="K48" s="11">
        <v>776</v>
      </c>
      <c r="L48" s="11">
        <v>750</v>
      </c>
      <c r="M48" s="11">
        <v>630</v>
      </c>
      <c r="N48" s="11">
        <v>426</v>
      </c>
      <c r="O48" s="11">
        <v>935</v>
      </c>
      <c r="P48" s="11">
        <v>2925</v>
      </c>
      <c r="Q48" s="11">
        <v>6525</v>
      </c>
      <c r="R48" s="11">
        <v>14466</v>
      </c>
      <c r="S48" s="11">
        <v>15984</v>
      </c>
      <c r="T48" s="11">
        <v>3958</v>
      </c>
      <c r="U48" s="11">
        <v>553</v>
      </c>
      <c r="V48" s="11">
        <v>17625</v>
      </c>
      <c r="W48" s="11">
        <v>52426</v>
      </c>
      <c r="X48" s="11">
        <v>55792</v>
      </c>
    </row>
    <row r="49" spans="1:25">
      <c r="A49" s="11" t="s">
        <v>204</v>
      </c>
      <c r="B49" s="11" t="s">
        <v>224</v>
      </c>
      <c r="C49" s="11">
        <v>44748</v>
      </c>
      <c r="D49" s="11">
        <v>52912</v>
      </c>
      <c r="E49" s="11">
        <v>63920</v>
      </c>
      <c r="F49" s="11">
        <v>75382</v>
      </c>
      <c r="G49" s="11">
        <v>90161</v>
      </c>
      <c r="H49" s="11">
        <v>92673</v>
      </c>
      <c r="I49" s="11">
        <v>84040</v>
      </c>
      <c r="J49" s="11">
        <v>92968</v>
      </c>
      <c r="K49" s="11">
        <v>103747</v>
      </c>
      <c r="L49" s="11">
        <v>101191</v>
      </c>
      <c r="M49" s="11">
        <v>99280</v>
      </c>
      <c r="N49" s="11">
        <v>100099</v>
      </c>
      <c r="O49" s="11">
        <v>94010</v>
      </c>
      <c r="P49" s="11">
        <v>102536</v>
      </c>
      <c r="Q49" s="11">
        <v>109767</v>
      </c>
      <c r="R49" s="11">
        <v>122478</v>
      </c>
      <c r="S49" s="11">
        <v>129361</v>
      </c>
      <c r="T49" s="11">
        <v>117433</v>
      </c>
      <c r="U49" s="11">
        <v>142570</v>
      </c>
      <c r="V49" s="11">
        <v>160271</v>
      </c>
      <c r="W49" s="11">
        <v>164040</v>
      </c>
      <c r="X49" s="11">
        <v>174844</v>
      </c>
    </row>
    <row r="50" spans="1:25">
      <c r="A50" s="11" t="s">
        <v>205</v>
      </c>
      <c r="B50" s="11" t="s">
        <v>350</v>
      </c>
      <c r="C50" s="11" t="s">
        <v>186</v>
      </c>
      <c r="D50" s="11" t="s">
        <v>186</v>
      </c>
      <c r="E50" s="11" t="s">
        <v>186</v>
      </c>
      <c r="F50" s="11" t="s">
        <v>186</v>
      </c>
      <c r="G50" s="11" t="s">
        <v>186</v>
      </c>
      <c r="H50" s="11" t="s">
        <v>186</v>
      </c>
      <c r="I50" s="11" t="s">
        <v>186</v>
      </c>
      <c r="J50" s="11" t="s">
        <v>186</v>
      </c>
      <c r="K50" s="11" t="s">
        <v>186</v>
      </c>
      <c r="L50" s="11">
        <v>2820</v>
      </c>
      <c r="M50" s="11">
        <v>2550</v>
      </c>
      <c r="N50" s="11">
        <v>2531</v>
      </c>
      <c r="O50" s="11">
        <v>2501</v>
      </c>
      <c r="P50" s="11">
        <v>2923</v>
      </c>
      <c r="Q50" s="11">
        <v>3228</v>
      </c>
      <c r="R50" s="11">
        <v>3674</v>
      </c>
      <c r="S50" s="11">
        <v>3751</v>
      </c>
      <c r="T50" s="11">
        <v>3697</v>
      </c>
      <c r="U50" s="11">
        <v>3562</v>
      </c>
      <c r="V50" s="11">
        <v>3719</v>
      </c>
      <c r="W50" s="11">
        <v>3643</v>
      </c>
      <c r="X50" s="11">
        <v>3696</v>
      </c>
    </row>
    <row r="51" spans="1:25" ht="16.8">
      <c r="A51" s="75" t="s">
        <v>190</v>
      </c>
      <c r="B51" s="72"/>
      <c r="C51" s="72"/>
      <c r="D51" s="72"/>
      <c r="E51" s="72"/>
      <c r="F51" s="72"/>
      <c r="G51" s="72"/>
      <c r="H51" s="72"/>
      <c r="I51" s="72"/>
      <c r="J51" s="72"/>
      <c r="K51" s="72"/>
      <c r="L51" s="72"/>
      <c r="M51" s="72"/>
      <c r="N51" s="72"/>
      <c r="O51" s="72"/>
      <c r="P51" s="72"/>
      <c r="Q51" s="72"/>
      <c r="R51" s="72"/>
      <c r="S51" s="72"/>
      <c r="T51" s="72"/>
      <c r="U51" s="72"/>
      <c r="V51" s="72"/>
      <c r="W51" s="72"/>
      <c r="X51" s="72"/>
      <c r="Y51" s="72"/>
    </row>
    <row r="52" spans="1:25" ht="15.6">
      <c r="A52" s="71" t="s">
        <v>191</v>
      </c>
      <c r="B52" s="72"/>
      <c r="C52" s="72"/>
      <c r="D52" s="72"/>
      <c r="E52" s="72"/>
      <c r="F52" s="72"/>
      <c r="G52" s="72"/>
      <c r="H52" s="72"/>
      <c r="I52" s="72"/>
      <c r="J52" s="72"/>
      <c r="K52" s="72"/>
      <c r="L52" s="72"/>
      <c r="M52" s="72"/>
      <c r="N52" s="72"/>
      <c r="O52" s="72"/>
      <c r="P52" s="72"/>
      <c r="Q52" s="72"/>
      <c r="R52" s="72"/>
      <c r="S52" s="72"/>
      <c r="T52" s="72"/>
      <c r="U52" s="72"/>
      <c r="V52" s="72"/>
      <c r="W52" s="72"/>
      <c r="X52" s="72"/>
      <c r="Y52" s="72"/>
    </row>
    <row r="53" spans="1:25" ht="15.6">
      <c r="A53" s="71" t="s">
        <v>192</v>
      </c>
      <c r="B53" s="72"/>
      <c r="C53" s="72"/>
      <c r="D53" s="72"/>
      <c r="E53" s="72"/>
      <c r="F53" s="72"/>
      <c r="G53" s="72"/>
      <c r="H53" s="72"/>
      <c r="I53" s="72"/>
      <c r="J53" s="72"/>
      <c r="K53" s="72"/>
      <c r="L53" s="72"/>
      <c r="M53" s="72"/>
      <c r="N53" s="72"/>
      <c r="O53" s="72"/>
      <c r="P53" s="72"/>
      <c r="Q53" s="72"/>
      <c r="R53" s="72"/>
      <c r="S53" s="72"/>
      <c r="T53" s="72"/>
      <c r="U53" s="72"/>
      <c r="V53" s="72"/>
      <c r="W53" s="72"/>
      <c r="X53" s="72"/>
      <c r="Y53" s="72"/>
    </row>
    <row r="54" spans="1:25" ht="15.6">
      <c r="A54" s="71" t="s">
        <v>193</v>
      </c>
      <c r="B54" s="72"/>
      <c r="C54" s="72"/>
      <c r="D54" s="72"/>
      <c r="E54" s="72"/>
      <c r="F54" s="72"/>
      <c r="G54" s="72"/>
      <c r="H54" s="72"/>
      <c r="I54" s="72"/>
      <c r="J54" s="72"/>
      <c r="K54" s="72"/>
      <c r="L54" s="72"/>
      <c r="M54" s="72"/>
      <c r="N54" s="72"/>
      <c r="O54" s="72"/>
      <c r="P54" s="72"/>
      <c r="Q54" s="72"/>
      <c r="R54" s="72"/>
      <c r="S54" s="72"/>
      <c r="T54" s="72"/>
      <c r="U54" s="72"/>
      <c r="V54" s="72"/>
      <c r="W54" s="72"/>
      <c r="X54" s="72"/>
      <c r="Y54" s="72"/>
    </row>
    <row r="55" spans="1:25" ht="15.6">
      <c r="A55" s="71" t="s">
        <v>194</v>
      </c>
      <c r="B55" s="72"/>
      <c r="C55" s="72"/>
      <c r="D55" s="72"/>
      <c r="E55" s="72"/>
      <c r="F55" s="72"/>
      <c r="G55" s="72"/>
      <c r="H55" s="72"/>
      <c r="I55" s="72"/>
      <c r="J55" s="72"/>
      <c r="K55" s="72"/>
      <c r="L55" s="72"/>
      <c r="M55" s="72"/>
      <c r="N55" s="72"/>
      <c r="O55" s="72"/>
      <c r="P55" s="72"/>
      <c r="Q55" s="72"/>
      <c r="R55" s="72"/>
      <c r="S55" s="72"/>
      <c r="T55" s="72"/>
      <c r="U55" s="72"/>
      <c r="V55" s="72"/>
      <c r="W55" s="72"/>
      <c r="X55" s="72"/>
      <c r="Y55" s="72"/>
    </row>
    <row r="56" spans="1:25" ht="15.6">
      <c r="A56" s="71" t="s">
        <v>195</v>
      </c>
      <c r="B56" s="72"/>
      <c r="C56" s="72"/>
      <c r="D56" s="72"/>
      <c r="E56" s="72"/>
      <c r="F56" s="72"/>
      <c r="G56" s="72"/>
      <c r="H56" s="72"/>
      <c r="I56" s="72"/>
      <c r="J56" s="72"/>
      <c r="K56" s="72"/>
      <c r="L56" s="72"/>
      <c r="M56" s="72"/>
      <c r="N56" s="72"/>
      <c r="O56" s="72"/>
      <c r="P56" s="72"/>
      <c r="Q56" s="72"/>
      <c r="R56" s="72"/>
      <c r="S56" s="72"/>
      <c r="T56" s="72"/>
      <c r="U56" s="72"/>
      <c r="V56" s="72"/>
      <c r="W56" s="72"/>
      <c r="X56" s="72"/>
      <c r="Y56" s="72"/>
    </row>
    <row r="57" spans="1:25" ht="15.6">
      <c r="A57" s="71" t="s">
        <v>196</v>
      </c>
      <c r="B57" s="72"/>
      <c r="C57" s="72"/>
      <c r="D57" s="72"/>
      <c r="E57" s="72"/>
      <c r="F57" s="72"/>
      <c r="G57" s="72"/>
      <c r="H57" s="72"/>
      <c r="I57" s="72"/>
      <c r="J57" s="72"/>
      <c r="K57" s="72"/>
      <c r="L57" s="72"/>
      <c r="M57" s="72"/>
      <c r="N57" s="72"/>
      <c r="O57" s="72"/>
      <c r="P57" s="72"/>
      <c r="Q57" s="72"/>
      <c r="R57" s="72"/>
      <c r="S57" s="72"/>
      <c r="T57" s="72"/>
      <c r="U57" s="72"/>
      <c r="V57" s="72"/>
      <c r="W57" s="72"/>
      <c r="X57" s="72"/>
      <c r="Y57" s="72"/>
    </row>
    <row r="58" spans="1:25" ht="15.6">
      <c r="A58" s="15"/>
      <c r="B58" s="15"/>
      <c r="C58" s="15"/>
      <c r="D58" s="15"/>
      <c r="E58" s="15"/>
      <c r="F58" s="15"/>
      <c r="G58" s="15"/>
      <c r="H58" s="15"/>
      <c r="I58" s="15"/>
      <c r="J58" s="15"/>
      <c r="K58" s="15"/>
      <c r="L58" s="15"/>
      <c r="M58" s="15"/>
      <c r="N58" s="15"/>
      <c r="O58" s="15"/>
      <c r="P58" s="15"/>
      <c r="Q58" s="15"/>
      <c r="R58" s="15"/>
      <c r="S58" s="15"/>
      <c r="T58" s="15"/>
      <c r="U58" s="15"/>
      <c r="V58" s="15"/>
      <c r="W58" s="15"/>
      <c r="X58" s="15"/>
    </row>
    <row r="63" spans="1:25" ht="15.6">
      <c r="A63" s="15"/>
      <c r="B63" s="15"/>
      <c r="C63" s="15"/>
      <c r="D63" s="15"/>
      <c r="E63" s="15"/>
      <c r="F63" s="15"/>
      <c r="G63" s="15"/>
      <c r="H63" s="15"/>
      <c r="I63" s="15"/>
      <c r="J63" s="15"/>
      <c r="K63" s="15"/>
      <c r="L63" s="15"/>
      <c r="M63" s="15"/>
      <c r="N63" s="15"/>
      <c r="O63" s="15"/>
      <c r="P63" s="15"/>
      <c r="Q63" s="15"/>
      <c r="R63" s="15"/>
      <c r="S63" s="15"/>
      <c r="T63" s="15"/>
      <c r="U63" s="15"/>
      <c r="V63" s="15"/>
      <c r="W63" s="15"/>
      <c r="X63" s="15"/>
    </row>
    <row r="72" spans="1:24" ht="15.6">
      <c r="A72" s="15"/>
      <c r="B72" s="15"/>
      <c r="C72" s="15"/>
      <c r="D72" s="15"/>
      <c r="E72" s="15"/>
      <c r="F72" s="15"/>
      <c r="G72" s="15"/>
      <c r="H72" s="15"/>
      <c r="I72" s="15"/>
      <c r="J72" s="15"/>
      <c r="K72" s="15"/>
      <c r="L72" s="15"/>
      <c r="M72" s="15"/>
      <c r="N72" s="15"/>
      <c r="O72" s="15"/>
      <c r="P72" s="15"/>
      <c r="Q72" s="15"/>
      <c r="R72" s="15"/>
      <c r="S72" s="15"/>
      <c r="T72" s="15"/>
      <c r="U72" s="15"/>
      <c r="V72" s="15"/>
      <c r="W72" s="15"/>
      <c r="X72" s="15"/>
    </row>
    <row r="77" spans="1:24" ht="15.6">
      <c r="A77" s="15"/>
      <c r="B77" s="15"/>
      <c r="C77" s="15"/>
      <c r="D77" s="15"/>
      <c r="E77" s="15"/>
      <c r="F77" s="15"/>
      <c r="G77" s="15"/>
      <c r="H77" s="15"/>
      <c r="I77" s="15"/>
      <c r="J77" s="15"/>
      <c r="K77" s="15"/>
      <c r="L77" s="15"/>
      <c r="M77" s="15"/>
      <c r="N77" s="15"/>
      <c r="O77" s="15"/>
      <c r="P77" s="15"/>
      <c r="Q77" s="15"/>
      <c r="R77" s="15"/>
      <c r="S77" s="15"/>
      <c r="T77" s="15"/>
      <c r="U77" s="15"/>
      <c r="V77" s="15"/>
      <c r="W77" s="15"/>
      <c r="X77" s="15"/>
    </row>
    <row r="83" spans="1:25" ht="19.8">
      <c r="A83" s="75"/>
      <c r="B83" s="72"/>
      <c r="C83" s="72"/>
      <c r="D83" s="72"/>
      <c r="E83" s="72"/>
      <c r="F83" s="72"/>
      <c r="G83" s="72"/>
      <c r="H83" s="72"/>
      <c r="I83" s="72"/>
      <c r="J83" s="72"/>
      <c r="K83" s="72"/>
      <c r="L83" s="72"/>
      <c r="M83" s="72"/>
      <c r="N83" s="72"/>
      <c r="O83" s="72"/>
      <c r="P83" s="72"/>
      <c r="Q83" s="72"/>
      <c r="R83" s="72"/>
      <c r="S83" s="72"/>
      <c r="T83" s="72"/>
      <c r="U83" s="72"/>
      <c r="V83" s="72"/>
      <c r="W83" s="72"/>
      <c r="X83" s="72"/>
      <c r="Y83" s="72"/>
    </row>
    <row r="84" spans="1:25" ht="15.6">
      <c r="A84" s="71"/>
      <c r="B84" s="72"/>
      <c r="C84" s="72"/>
      <c r="D84" s="72"/>
      <c r="E84" s="72"/>
      <c r="F84" s="72"/>
      <c r="G84" s="72"/>
      <c r="H84" s="72"/>
      <c r="I84" s="72"/>
      <c r="J84" s="72"/>
      <c r="K84" s="72"/>
      <c r="L84" s="72"/>
      <c r="M84" s="72"/>
      <c r="N84" s="72"/>
      <c r="O84" s="72"/>
      <c r="P84" s="72"/>
      <c r="Q84" s="72"/>
      <c r="R84" s="72"/>
      <c r="S84" s="72"/>
      <c r="T84" s="72"/>
      <c r="U84" s="72"/>
      <c r="V84" s="72"/>
      <c r="W84" s="72"/>
      <c r="X84" s="72"/>
      <c r="Y84" s="72"/>
    </row>
    <row r="85" spans="1:25" ht="15.6">
      <c r="A85" s="71"/>
      <c r="B85" s="72"/>
      <c r="C85" s="72"/>
      <c r="D85" s="72"/>
      <c r="E85" s="72"/>
      <c r="F85" s="72"/>
      <c r="G85" s="72"/>
      <c r="H85" s="72"/>
      <c r="I85" s="72"/>
      <c r="J85" s="72"/>
      <c r="K85" s="72"/>
      <c r="L85" s="72"/>
      <c r="M85" s="72"/>
      <c r="N85" s="72"/>
      <c r="O85" s="72"/>
      <c r="P85" s="72"/>
      <c r="Q85" s="72"/>
      <c r="R85" s="72"/>
      <c r="S85" s="72"/>
      <c r="T85" s="72"/>
      <c r="U85" s="72"/>
      <c r="V85" s="72"/>
      <c r="W85" s="72"/>
      <c r="X85" s="72"/>
      <c r="Y85" s="72"/>
    </row>
    <row r="86" spans="1:25" ht="15.6">
      <c r="A86" s="71"/>
      <c r="B86" s="72"/>
      <c r="C86" s="72"/>
      <c r="D86" s="72"/>
      <c r="E86" s="72"/>
      <c r="F86" s="72"/>
      <c r="G86" s="72"/>
      <c r="H86" s="72"/>
      <c r="I86" s="72"/>
      <c r="J86" s="72"/>
      <c r="K86" s="72"/>
      <c r="L86" s="72"/>
      <c r="M86" s="72"/>
      <c r="N86" s="72"/>
      <c r="O86" s="72"/>
      <c r="P86" s="72"/>
      <c r="Q86" s="72"/>
      <c r="R86" s="72"/>
      <c r="S86" s="72"/>
      <c r="T86" s="72"/>
      <c r="U86" s="72"/>
      <c r="V86" s="72"/>
      <c r="W86" s="72"/>
      <c r="X86" s="72"/>
      <c r="Y86" s="72"/>
    </row>
    <row r="87" spans="1:25" ht="15.6">
      <c r="A87" s="71"/>
      <c r="B87" s="72"/>
      <c r="C87" s="72"/>
      <c r="D87" s="72"/>
      <c r="E87" s="72"/>
      <c r="F87" s="72"/>
      <c r="G87" s="72"/>
      <c r="H87" s="72"/>
      <c r="I87" s="72"/>
      <c r="J87" s="72"/>
      <c r="K87" s="72"/>
      <c r="L87" s="72"/>
      <c r="M87" s="72"/>
      <c r="N87" s="72"/>
      <c r="O87" s="72"/>
      <c r="P87" s="72"/>
      <c r="Q87" s="72"/>
      <c r="R87" s="72"/>
      <c r="S87" s="72"/>
      <c r="T87" s="72"/>
      <c r="U87" s="72"/>
      <c r="V87" s="72"/>
      <c r="W87" s="72"/>
      <c r="X87" s="72"/>
      <c r="Y87" s="72"/>
    </row>
    <row r="88" spans="1:25" ht="15.6">
      <c r="A88" s="71"/>
      <c r="B88" s="72"/>
      <c r="C88" s="72"/>
      <c r="D88" s="72"/>
      <c r="E88" s="72"/>
      <c r="F88" s="72"/>
      <c r="G88" s="72"/>
      <c r="H88" s="72"/>
      <c r="I88" s="72"/>
      <c r="J88" s="72"/>
      <c r="K88" s="72"/>
      <c r="L88" s="72"/>
      <c r="M88" s="72"/>
      <c r="N88" s="72"/>
      <c r="O88" s="72"/>
      <c r="P88" s="72"/>
      <c r="Q88" s="72"/>
      <c r="R88" s="72"/>
      <c r="S88" s="72"/>
      <c r="T88" s="72"/>
      <c r="U88" s="72"/>
      <c r="V88" s="72"/>
      <c r="W88" s="72"/>
      <c r="X88" s="72"/>
      <c r="Y88" s="72"/>
    </row>
    <row r="89" spans="1:25" ht="15.6">
      <c r="A89" s="71"/>
      <c r="B89" s="72"/>
      <c r="C89" s="72"/>
      <c r="D89" s="72"/>
      <c r="E89" s="72"/>
      <c r="F89" s="72"/>
      <c r="G89" s="72"/>
      <c r="H89" s="72"/>
      <c r="I89" s="72"/>
      <c r="J89" s="72"/>
      <c r="K89" s="72"/>
      <c r="L89" s="72"/>
      <c r="M89" s="72"/>
      <c r="N89" s="72"/>
      <c r="O89" s="72"/>
      <c r="P89" s="72"/>
      <c r="Q89" s="72"/>
      <c r="R89" s="72"/>
      <c r="S89" s="72"/>
      <c r="T89" s="72"/>
      <c r="U89" s="72"/>
      <c r="V89" s="72"/>
      <c r="W89" s="72"/>
      <c r="X89" s="72"/>
      <c r="Y89" s="72"/>
    </row>
  </sheetData>
  <mergeCells count="18">
    <mergeCell ref="A89:Y89"/>
    <mergeCell ref="A53:Y53"/>
    <mergeCell ref="A54:Y54"/>
    <mergeCell ref="A55:Y55"/>
    <mergeCell ref="A56:Y56"/>
    <mergeCell ref="A57:Y57"/>
    <mergeCell ref="A83:Y83"/>
    <mergeCell ref="A84:Y84"/>
    <mergeCell ref="A85:Y85"/>
    <mergeCell ref="A86:Y86"/>
    <mergeCell ref="A87:Y87"/>
    <mergeCell ref="A88:Y88"/>
    <mergeCell ref="A52:Y52"/>
    <mergeCell ref="A1:X1"/>
    <mergeCell ref="A2:X2"/>
    <mergeCell ref="A3:X3"/>
    <mergeCell ref="A4:X4"/>
    <mergeCell ref="A51:Y51"/>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39843-69F4-4EB6-9C5F-5C2C1BFEE344}">
  <dimension ref="A1:BS30"/>
  <sheetViews>
    <sheetView workbookViewId="0"/>
  </sheetViews>
  <sheetFormatPr defaultColWidth="13" defaultRowHeight="15"/>
  <cols>
    <col min="1" max="16384" width="13" style="11"/>
  </cols>
  <sheetData>
    <row r="1" spans="1:71" ht="18.75">
      <c r="A1" s="19"/>
      <c r="B1" s="20"/>
      <c r="C1" s="20"/>
      <c r="D1" s="20"/>
      <c r="E1" s="20"/>
      <c r="F1" s="20" t="s">
        <v>637</v>
      </c>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row>
    <row r="2" spans="1:71" ht="16.5" thickBot="1">
      <c r="A2" s="21" t="s">
        <v>638</v>
      </c>
      <c r="B2" s="21" t="s">
        <v>639</v>
      </c>
      <c r="C2" s="21" t="s">
        <v>640</v>
      </c>
      <c r="D2" s="21" t="s">
        <v>641</v>
      </c>
      <c r="E2" s="21" t="s">
        <v>642</v>
      </c>
      <c r="F2" s="21" t="s">
        <v>643</v>
      </c>
      <c r="G2" s="21" t="s">
        <v>65</v>
      </c>
      <c r="H2" s="21" t="s">
        <v>66</v>
      </c>
      <c r="I2" s="21" t="s">
        <v>67</v>
      </c>
      <c r="J2" s="21" t="s">
        <v>68</v>
      </c>
      <c r="K2" s="21" t="s">
        <v>69</v>
      </c>
      <c r="L2" s="21" t="s">
        <v>70</v>
      </c>
      <c r="M2" s="21" t="s">
        <v>71</v>
      </c>
      <c r="N2" s="21" t="s">
        <v>72</v>
      </c>
      <c r="O2" s="21" t="s">
        <v>73</v>
      </c>
      <c r="P2" s="21" t="s">
        <v>74</v>
      </c>
      <c r="Q2" s="21" t="s">
        <v>75</v>
      </c>
      <c r="R2" s="21" t="s">
        <v>76</v>
      </c>
      <c r="S2" s="21" t="s">
        <v>77</v>
      </c>
      <c r="T2" s="21" t="s">
        <v>78</v>
      </c>
      <c r="U2" s="21" t="s">
        <v>79</v>
      </c>
      <c r="V2" s="21" t="s">
        <v>80</v>
      </c>
      <c r="W2" s="21" t="s">
        <v>81</v>
      </c>
      <c r="X2" s="21" t="s">
        <v>82</v>
      </c>
      <c r="Y2" s="21" t="s">
        <v>83</v>
      </c>
      <c r="Z2" s="21" t="s">
        <v>84</v>
      </c>
      <c r="AA2" s="21" t="s">
        <v>85</v>
      </c>
      <c r="AB2" s="21" t="s">
        <v>86</v>
      </c>
      <c r="AC2" s="21" t="s">
        <v>87</v>
      </c>
      <c r="AD2" s="21" t="s">
        <v>88</v>
      </c>
      <c r="AE2" s="21" t="s">
        <v>89</v>
      </c>
      <c r="AF2" s="21" t="s">
        <v>90</v>
      </c>
      <c r="AG2" s="21" t="s">
        <v>91</v>
      </c>
      <c r="AH2" s="21" t="s">
        <v>92</v>
      </c>
      <c r="AI2" s="21" t="s">
        <v>93</v>
      </c>
      <c r="AJ2" s="21" t="s">
        <v>94</v>
      </c>
      <c r="AK2" s="21" t="s">
        <v>95</v>
      </c>
      <c r="AL2" s="21" t="s">
        <v>96</v>
      </c>
      <c r="AM2" s="21" t="s">
        <v>97</v>
      </c>
      <c r="AN2" s="21" t="s">
        <v>98</v>
      </c>
      <c r="AO2" s="21" t="s">
        <v>99</v>
      </c>
      <c r="AP2" s="21" t="s">
        <v>100</v>
      </c>
      <c r="AQ2" s="21" t="s">
        <v>101</v>
      </c>
      <c r="AR2" s="21" t="s">
        <v>102</v>
      </c>
      <c r="AS2" s="21" t="s">
        <v>103</v>
      </c>
      <c r="AT2" s="21" t="s">
        <v>104</v>
      </c>
      <c r="AU2" s="21" t="s">
        <v>105</v>
      </c>
      <c r="AV2" s="21" t="s">
        <v>106</v>
      </c>
      <c r="AW2" s="21" t="s">
        <v>107</v>
      </c>
      <c r="AX2" s="21" t="s">
        <v>108</v>
      </c>
      <c r="AY2" s="21" t="s">
        <v>109</v>
      </c>
      <c r="AZ2" s="21" t="s">
        <v>110</v>
      </c>
      <c r="BA2" s="21" t="s">
        <v>111</v>
      </c>
      <c r="BB2" s="21" t="s">
        <v>112</v>
      </c>
      <c r="BC2" s="21" t="s">
        <v>113</v>
      </c>
      <c r="BD2" s="21" t="s">
        <v>114</v>
      </c>
      <c r="BE2" s="21" t="s">
        <v>115</v>
      </c>
      <c r="BF2" s="21" t="s">
        <v>116</v>
      </c>
      <c r="BG2" s="21" t="s">
        <v>117</v>
      </c>
      <c r="BH2" s="21" t="s">
        <v>118</v>
      </c>
      <c r="BI2" s="21" t="s">
        <v>119</v>
      </c>
      <c r="BJ2" s="21" t="s">
        <v>120</v>
      </c>
      <c r="BK2" s="21" t="s">
        <v>121</v>
      </c>
      <c r="BL2" s="21" t="s">
        <v>122</v>
      </c>
      <c r="BM2" s="21" t="s">
        <v>123</v>
      </c>
      <c r="BN2" s="21" t="s">
        <v>124</v>
      </c>
      <c r="BO2" s="21" t="s">
        <v>125</v>
      </c>
      <c r="BP2" s="21" t="s">
        <v>126</v>
      </c>
      <c r="BQ2" s="21" t="s">
        <v>127</v>
      </c>
      <c r="BR2" s="21" t="s">
        <v>128</v>
      </c>
      <c r="BS2" s="21" t="s">
        <v>129</v>
      </c>
    </row>
    <row r="3" spans="1:71" ht="15.75">
      <c r="A3" s="11" t="s">
        <v>1113</v>
      </c>
      <c r="B3" s="11" t="s">
        <v>645</v>
      </c>
      <c r="C3" s="11">
        <v>1000000</v>
      </c>
      <c r="D3" s="11" t="s">
        <v>646</v>
      </c>
      <c r="E3" s="11" t="s">
        <v>2077</v>
      </c>
      <c r="F3" s="22" t="s">
        <v>2078</v>
      </c>
      <c r="G3" s="11">
        <v>8749</v>
      </c>
      <c r="H3" s="11">
        <v>9759</v>
      </c>
      <c r="I3" s="11">
        <v>11939</v>
      </c>
      <c r="J3" s="11">
        <v>13416</v>
      </c>
      <c r="K3" s="11">
        <v>14783</v>
      </c>
      <c r="L3" s="11">
        <v>17385</v>
      </c>
      <c r="M3" s="11">
        <v>24243</v>
      </c>
      <c r="N3" s="11">
        <v>28518</v>
      </c>
      <c r="O3" s="11">
        <v>35445</v>
      </c>
      <c r="P3" s="11">
        <v>42885</v>
      </c>
      <c r="Q3" s="11">
        <v>51712</v>
      </c>
      <c r="R3" s="11">
        <v>56565</v>
      </c>
      <c r="S3" s="11">
        <v>65873</v>
      </c>
      <c r="T3" s="11">
        <v>86234</v>
      </c>
      <c r="U3" s="11">
        <v>106124</v>
      </c>
      <c r="V3" s="11">
        <v>115166</v>
      </c>
      <c r="W3" s="11">
        <v>130263</v>
      </c>
      <c r="X3" s="11">
        <v>152556</v>
      </c>
      <c r="Y3" s="11">
        <v>187894</v>
      </c>
      <c r="Z3" s="11">
        <v>235238</v>
      </c>
      <c r="AA3" s="11">
        <v>278330</v>
      </c>
      <c r="AB3" s="11">
        <v>323521</v>
      </c>
      <c r="AC3" s="11">
        <v>387243</v>
      </c>
      <c r="AD3" s="11">
        <v>454898</v>
      </c>
      <c r="AE3" s="11">
        <v>529441</v>
      </c>
      <c r="AF3" s="11">
        <v>628876</v>
      </c>
      <c r="AG3" s="11">
        <v>808209</v>
      </c>
      <c r="AH3" s="11">
        <v>977752</v>
      </c>
      <c r="AI3" s="11">
        <v>1115962</v>
      </c>
      <c r="AJ3" s="11">
        <v>1267073</v>
      </c>
      <c r="AK3" s="11">
        <v>1445905</v>
      </c>
      <c r="AL3" s="11">
        <v>1577948</v>
      </c>
      <c r="AM3" s="11">
        <v>1734442</v>
      </c>
      <c r="AN3" s="11">
        <v>1907522</v>
      </c>
      <c r="AO3" s="11">
        <v>2200192</v>
      </c>
      <c r="AP3" s="11">
        <v>2405961</v>
      </c>
      <c r="AQ3" s="11">
        <v>2635764</v>
      </c>
      <c r="AR3" s="11">
        <v>2849331</v>
      </c>
      <c r="AS3" s="11">
        <v>3322895</v>
      </c>
      <c r="AT3" s="11">
        <v>3916025</v>
      </c>
      <c r="AU3" s="11">
        <v>4346988</v>
      </c>
      <c r="AV3" s="11">
        <v>4989126</v>
      </c>
      <c r="AW3" s="11">
        <v>5536276</v>
      </c>
      <c r="AX3" s="11">
        <v>5969388</v>
      </c>
      <c r="AY3" s="11">
        <v>6084549</v>
      </c>
      <c r="AZ3" s="11">
        <v>6164547</v>
      </c>
      <c r="BA3" s="11">
        <v>6492439</v>
      </c>
      <c r="BB3" s="11">
        <v>7397749</v>
      </c>
      <c r="BC3" s="11">
        <v>8166697</v>
      </c>
      <c r="BD3" s="11">
        <v>8106793</v>
      </c>
      <c r="BE3" s="11">
        <v>7605498</v>
      </c>
      <c r="BF3" s="11">
        <v>7584476</v>
      </c>
      <c r="BG3" s="11">
        <v>7560295</v>
      </c>
      <c r="BH3" s="11">
        <v>7798225</v>
      </c>
      <c r="BI3" s="11">
        <v>7948383</v>
      </c>
      <c r="BJ3" s="11">
        <v>8169002</v>
      </c>
      <c r="BK3" s="11">
        <v>8520584</v>
      </c>
      <c r="BL3" s="11">
        <v>8867120</v>
      </c>
      <c r="BM3" s="11">
        <v>9112563</v>
      </c>
      <c r="BN3" s="11">
        <v>9429469</v>
      </c>
      <c r="BO3" s="11">
        <v>10086673</v>
      </c>
      <c r="BP3" s="11">
        <v>10699163</v>
      </c>
      <c r="BQ3" s="11">
        <v>11678557</v>
      </c>
      <c r="BR3" s="11">
        <v>11975976</v>
      </c>
      <c r="BS3" s="11">
        <v>12249180</v>
      </c>
    </row>
    <row r="4" spans="1:71" ht="15.75">
      <c r="A4" s="11" t="s">
        <v>1116</v>
      </c>
      <c r="B4" s="11" t="s">
        <v>645</v>
      </c>
      <c r="C4" s="11">
        <v>1000000</v>
      </c>
      <c r="D4" s="11" t="s">
        <v>646</v>
      </c>
      <c r="E4" s="11" t="s">
        <v>2079</v>
      </c>
      <c r="F4" s="22" t="s">
        <v>2080</v>
      </c>
      <c r="G4" s="11">
        <v>688</v>
      </c>
      <c r="H4" s="11">
        <v>995</v>
      </c>
      <c r="I4" s="11">
        <v>1538</v>
      </c>
      <c r="J4" s="11">
        <v>1367</v>
      </c>
      <c r="K4" s="11">
        <v>2222</v>
      </c>
      <c r="L4" s="11">
        <v>2670</v>
      </c>
      <c r="M4" s="11">
        <v>4025</v>
      </c>
      <c r="N4" s="11">
        <v>8180</v>
      </c>
      <c r="O4" s="11">
        <v>11340</v>
      </c>
      <c r="P4" s="11">
        <v>9036</v>
      </c>
      <c r="Q4" s="11">
        <v>8078</v>
      </c>
      <c r="R4" s="11">
        <v>7028</v>
      </c>
      <c r="S4" s="11">
        <v>7927</v>
      </c>
      <c r="T4" s="11">
        <v>8357</v>
      </c>
      <c r="U4" s="11">
        <v>8227</v>
      </c>
      <c r="V4" s="11">
        <v>7874</v>
      </c>
      <c r="W4" s="11">
        <v>8329</v>
      </c>
      <c r="X4" s="11">
        <v>7556</v>
      </c>
      <c r="Y4" s="11">
        <v>6221</v>
      </c>
      <c r="Z4" s="11">
        <v>4938</v>
      </c>
      <c r="AA4" s="11">
        <v>4445</v>
      </c>
      <c r="AB4" s="11">
        <v>4104</v>
      </c>
      <c r="AC4" s="11">
        <v>3351</v>
      </c>
      <c r="AD4" s="11">
        <v>3311</v>
      </c>
      <c r="AE4" s="11">
        <v>3244</v>
      </c>
      <c r="AF4" s="11">
        <v>3217</v>
      </c>
      <c r="AG4" s="11">
        <v>3608</v>
      </c>
      <c r="AH4" s="11">
        <v>5144</v>
      </c>
      <c r="AI4" s="11">
        <v>22578</v>
      </c>
      <c r="AJ4" s="11">
        <v>24197</v>
      </c>
      <c r="AK4" s="11">
        <v>32350</v>
      </c>
      <c r="AL4" s="11">
        <v>18556</v>
      </c>
      <c r="AM4" s="11">
        <v>18786</v>
      </c>
      <c r="AN4" s="11">
        <v>26585</v>
      </c>
      <c r="AO4" s="11">
        <v>26743</v>
      </c>
      <c r="AP4" s="11">
        <v>28223</v>
      </c>
      <c r="AQ4" s="11">
        <v>26613</v>
      </c>
      <c r="AR4" s="11">
        <v>26526</v>
      </c>
      <c r="AS4" s="11">
        <v>28501</v>
      </c>
      <c r="AT4" s="11">
        <v>28284</v>
      </c>
      <c r="AU4" s="11">
        <v>27326</v>
      </c>
      <c r="AV4" s="11">
        <v>26777</v>
      </c>
      <c r="AW4" s="11">
        <v>27275</v>
      </c>
      <c r="AX4" s="11">
        <v>24866</v>
      </c>
      <c r="AY4" s="11">
        <v>24261</v>
      </c>
      <c r="AZ4" s="11">
        <v>23835</v>
      </c>
      <c r="BA4" s="11">
        <v>23509</v>
      </c>
      <c r="BB4" s="11">
        <v>23139</v>
      </c>
      <c r="BC4" s="11">
        <v>23346</v>
      </c>
      <c r="BD4" s="11">
        <v>23495</v>
      </c>
      <c r="BE4" s="11">
        <v>24161</v>
      </c>
      <c r="BF4" s="11">
        <v>25268</v>
      </c>
      <c r="BG4" s="11">
        <v>24879</v>
      </c>
      <c r="BH4" s="11">
        <v>24487</v>
      </c>
      <c r="BI4" s="11">
        <v>24374</v>
      </c>
      <c r="BJ4" s="11">
        <v>24554</v>
      </c>
      <c r="BK4" s="11">
        <v>24459</v>
      </c>
      <c r="BL4" s="11">
        <v>24395</v>
      </c>
      <c r="BM4" s="11">
        <v>22940</v>
      </c>
      <c r="BN4" s="11">
        <v>21211</v>
      </c>
      <c r="BO4" s="11">
        <v>20207</v>
      </c>
      <c r="BP4" s="11">
        <v>19787</v>
      </c>
      <c r="BQ4" s="11">
        <v>19799</v>
      </c>
      <c r="BR4" s="11">
        <v>20177</v>
      </c>
      <c r="BS4" s="11">
        <v>20455</v>
      </c>
    </row>
    <row r="5" spans="1:71" ht="15.75">
      <c r="A5" s="11" t="s">
        <v>1119</v>
      </c>
      <c r="B5" s="11" t="s">
        <v>645</v>
      </c>
      <c r="C5" s="11">
        <v>1000000</v>
      </c>
      <c r="D5" s="11" t="s">
        <v>646</v>
      </c>
      <c r="E5" s="11" t="s">
        <v>2081</v>
      </c>
      <c r="F5" s="22" t="s">
        <v>2082</v>
      </c>
      <c r="G5" s="11">
        <v>7860</v>
      </c>
      <c r="H5" s="11">
        <v>8474</v>
      </c>
      <c r="I5" s="11">
        <v>9988</v>
      </c>
      <c r="J5" s="11">
        <v>11524</v>
      </c>
      <c r="K5" s="11">
        <v>11937</v>
      </c>
      <c r="L5" s="11">
        <v>13846</v>
      </c>
      <c r="M5" s="11">
        <v>18904</v>
      </c>
      <c r="N5" s="11">
        <v>18350</v>
      </c>
      <c r="O5" s="11">
        <v>21579</v>
      </c>
      <c r="P5" s="11">
        <v>30645</v>
      </c>
      <c r="Q5" s="11">
        <v>38879</v>
      </c>
      <c r="R5" s="11">
        <v>40021</v>
      </c>
      <c r="S5" s="11">
        <v>43542</v>
      </c>
      <c r="T5" s="11">
        <v>59837</v>
      </c>
      <c r="U5" s="11">
        <v>76439</v>
      </c>
      <c r="V5" s="11">
        <v>78781</v>
      </c>
      <c r="W5" s="11">
        <v>81241</v>
      </c>
      <c r="X5" s="11">
        <v>88197</v>
      </c>
      <c r="Y5" s="11">
        <v>111266</v>
      </c>
      <c r="Z5" s="11">
        <v>135522</v>
      </c>
      <c r="AA5" s="11">
        <v>159926</v>
      </c>
      <c r="AB5" s="11">
        <v>190431</v>
      </c>
      <c r="AC5" s="11">
        <v>205373</v>
      </c>
      <c r="AD5" s="11">
        <v>206780</v>
      </c>
      <c r="AE5" s="11">
        <v>237210</v>
      </c>
      <c r="AF5" s="11">
        <v>257795</v>
      </c>
      <c r="AG5" s="11">
        <v>273010</v>
      </c>
      <c r="AH5" s="11">
        <v>303214</v>
      </c>
      <c r="AI5" s="11">
        <v>348097</v>
      </c>
      <c r="AJ5" s="11">
        <v>373327</v>
      </c>
      <c r="AK5" s="11">
        <v>393694</v>
      </c>
      <c r="AL5" s="11">
        <v>402903</v>
      </c>
      <c r="AM5" s="11">
        <v>443609</v>
      </c>
      <c r="AN5" s="11">
        <v>524171</v>
      </c>
      <c r="AO5" s="11">
        <v>701044</v>
      </c>
      <c r="AP5" s="11">
        <v>807007</v>
      </c>
      <c r="AQ5" s="11">
        <v>897443</v>
      </c>
      <c r="AR5" s="11">
        <v>996511</v>
      </c>
      <c r="AS5" s="11">
        <v>1275425</v>
      </c>
      <c r="AT5" s="11">
        <v>1594210</v>
      </c>
      <c r="AU5" s="11">
        <v>1826417</v>
      </c>
      <c r="AV5" s="11">
        <v>2130565</v>
      </c>
      <c r="AW5" s="11">
        <v>2350398</v>
      </c>
      <c r="AX5" s="11">
        <v>2601271</v>
      </c>
      <c r="AY5" s="11">
        <v>2676270</v>
      </c>
      <c r="AZ5" s="11">
        <v>2592229</v>
      </c>
      <c r="BA5" s="11">
        <v>2627811</v>
      </c>
      <c r="BB5" s="11">
        <v>2910192</v>
      </c>
      <c r="BC5" s="11">
        <v>3181923</v>
      </c>
      <c r="BD5" s="11">
        <v>2706589</v>
      </c>
      <c r="BE5" s="11">
        <v>6434523</v>
      </c>
      <c r="BF5" s="11">
        <v>6247324</v>
      </c>
      <c r="BG5" s="11">
        <v>6092689</v>
      </c>
      <c r="BH5" s="11">
        <v>6200226</v>
      </c>
      <c r="BI5" s="11">
        <v>6275505</v>
      </c>
      <c r="BJ5" s="11">
        <v>6368996</v>
      </c>
      <c r="BK5" s="11">
        <v>6563167</v>
      </c>
      <c r="BL5" s="11">
        <v>6716266</v>
      </c>
      <c r="BM5" s="11">
        <v>6797349</v>
      </c>
      <c r="BN5" s="11">
        <v>7002215</v>
      </c>
      <c r="BO5" s="11">
        <v>7638140</v>
      </c>
      <c r="BP5" s="11">
        <v>8177564</v>
      </c>
      <c r="BQ5" s="11">
        <v>8970820</v>
      </c>
      <c r="BR5" s="11">
        <v>9085118</v>
      </c>
      <c r="BS5" s="11">
        <v>9184138</v>
      </c>
    </row>
    <row r="6" spans="1:71" ht="15.75">
      <c r="A6" s="11" t="s">
        <v>1122</v>
      </c>
      <c r="B6" s="11" t="s">
        <v>645</v>
      </c>
      <c r="C6" s="11">
        <v>1000000</v>
      </c>
      <c r="D6" s="11" t="s">
        <v>646</v>
      </c>
      <c r="E6" s="11" t="s">
        <v>2083</v>
      </c>
      <c r="F6" s="22" t="s">
        <v>2084</v>
      </c>
      <c r="G6" s="11">
        <v>201</v>
      </c>
      <c r="H6" s="11">
        <v>290</v>
      </c>
      <c r="I6" s="11">
        <v>413</v>
      </c>
      <c r="J6" s="11">
        <v>525</v>
      </c>
      <c r="K6" s="11">
        <v>624</v>
      </c>
      <c r="L6" s="11">
        <v>869</v>
      </c>
      <c r="M6" s="11">
        <v>1314</v>
      </c>
      <c r="N6" s="11">
        <v>1988</v>
      </c>
      <c r="O6" s="11">
        <v>2526</v>
      </c>
      <c r="P6" s="11">
        <v>3204</v>
      </c>
      <c r="Q6" s="11">
        <v>4755</v>
      </c>
      <c r="R6" s="11">
        <v>9516</v>
      </c>
      <c r="S6" s="11">
        <v>14404</v>
      </c>
      <c r="T6" s="11">
        <v>18040</v>
      </c>
      <c r="U6" s="11">
        <v>21458</v>
      </c>
      <c r="V6" s="11">
        <v>28511</v>
      </c>
      <c r="W6" s="11">
        <v>40693</v>
      </c>
      <c r="X6" s="11">
        <v>56803</v>
      </c>
      <c r="Y6" s="11">
        <v>70407</v>
      </c>
      <c r="Z6" s="11">
        <v>94778</v>
      </c>
      <c r="AA6" s="11">
        <v>113959</v>
      </c>
      <c r="AB6" s="11">
        <v>128986</v>
      </c>
      <c r="AC6" s="11">
        <v>178519</v>
      </c>
      <c r="AD6" s="11">
        <v>244807</v>
      </c>
      <c r="AE6" s="11">
        <v>288987</v>
      </c>
      <c r="AF6" s="11">
        <v>367864</v>
      </c>
      <c r="AG6" s="11">
        <v>531591</v>
      </c>
      <c r="AH6" s="11">
        <v>669394</v>
      </c>
      <c r="AI6" s="11">
        <v>745287</v>
      </c>
      <c r="AJ6" s="11">
        <v>869549</v>
      </c>
      <c r="AK6" s="11">
        <v>1019861</v>
      </c>
      <c r="AL6" s="11">
        <v>1156489</v>
      </c>
      <c r="AM6" s="11">
        <v>1272047</v>
      </c>
      <c r="AN6" s="11">
        <v>1356766</v>
      </c>
      <c r="AO6" s="11">
        <v>1472405</v>
      </c>
      <c r="AP6" s="11">
        <v>1570731</v>
      </c>
      <c r="AQ6" s="11">
        <v>1711708</v>
      </c>
      <c r="AR6" s="11">
        <v>1826294</v>
      </c>
      <c r="AS6" s="11">
        <v>2018969</v>
      </c>
      <c r="AT6" s="11">
        <v>2293531</v>
      </c>
      <c r="AU6" s="11">
        <v>2493245</v>
      </c>
      <c r="AV6" s="11">
        <v>2831784</v>
      </c>
      <c r="AW6" s="11">
        <v>3158603</v>
      </c>
      <c r="AX6" s="11">
        <v>3343251</v>
      </c>
      <c r="AY6" s="11">
        <v>3384018</v>
      </c>
      <c r="AZ6" s="11">
        <v>3548483</v>
      </c>
      <c r="BA6" s="11">
        <v>3841119</v>
      </c>
      <c r="BB6" s="11">
        <v>4464418</v>
      </c>
      <c r="BC6" s="11">
        <v>4961428</v>
      </c>
      <c r="BD6" s="11">
        <v>5376709</v>
      </c>
      <c r="BE6" s="11">
        <v>1146814</v>
      </c>
      <c r="BF6" s="11">
        <v>1311884</v>
      </c>
      <c r="BG6" s="11">
        <v>1442727</v>
      </c>
      <c r="BH6" s="11">
        <v>1573512</v>
      </c>
      <c r="BI6" s="11">
        <v>1648504</v>
      </c>
      <c r="BJ6" s="11">
        <v>1775452</v>
      </c>
      <c r="BK6" s="11">
        <v>1932958</v>
      </c>
      <c r="BL6" s="11">
        <v>2126459</v>
      </c>
      <c r="BM6" s="11">
        <v>2292274</v>
      </c>
      <c r="BN6" s="11">
        <v>2406043</v>
      </c>
      <c r="BO6" s="11">
        <v>2428326</v>
      </c>
      <c r="BP6" s="11">
        <v>2501812</v>
      </c>
      <c r="BQ6" s="11">
        <v>2687938</v>
      </c>
      <c r="BR6" s="11">
        <v>2870681</v>
      </c>
      <c r="BS6" s="11">
        <v>3044587</v>
      </c>
    </row>
    <row r="7" spans="1:71" ht="15.75">
      <c r="A7" s="11" t="s">
        <v>1125</v>
      </c>
      <c r="B7" s="11" t="s">
        <v>645</v>
      </c>
      <c r="C7" s="11">
        <v>1000000</v>
      </c>
      <c r="D7" s="11" t="s">
        <v>646</v>
      </c>
      <c r="E7" s="11" t="s">
        <v>2085</v>
      </c>
      <c r="F7" s="22" t="s">
        <v>2086</v>
      </c>
      <c r="G7" s="11">
        <v>8749</v>
      </c>
      <c r="H7" s="11">
        <v>9759</v>
      </c>
      <c r="I7" s="11">
        <v>11939</v>
      </c>
      <c r="J7" s="11">
        <v>13416</v>
      </c>
      <c r="K7" s="11">
        <v>14783</v>
      </c>
      <c r="L7" s="11">
        <v>17385</v>
      </c>
      <c r="M7" s="11">
        <v>24243</v>
      </c>
      <c r="N7" s="11">
        <v>28518</v>
      </c>
      <c r="O7" s="11">
        <v>35445</v>
      </c>
      <c r="P7" s="11">
        <v>42885</v>
      </c>
      <c r="Q7" s="11">
        <v>51712</v>
      </c>
      <c r="R7" s="11">
        <v>56565</v>
      </c>
      <c r="S7" s="11">
        <v>65873</v>
      </c>
      <c r="T7" s="11">
        <v>86234</v>
      </c>
      <c r="U7" s="11">
        <v>106124</v>
      </c>
      <c r="V7" s="11">
        <v>115166</v>
      </c>
      <c r="W7" s="11">
        <v>130182</v>
      </c>
      <c r="X7" s="11">
        <v>152444</v>
      </c>
      <c r="Y7" s="11">
        <v>187641</v>
      </c>
      <c r="Z7" s="11">
        <v>235143</v>
      </c>
      <c r="AA7" s="11">
        <v>278295</v>
      </c>
      <c r="AB7" s="11">
        <v>323800</v>
      </c>
      <c r="AC7" s="11">
        <v>388453</v>
      </c>
      <c r="AD7" s="11">
        <v>456362</v>
      </c>
      <c r="AE7" s="11">
        <v>530771</v>
      </c>
      <c r="AF7" s="11">
        <v>632432</v>
      </c>
      <c r="AG7" s="11">
        <v>812888</v>
      </c>
      <c r="AH7" s="11">
        <v>974808</v>
      </c>
      <c r="AI7" s="11">
        <v>1110387</v>
      </c>
      <c r="AJ7" s="11">
        <v>1263920</v>
      </c>
      <c r="AK7" s="11">
        <v>1441044</v>
      </c>
      <c r="AL7" s="11">
        <v>1577457</v>
      </c>
      <c r="AM7" s="11">
        <v>1730618</v>
      </c>
      <c r="AN7" s="11">
        <v>1905030</v>
      </c>
      <c r="AO7" s="11">
        <v>2170182</v>
      </c>
      <c r="AP7" s="11">
        <v>2388172</v>
      </c>
      <c r="AQ7" s="11">
        <v>2610451</v>
      </c>
      <c r="AR7" s="11">
        <v>2826555</v>
      </c>
      <c r="AS7" s="11">
        <v>3314665</v>
      </c>
      <c r="AT7" s="11">
        <v>3835055</v>
      </c>
      <c r="AU7" s="11">
        <v>4273290</v>
      </c>
      <c r="AV7" s="11">
        <v>5022372</v>
      </c>
      <c r="AW7" s="11">
        <v>5625322</v>
      </c>
      <c r="AX7" s="11">
        <v>6032769</v>
      </c>
      <c r="AY7" s="11">
        <v>6184101</v>
      </c>
      <c r="AZ7" s="11">
        <v>6222379</v>
      </c>
      <c r="BA7" s="11">
        <v>6424374</v>
      </c>
      <c r="BB7" s="11">
        <v>7487039</v>
      </c>
      <c r="BC7" s="11">
        <v>8444499</v>
      </c>
      <c r="BD7" s="11">
        <v>8294458</v>
      </c>
      <c r="BE7" s="11">
        <v>7847876</v>
      </c>
      <c r="BF7" s="11">
        <v>7958751</v>
      </c>
      <c r="BG7" s="11">
        <v>8106523</v>
      </c>
      <c r="BH7" s="11">
        <v>8001856</v>
      </c>
      <c r="BI7" s="11">
        <v>8377885</v>
      </c>
      <c r="BJ7" s="11">
        <v>8495990</v>
      </c>
      <c r="BK7" s="11">
        <v>8776282</v>
      </c>
      <c r="BL7" s="11">
        <v>9141291</v>
      </c>
      <c r="BM7" s="11">
        <v>9262478</v>
      </c>
      <c r="BN7" s="11">
        <v>9917019</v>
      </c>
      <c r="BO7" s="11">
        <v>10677535</v>
      </c>
      <c r="BP7" s="11">
        <v>11040992</v>
      </c>
      <c r="BQ7" s="11">
        <v>10700588</v>
      </c>
      <c r="BR7" s="11">
        <v>11171798</v>
      </c>
      <c r="BS7" s="11">
        <v>11404266</v>
      </c>
    </row>
    <row r="8" spans="1:71" ht="15.75">
      <c r="A8" s="11" t="s">
        <v>1128</v>
      </c>
      <c r="B8" s="11" t="s">
        <v>645</v>
      </c>
      <c r="C8" s="11">
        <v>1000000</v>
      </c>
      <c r="D8" s="11" t="s">
        <v>646</v>
      </c>
      <c r="E8" s="11" t="s">
        <v>2087</v>
      </c>
      <c r="F8" s="22" t="s">
        <v>2088</v>
      </c>
      <c r="G8" s="11">
        <v>1033</v>
      </c>
      <c r="H8" s="11">
        <v>592</v>
      </c>
      <c r="I8" s="11">
        <v>235</v>
      </c>
      <c r="J8" s="11">
        <v>0</v>
      </c>
      <c r="K8" s="11">
        <v>245</v>
      </c>
      <c r="L8" s="11">
        <v>1132</v>
      </c>
      <c r="M8" s="11">
        <v>5850</v>
      </c>
      <c r="N8" s="11">
        <v>6265</v>
      </c>
      <c r="O8" s="11">
        <v>6120</v>
      </c>
      <c r="P8" s="11">
        <v>11305</v>
      </c>
      <c r="Q8" s="11">
        <v>15943</v>
      </c>
      <c r="R8" s="11">
        <v>14615</v>
      </c>
      <c r="S8" s="11">
        <v>8898</v>
      </c>
      <c r="T8" s="11">
        <v>8332</v>
      </c>
      <c r="U8" s="11">
        <v>13669</v>
      </c>
      <c r="V8" s="11">
        <v>7584</v>
      </c>
      <c r="W8" s="11">
        <v>11611</v>
      </c>
      <c r="X8" s="11">
        <v>8260</v>
      </c>
      <c r="Y8" s="11">
        <v>9657</v>
      </c>
      <c r="Z8" s="11">
        <v>12405</v>
      </c>
      <c r="AA8" s="11">
        <v>18565</v>
      </c>
      <c r="AB8" s="11">
        <v>14503</v>
      </c>
      <c r="AC8" s="11">
        <v>14634</v>
      </c>
      <c r="AD8" s="11">
        <v>15982</v>
      </c>
      <c r="AE8" s="11">
        <v>28852</v>
      </c>
      <c r="AF8" s="11">
        <v>26235</v>
      </c>
      <c r="AG8" s="11">
        <v>28333</v>
      </c>
      <c r="AH8" s="11">
        <v>31547</v>
      </c>
      <c r="AI8" s="11">
        <v>48052</v>
      </c>
      <c r="AJ8" s="11">
        <v>73403</v>
      </c>
      <c r="AK8" s="11">
        <v>115062</v>
      </c>
      <c r="AL8" s="11">
        <v>101105</v>
      </c>
      <c r="AM8" s="11">
        <v>115680</v>
      </c>
      <c r="AN8" s="11">
        <v>46216</v>
      </c>
      <c r="AO8" s="11">
        <v>177249</v>
      </c>
      <c r="AP8" s="11">
        <v>204417</v>
      </c>
      <c r="AQ8" s="11">
        <v>321042</v>
      </c>
      <c r="AR8" s="11">
        <v>372055</v>
      </c>
      <c r="AS8" s="11">
        <v>455435</v>
      </c>
      <c r="AT8" s="11">
        <v>489091</v>
      </c>
      <c r="AU8" s="11">
        <v>533037</v>
      </c>
      <c r="AV8" s="11">
        <v>401350</v>
      </c>
      <c r="AW8" s="11">
        <v>280015</v>
      </c>
      <c r="AX8" s="11">
        <v>297611</v>
      </c>
      <c r="AY8" s="11">
        <v>401135</v>
      </c>
      <c r="AZ8" s="11">
        <v>428457</v>
      </c>
      <c r="BA8" s="11">
        <v>311306</v>
      </c>
      <c r="BB8" s="11">
        <v>793803</v>
      </c>
      <c r="BC8" s="11">
        <v>1060006</v>
      </c>
      <c r="BD8" s="11">
        <v>307790</v>
      </c>
      <c r="BE8" s="11">
        <v>316761</v>
      </c>
      <c r="BF8" s="11">
        <v>465780</v>
      </c>
      <c r="BG8" s="11">
        <v>391265</v>
      </c>
      <c r="BH8" s="11">
        <v>267097</v>
      </c>
      <c r="BI8" s="11">
        <v>395788</v>
      </c>
      <c r="BJ8" s="11">
        <v>590607</v>
      </c>
      <c r="BK8" s="11">
        <v>562035</v>
      </c>
      <c r="BL8" s="11">
        <v>601219</v>
      </c>
      <c r="BM8" s="11">
        <v>759523</v>
      </c>
      <c r="BN8" s="11">
        <v>849363</v>
      </c>
      <c r="BO8" s="11">
        <v>530509</v>
      </c>
      <c r="BP8" s="11">
        <v>455360</v>
      </c>
      <c r="BQ8" s="11">
        <v>1133130</v>
      </c>
      <c r="BR8" s="11">
        <v>1336652</v>
      </c>
      <c r="BS8" s="11">
        <v>1384679</v>
      </c>
    </row>
    <row r="9" spans="1:71" ht="15.75">
      <c r="A9" s="11" t="s">
        <v>1131</v>
      </c>
      <c r="B9" s="11" t="s">
        <v>645</v>
      </c>
      <c r="C9" s="11">
        <v>1000000</v>
      </c>
      <c r="D9" s="11" t="s">
        <v>646</v>
      </c>
      <c r="E9" s="11" t="s">
        <v>2089</v>
      </c>
      <c r="F9" s="22" t="s">
        <v>2090</v>
      </c>
      <c r="G9" s="11">
        <v>1116</v>
      </c>
      <c r="H9" s="11">
        <v>1248</v>
      </c>
      <c r="I9" s="11">
        <v>1275</v>
      </c>
      <c r="J9" s="11">
        <v>1608</v>
      </c>
      <c r="K9" s="11">
        <v>1000</v>
      </c>
      <c r="L9" s="11">
        <v>1238</v>
      </c>
      <c r="M9" s="11">
        <v>1027</v>
      </c>
      <c r="N9" s="11">
        <v>1005</v>
      </c>
      <c r="O9" s="11">
        <v>1434</v>
      </c>
      <c r="P9" s="11">
        <v>1676</v>
      </c>
      <c r="Q9" s="11">
        <v>1209</v>
      </c>
      <c r="R9" s="11">
        <v>911</v>
      </c>
      <c r="S9" s="11">
        <v>1036</v>
      </c>
      <c r="T9" s="11">
        <v>2035</v>
      </c>
      <c r="U9" s="11">
        <v>2953</v>
      </c>
      <c r="V9" s="11">
        <v>3264</v>
      </c>
      <c r="W9" s="11">
        <v>2868</v>
      </c>
      <c r="X9" s="11">
        <v>2672</v>
      </c>
      <c r="Y9" s="11">
        <v>2773</v>
      </c>
      <c r="Z9" s="11">
        <v>1800</v>
      </c>
      <c r="AA9" s="11">
        <v>2205</v>
      </c>
      <c r="AB9" s="11">
        <v>5779</v>
      </c>
      <c r="AC9" s="11">
        <v>3322</v>
      </c>
      <c r="AD9" s="11">
        <v>4187</v>
      </c>
      <c r="AE9" s="11">
        <v>5319</v>
      </c>
      <c r="AF9" s="11">
        <v>4017</v>
      </c>
      <c r="AG9" s="11">
        <v>2360</v>
      </c>
      <c r="AH9" s="11">
        <v>2648</v>
      </c>
      <c r="AI9" s="11">
        <v>6022</v>
      </c>
      <c r="AJ9" s="11">
        <v>9170</v>
      </c>
      <c r="AK9" s="11">
        <v>3285</v>
      </c>
      <c r="AL9" s="11">
        <v>5112</v>
      </c>
      <c r="AM9" s="11">
        <v>8585</v>
      </c>
      <c r="AN9" s="11">
        <v>19059</v>
      </c>
      <c r="AO9" s="11">
        <v>19875</v>
      </c>
      <c r="AP9" s="11">
        <v>23421</v>
      </c>
      <c r="AQ9" s="11">
        <v>28480</v>
      </c>
      <c r="AR9" s="11">
        <v>7971</v>
      </c>
      <c r="AS9" s="11">
        <v>10609</v>
      </c>
      <c r="AT9" s="11">
        <v>12416</v>
      </c>
      <c r="AU9" s="11">
        <v>15423</v>
      </c>
      <c r="AV9" s="11">
        <v>17539</v>
      </c>
      <c r="AW9" s="11">
        <v>16883</v>
      </c>
      <c r="AX9" s="11">
        <v>11230</v>
      </c>
      <c r="AY9" s="11">
        <v>11338</v>
      </c>
      <c r="AZ9" s="11">
        <v>17372</v>
      </c>
      <c r="BA9" s="11">
        <v>15154</v>
      </c>
      <c r="BB9" s="11">
        <v>12773</v>
      </c>
      <c r="BC9" s="11">
        <v>10152</v>
      </c>
      <c r="BD9" s="11">
        <v>14321</v>
      </c>
      <c r="BE9" s="11">
        <v>16008</v>
      </c>
      <c r="BF9" s="11">
        <v>14323</v>
      </c>
      <c r="BG9" s="11">
        <v>13146</v>
      </c>
      <c r="BH9" s="11">
        <v>12941</v>
      </c>
      <c r="BI9" s="11">
        <v>13893</v>
      </c>
      <c r="BJ9" s="11">
        <v>12475</v>
      </c>
      <c r="BK9" s="11">
        <v>13728</v>
      </c>
      <c r="BL9" s="11">
        <v>23765</v>
      </c>
      <c r="BM9" s="11">
        <v>18135</v>
      </c>
      <c r="BN9" s="11">
        <v>21210</v>
      </c>
      <c r="BO9" s="11">
        <v>24300</v>
      </c>
      <c r="BP9" s="11">
        <v>26556</v>
      </c>
      <c r="BQ9" s="11">
        <v>29660</v>
      </c>
      <c r="BR9" s="11">
        <v>34042</v>
      </c>
      <c r="BS9" s="11">
        <v>38730</v>
      </c>
    </row>
    <row r="10" spans="1:71" ht="15.75">
      <c r="A10" s="11" t="s">
        <v>1134</v>
      </c>
      <c r="B10" s="11" t="s">
        <v>645</v>
      </c>
      <c r="C10" s="11">
        <v>1000000</v>
      </c>
      <c r="D10" s="11" t="s">
        <v>646</v>
      </c>
      <c r="E10" s="11" t="s">
        <v>2091</v>
      </c>
      <c r="F10" s="22" t="s">
        <v>2092</v>
      </c>
      <c r="G10" s="11">
        <v>37</v>
      </c>
      <c r="H10" s="11">
        <v>35</v>
      </c>
      <c r="I10" s="11">
        <v>0</v>
      </c>
      <c r="J10" s="11">
        <v>29</v>
      </c>
      <c r="K10" s="11">
        <v>12</v>
      </c>
      <c r="L10" s="11">
        <v>45</v>
      </c>
      <c r="M10" s="11">
        <v>1355</v>
      </c>
      <c r="N10" s="11">
        <v>1267</v>
      </c>
      <c r="O10" s="11">
        <v>1401</v>
      </c>
      <c r="P10" s="11">
        <v>104</v>
      </c>
      <c r="Q10" s="11">
        <v>7</v>
      </c>
      <c r="R10" s="11">
        <v>25</v>
      </c>
      <c r="S10" s="11">
        <v>8</v>
      </c>
      <c r="T10" s="11">
        <v>6</v>
      </c>
      <c r="U10" s="11">
        <v>0</v>
      </c>
      <c r="V10" s="11">
        <v>0</v>
      </c>
      <c r="W10" s="11">
        <v>0</v>
      </c>
      <c r="X10" s="11">
        <v>0</v>
      </c>
      <c r="Y10" s="11">
        <v>0</v>
      </c>
      <c r="Z10" s="11">
        <v>0</v>
      </c>
      <c r="AA10" s="11">
        <v>0</v>
      </c>
      <c r="AB10" s="11">
        <v>0</v>
      </c>
      <c r="AC10" s="11">
        <v>0</v>
      </c>
      <c r="AD10" s="11">
        <v>0</v>
      </c>
      <c r="AE10" s="11">
        <v>0</v>
      </c>
      <c r="AF10" s="11">
        <v>0</v>
      </c>
      <c r="AG10" s="11">
        <v>0</v>
      </c>
      <c r="AH10" s="11">
        <v>0</v>
      </c>
      <c r="AI10" s="11">
        <v>0</v>
      </c>
      <c r="AJ10" s="11">
        <v>0</v>
      </c>
      <c r="AK10" s="11">
        <v>0</v>
      </c>
      <c r="AL10" s="11">
        <v>0</v>
      </c>
      <c r="AM10" s="11">
        <v>0</v>
      </c>
      <c r="AN10" s="11">
        <v>0</v>
      </c>
      <c r="AO10" s="11">
        <v>0</v>
      </c>
      <c r="AP10" s="11">
        <v>0</v>
      </c>
      <c r="AQ10" s="11">
        <v>0</v>
      </c>
      <c r="AR10" s="11">
        <v>0</v>
      </c>
      <c r="AS10" s="11">
        <v>0</v>
      </c>
      <c r="AT10" s="11">
        <v>0</v>
      </c>
      <c r="AU10" s="11">
        <v>0</v>
      </c>
      <c r="AV10" s="11">
        <v>0</v>
      </c>
      <c r="AW10" s="11">
        <v>0</v>
      </c>
      <c r="AX10" s="11">
        <v>0</v>
      </c>
      <c r="AY10" s="11">
        <v>0</v>
      </c>
      <c r="AZ10" s="11">
        <v>0</v>
      </c>
      <c r="BA10" s="11">
        <v>0</v>
      </c>
      <c r="BB10" s="11">
        <v>0</v>
      </c>
      <c r="BC10" s="11">
        <v>54427</v>
      </c>
      <c r="BD10" s="11">
        <v>196407</v>
      </c>
      <c r="BE10" s="11">
        <v>149222</v>
      </c>
      <c r="BF10" s="11">
        <v>31092</v>
      </c>
      <c r="BG10" s="11">
        <v>1</v>
      </c>
      <c r="BH10" s="11">
        <v>1</v>
      </c>
      <c r="BI10" s="11">
        <v>1</v>
      </c>
      <c r="BJ10" s="11">
        <v>1</v>
      </c>
      <c r="BK10" s="11">
        <v>1</v>
      </c>
      <c r="BL10" s="11">
        <v>1</v>
      </c>
      <c r="BM10" s="11">
        <v>1</v>
      </c>
      <c r="BN10" s="11">
        <v>1</v>
      </c>
      <c r="BO10" s="11">
        <v>1</v>
      </c>
      <c r="BP10" s="11">
        <v>1</v>
      </c>
      <c r="BQ10" s="11">
        <v>1</v>
      </c>
      <c r="BR10" s="11">
        <v>1</v>
      </c>
      <c r="BS10" s="11">
        <v>1</v>
      </c>
    </row>
    <row r="11" spans="1:71" ht="15.75">
      <c r="A11" s="11" t="s">
        <v>1137</v>
      </c>
      <c r="B11" s="11" t="s">
        <v>645</v>
      </c>
      <c r="C11" s="11">
        <v>1000000</v>
      </c>
      <c r="D11" s="11" t="s">
        <v>646</v>
      </c>
      <c r="E11" s="11" t="s">
        <v>2093</v>
      </c>
      <c r="F11" s="22" t="s">
        <v>2094</v>
      </c>
      <c r="G11" s="11">
        <v>1050</v>
      </c>
      <c r="H11" s="11">
        <v>1520</v>
      </c>
      <c r="I11" s="11">
        <v>1867</v>
      </c>
      <c r="J11" s="11">
        <v>2402</v>
      </c>
      <c r="K11" s="11">
        <v>2932</v>
      </c>
      <c r="L11" s="11">
        <v>3100</v>
      </c>
      <c r="M11" s="11">
        <v>2361</v>
      </c>
      <c r="N11" s="11">
        <v>2751</v>
      </c>
      <c r="O11" s="11">
        <v>6157</v>
      </c>
      <c r="P11" s="11">
        <v>7508</v>
      </c>
      <c r="Q11" s="11">
        <v>5176</v>
      </c>
      <c r="R11" s="11">
        <v>3004</v>
      </c>
      <c r="S11" s="11">
        <v>6325</v>
      </c>
      <c r="T11" s="11">
        <v>12958</v>
      </c>
      <c r="U11" s="11">
        <v>16044</v>
      </c>
      <c r="V11" s="11">
        <v>18206</v>
      </c>
      <c r="W11" s="11">
        <v>20359</v>
      </c>
      <c r="X11" s="11">
        <v>26705</v>
      </c>
      <c r="Y11" s="11">
        <v>39495</v>
      </c>
      <c r="Z11" s="11">
        <v>59357</v>
      </c>
      <c r="AA11" s="11">
        <v>59721</v>
      </c>
      <c r="AB11" s="11">
        <v>69085</v>
      </c>
      <c r="AC11" s="11">
        <v>70180</v>
      </c>
      <c r="AD11" s="11">
        <v>70054</v>
      </c>
      <c r="AE11" s="11">
        <v>74572</v>
      </c>
      <c r="AF11" s="11">
        <v>105083</v>
      </c>
      <c r="AG11" s="11">
        <v>103663</v>
      </c>
      <c r="AH11" s="11">
        <v>108896</v>
      </c>
      <c r="AI11" s="11">
        <v>131713</v>
      </c>
      <c r="AJ11" s="11">
        <v>162629</v>
      </c>
      <c r="AK11" s="11">
        <v>151033</v>
      </c>
      <c r="AL11" s="11">
        <v>162725</v>
      </c>
      <c r="AM11" s="11">
        <v>174902</v>
      </c>
      <c r="AN11" s="11">
        <v>175367</v>
      </c>
      <c r="AO11" s="11">
        <v>187873</v>
      </c>
      <c r="AP11" s="11">
        <v>153361</v>
      </c>
      <c r="AQ11" s="11">
        <v>117763</v>
      </c>
      <c r="AR11" s="11">
        <v>117265</v>
      </c>
      <c r="AS11" s="11">
        <v>160714</v>
      </c>
      <c r="AT11" s="11">
        <v>206927</v>
      </c>
      <c r="AU11" s="11">
        <v>250221</v>
      </c>
      <c r="AV11" s="11">
        <v>299612</v>
      </c>
      <c r="AW11" s="11">
        <v>343275</v>
      </c>
      <c r="AX11" s="11">
        <v>390873</v>
      </c>
      <c r="AY11" s="11">
        <v>402390</v>
      </c>
      <c r="AZ11" s="11">
        <v>471385</v>
      </c>
      <c r="BA11" s="11">
        <v>517405</v>
      </c>
      <c r="BB11" s="11">
        <v>569260</v>
      </c>
      <c r="BC11" s="11">
        <v>512532</v>
      </c>
      <c r="BD11" s="11">
        <v>551900</v>
      </c>
      <c r="BE11" s="11">
        <v>590870</v>
      </c>
      <c r="BF11" s="11">
        <v>572904</v>
      </c>
      <c r="BG11" s="11">
        <v>541312</v>
      </c>
      <c r="BH11" s="11">
        <v>533763</v>
      </c>
      <c r="BI11" s="11">
        <v>506528</v>
      </c>
      <c r="BJ11" s="11">
        <v>488964</v>
      </c>
      <c r="BK11" s="11">
        <v>482477</v>
      </c>
      <c r="BL11" s="11">
        <v>492942</v>
      </c>
      <c r="BM11" s="11">
        <v>473428</v>
      </c>
      <c r="BN11" s="11">
        <v>470396</v>
      </c>
      <c r="BO11" s="11">
        <v>422929</v>
      </c>
      <c r="BP11" s="11">
        <v>413877</v>
      </c>
      <c r="BQ11" s="11">
        <v>404444</v>
      </c>
      <c r="BR11" s="11">
        <v>424550</v>
      </c>
      <c r="BS11" s="11">
        <v>450359</v>
      </c>
    </row>
    <row r="12" spans="1:71" ht="15.75">
      <c r="A12" s="11" t="s">
        <v>1140</v>
      </c>
      <c r="B12" s="11" t="s">
        <v>645</v>
      </c>
      <c r="C12" s="11">
        <v>1000000</v>
      </c>
      <c r="D12" s="11" t="s">
        <v>646</v>
      </c>
      <c r="E12" s="11" t="s">
        <v>2095</v>
      </c>
      <c r="F12" s="22" t="s">
        <v>2096</v>
      </c>
      <c r="G12" s="11">
        <v>0</v>
      </c>
      <c r="H12" s="11">
        <v>0</v>
      </c>
      <c r="I12" s="11">
        <v>0</v>
      </c>
      <c r="J12" s="11">
        <v>0</v>
      </c>
      <c r="K12" s="11">
        <v>0</v>
      </c>
      <c r="L12" s="11">
        <v>0</v>
      </c>
      <c r="M12" s="11">
        <v>0</v>
      </c>
      <c r="N12" s="11">
        <v>0</v>
      </c>
      <c r="O12" s="11">
        <v>0</v>
      </c>
      <c r="P12" s="11">
        <v>0</v>
      </c>
      <c r="Q12" s="11">
        <v>0</v>
      </c>
      <c r="R12" s="11">
        <v>485</v>
      </c>
      <c r="S12" s="11">
        <v>1311</v>
      </c>
      <c r="T12" s="11">
        <v>1937</v>
      </c>
      <c r="U12" s="11">
        <v>4702</v>
      </c>
      <c r="V12" s="11">
        <v>6072</v>
      </c>
      <c r="W12" s="11">
        <v>6794</v>
      </c>
      <c r="X12" s="11">
        <v>8004</v>
      </c>
      <c r="Y12" s="11">
        <v>7896</v>
      </c>
      <c r="Z12" s="11">
        <v>8216</v>
      </c>
      <c r="AA12" s="11">
        <v>8739</v>
      </c>
      <c r="AB12" s="11">
        <v>9125</v>
      </c>
      <c r="AC12" s="11">
        <v>8937</v>
      </c>
      <c r="AD12" s="11">
        <v>8645</v>
      </c>
      <c r="AE12" s="11">
        <v>8389</v>
      </c>
      <c r="AF12" s="11">
        <v>8227</v>
      </c>
      <c r="AG12" s="11">
        <v>7829</v>
      </c>
      <c r="AH12" s="11">
        <v>7553</v>
      </c>
      <c r="AI12" s="11">
        <v>7553</v>
      </c>
      <c r="AJ12" s="11">
        <v>6525</v>
      </c>
      <c r="AK12" s="11">
        <v>6342</v>
      </c>
      <c r="AL12" s="11">
        <v>6044</v>
      </c>
      <c r="AM12" s="11">
        <v>5413</v>
      </c>
      <c r="AN12" s="11">
        <v>4638</v>
      </c>
      <c r="AO12" s="11">
        <v>3637</v>
      </c>
      <c r="AP12" s="11">
        <v>2634</v>
      </c>
      <c r="AQ12" s="11">
        <v>2225</v>
      </c>
      <c r="AR12" s="11">
        <v>685</v>
      </c>
      <c r="AS12" s="11">
        <v>338</v>
      </c>
      <c r="AT12" s="11">
        <v>181</v>
      </c>
      <c r="AU12" s="11">
        <v>130</v>
      </c>
      <c r="AV12" s="11">
        <v>10</v>
      </c>
      <c r="AW12" s="11">
        <v>10</v>
      </c>
      <c r="AX12" s="11">
        <v>0</v>
      </c>
      <c r="AY12" s="11">
        <v>0</v>
      </c>
      <c r="AZ12" s="11">
        <v>0</v>
      </c>
      <c r="BA12" s="11">
        <v>0</v>
      </c>
      <c r="BB12" s="11">
        <v>0</v>
      </c>
      <c r="BC12" s="11">
        <v>19708</v>
      </c>
      <c r="BD12" s="11">
        <v>1068250</v>
      </c>
      <c r="BE12" s="11">
        <v>1139601</v>
      </c>
      <c r="BF12" s="11">
        <v>941677</v>
      </c>
      <c r="BG12" s="11">
        <v>1078994</v>
      </c>
      <c r="BH12" s="11">
        <v>1557808</v>
      </c>
      <c r="BI12" s="11">
        <v>1863043</v>
      </c>
      <c r="BJ12" s="11">
        <v>1845421</v>
      </c>
      <c r="BK12" s="11">
        <v>1804926</v>
      </c>
      <c r="BL12" s="11">
        <v>1815301</v>
      </c>
      <c r="BM12" s="11">
        <v>1644603</v>
      </c>
      <c r="BN12" s="11">
        <v>1471146</v>
      </c>
      <c r="BO12" s="11">
        <v>2167661</v>
      </c>
      <c r="BP12" s="11">
        <v>2681118</v>
      </c>
      <c r="BQ12" s="11">
        <v>2292655</v>
      </c>
      <c r="BR12" s="11">
        <v>2120694</v>
      </c>
      <c r="BS12" s="11">
        <v>1925782</v>
      </c>
    </row>
    <row r="13" spans="1:71" ht="15.75">
      <c r="A13" s="11" t="s">
        <v>1143</v>
      </c>
      <c r="B13" s="11" t="s">
        <v>645</v>
      </c>
      <c r="C13" s="11">
        <v>1000000</v>
      </c>
      <c r="D13" s="11" t="s">
        <v>646</v>
      </c>
      <c r="E13" s="11" t="s">
        <v>2097</v>
      </c>
      <c r="F13" s="22" t="s">
        <v>2098</v>
      </c>
      <c r="G13" s="11">
        <v>4797</v>
      </c>
      <c r="H13" s="11">
        <v>5459</v>
      </c>
      <c r="I13" s="11">
        <v>6967</v>
      </c>
      <c r="J13" s="11">
        <v>7401</v>
      </c>
      <c r="K13" s="11">
        <v>8044</v>
      </c>
      <c r="L13" s="11">
        <v>8678</v>
      </c>
      <c r="M13" s="11">
        <v>9073</v>
      </c>
      <c r="N13" s="11">
        <v>12302</v>
      </c>
      <c r="O13" s="11">
        <v>13920</v>
      </c>
      <c r="P13" s="11">
        <v>14741</v>
      </c>
      <c r="Q13" s="11">
        <v>20809</v>
      </c>
      <c r="R13" s="11">
        <v>28569</v>
      </c>
      <c r="S13" s="11">
        <v>35791</v>
      </c>
      <c r="T13" s="11">
        <v>45406</v>
      </c>
      <c r="U13" s="11">
        <v>50166</v>
      </c>
      <c r="V13" s="11">
        <v>57912</v>
      </c>
      <c r="W13" s="11">
        <v>62830</v>
      </c>
      <c r="X13" s="11">
        <v>70842</v>
      </c>
      <c r="Y13" s="11">
        <v>83297</v>
      </c>
      <c r="Z13" s="11">
        <v>95697</v>
      </c>
      <c r="AA13" s="11">
        <v>115687</v>
      </c>
      <c r="AB13" s="11">
        <v>132851</v>
      </c>
      <c r="AC13" s="11">
        <v>168400</v>
      </c>
      <c r="AD13" s="11">
        <v>205220</v>
      </c>
      <c r="AE13" s="11">
        <v>220782</v>
      </c>
      <c r="AF13" s="11">
        <v>221031</v>
      </c>
      <c r="AG13" s="11">
        <v>303803</v>
      </c>
      <c r="AH13" s="11">
        <v>375301</v>
      </c>
      <c r="AI13" s="11">
        <v>425128</v>
      </c>
      <c r="AJ13" s="11">
        <v>431010</v>
      </c>
      <c r="AK13" s="11">
        <v>460562</v>
      </c>
      <c r="AL13" s="11">
        <v>466240</v>
      </c>
      <c r="AM13" s="11">
        <v>503167</v>
      </c>
      <c r="AN13" s="11">
        <v>543577</v>
      </c>
      <c r="AO13" s="11">
        <v>558006</v>
      </c>
      <c r="AP13" s="11">
        <v>586032</v>
      </c>
      <c r="AQ13" s="11">
        <v>592797</v>
      </c>
      <c r="AR13" s="11">
        <v>652418</v>
      </c>
      <c r="AS13" s="11">
        <v>722568</v>
      </c>
      <c r="AT13" s="11">
        <v>755413</v>
      </c>
      <c r="AU13" s="11">
        <v>766919</v>
      </c>
      <c r="AV13" s="11">
        <v>861653</v>
      </c>
      <c r="AW13" s="11">
        <v>997503</v>
      </c>
      <c r="AX13" s="11">
        <v>1105198</v>
      </c>
      <c r="AY13" s="11">
        <v>1132536</v>
      </c>
      <c r="AZ13" s="11">
        <v>1185014</v>
      </c>
      <c r="BA13" s="11">
        <v>1217304</v>
      </c>
      <c r="BB13" s="11">
        <v>1106300</v>
      </c>
      <c r="BC13" s="11">
        <v>1242498</v>
      </c>
      <c r="BD13" s="11">
        <v>1417424</v>
      </c>
      <c r="BE13" s="11">
        <v>1527207</v>
      </c>
      <c r="BF13" s="11">
        <v>1634110</v>
      </c>
      <c r="BG13" s="11">
        <v>1726922</v>
      </c>
      <c r="BH13" s="11">
        <v>1716168</v>
      </c>
      <c r="BI13" s="11">
        <v>1783763</v>
      </c>
      <c r="BJ13" s="11">
        <v>1916914</v>
      </c>
      <c r="BK13" s="11">
        <v>2046204</v>
      </c>
      <c r="BL13" s="11">
        <v>2195476</v>
      </c>
      <c r="BM13" s="11">
        <v>2239257</v>
      </c>
      <c r="BN13" s="11">
        <v>2408228</v>
      </c>
      <c r="BO13" s="11">
        <v>3061044</v>
      </c>
      <c r="BP13" s="11">
        <v>3505538</v>
      </c>
      <c r="BQ13" s="11">
        <v>2873008</v>
      </c>
      <c r="BR13" s="11">
        <v>2782462</v>
      </c>
      <c r="BS13" s="11">
        <v>2754393</v>
      </c>
    </row>
    <row r="14" spans="1:71" ht="15.75">
      <c r="A14" s="11" t="s">
        <v>1146</v>
      </c>
      <c r="B14" s="11" t="s">
        <v>645</v>
      </c>
      <c r="C14" s="11">
        <v>1000000</v>
      </c>
      <c r="D14" s="11" t="s">
        <v>646</v>
      </c>
      <c r="E14" s="11" t="s">
        <v>2099</v>
      </c>
      <c r="F14" s="22" t="s">
        <v>2100</v>
      </c>
      <c r="G14" s="11">
        <v>0</v>
      </c>
      <c r="H14" s="11">
        <v>0</v>
      </c>
      <c r="I14" s="11">
        <v>0</v>
      </c>
      <c r="J14" s="11">
        <v>0</v>
      </c>
      <c r="K14" s="11">
        <v>0</v>
      </c>
      <c r="L14" s="11">
        <v>0</v>
      </c>
      <c r="M14" s="11">
        <v>0</v>
      </c>
      <c r="N14" s="11">
        <v>0</v>
      </c>
      <c r="O14" s="11">
        <v>0</v>
      </c>
      <c r="P14" s="11">
        <v>0</v>
      </c>
      <c r="Q14" s="11">
        <v>0</v>
      </c>
      <c r="R14" s="11">
        <v>0</v>
      </c>
      <c r="S14" s="11">
        <v>271</v>
      </c>
      <c r="T14" s="11">
        <v>462</v>
      </c>
      <c r="U14" s="11">
        <v>602</v>
      </c>
      <c r="V14" s="11">
        <v>331</v>
      </c>
      <c r="W14" s="11">
        <v>325</v>
      </c>
      <c r="X14" s="11">
        <v>211</v>
      </c>
      <c r="Y14" s="11">
        <v>409</v>
      </c>
      <c r="Z14" s="11">
        <v>430</v>
      </c>
      <c r="AA14" s="11">
        <v>389</v>
      </c>
      <c r="AB14" s="11">
        <v>590</v>
      </c>
      <c r="AC14" s="11">
        <v>589</v>
      </c>
      <c r="AD14" s="11">
        <v>648</v>
      </c>
      <c r="AE14" s="11">
        <v>597</v>
      </c>
      <c r="AF14" s="11">
        <v>1079</v>
      </c>
      <c r="AG14" s="11">
        <v>2589</v>
      </c>
      <c r="AH14" s="11">
        <v>3832</v>
      </c>
      <c r="AI14" s="11">
        <v>4922</v>
      </c>
      <c r="AJ14" s="11">
        <v>5222</v>
      </c>
      <c r="AK14" s="11">
        <v>7153</v>
      </c>
      <c r="AL14" s="11">
        <v>11151</v>
      </c>
      <c r="AM14" s="11">
        <v>14084</v>
      </c>
      <c r="AN14" s="11">
        <v>21481</v>
      </c>
      <c r="AO14" s="11">
        <v>23030</v>
      </c>
      <c r="AP14" s="11">
        <v>37288</v>
      </c>
      <c r="AQ14" s="11">
        <v>49722</v>
      </c>
      <c r="AR14" s="11">
        <v>62196</v>
      </c>
      <c r="AS14" s="11">
        <v>67436</v>
      </c>
      <c r="AT14" s="11">
        <v>72350</v>
      </c>
      <c r="AU14" s="11">
        <v>72703</v>
      </c>
      <c r="AV14" s="11">
        <v>50682</v>
      </c>
      <c r="AW14" s="11">
        <v>61559</v>
      </c>
      <c r="AX14" s="11">
        <v>53263</v>
      </c>
      <c r="AY14" s="11">
        <v>51839</v>
      </c>
      <c r="AZ14" s="11">
        <v>50944</v>
      </c>
      <c r="BA14" s="11">
        <v>55099</v>
      </c>
      <c r="BB14" s="11">
        <v>57135</v>
      </c>
      <c r="BC14" s="11">
        <v>50596</v>
      </c>
      <c r="BD14" s="11">
        <v>31296</v>
      </c>
      <c r="BE14" s="11">
        <v>26519</v>
      </c>
      <c r="BF14" s="11">
        <v>30566</v>
      </c>
      <c r="BG14" s="11">
        <v>32099</v>
      </c>
      <c r="BH14" s="11">
        <v>25891</v>
      </c>
      <c r="BI14" s="11">
        <v>20915</v>
      </c>
      <c r="BJ14" s="11">
        <v>23445</v>
      </c>
      <c r="BK14" s="11">
        <v>21097</v>
      </c>
      <c r="BL14" s="11">
        <v>45697</v>
      </c>
      <c r="BM14" s="11">
        <v>42864</v>
      </c>
      <c r="BN14" s="11">
        <v>53221</v>
      </c>
      <c r="BO14" s="11">
        <v>60688</v>
      </c>
      <c r="BP14" s="11">
        <v>53546</v>
      </c>
      <c r="BQ14" s="11">
        <v>48116</v>
      </c>
      <c r="BR14" s="11">
        <v>43012</v>
      </c>
      <c r="BS14" s="11">
        <v>49283</v>
      </c>
    </row>
    <row r="15" spans="1:71" ht="15.75">
      <c r="A15" s="11" t="s">
        <v>1149</v>
      </c>
      <c r="B15" s="11" t="s">
        <v>645</v>
      </c>
      <c r="C15" s="11">
        <v>1000000</v>
      </c>
      <c r="D15" s="11" t="s">
        <v>646</v>
      </c>
      <c r="E15" s="11" t="s">
        <v>2101</v>
      </c>
      <c r="F15" s="22" t="s">
        <v>2102</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423</v>
      </c>
      <c r="AJ15" s="11">
        <v>777</v>
      </c>
      <c r="AK15" s="11">
        <v>855</v>
      </c>
      <c r="AL15" s="11">
        <v>971</v>
      </c>
      <c r="AM15" s="11">
        <v>2077</v>
      </c>
      <c r="AN15" s="11">
        <v>2303</v>
      </c>
      <c r="AO15" s="11">
        <v>2771</v>
      </c>
      <c r="AP15" s="11">
        <v>4025</v>
      </c>
      <c r="AQ15" s="11">
        <v>4258</v>
      </c>
      <c r="AR15" s="11">
        <v>6306</v>
      </c>
      <c r="AS15" s="11">
        <v>10209</v>
      </c>
      <c r="AT15" s="11">
        <v>13537</v>
      </c>
      <c r="AU15" s="11">
        <v>17829</v>
      </c>
      <c r="AV15" s="11">
        <v>20302</v>
      </c>
      <c r="AW15" s="11">
        <v>24243</v>
      </c>
      <c r="AX15" s="11">
        <v>28948</v>
      </c>
      <c r="AY15" s="11">
        <v>33608</v>
      </c>
      <c r="AZ15" s="11">
        <v>34758</v>
      </c>
      <c r="BA15" s="11">
        <v>29004</v>
      </c>
      <c r="BB15" s="11">
        <v>26336</v>
      </c>
      <c r="BC15" s="11">
        <v>24386</v>
      </c>
      <c r="BD15" s="11">
        <v>20491</v>
      </c>
      <c r="BE15" s="11">
        <v>12810</v>
      </c>
      <c r="BF15" s="11">
        <v>4841</v>
      </c>
      <c r="BG15" s="11">
        <v>2629</v>
      </c>
      <c r="BH15" s="11">
        <v>1856</v>
      </c>
      <c r="BI15" s="11">
        <v>1732</v>
      </c>
      <c r="BJ15" s="11">
        <v>1818</v>
      </c>
      <c r="BK15" s="11">
        <v>1520</v>
      </c>
      <c r="BL15" s="11">
        <v>1518</v>
      </c>
      <c r="BM15" s="11">
        <v>8008</v>
      </c>
      <c r="BN15" s="11">
        <v>7990</v>
      </c>
      <c r="BO15" s="11">
        <v>14984</v>
      </c>
      <c r="BP15" s="11">
        <v>16510</v>
      </c>
      <c r="BQ15" s="11">
        <v>16241</v>
      </c>
      <c r="BR15" s="11">
        <v>15544</v>
      </c>
      <c r="BS15" s="11">
        <v>14679</v>
      </c>
    </row>
    <row r="16" spans="1:71" ht="15.75">
      <c r="A16" s="11" t="s">
        <v>1152</v>
      </c>
      <c r="B16" s="11" t="s">
        <v>645</v>
      </c>
      <c r="C16" s="11">
        <v>1000000</v>
      </c>
      <c r="D16" s="11" t="s">
        <v>646</v>
      </c>
      <c r="E16" s="11" t="s">
        <v>2103</v>
      </c>
      <c r="F16" s="22" t="s">
        <v>2104</v>
      </c>
      <c r="G16" s="11">
        <v>1</v>
      </c>
      <c r="H16" s="11">
        <v>1</v>
      </c>
      <c r="I16" s="11">
        <v>1</v>
      </c>
      <c r="J16" s="11">
        <v>6</v>
      </c>
      <c r="K16" s="11">
        <v>16</v>
      </c>
      <c r="L16" s="11">
        <v>35</v>
      </c>
      <c r="M16" s="11">
        <v>140</v>
      </c>
      <c r="N16" s="11">
        <v>218</v>
      </c>
      <c r="O16" s="11">
        <v>355</v>
      </c>
      <c r="P16" s="11">
        <v>501</v>
      </c>
      <c r="Q16" s="11">
        <v>813</v>
      </c>
      <c r="R16" s="11">
        <v>1023</v>
      </c>
      <c r="S16" s="11">
        <v>1590</v>
      </c>
      <c r="T16" s="11">
        <v>1808</v>
      </c>
      <c r="U16" s="11">
        <v>2125</v>
      </c>
      <c r="V16" s="11">
        <v>2911</v>
      </c>
      <c r="W16" s="11">
        <v>3383</v>
      </c>
      <c r="X16" s="11">
        <v>3760</v>
      </c>
      <c r="Y16" s="11">
        <v>3626</v>
      </c>
      <c r="Z16" s="11">
        <v>2658</v>
      </c>
      <c r="AA16" s="11">
        <v>3328</v>
      </c>
      <c r="AB16" s="11">
        <v>3597</v>
      </c>
      <c r="AC16" s="11">
        <v>4526</v>
      </c>
      <c r="AD16" s="11">
        <v>6263</v>
      </c>
      <c r="AE16" s="11">
        <v>5860</v>
      </c>
      <c r="AF16" s="11">
        <v>6992</v>
      </c>
      <c r="AG16" s="11">
        <v>8783</v>
      </c>
      <c r="AH16" s="11">
        <v>8803</v>
      </c>
      <c r="AI16" s="11">
        <v>7142</v>
      </c>
      <c r="AJ16" s="11">
        <v>6259</v>
      </c>
      <c r="AK16" s="11">
        <v>14057</v>
      </c>
      <c r="AL16" s="11">
        <v>18773</v>
      </c>
      <c r="AM16" s="11">
        <v>27469</v>
      </c>
      <c r="AN16" s="11">
        <v>34469</v>
      </c>
      <c r="AO16" s="11">
        <v>38671</v>
      </c>
      <c r="AP16" s="11">
        <v>41520</v>
      </c>
      <c r="AQ16" s="11">
        <v>44388</v>
      </c>
      <c r="AR16" s="11">
        <v>46316</v>
      </c>
      <c r="AS16" s="11">
        <v>50685</v>
      </c>
      <c r="AT16" s="11">
        <v>53958</v>
      </c>
      <c r="AU16" s="11">
        <v>52996</v>
      </c>
      <c r="AV16" s="11">
        <v>68010</v>
      </c>
      <c r="AW16" s="11">
        <v>83940</v>
      </c>
      <c r="AX16" s="11">
        <v>97294</v>
      </c>
      <c r="AY16" s="11">
        <v>95581</v>
      </c>
      <c r="AZ16" s="11">
        <v>88225</v>
      </c>
      <c r="BA16" s="11">
        <v>75661</v>
      </c>
      <c r="BB16" s="11">
        <v>70757</v>
      </c>
      <c r="BC16" s="11">
        <v>86306</v>
      </c>
      <c r="BD16" s="11">
        <v>114390</v>
      </c>
      <c r="BE16" s="11">
        <v>150720</v>
      </c>
      <c r="BF16" s="11">
        <v>180936</v>
      </c>
      <c r="BG16" s="11">
        <v>195524</v>
      </c>
      <c r="BH16" s="11">
        <v>198046</v>
      </c>
      <c r="BI16" s="11">
        <v>186088</v>
      </c>
      <c r="BJ16" s="11">
        <v>174251</v>
      </c>
      <c r="BK16" s="11">
        <v>171231</v>
      </c>
      <c r="BL16" s="11">
        <v>167149</v>
      </c>
      <c r="BM16" s="11">
        <v>159544</v>
      </c>
      <c r="BN16" s="11">
        <v>164028</v>
      </c>
      <c r="BO16" s="11">
        <v>237557</v>
      </c>
      <c r="BP16" s="11">
        <v>306043</v>
      </c>
      <c r="BQ16" s="11">
        <v>275391</v>
      </c>
      <c r="BR16" s="11">
        <v>252789</v>
      </c>
      <c r="BS16" s="11">
        <v>247949</v>
      </c>
    </row>
    <row r="17" spans="1:71" ht="15.75">
      <c r="A17" s="11" t="s">
        <v>1155</v>
      </c>
      <c r="B17" s="11" t="s">
        <v>645</v>
      </c>
      <c r="C17" s="11">
        <v>1000000</v>
      </c>
      <c r="D17" s="11" t="s">
        <v>646</v>
      </c>
      <c r="E17" s="11" t="s">
        <v>2105</v>
      </c>
      <c r="F17" s="22" t="s">
        <v>2106</v>
      </c>
      <c r="G17" s="11">
        <v>140</v>
      </c>
      <c r="H17" s="11">
        <v>234</v>
      </c>
      <c r="I17" s="11">
        <v>433</v>
      </c>
      <c r="J17" s="11">
        <v>397</v>
      </c>
      <c r="K17" s="11">
        <v>454</v>
      </c>
      <c r="L17" s="11">
        <v>602</v>
      </c>
      <c r="M17" s="11">
        <v>1276</v>
      </c>
      <c r="N17" s="11">
        <v>1177</v>
      </c>
      <c r="O17" s="11">
        <v>1420</v>
      </c>
      <c r="P17" s="11">
        <v>1615</v>
      </c>
      <c r="Q17" s="11">
        <v>1628</v>
      </c>
      <c r="R17" s="11">
        <v>1897</v>
      </c>
      <c r="S17" s="11">
        <v>2288</v>
      </c>
      <c r="T17" s="11">
        <v>2310</v>
      </c>
      <c r="U17" s="11">
        <v>2680</v>
      </c>
      <c r="V17" s="11">
        <v>3302</v>
      </c>
      <c r="W17" s="11">
        <v>3859</v>
      </c>
      <c r="X17" s="11">
        <v>4386</v>
      </c>
      <c r="Y17" s="11">
        <v>4887</v>
      </c>
      <c r="Z17" s="11">
        <v>5971</v>
      </c>
      <c r="AA17" s="11">
        <v>6178</v>
      </c>
      <c r="AB17" s="11">
        <v>6982</v>
      </c>
      <c r="AC17" s="11">
        <v>8515</v>
      </c>
      <c r="AD17" s="11">
        <v>10700</v>
      </c>
      <c r="AE17" s="11">
        <v>13912</v>
      </c>
      <c r="AF17" s="11">
        <v>22157</v>
      </c>
      <c r="AG17" s="11">
        <v>22262</v>
      </c>
      <c r="AH17" s="11">
        <v>22340</v>
      </c>
      <c r="AI17" s="11">
        <v>22563</v>
      </c>
      <c r="AJ17" s="11">
        <v>26007</v>
      </c>
      <c r="AK17" s="11">
        <v>32000</v>
      </c>
      <c r="AL17" s="11">
        <v>42135</v>
      </c>
      <c r="AM17" s="11">
        <v>42621</v>
      </c>
      <c r="AN17" s="11">
        <v>44463</v>
      </c>
      <c r="AO17" s="11">
        <v>45774</v>
      </c>
      <c r="AP17" s="11">
        <v>48150</v>
      </c>
      <c r="AQ17" s="11">
        <v>50986</v>
      </c>
      <c r="AR17" s="11">
        <v>70820</v>
      </c>
      <c r="AS17" s="11">
        <v>69668</v>
      </c>
      <c r="AT17" s="11">
        <v>77305</v>
      </c>
      <c r="AU17" s="11">
        <v>86305</v>
      </c>
      <c r="AV17" s="11">
        <v>98657</v>
      </c>
      <c r="AW17" s="11">
        <v>119598</v>
      </c>
      <c r="AX17" s="11">
        <v>121775</v>
      </c>
      <c r="AY17" s="11">
        <v>119201</v>
      </c>
      <c r="AZ17" s="11">
        <v>123791</v>
      </c>
      <c r="BA17" s="11">
        <v>127152</v>
      </c>
      <c r="BB17" s="11">
        <v>130972</v>
      </c>
      <c r="BC17" s="11">
        <v>116227</v>
      </c>
      <c r="BD17" s="11">
        <v>123769</v>
      </c>
      <c r="BE17" s="11">
        <v>122114</v>
      </c>
      <c r="BF17" s="11">
        <v>134608</v>
      </c>
      <c r="BG17" s="11">
        <v>120766</v>
      </c>
      <c r="BH17" s="11">
        <v>115060</v>
      </c>
      <c r="BI17" s="11">
        <v>115278</v>
      </c>
      <c r="BJ17" s="11">
        <v>106232</v>
      </c>
      <c r="BK17" s="11">
        <v>108045</v>
      </c>
      <c r="BL17" s="11">
        <v>115068</v>
      </c>
      <c r="BM17" s="11">
        <v>126960</v>
      </c>
      <c r="BN17" s="11">
        <v>149748</v>
      </c>
      <c r="BO17" s="11">
        <v>145253</v>
      </c>
      <c r="BP17" s="11">
        <v>135974</v>
      </c>
      <c r="BQ17" s="11">
        <v>129153</v>
      </c>
      <c r="BR17" s="11">
        <v>160133</v>
      </c>
      <c r="BS17" s="11">
        <v>209162</v>
      </c>
    </row>
    <row r="18" spans="1:71" ht="15.75">
      <c r="A18" s="11" t="s">
        <v>1158</v>
      </c>
      <c r="B18" s="11" t="s">
        <v>645</v>
      </c>
      <c r="C18" s="11">
        <v>1000000</v>
      </c>
      <c r="D18" s="11" t="s">
        <v>646</v>
      </c>
      <c r="E18" s="11" t="s">
        <v>2107</v>
      </c>
      <c r="F18" s="22" t="s">
        <v>2108</v>
      </c>
      <c r="G18" s="11">
        <v>101</v>
      </c>
      <c r="H18" s="11">
        <v>110</v>
      </c>
      <c r="I18" s="11">
        <v>105</v>
      </c>
      <c r="J18" s="11">
        <v>139</v>
      </c>
      <c r="K18" s="11">
        <v>129</v>
      </c>
      <c r="L18" s="11">
        <v>167</v>
      </c>
      <c r="M18" s="11">
        <v>236</v>
      </c>
      <c r="N18" s="11">
        <v>230</v>
      </c>
      <c r="O18" s="11">
        <v>294</v>
      </c>
      <c r="P18" s="11">
        <v>390</v>
      </c>
      <c r="Q18" s="11">
        <v>532</v>
      </c>
      <c r="R18" s="11">
        <v>627</v>
      </c>
      <c r="S18" s="11">
        <v>735</v>
      </c>
      <c r="T18" s="11">
        <v>884</v>
      </c>
      <c r="U18" s="11">
        <v>1065</v>
      </c>
      <c r="V18" s="11">
        <v>1419</v>
      </c>
      <c r="W18" s="11">
        <v>2318</v>
      </c>
      <c r="X18" s="11">
        <v>4002</v>
      </c>
      <c r="Y18" s="11">
        <v>6543</v>
      </c>
      <c r="Z18" s="11">
        <v>9381</v>
      </c>
      <c r="AA18" s="11">
        <v>11144</v>
      </c>
      <c r="AB18" s="11">
        <v>14293</v>
      </c>
      <c r="AC18" s="11">
        <v>18634</v>
      </c>
      <c r="AD18" s="11">
        <v>25863</v>
      </c>
      <c r="AE18" s="11">
        <v>36870</v>
      </c>
      <c r="AF18" s="11">
        <v>49368</v>
      </c>
      <c r="AG18" s="11">
        <v>59976</v>
      </c>
      <c r="AH18" s="11">
        <v>68113</v>
      </c>
      <c r="AI18" s="11">
        <v>77331</v>
      </c>
      <c r="AJ18" s="11">
        <v>102902</v>
      </c>
      <c r="AK18" s="11">
        <v>123750</v>
      </c>
      <c r="AL18" s="11">
        <v>168154</v>
      </c>
      <c r="AM18" s="11">
        <v>197958</v>
      </c>
      <c r="AN18" s="11">
        <v>228722</v>
      </c>
      <c r="AO18" s="11">
        <v>240423</v>
      </c>
      <c r="AP18" s="11">
        <v>250204</v>
      </c>
      <c r="AQ18" s="11">
        <v>253128</v>
      </c>
      <c r="AR18" s="11">
        <v>236188</v>
      </c>
      <c r="AS18" s="11">
        <v>227483</v>
      </c>
      <c r="AT18" s="11">
        <v>231215</v>
      </c>
      <c r="AU18" s="11">
        <v>244570</v>
      </c>
      <c r="AV18" s="11">
        <v>260730</v>
      </c>
      <c r="AW18" s="11">
        <v>345793</v>
      </c>
      <c r="AX18" s="11">
        <v>362561</v>
      </c>
      <c r="AY18" s="11">
        <v>375659</v>
      </c>
      <c r="AZ18" s="11">
        <v>379478</v>
      </c>
      <c r="BA18" s="11">
        <v>388604</v>
      </c>
      <c r="BB18" s="11">
        <v>399505</v>
      </c>
      <c r="BC18" s="11">
        <v>383564</v>
      </c>
      <c r="BD18" s="11">
        <v>393870</v>
      </c>
      <c r="BE18" s="11">
        <v>401122</v>
      </c>
      <c r="BF18" s="11">
        <v>418150</v>
      </c>
      <c r="BG18" s="11">
        <v>412473</v>
      </c>
      <c r="BH18" s="11">
        <v>380396</v>
      </c>
      <c r="BI18" s="11">
        <v>399190</v>
      </c>
      <c r="BJ18" s="11">
        <v>381105</v>
      </c>
      <c r="BK18" s="11">
        <v>383064</v>
      </c>
      <c r="BL18" s="11">
        <v>397595</v>
      </c>
      <c r="BM18" s="11">
        <v>375026</v>
      </c>
      <c r="BN18" s="11">
        <v>399130</v>
      </c>
      <c r="BO18" s="11">
        <v>375103</v>
      </c>
      <c r="BP18" s="11">
        <v>319904</v>
      </c>
      <c r="BQ18" s="11">
        <v>265422</v>
      </c>
      <c r="BR18" s="11">
        <v>265078</v>
      </c>
      <c r="BS18" s="11">
        <v>279312</v>
      </c>
    </row>
    <row r="19" spans="1:71" ht="15.75">
      <c r="A19" s="11" t="s">
        <v>1161</v>
      </c>
      <c r="B19" s="11" t="s">
        <v>645</v>
      </c>
      <c r="C19" s="11">
        <v>1000000</v>
      </c>
      <c r="D19" s="11" t="s">
        <v>646</v>
      </c>
      <c r="E19" s="11" t="s">
        <v>2109</v>
      </c>
      <c r="F19" s="22" t="s">
        <v>2110</v>
      </c>
      <c r="G19" s="11">
        <v>278</v>
      </c>
      <c r="H19" s="11">
        <v>289</v>
      </c>
      <c r="I19" s="11">
        <v>324</v>
      </c>
      <c r="J19" s="11">
        <v>370</v>
      </c>
      <c r="K19" s="11">
        <v>477</v>
      </c>
      <c r="L19" s="11">
        <v>454</v>
      </c>
      <c r="M19" s="11">
        <v>446</v>
      </c>
      <c r="N19" s="11">
        <v>337</v>
      </c>
      <c r="O19" s="11">
        <v>397</v>
      </c>
      <c r="P19" s="11">
        <v>608</v>
      </c>
      <c r="Q19" s="11">
        <v>904</v>
      </c>
      <c r="R19" s="11">
        <v>606</v>
      </c>
      <c r="S19" s="11">
        <v>2078</v>
      </c>
      <c r="T19" s="11">
        <v>3192</v>
      </c>
      <c r="U19" s="11">
        <v>4305</v>
      </c>
      <c r="V19" s="11">
        <v>5466</v>
      </c>
      <c r="W19" s="11">
        <v>6075</v>
      </c>
      <c r="X19" s="11">
        <v>8501</v>
      </c>
      <c r="Y19" s="11">
        <v>8681</v>
      </c>
      <c r="Z19" s="11">
        <v>12559</v>
      </c>
      <c r="AA19" s="11">
        <v>18345</v>
      </c>
      <c r="AB19" s="11">
        <v>20199</v>
      </c>
      <c r="AC19" s="11">
        <v>31997</v>
      </c>
      <c r="AD19" s="11">
        <v>38890</v>
      </c>
      <c r="AE19" s="11">
        <v>44618</v>
      </c>
      <c r="AF19" s="11">
        <v>67106</v>
      </c>
      <c r="AG19" s="11">
        <v>59135</v>
      </c>
      <c r="AH19" s="11">
        <v>72258</v>
      </c>
      <c r="AI19" s="11">
        <v>86584</v>
      </c>
      <c r="AJ19" s="11">
        <v>110428</v>
      </c>
      <c r="AK19" s="11">
        <v>132637</v>
      </c>
      <c r="AL19" s="11">
        <v>145747</v>
      </c>
      <c r="AM19" s="11">
        <v>156333</v>
      </c>
      <c r="AN19" s="11">
        <v>170207</v>
      </c>
      <c r="AO19" s="11">
        <v>210789</v>
      </c>
      <c r="AP19" s="11">
        <v>212661</v>
      </c>
      <c r="AQ19" s="11">
        <v>200606</v>
      </c>
      <c r="AR19" s="11">
        <v>206810</v>
      </c>
      <c r="AS19" s="11">
        <v>188681</v>
      </c>
      <c r="AT19" s="11">
        <v>225397</v>
      </c>
      <c r="AU19" s="11">
        <v>193756</v>
      </c>
      <c r="AV19" s="11">
        <v>194571</v>
      </c>
      <c r="AW19" s="11">
        <v>178006</v>
      </c>
      <c r="AX19" s="11">
        <v>215435</v>
      </c>
      <c r="AY19" s="11">
        <v>226281</v>
      </c>
      <c r="AZ19" s="11">
        <v>245249</v>
      </c>
      <c r="BA19" s="11">
        <v>173251</v>
      </c>
      <c r="BB19" s="11">
        <v>188424</v>
      </c>
      <c r="BC19" s="11">
        <v>190979</v>
      </c>
      <c r="BD19" s="11">
        <v>157697</v>
      </c>
      <c r="BE19" s="11">
        <v>181169</v>
      </c>
      <c r="BF19" s="11">
        <v>178505</v>
      </c>
      <c r="BG19" s="11">
        <v>169305</v>
      </c>
      <c r="BH19" s="11">
        <v>155598</v>
      </c>
      <c r="BI19" s="11">
        <v>168063</v>
      </c>
      <c r="BJ19" s="11">
        <v>158288</v>
      </c>
      <c r="BK19" s="11">
        <v>168065</v>
      </c>
      <c r="BL19" s="11">
        <v>193640</v>
      </c>
      <c r="BM19" s="11">
        <v>205044</v>
      </c>
      <c r="BN19" s="11">
        <v>224081</v>
      </c>
      <c r="BO19" s="11">
        <v>235379</v>
      </c>
      <c r="BP19" s="11">
        <v>259248</v>
      </c>
      <c r="BQ19" s="11">
        <v>219538</v>
      </c>
      <c r="BR19" s="11">
        <v>221747</v>
      </c>
      <c r="BS19" s="11">
        <v>221863</v>
      </c>
    </row>
    <row r="20" spans="1:71" ht="15.75">
      <c r="A20" s="11" t="s">
        <v>1164</v>
      </c>
      <c r="B20" s="11" t="s">
        <v>645</v>
      </c>
      <c r="C20" s="11">
        <v>1000000</v>
      </c>
      <c r="D20" s="11" t="s">
        <v>646</v>
      </c>
      <c r="E20" s="11" t="s">
        <v>2111</v>
      </c>
      <c r="F20" s="22" t="s">
        <v>2112</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45</v>
      </c>
      <c r="AM20" s="11">
        <v>183</v>
      </c>
      <c r="AN20" s="11">
        <v>383</v>
      </c>
      <c r="AO20" s="11">
        <v>430</v>
      </c>
      <c r="AP20" s="11">
        <v>589</v>
      </c>
      <c r="AQ20" s="11">
        <v>675</v>
      </c>
      <c r="AR20" s="11">
        <v>761</v>
      </c>
      <c r="AS20" s="11">
        <v>976</v>
      </c>
      <c r="AT20" s="11">
        <v>877</v>
      </c>
      <c r="AU20" s="11">
        <v>966</v>
      </c>
      <c r="AV20" s="11">
        <v>4026</v>
      </c>
      <c r="AW20" s="11">
        <v>5524</v>
      </c>
      <c r="AX20" s="11">
        <v>5036</v>
      </c>
      <c r="AY20" s="11">
        <v>5753</v>
      </c>
      <c r="AZ20" s="11">
        <v>7407</v>
      </c>
      <c r="BA20" s="11">
        <v>7885</v>
      </c>
      <c r="BB20" s="11">
        <v>8504</v>
      </c>
      <c r="BC20" s="11">
        <v>8519</v>
      </c>
      <c r="BD20" s="11">
        <v>8633</v>
      </c>
      <c r="BE20" s="11">
        <v>8966</v>
      </c>
      <c r="BF20" s="11">
        <v>9548</v>
      </c>
      <c r="BG20" s="11">
        <v>11411</v>
      </c>
      <c r="BH20" s="11">
        <v>8610</v>
      </c>
      <c r="BI20" s="11">
        <v>8276</v>
      </c>
      <c r="BJ20" s="11">
        <v>8372</v>
      </c>
      <c r="BK20" s="11">
        <v>8660</v>
      </c>
      <c r="BL20" s="11">
        <v>9135</v>
      </c>
      <c r="BM20" s="11">
        <v>8843</v>
      </c>
      <c r="BN20" s="11">
        <v>10470</v>
      </c>
      <c r="BO20" s="11">
        <v>11733</v>
      </c>
      <c r="BP20" s="11">
        <v>11742</v>
      </c>
      <c r="BQ20" s="11">
        <v>9431</v>
      </c>
      <c r="BR20" s="11">
        <v>9999</v>
      </c>
      <c r="BS20" s="11">
        <v>10308</v>
      </c>
    </row>
    <row r="21" spans="1:71" ht="15.75">
      <c r="A21" s="11" t="s">
        <v>1167</v>
      </c>
      <c r="B21" s="11" t="s">
        <v>645</v>
      </c>
      <c r="C21" s="11">
        <v>1000000</v>
      </c>
      <c r="D21" s="11" t="s">
        <v>646</v>
      </c>
      <c r="E21" s="11" t="s">
        <v>2113</v>
      </c>
      <c r="F21" s="22" t="s">
        <v>2114</v>
      </c>
      <c r="G21" s="11">
        <v>196</v>
      </c>
      <c r="H21" s="11">
        <v>271</v>
      </c>
      <c r="I21" s="11">
        <v>395</v>
      </c>
      <c r="J21" s="11">
        <v>347</v>
      </c>
      <c r="K21" s="11">
        <v>381</v>
      </c>
      <c r="L21" s="11">
        <v>492</v>
      </c>
      <c r="M21" s="11">
        <v>652</v>
      </c>
      <c r="N21" s="11">
        <v>785</v>
      </c>
      <c r="O21" s="11">
        <v>1410</v>
      </c>
      <c r="P21" s="11">
        <v>1566</v>
      </c>
      <c r="Q21" s="11">
        <v>1491</v>
      </c>
      <c r="R21" s="11">
        <v>1544</v>
      </c>
      <c r="S21" s="11">
        <v>2105</v>
      </c>
      <c r="T21" s="11">
        <v>3334</v>
      </c>
      <c r="U21" s="11">
        <v>4583</v>
      </c>
      <c r="V21" s="11">
        <v>5254</v>
      </c>
      <c r="W21" s="11">
        <v>6836</v>
      </c>
      <c r="X21" s="11">
        <v>9585</v>
      </c>
      <c r="Y21" s="11">
        <v>13965</v>
      </c>
      <c r="Z21" s="11">
        <v>15360</v>
      </c>
      <c r="AA21" s="11">
        <v>19083</v>
      </c>
      <c r="AB21" s="11">
        <v>24250</v>
      </c>
      <c r="AC21" s="11">
        <v>34310</v>
      </c>
      <c r="AD21" s="11">
        <v>39252</v>
      </c>
      <c r="AE21" s="11">
        <v>43308</v>
      </c>
      <c r="AF21" s="11">
        <v>38124</v>
      </c>
      <c r="AG21" s="11">
        <v>38147</v>
      </c>
      <c r="AH21" s="11">
        <v>42961</v>
      </c>
      <c r="AI21" s="11">
        <v>35347</v>
      </c>
      <c r="AJ21" s="11">
        <v>51203</v>
      </c>
      <c r="AK21" s="11">
        <v>62851</v>
      </c>
      <c r="AL21" s="11">
        <v>58038</v>
      </c>
      <c r="AM21" s="11">
        <v>39761</v>
      </c>
      <c r="AN21" s="11">
        <v>35796</v>
      </c>
      <c r="AO21" s="11">
        <v>39872</v>
      </c>
      <c r="AP21" s="11">
        <v>63118</v>
      </c>
      <c r="AQ21" s="11">
        <v>68622</v>
      </c>
      <c r="AR21" s="11">
        <v>87006</v>
      </c>
      <c r="AS21" s="11">
        <v>106104</v>
      </c>
      <c r="AT21" s="11">
        <v>129022</v>
      </c>
      <c r="AU21" s="11">
        <v>178873</v>
      </c>
      <c r="AV21" s="11">
        <v>180737</v>
      </c>
      <c r="AW21" s="11">
        <v>183215</v>
      </c>
      <c r="AX21" s="11">
        <v>255699</v>
      </c>
      <c r="AY21" s="11">
        <v>275299</v>
      </c>
      <c r="AZ21" s="11">
        <v>261243</v>
      </c>
      <c r="BA21" s="11">
        <v>266089</v>
      </c>
      <c r="BB21" s="11">
        <v>216443</v>
      </c>
      <c r="BC21" s="11">
        <v>171851</v>
      </c>
      <c r="BD21" s="11">
        <v>146655</v>
      </c>
      <c r="BE21" s="11">
        <v>144191</v>
      </c>
      <c r="BF21" s="11">
        <v>100515</v>
      </c>
      <c r="BG21" s="11">
        <v>104685</v>
      </c>
      <c r="BH21" s="11">
        <v>99466</v>
      </c>
      <c r="BI21" s="11">
        <v>113248</v>
      </c>
      <c r="BJ21" s="11">
        <v>101326</v>
      </c>
      <c r="BK21" s="11">
        <v>100431</v>
      </c>
      <c r="BL21" s="11">
        <v>109483</v>
      </c>
      <c r="BM21" s="11">
        <v>141791</v>
      </c>
      <c r="BN21" s="11">
        <v>169002</v>
      </c>
      <c r="BO21" s="11">
        <v>194023</v>
      </c>
      <c r="BP21" s="11">
        <v>198487</v>
      </c>
      <c r="BQ21" s="11">
        <v>162710</v>
      </c>
      <c r="BR21" s="11">
        <v>162493</v>
      </c>
      <c r="BS21" s="11">
        <v>180079</v>
      </c>
    </row>
    <row r="22" spans="1:71" ht="15.75">
      <c r="A22" s="11" t="s">
        <v>1170</v>
      </c>
      <c r="B22" s="11" t="s">
        <v>645</v>
      </c>
      <c r="C22" s="11">
        <v>1000000</v>
      </c>
      <c r="D22" s="11" t="s">
        <v>646</v>
      </c>
      <c r="E22" s="11" t="s">
        <v>2115</v>
      </c>
      <c r="F22" s="22" t="s">
        <v>2116</v>
      </c>
      <c r="G22" s="11">
        <v>0</v>
      </c>
      <c r="H22" s="11">
        <v>0</v>
      </c>
      <c r="I22" s="11">
        <v>0</v>
      </c>
      <c r="J22" s="11">
        <v>0</v>
      </c>
      <c r="K22" s="11">
        <v>0</v>
      </c>
      <c r="L22" s="11">
        <v>0</v>
      </c>
      <c r="M22" s="11">
        <v>0</v>
      </c>
      <c r="N22" s="11">
        <v>0</v>
      </c>
      <c r="O22" s="11">
        <v>0</v>
      </c>
      <c r="P22" s="11">
        <v>0</v>
      </c>
      <c r="Q22" s="11">
        <v>0</v>
      </c>
      <c r="R22" s="11">
        <v>0</v>
      </c>
      <c r="S22" s="11">
        <v>0</v>
      </c>
      <c r="T22" s="11">
        <v>0</v>
      </c>
      <c r="U22" s="11">
        <v>0</v>
      </c>
      <c r="V22" s="11">
        <v>0</v>
      </c>
      <c r="W22" s="11">
        <v>0</v>
      </c>
      <c r="X22" s="11">
        <v>0</v>
      </c>
      <c r="Y22" s="11">
        <v>600</v>
      </c>
      <c r="Z22" s="11">
        <v>4020</v>
      </c>
      <c r="AA22" s="11">
        <v>4754</v>
      </c>
      <c r="AB22" s="11">
        <v>10370</v>
      </c>
      <c r="AC22" s="11">
        <v>11972</v>
      </c>
      <c r="AD22" s="11">
        <v>13375</v>
      </c>
      <c r="AE22" s="11">
        <v>16962</v>
      </c>
      <c r="AF22" s="11">
        <v>18093</v>
      </c>
      <c r="AG22" s="11">
        <v>15101</v>
      </c>
      <c r="AH22" s="11">
        <v>26957</v>
      </c>
      <c r="AI22" s="11">
        <v>18433</v>
      </c>
      <c r="AJ22" s="11">
        <v>21000</v>
      </c>
      <c r="AK22" s="11">
        <v>37205</v>
      </c>
      <c r="AL22" s="11">
        <v>41323</v>
      </c>
      <c r="AM22" s="11">
        <v>55109</v>
      </c>
      <c r="AN22" s="11">
        <v>68614</v>
      </c>
      <c r="AO22" s="11">
        <v>78862</v>
      </c>
      <c r="AP22" s="11">
        <v>92543</v>
      </c>
      <c r="AQ22" s="11">
        <v>103881</v>
      </c>
      <c r="AR22" s="11">
        <v>98089</v>
      </c>
      <c r="AS22" s="11">
        <v>176043</v>
      </c>
      <c r="AT22" s="11">
        <v>195734</v>
      </c>
      <c r="AU22" s="11">
        <v>191583</v>
      </c>
      <c r="AV22" s="11">
        <v>351196</v>
      </c>
      <c r="AW22" s="11">
        <v>332468</v>
      </c>
      <c r="AX22" s="11">
        <v>339001</v>
      </c>
      <c r="AY22" s="11">
        <v>275783</v>
      </c>
      <c r="AZ22" s="11">
        <v>165343</v>
      </c>
      <c r="BA22" s="11">
        <v>136791</v>
      </c>
      <c r="BB22" s="11">
        <v>240714</v>
      </c>
      <c r="BC22" s="11">
        <v>773528</v>
      </c>
      <c r="BD22" s="11">
        <v>553903</v>
      </c>
      <c r="BE22" s="11">
        <v>450611</v>
      </c>
      <c r="BF22" s="11">
        <v>459258</v>
      </c>
      <c r="BG22" s="11">
        <v>406117</v>
      </c>
      <c r="BH22" s="11">
        <v>437873</v>
      </c>
      <c r="BI22" s="11">
        <v>456828</v>
      </c>
      <c r="BJ22" s="11">
        <v>533090</v>
      </c>
      <c r="BK22" s="11">
        <v>700527</v>
      </c>
      <c r="BL22" s="11">
        <v>716378</v>
      </c>
      <c r="BM22" s="11">
        <v>680612</v>
      </c>
      <c r="BN22" s="11">
        <v>828223</v>
      </c>
      <c r="BO22" s="11">
        <v>688108</v>
      </c>
      <c r="BP22" s="11">
        <v>409853</v>
      </c>
      <c r="BQ22" s="11">
        <v>579799</v>
      </c>
      <c r="BR22" s="11">
        <v>708199</v>
      </c>
      <c r="BS22" s="11">
        <v>886364</v>
      </c>
    </row>
    <row r="23" spans="1:71" ht="15.75">
      <c r="A23" s="11" t="s">
        <v>1173</v>
      </c>
      <c r="B23" s="11" t="s">
        <v>645</v>
      </c>
      <c r="C23" s="11">
        <v>1000000</v>
      </c>
      <c r="D23" s="11" t="s">
        <v>646</v>
      </c>
      <c r="E23" s="11" t="s">
        <v>2117</v>
      </c>
      <c r="F23" s="22" t="s">
        <v>2118</v>
      </c>
      <c r="G23" s="11">
        <v>0</v>
      </c>
      <c r="H23" s="11">
        <v>0</v>
      </c>
      <c r="I23" s="11">
        <v>0</v>
      </c>
      <c r="J23" s="11">
        <v>0</v>
      </c>
      <c r="K23" s="11">
        <v>0</v>
      </c>
      <c r="L23" s="11">
        <v>0</v>
      </c>
      <c r="M23" s="11">
        <v>0</v>
      </c>
      <c r="N23" s="11">
        <v>0</v>
      </c>
      <c r="O23" s="11">
        <v>0</v>
      </c>
      <c r="P23" s="11">
        <v>0</v>
      </c>
      <c r="Q23" s="11">
        <v>0</v>
      </c>
      <c r="R23" s="11">
        <v>0</v>
      </c>
      <c r="S23" s="11">
        <v>0</v>
      </c>
      <c r="T23" s="11">
        <v>0</v>
      </c>
      <c r="U23" s="11">
        <v>0</v>
      </c>
      <c r="V23" s="11">
        <v>0</v>
      </c>
      <c r="W23" s="11">
        <v>0</v>
      </c>
      <c r="X23" s="11">
        <v>0</v>
      </c>
      <c r="Y23" s="11">
        <v>0</v>
      </c>
      <c r="Z23" s="11">
        <v>0</v>
      </c>
      <c r="AA23" s="11">
        <v>0</v>
      </c>
      <c r="AB23" s="11">
        <v>0</v>
      </c>
      <c r="AC23" s="11">
        <v>0</v>
      </c>
      <c r="AD23" s="11">
        <v>1620</v>
      </c>
      <c r="AE23" s="11">
        <v>5489</v>
      </c>
      <c r="AF23" s="11">
        <v>26690</v>
      </c>
      <c r="AG23" s="11">
        <v>62962</v>
      </c>
      <c r="AH23" s="11">
        <v>62493</v>
      </c>
      <c r="AI23" s="11">
        <v>59180</v>
      </c>
      <c r="AJ23" s="11">
        <v>60454</v>
      </c>
      <c r="AK23" s="11">
        <v>67741</v>
      </c>
      <c r="AL23" s="11">
        <v>106893</v>
      </c>
      <c r="AM23" s="11">
        <v>137348</v>
      </c>
      <c r="AN23" s="11">
        <v>177268</v>
      </c>
      <c r="AO23" s="11">
        <v>139434</v>
      </c>
      <c r="AP23" s="11">
        <v>158980</v>
      </c>
      <c r="AQ23" s="11">
        <v>185448</v>
      </c>
      <c r="AR23" s="11">
        <v>201680</v>
      </c>
      <c r="AS23" s="11">
        <v>202247</v>
      </c>
      <c r="AT23" s="11">
        <v>233166</v>
      </c>
      <c r="AU23" s="11">
        <v>251644</v>
      </c>
      <c r="AV23" s="11">
        <v>337931</v>
      </c>
      <c r="AW23" s="11">
        <v>410213</v>
      </c>
      <c r="AX23" s="11">
        <v>439992</v>
      </c>
      <c r="AY23" s="11">
        <v>461887</v>
      </c>
      <c r="AZ23" s="11">
        <v>509657</v>
      </c>
      <c r="BA23" s="11">
        <v>537186</v>
      </c>
      <c r="BB23" s="11">
        <v>660824</v>
      </c>
      <c r="BC23" s="11">
        <v>601191</v>
      </c>
      <c r="BD23" s="11">
        <v>656110</v>
      </c>
      <c r="BE23" s="11">
        <v>743796</v>
      </c>
      <c r="BF23" s="11">
        <v>832980</v>
      </c>
      <c r="BG23" s="11">
        <v>950102</v>
      </c>
      <c r="BH23" s="11">
        <v>873616</v>
      </c>
      <c r="BI23" s="11">
        <v>689820</v>
      </c>
      <c r="BJ23" s="11">
        <v>584903</v>
      </c>
      <c r="BK23" s="11">
        <v>594858</v>
      </c>
      <c r="BL23" s="11">
        <v>599950</v>
      </c>
      <c r="BM23" s="11">
        <v>603561</v>
      </c>
      <c r="BN23" s="11">
        <v>677894</v>
      </c>
      <c r="BO23" s="11">
        <v>674481</v>
      </c>
      <c r="BP23" s="11">
        <v>539290</v>
      </c>
      <c r="BQ23" s="11">
        <v>536897</v>
      </c>
      <c r="BR23" s="11">
        <v>701811</v>
      </c>
      <c r="BS23" s="11">
        <v>757903</v>
      </c>
    </row>
    <row r="24" spans="1:71" ht="15.75">
      <c r="A24" s="11" t="s">
        <v>1176</v>
      </c>
      <c r="B24" s="11" t="s">
        <v>645</v>
      </c>
      <c r="C24" s="11">
        <v>1000000</v>
      </c>
      <c r="D24" s="11" t="s">
        <v>646</v>
      </c>
      <c r="E24" s="11" t="s">
        <v>2119</v>
      </c>
      <c r="F24" s="22" t="s">
        <v>2120</v>
      </c>
      <c r="G24" s="11">
        <v>0</v>
      </c>
      <c r="H24" s="11">
        <v>0</v>
      </c>
      <c r="I24" s="11">
        <v>0</v>
      </c>
      <c r="J24" s="11">
        <v>45</v>
      </c>
      <c r="K24" s="11">
        <v>85</v>
      </c>
      <c r="L24" s="11">
        <v>98</v>
      </c>
      <c r="M24" s="11">
        <v>147</v>
      </c>
      <c r="N24" s="11">
        <v>165</v>
      </c>
      <c r="O24" s="11">
        <v>185</v>
      </c>
      <c r="P24" s="11">
        <v>183</v>
      </c>
      <c r="Q24" s="11">
        <v>188</v>
      </c>
      <c r="R24" s="11">
        <v>208</v>
      </c>
      <c r="S24" s="11">
        <v>241</v>
      </c>
      <c r="T24" s="11">
        <v>322</v>
      </c>
      <c r="U24" s="11">
        <v>449</v>
      </c>
      <c r="V24" s="11">
        <v>424</v>
      </c>
      <c r="W24" s="11">
        <v>455</v>
      </c>
      <c r="X24" s="11">
        <v>84</v>
      </c>
      <c r="Y24" s="11">
        <v>193</v>
      </c>
      <c r="Z24" s="11">
        <v>602</v>
      </c>
      <c r="AA24" s="11">
        <v>825</v>
      </c>
      <c r="AB24" s="11">
        <v>983</v>
      </c>
      <c r="AC24" s="11">
        <v>929</v>
      </c>
      <c r="AD24" s="11">
        <v>497</v>
      </c>
      <c r="AE24" s="11">
        <v>725</v>
      </c>
      <c r="AF24" s="11">
        <v>799</v>
      </c>
      <c r="AG24" s="11">
        <v>200</v>
      </c>
      <c r="AH24" s="11">
        <v>126</v>
      </c>
      <c r="AI24" s="11">
        <v>339</v>
      </c>
      <c r="AJ24" s="11">
        <v>6262</v>
      </c>
      <c r="AK24" s="11">
        <v>11883</v>
      </c>
      <c r="AL24" s="11">
        <v>34764</v>
      </c>
      <c r="AM24" s="11">
        <v>47482</v>
      </c>
      <c r="AN24" s="11">
        <v>66041</v>
      </c>
      <c r="AO24" s="11">
        <v>130793</v>
      </c>
      <c r="AP24" s="11">
        <v>190828</v>
      </c>
      <c r="AQ24" s="11">
        <v>256631</v>
      </c>
      <c r="AR24" s="11">
        <v>324238</v>
      </c>
      <c r="AS24" s="11">
        <v>482679</v>
      </c>
      <c r="AT24" s="11">
        <v>655590</v>
      </c>
      <c r="AU24" s="11">
        <v>810911</v>
      </c>
      <c r="AV24" s="11">
        <v>1017821</v>
      </c>
      <c r="AW24" s="11">
        <v>1149520</v>
      </c>
      <c r="AX24" s="11">
        <v>1088880</v>
      </c>
      <c r="AY24" s="11">
        <v>886503</v>
      </c>
      <c r="AZ24" s="11">
        <v>751078</v>
      </c>
      <c r="BA24" s="11">
        <v>714013</v>
      </c>
      <c r="BB24" s="11">
        <v>702944</v>
      </c>
      <c r="BC24" s="11">
        <v>919168</v>
      </c>
      <c r="BD24" s="11">
        <v>944141</v>
      </c>
      <c r="BE24" s="11">
        <v>388630</v>
      </c>
      <c r="BF24" s="11">
        <v>372984</v>
      </c>
      <c r="BG24" s="11">
        <v>322776</v>
      </c>
      <c r="BH24" s="11">
        <v>292062</v>
      </c>
      <c r="BI24" s="11">
        <v>300647</v>
      </c>
      <c r="BJ24" s="11">
        <v>283892</v>
      </c>
      <c r="BK24" s="11">
        <v>285403</v>
      </c>
      <c r="BL24" s="11">
        <v>266851</v>
      </c>
      <c r="BM24" s="11">
        <v>258037</v>
      </c>
      <c r="BN24" s="11">
        <v>265070</v>
      </c>
      <c r="BO24" s="11">
        <v>237276</v>
      </c>
      <c r="BP24" s="11">
        <v>208441</v>
      </c>
      <c r="BQ24" s="11">
        <v>215110</v>
      </c>
      <c r="BR24" s="11">
        <v>264221</v>
      </c>
      <c r="BS24" s="11">
        <v>274660</v>
      </c>
    </row>
    <row r="25" spans="1:71" ht="15.75">
      <c r="A25" s="11" t="s">
        <v>1179</v>
      </c>
      <c r="B25" s="11" t="s">
        <v>645</v>
      </c>
      <c r="C25" s="11">
        <v>1000000</v>
      </c>
      <c r="D25" s="11" t="s">
        <v>646</v>
      </c>
      <c r="E25" s="11" t="s">
        <v>2121</v>
      </c>
      <c r="F25" s="22" t="s">
        <v>2122</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0</v>
      </c>
      <c r="Z25" s="11">
        <v>0</v>
      </c>
      <c r="AA25" s="11">
        <v>0</v>
      </c>
      <c r="AB25" s="11">
        <v>0</v>
      </c>
      <c r="AC25" s="11">
        <v>0</v>
      </c>
      <c r="AD25" s="11">
        <v>2995</v>
      </c>
      <c r="AE25" s="11">
        <v>8799</v>
      </c>
      <c r="AF25" s="11">
        <v>10174</v>
      </c>
      <c r="AG25" s="11">
        <v>53525</v>
      </c>
      <c r="AH25" s="11">
        <v>81771</v>
      </c>
      <c r="AI25" s="11">
        <v>107131</v>
      </c>
      <c r="AJ25" s="11">
        <v>99100</v>
      </c>
      <c r="AK25" s="11">
        <v>103252</v>
      </c>
      <c r="AL25" s="11">
        <v>76631</v>
      </c>
      <c r="AM25" s="11">
        <v>59971</v>
      </c>
      <c r="AN25" s="11">
        <v>83563</v>
      </c>
      <c r="AO25" s="11">
        <v>106736</v>
      </c>
      <c r="AP25" s="11">
        <v>127556</v>
      </c>
      <c r="AQ25" s="11">
        <v>122972</v>
      </c>
      <c r="AR25" s="11">
        <v>101229</v>
      </c>
      <c r="AS25" s="11">
        <v>126445</v>
      </c>
      <c r="AT25" s="11">
        <v>167817</v>
      </c>
      <c r="AU25" s="11">
        <v>176630</v>
      </c>
      <c r="AV25" s="11">
        <v>210185</v>
      </c>
      <c r="AW25" s="11">
        <v>284216</v>
      </c>
      <c r="AX25" s="11">
        <v>366621</v>
      </c>
      <c r="AY25" s="11">
        <v>349828</v>
      </c>
      <c r="AZ25" s="11">
        <v>309137</v>
      </c>
      <c r="BA25" s="11">
        <v>331688</v>
      </c>
      <c r="BB25" s="11">
        <v>349763</v>
      </c>
      <c r="BC25" s="11">
        <v>323731</v>
      </c>
      <c r="BD25" s="11">
        <v>99573</v>
      </c>
      <c r="BE25" s="11">
        <v>3569</v>
      </c>
      <c r="BF25" s="11">
        <v>316</v>
      </c>
      <c r="BG25" s="11">
        <v>304</v>
      </c>
      <c r="BH25" s="11">
        <v>100</v>
      </c>
      <c r="BI25" s="11">
        <v>100</v>
      </c>
      <c r="BJ25" s="11">
        <v>0</v>
      </c>
      <c r="BK25" s="11">
        <v>0</v>
      </c>
      <c r="BL25" s="11">
        <v>0</v>
      </c>
      <c r="BM25" s="11">
        <v>0</v>
      </c>
      <c r="BN25" s="11">
        <v>0</v>
      </c>
      <c r="BO25" s="11">
        <v>0</v>
      </c>
      <c r="BP25" s="11">
        <v>0</v>
      </c>
      <c r="BQ25" s="11">
        <v>0</v>
      </c>
      <c r="BR25" s="11">
        <v>0</v>
      </c>
      <c r="BS25" s="11">
        <v>0</v>
      </c>
    </row>
    <row r="26" spans="1:71" ht="15.75">
      <c r="A26" s="11" t="s">
        <v>1182</v>
      </c>
      <c r="B26" s="11" t="s">
        <v>645</v>
      </c>
      <c r="C26" s="11">
        <v>1000000</v>
      </c>
      <c r="D26" s="11" t="s">
        <v>646</v>
      </c>
      <c r="E26" s="11" t="s">
        <v>2123</v>
      </c>
      <c r="F26" s="22" t="s">
        <v>2124</v>
      </c>
      <c r="G26" s="11">
        <v>0</v>
      </c>
      <c r="H26" s="11">
        <v>0</v>
      </c>
      <c r="I26" s="11">
        <v>0</v>
      </c>
      <c r="J26" s="11">
        <v>0</v>
      </c>
      <c r="K26" s="11">
        <v>0</v>
      </c>
      <c r="L26" s="11">
        <v>0</v>
      </c>
      <c r="M26" s="11">
        <v>0</v>
      </c>
      <c r="N26" s="11">
        <v>0</v>
      </c>
      <c r="O26" s="11">
        <v>0</v>
      </c>
      <c r="P26" s="11">
        <v>0</v>
      </c>
      <c r="Q26" s="11">
        <v>0</v>
      </c>
      <c r="R26" s="11">
        <v>0</v>
      </c>
      <c r="S26" s="11">
        <v>0</v>
      </c>
      <c r="T26" s="11">
        <v>0</v>
      </c>
      <c r="U26" s="11">
        <v>0</v>
      </c>
      <c r="V26" s="11">
        <v>0</v>
      </c>
      <c r="W26" s="11">
        <v>0</v>
      </c>
      <c r="X26" s="11">
        <v>0</v>
      </c>
      <c r="Y26" s="11">
        <v>0</v>
      </c>
      <c r="Z26" s="11">
        <v>0</v>
      </c>
      <c r="AA26" s="11">
        <v>0</v>
      </c>
      <c r="AB26" s="11">
        <v>0</v>
      </c>
      <c r="AC26" s="11">
        <v>0</v>
      </c>
      <c r="AD26" s="11">
        <v>0</v>
      </c>
      <c r="AE26" s="11">
        <v>2572</v>
      </c>
      <c r="AF26" s="11">
        <v>2763</v>
      </c>
      <c r="AG26" s="11">
        <v>7731</v>
      </c>
      <c r="AH26" s="11">
        <v>14191</v>
      </c>
      <c r="AI26" s="11">
        <v>16723</v>
      </c>
      <c r="AJ26" s="11">
        <v>17593</v>
      </c>
      <c r="AK26" s="11">
        <v>16493</v>
      </c>
      <c r="AL26" s="11">
        <v>16589</v>
      </c>
      <c r="AM26" s="11">
        <v>15900</v>
      </c>
      <c r="AN26" s="11">
        <v>15600</v>
      </c>
      <c r="AO26" s="11">
        <v>9200</v>
      </c>
      <c r="AP26" s="11">
        <v>9000</v>
      </c>
      <c r="AQ26" s="11">
        <v>12198</v>
      </c>
      <c r="AR26" s="11">
        <v>21187</v>
      </c>
      <c r="AS26" s="11">
        <v>13119</v>
      </c>
      <c r="AT26" s="11">
        <v>11366</v>
      </c>
      <c r="AU26" s="11">
        <v>11993</v>
      </c>
      <c r="AV26" s="11">
        <v>20288</v>
      </c>
      <c r="AW26" s="11">
        <v>31765</v>
      </c>
      <c r="AX26" s="11">
        <v>28883</v>
      </c>
      <c r="AY26" s="11">
        <v>44675</v>
      </c>
      <c r="AZ26" s="11">
        <v>40628</v>
      </c>
      <c r="BA26" s="11">
        <v>65412</v>
      </c>
      <c r="BB26" s="11">
        <v>88910</v>
      </c>
      <c r="BC26" s="11">
        <v>89631</v>
      </c>
      <c r="BD26" s="11">
        <v>105193</v>
      </c>
      <c r="BE26" s="11">
        <v>143393</v>
      </c>
      <c r="BF26" s="11">
        <v>248077</v>
      </c>
      <c r="BG26" s="11">
        <v>357557</v>
      </c>
      <c r="BH26" s="11">
        <v>269266</v>
      </c>
      <c r="BI26" s="11">
        <v>277790</v>
      </c>
      <c r="BJ26" s="11">
        <v>228146</v>
      </c>
      <c r="BK26" s="11">
        <v>200704</v>
      </c>
      <c r="BL26" s="11">
        <v>255257</v>
      </c>
      <c r="BM26" s="11">
        <v>273683</v>
      </c>
      <c r="BN26" s="11">
        <v>334498</v>
      </c>
      <c r="BO26" s="11">
        <v>208471</v>
      </c>
      <c r="BP26" s="11">
        <v>168442</v>
      </c>
      <c r="BQ26" s="11">
        <v>149126</v>
      </c>
      <c r="BR26" s="11">
        <v>176499</v>
      </c>
      <c r="BS26" s="11">
        <v>194258</v>
      </c>
    </row>
    <row r="27" spans="1:71" ht="15.75">
      <c r="A27" s="11" t="s">
        <v>1185</v>
      </c>
      <c r="B27" s="11" t="s">
        <v>645</v>
      </c>
      <c r="C27" s="11">
        <v>1000000</v>
      </c>
      <c r="D27" s="11" t="s">
        <v>646</v>
      </c>
      <c r="E27" s="11" t="s">
        <v>2125</v>
      </c>
      <c r="F27" s="22" t="s">
        <v>2126</v>
      </c>
      <c r="G27" s="11">
        <v>0</v>
      </c>
      <c r="H27" s="11">
        <v>0</v>
      </c>
      <c r="I27" s="11">
        <v>0</v>
      </c>
      <c r="J27" s="11">
        <v>0</v>
      </c>
      <c r="K27" s="11">
        <v>0</v>
      </c>
      <c r="L27" s="11">
        <v>0</v>
      </c>
      <c r="M27" s="11">
        <v>0</v>
      </c>
      <c r="N27" s="11">
        <v>0</v>
      </c>
      <c r="O27" s="11">
        <v>0</v>
      </c>
      <c r="P27" s="11">
        <v>0</v>
      </c>
      <c r="Q27" s="11">
        <v>0</v>
      </c>
      <c r="R27" s="11">
        <v>0</v>
      </c>
      <c r="S27" s="11">
        <v>0</v>
      </c>
      <c r="T27" s="11">
        <v>0</v>
      </c>
      <c r="U27" s="11">
        <v>0</v>
      </c>
      <c r="V27" s="11">
        <v>0</v>
      </c>
      <c r="W27" s="11">
        <v>0</v>
      </c>
      <c r="X27" s="11">
        <v>0</v>
      </c>
      <c r="Y27" s="11">
        <v>0</v>
      </c>
      <c r="Z27" s="11">
        <v>0</v>
      </c>
      <c r="AA27" s="11">
        <v>0</v>
      </c>
      <c r="AB27" s="11">
        <v>0</v>
      </c>
      <c r="AC27" s="11">
        <v>0</v>
      </c>
      <c r="AD27" s="11">
        <v>0</v>
      </c>
      <c r="AE27" s="11">
        <v>0</v>
      </c>
      <c r="AF27" s="11">
        <v>4880</v>
      </c>
      <c r="AG27" s="11">
        <v>9760</v>
      </c>
      <c r="AH27" s="11">
        <v>14640</v>
      </c>
      <c r="AI27" s="11">
        <v>19520</v>
      </c>
      <c r="AJ27" s="11">
        <v>24400</v>
      </c>
      <c r="AK27" s="11">
        <v>44013</v>
      </c>
      <c r="AL27" s="11">
        <v>54029</v>
      </c>
      <c r="AM27" s="11">
        <v>52981</v>
      </c>
      <c r="AN27" s="11">
        <v>60800</v>
      </c>
      <c r="AO27" s="11">
        <v>45000</v>
      </c>
      <c r="AP27" s="11">
        <v>54000</v>
      </c>
      <c r="AQ27" s="11">
        <v>55200</v>
      </c>
      <c r="AR27" s="11">
        <v>50432</v>
      </c>
      <c r="AS27" s="11">
        <v>50922</v>
      </c>
      <c r="AT27" s="11">
        <v>65950</v>
      </c>
      <c r="AU27" s="11">
        <v>63695</v>
      </c>
      <c r="AV27" s="11">
        <v>116660</v>
      </c>
      <c r="AW27" s="11">
        <v>129262</v>
      </c>
      <c r="AX27" s="11">
        <v>151609</v>
      </c>
      <c r="AY27" s="11">
        <v>159478</v>
      </c>
      <c r="AZ27" s="11">
        <v>135786</v>
      </c>
      <c r="BA27" s="11">
        <v>185690</v>
      </c>
      <c r="BB27" s="11">
        <v>276823</v>
      </c>
      <c r="BC27" s="11">
        <v>377250</v>
      </c>
      <c r="BD27" s="11">
        <v>208200</v>
      </c>
      <c r="BE27" s="11">
        <v>213608</v>
      </c>
      <c r="BF27" s="11">
        <v>216152</v>
      </c>
      <c r="BG27" s="11">
        <v>245631</v>
      </c>
      <c r="BH27" s="11">
        <v>145718</v>
      </c>
      <c r="BI27" s="11">
        <v>150738</v>
      </c>
      <c r="BJ27" s="11">
        <v>118352</v>
      </c>
      <c r="BK27" s="11">
        <v>108573</v>
      </c>
      <c r="BL27" s="11">
        <v>97405</v>
      </c>
      <c r="BM27" s="11">
        <v>117181</v>
      </c>
      <c r="BN27" s="11">
        <v>139526</v>
      </c>
      <c r="BO27" s="11">
        <v>77803</v>
      </c>
      <c r="BP27" s="11">
        <v>53758</v>
      </c>
      <c r="BQ27" s="11">
        <v>108606</v>
      </c>
      <c r="BR27" s="11">
        <v>121397</v>
      </c>
      <c r="BS27" s="11">
        <v>146597</v>
      </c>
    </row>
    <row r="28" spans="1:71">
      <c r="A28" s="11" t="s">
        <v>1188</v>
      </c>
      <c r="B28" s="11" t="s">
        <v>645</v>
      </c>
      <c r="C28" s="11">
        <v>1000000</v>
      </c>
      <c r="D28" s="11" t="s">
        <v>646</v>
      </c>
      <c r="E28" s="11" t="s">
        <v>2127</v>
      </c>
      <c r="F28" s="22" t="s">
        <v>2128</v>
      </c>
      <c r="G28" s="11">
        <v>0</v>
      </c>
      <c r="H28" s="11">
        <v>0</v>
      </c>
      <c r="I28" s="11">
        <v>0</v>
      </c>
      <c r="J28" s="11">
        <v>0</v>
      </c>
      <c r="K28" s="11">
        <v>0</v>
      </c>
      <c r="L28" s="11">
        <v>0</v>
      </c>
      <c r="M28" s="11">
        <v>0</v>
      </c>
      <c r="N28" s="11">
        <v>0</v>
      </c>
      <c r="O28" s="11">
        <v>0</v>
      </c>
      <c r="P28" s="11">
        <v>0</v>
      </c>
      <c r="Q28" s="11">
        <v>0</v>
      </c>
      <c r="R28" s="11">
        <v>0</v>
      </c>
      <c r="S28" s="11">
        <v>0</v>
      </c>
      <c r="T28" s="11">
        <v>0</v>
      </c>
      <c r="U28" s="11">
        <v>0</v>
      </c>
      <c r="V28" s="11">
        <v>330</v>
      </c>
      <c r="W28" s="11">
        <v>452</v>
      </c>
      <c r="X28" s="11">
        <v>737</v>
      </c>
      <c r="Y28" s="11">
        <v>454</v>
      </c>
      <c r="Z28" s="11">
        <v>819</v>
      </c>
      <c r="AA28" s="11">
        <v>859</v>
      </c>
      <c r="AB28" s="11">
        <v>849</v>
      </c>
      <c r="AC28" s="11">
        <v>594</v>
      </c>
      <c r="AD28" s="11">
        <v>988</v>
      </c>
      <c r="AE28" s="11">
        <v>1176</v>
      </c>
      <c r="AF28" s="11">
        <v>2136</v>
      </c>
      <c r="AG28" s="11">
        <v>1740</v>
      </c>
      <c r="AH28" s="11">
        <v>2056</v>
      </c>
      <c r="AI28" s="11">
        <v>2088</v>
      </c>
      <c r="AJ28" s="11">
        <v>2357</v>
      </c>
      <c r="AK28" s="11">
        <v>1464</v>
      </c>
      <c r="AL28" s="11">
        <v>2457</v>
      </c>
      <c r="AM28" s="11">
        <v>2242</v>
      </c>
      <c r="AN28" s="11">
        <v>3222</v>
      </c>
      <c r="AO28" s="11">
        <v>4964</v>
      </c>
      <c r="AP28" s="11">
        <v>4794</v>
      </c>
      <c r="AQ28" s="11">
        <v>5029</v>
      </c>
      <c r="AR28" s="11">
        <v>5604</v>
      </c>
      <c r="AS28" s="11">
        <v>6741</v>
      </c>
      <c r="AT28" s="11">
        <v>5409</v>
      </c>
      <c r="AU28" s="11">
        <v>4878</v>
      </c>
      <c r="AV28" s="11">
        <v>6289</v>
      </c>
      <c r="AW28" s="11">
        <v>10836</v>
      </c>
      <c r="AX28" s="11">
        <v>11750</v>
      </c>
      <c r="AY28" s="11">
        <v>13650</v>
      </c>
      <c r="AZ28" s="11">
        <v>11284</v>
      </c>
      <c r="BA28" s="11">
        <v>11447</v>
      </c>
      <c r="BB28" s="11">
        <v>10034</v>
      </c>
      <c r="BC28" s="11">
        <v>26069</v>
      </c>
      <c r="BD28" s="11">
        <v>24441</v>
      </c>
      <c r="BE28" s="11">
        <v>21178</v>
      </c>
      <c r="BF28" s="11">
        <v>33243</v>
      </c>
      <c r="BG28" s="11">
        <v>22300</v>
      </c>
      <c r="BH28" s="11">
        <v>26744</v>
      </c>
      <c r="BI28" s="11">
        <v>26511</v>
      </c>
      <c r="BJ28" s="11">
        <v>21932</v>
      </c>
      <c r="BK28" s="11">
        <v>23111</v>
      </c>
      <c r="BL28" s="11">
        <v>25280</v>
      </c>
      <c r="BM28" s="11">
        <v>39341</v>
      </c>
      <c r="BN28" s="11">
        <v>43100</v>
      </c>
      <c r="BO28" s="11">
        <v>33830</v>
      </c>
      <c r="BP28" s="11">
        <v>24661</v>
      </c>
      <c r="BQ28" s="11">
        <v>19235</v>
      </c>
      <c r="BR28" s="11">
        <v>18028</v>
      </c>
      <c r="BS28" s="11">
        <v>18292</v>
      </c>
    </row>
    <row r="29" spans="1:71">
      <c r="A29" s="11" t="s">
        <v>715</v>
      </c>
      <c r="B29" s="11" t="s">
        <v>645</v>
      </c>
      <c r="C29" s="11">
        <v>1000000</v>
      </c>
      <c r="D29" s="11" t="s">
        <v>646</v>
      </c>
      <c r="E29" s="11" t="s">
        <v>2129</v>
      </c>
      <c r="F29" s="22" t="s">
        <v>2130</v>
      </c>
      <c r="G29" s="11">
        <v>0</v>
      </c>
      <c r="H29" s="11">
        <v>0</v>
      </c>
      <c r="I29" s="11">
        <v>337</v>
      </c>
      <c r="J29" s="11">
        <v>672</v>
      </c>
      <c r="K29" s="11">
        <v>1008</v>
      </c>
      <c r="L29" s="11">
        <v>1344</v>
      </c>
      <c r="M29" s="11">
        <v>1680</v>
      </c>
      <c r="N29" s="11">
        <v>2016</v>
      </c>
      <c r="O29" s="11">
        <v>2352</v>
      </c>
      <c r="P29" s="11">
        <v>2688</v>
      </c>
      <c r="Q29" s="11">
        <v>3012</v>
      </c>
      <c r="R29" s="11">
        <v>3051</v>
      </c>
      <c r="S29" s="11">
        <v>3196</v>
      </c>
      <c r="T29" s="11">
        <v>3248</v>
      </c>
      <c r="U29" s="11">
        <v>2781</v>
      </c>
      <c r="V29" s="11">
        <v>2691</v>
      </c>
      <c r="W29" s="11">
        <v>2017</v>
      </c>
      <c r="X29" s="11">
        <v>4695</v>
      </c>
      <c r="Y29" s="11">
        <v>5165</v>
      </c>
      <c r="Z29" s="11">
        <v>5868</v>
      </c>
      <c r="AA29" s="11">
        <v>8473</v>
      </c>
      <c r="AB29" s="11">
        <v>10344</v>
      </c>
      <c r="AC29" s="11">
        <v>10914</v>
      </c>
      <c r="AD29" s="11">
        <v>11183</v>
      </c>
      <c r="AE29" s="11">
        <v>11969</v>
      </c>
      <c r="AF29" s="11">
        <v>17478</v>
      </c>
      <c r="AG29" s="11">
        <v>24989</v>
      </c>
      <c r="AH29" s="11">
        <v>28322</v>
      </c>
      <c r="AI29" s="11">
        <v>34193</v>
      </c>
      <c r="AJ29" s="11">
        <v>47219</v>
      </c>
      <c r="AK29" s="11">
        <v>49406</v>
      </c>
      <c r="AL29" s="11">
        <v>58531</v>
      </c>
      <c r="AM29" s="11">
        <v>71352</v>
      </c>
      <c r="AN29" s="11">
        <v>103241</v>
      </c>
      <c r="AO29" s="11">
        <v>106793</v>
      </c>
      <c r="AP29" s="11">
        <v>123051</v>
      </c>
      <c r="AQ29" s="11">
        <v>134400</v>
      </c>
      <c r="AR29" s="11">
        <v>157299</v>
      </c>
      <c r="AS29" s="11">
        <v>185563</v>
      </c>
      <c r="AT29" s="11">
        <v>232334</v>
      </c>
      <c r="AU29" s="11">
        <v>348228</v>
      </c>
      <c r="AV29" s="11">
        <v>504123</v>
      </c>
      <c r="AW29" s="11">
        <v>637478</v>
      </c>
      <c r="AX29" s="11">
        <v>661110</v>
      </c>
      <c r="AY29" s="11">
        <v>861677</v>
      </c>
      <c r="AZ29" s="11">
        <v>1006143</v>
      </c>
      <c r="BA29" s="11">
        <v>1258233</v>
      </c>
      <c r="BB29" s="11">
        <v>1576815</v>
      </c>
      <c r="BC29" s="11">
        <v>1402180</v>
      </c>
      <c r="BD29" s="11">
        <v>1150004</v>
      </c>
      <c r="BE29" s="11">
        <v>1095811</v>
      </c>
      <c r="BF29" s="11">
        <v>1078186</v>
      </c>
      <c r="BG29" s="11">
        <v>1001204</v>
      </c>
      <c r="BH29" s="11">
        <v>883776</v>
      </c>
      <c r="BI29" s="11">
        <v>899645</v>
      </c>
      <c r="BJ29" s="11">
        <v>916456</v>
      </c>
      <c r="BK29" s="11">
        <v>991622</v>
      </c>
      <c r="BL29" s="11">
        <v>1012181</v>
      </c>
      <c r="BM29" s="11">
        <v>1087036</v>
      </c>
      <c r="BN29" s="11">
        <v>1230694</v>
      </c>
      <c r="BO29" s="11">
        <v>1276402</v>
      </c>
      <c r="BP29" s="11">
        <v>1252643</v>
      </c>
      <c r="BQ29" s="11">
        <v>1232915</v>
      </c>
      <c r="BR29" s="11">
        <v>1352447</v>
      </c>
      <c r="BS29" s="11">
        <v>1359613</v>
      </c>
    </row>
    <row r="30" spans="1:71">
      <c r="A30" s="11" t="s">
        <v>2131</v>
      </c>
      <c r="B30" s="11" t="s">
        <v>645</v>
      </c>
      <c r="C30" s="11">
        <v>1000000</v>
      </c>
      <c r="D30" s="11" t="s">
        <v>646</v>
      </c>
      <c r="E30" s="11" t="s">
        <v>2132</v>
      </c>
      <c r="F30" s="22" t="s">
        <v>2133</v>
      </c>
      <c r="G30" s="11">
        <v>0</v>
      </c>
      <c r="H30" s="11">
        <v>0</v>
      </c>
      <c r="I30" s="11">
        <v>0</v>
      </c>
      <c r="J30" s="11">
        <v>0</v>
      </c>
      <c r="K30" s="11">
        <v>0</v>
      </c>
      <c r="L30" s="11">
        <v>0</v>
      </c>
      <c r="M30" s="11">
        <v>0</v>
      </c>
      <c r="N30" s="11">
        <v>0</v>
      </c>
      <c r="O30" s="11">
        <v>0</v>
      </c>
      <c r="P30" s="11">
        <v>0</v>
      </c>
      <c r="Q30" s="11">
        <v>0</v>
      </c>
      <c r="R30" s="11">
        <v>0</v>
      </c>
      <c r="S30" s="11">
        <v>0</v>
      </c>
      <c r="T30" s="11">
        <v>0</v>
      </c>
      <c r="U30" s="11">
        <v>0</v>
      </c>
      <c r="V30" s="11">
        <v>0</v>
      </c>
      <c r="W30" s="11">
        <v>81</v>
      </c>
      <c r="X30" s="11">
        <v>112</v>
      </c>
      <c r="Y30" s="11">
        <v>253</v>
      </c>
      <c r="Z30" s="11">
        <v>95</v>
      </c>
      <c r="AA30" s="11">
        <v>35</v>
      </c>
      <c r="AB30" s="11">
        <v>-279</v>
      </c>
      <c r="AC30" s="11">
        <v>-1210</v>
      </c>
      <c r="AD30" s="11">
        <v>-1464</v>
      </c>
      <c r="AE30" s="11">
        <v>-1330</v>
      </c>
      <c r="AF30" s="11">
        <v>-3556</v>
      </c>
      <c r="AG30" s="11">
        <v>-4679</v>
      </c>
      <c r="AH30" s="11">
        <v>2944</v>
      </c>
      <c r="AI30" s="11">
        <v>5575</v>
      </c>
      <c r="AJ30" s="11">
        <v>3153</v>
      </c>
      <c r="AK30" s="11">
        <v>4861</v>
      </c>
      <c r="AL30" s="11">
        <v>491</v>
      </c>
      <c r="AM30" s="11">
        <v>3824</v>
      </c>
      <c r="AN30" s="11">
        <v>2492</v>
      </c>
      <c r="AO30" s="11">
        <v>30010</v>
      </c>
      <c r="AP30" s="11">
        <v>17789</v>
      </c>
      <c r="AQ30" s="11">
        <v>25313</v>
      </c>
      <c r="AR30" s="11">
        <v>22776</v>
      </c>
      <c r="AS30" s="11">
        <v>8230</v>
      </c>
      <c r="AT30" s="11">
        <v>80970</v>
      </c>
      <c r="AU30" s="11">
        <v>73698</v>
      </c>
      <c r="AV30" s="11">
        <v>-33246</v>
      </c>
      <c r="AW30" s="11">
        <v>-89046</v>
      </c>
      <c r="AX30" s="11">
        <v>-63381</v>
      </c>
      <c r="AY30" s="11">
        <v>-99552</v>
      </c>
      <c r="AZ30" s="11">
        <v>-57832</v>
      </c>
      <c r="BA30" s="11">
        <v>68065</v>
      </c>
      <c r="BB30" s="11">
        <v>-89290</v>
      </c>
      <c r="BC30" s="11">
        <v>-277802</v>
      </c>
      <c r="BD30" s="11">
        <v>-187665</v>
      </c>
      <c r="BE30" s="11">
        <v>-242378</v>
      </c>
      <c r="BF30" s="11">
        <v>-374275</v>
      </c>
      <c r="BG30" s="11">
        <v>-546228</v>
      </c>
      <c r="BH30" s="11">
        <v>-203631</v>
      </c>
      <c r="BI30" s="11">
        <v>-429502</v>
      </c>
      <c r="BJ30" s="11">
        <v>-326988</v>
      </c>
      <c r="BK30" s="11">
        <v>-255698</v>
      </c>
      <c r="BL30" s="11">
        <v>-274171</v>
      </c>
      <c r="BM30" s="11">
        <v>-149915</v>
      </c>
      <c r="BN30" s="11">
        <v>-487550</v>
      </c>
      <c r="BO30" s="11">
        <v>-590862</v>
      </c>
      <c r="BP30" s="11">
        <v>-341829</v>
      </c>
      <c r="BQ30" s="11">
        <v>977969</v>
      </c>
      <c r="BR30" s="11">
        <v>804178</v>
      </c>
      <c r="BS30" s="11">
        <v>844914</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340EC-19AE-4415-BF61-755B5D783C5C}">
  <dimension ref="A3:AF91"/>
  <sheetViews>
    <sheetView workbookViewId="0">
      <selection sqref="A1:AR91"/>
    </sheetView>
  </sheetViews>
  <sheetFormatPr defaultColWidth="13" defaultRowHeight="15"/>
  <cols>
    <col min="1" max="16384" width="13" style="11"/>
  </cols>
  <sheetData>
    <row r="3" spans="3:13">
      <c r="C3" s="77" t="s">
        <v>2051</v>
      </c>
      <c r="D3" s="77"/>
      <c r="E3" s="77"/>
      <c r="F3" s="77"/>
      <c r="G3" s="77"/>
      <c r="H3" s="77"/>
      <c r="I3" s="77"/>
      <c r="J3" s="77"/>
      <c r="K3" s="77"/>
      <c r="L3" s="49"/>
      <c r="M3" s="49"/>
    </row>
    <row r="4" spans="3:13">
      <c r="C4" s="47"/>
      <c r="E4" s="60" t="s">
        <v>2052</v>
      </c>
      <c r="F4" s="46"/>
      <c r="G4" s="46"/>
      <c r="H4" s="61"/>
      <c r="I4" s="62" t="s">
        <v>2056</v>
      </c>
      <c r="J4" s="46"/>
      <c r="K4" s="63"/>
    </row>
    <row r="5" spans="3:13">
      <c r="C5" s="47"/>
      <c r="E5" s="64" t="s">
        <v>2053</v>
      </c>
      <c r="F5" s="64" t="s">
        <v>2054</v>
      </c>
      <c r="G5" s="64" t="s">
        <v>2055</v>
      </c>
      <c r="H5" s="49"/>
      <c r="I5" s="64" t="s">
        <v>2053</v>
      </c>
      <c r="J5" s="64" t="s">
        <v>2054</v>
      </c>
      <c r="K5" s="65" t="s">
        <v>2055</v>
      </c>
    </row>
    <row r="6" spans="3:13">
      <c r="C6" s="47"/>
      <c r="E6" s="49"/>
      <c r="F6" s="49"/>
      <c r="G6" s="49"/>
      <c r="H6" s="49"/>
    </row>
    <row r="7" spans="3:13">
      <c r="C7" s="47" t="s">
        <v>892</v>
      </c>
      <c r="E7" s="50">
        <f>+AD62</f>
        <v>4.8003106405267388</v>
      </c>
      <c r="F7" s="50">
        <f t="shared" ref="F7:G7" si="0">+AE62</f>
        <v>0.73943848516889998</v>
      </c>
      <c r="G7" s="50">
        <f t="shared" si="0"/>
        <v>6.4918322981664502</v>
      </c>
      <c r="H7" s="51"/>
      <c r="I7" s="51">
        <f>+AD61</f>
        <v>2.0295650259348896</v>
      </c>
      <c r="J7" s="51">
        <f>+AE61</f>
        <v>2.111527041952669</v>
      </c>
      <c r="K7" s="52">
        <f>+AF61</f>
        <v>0.96118353476449736</v>
      </c>
    </row>
    <row r="8" spans="3:13">
      <c r="C8" s="47"/>
      <c r="I8" s="49"/>
      <c r="J8" s="49"/>
      <c r="K8" s="53"/>
    </row>
    <row r="9" spans="3:13">
      <c r="C9" s="47" t="s">
        <v>2057</v>
      </c>
      <c r="E9" s="51">
        <f>+AD67</f>
        <v>3.6159895488846132</v>
      </c>
      <c r="F9" s="51">
        <f t="shared" ref="F9:G9" si="1">+AE67</f>
        <v>0.91569387762932664</v>
      </c>
      <c r="G9" s="51">
        <f t="shared" si="1"/>
        <v>3.9489065475092842</v>
      </c>
      <c r="H9" s="51"/>
      <c r="I9" s="51">
        <f>+AD66</f>
        <v>1.733783212490317</v>
      </c>
      <c r="J9" s="51">
        <f>+AE66</f>
        <v>1.8980318100729507</v>
      </c>
      <c r="K9" s="52">
        <f>+AF66</f>
        <v>0.91346372768308826</v>
      </c>
    </row>
    <row r="10" spans="3:13">
      <c r="C10" s="47" t="s">
        <v>2058</v>
      </c>
      <c r="E10" s="51">
        <f>+AD70</f>
        <v>2.8482485762824528</v>
      </c>
      <c r="F10" s="51">
        <f t="shared" ref="F10:G10" si="2">+AE70</f>
        <v>1.0087738252131033</v>
      </c>
      <c r="G10" s="51">
        <f t="shared" si="2"/>
        <v>2.8234758923099146</v>
      </c>
      <c r="H10" s="51"/>
      <c r="I10" s="51">
        <f>+AD69</f>
        <v>1.710245195088488</v>
      </c>
      <c r="J10" s="51">
        <f>+AE69</f>
        <v>1.8601084871325035</v>
      </c>
      <c r="K10" s="52">
        <f>+AF69</f>
        <v>0.91943303679290178</v>
      </c>
    </row>
    <row r="11" spans="3:13">
      <c r="C11" s="47" t="s">
        <v>2059</v>
      </c>
      <c r="E11" s="51">
        <f>+AD73</f>
        <v>4.1285429320161038</v>
      </c>
      <c r="F11" s="51">
        <f t="shared" ref="F11:G11" si="3">+AE73</f>
        <v>0.82505823659670929</v>
      </c>
      <c r="G11" s="51">
        <f t="shared" si="3"/>
        <v>5.0039412357677566</v>
      </c>
      <c r="H11" s="51"/>
      <c r="I11" s="51">
        <f>+AD72</f>
        <v>1.710245195088488</v>
      </c>
      <c r="J11" s="51">
        <f>+AE72</f>
        <v>1.8601084871325031</v>
      </c>
      <c r="K11" s="52">
        <f>+AF72</f>
        <v>0.919433036792902</v>
      </c>
    </row>
    <row r="12" spans="3:13">
      <c r="C12" s="47" t="s">
        <v>2060</v>
      </c>
      <c r="E12" s="51">
        <f>+AD76</f>
        <v>4.5435621069179817</v>
      </c>
      <c r="F12" s="51">
        <f t="shared" ref="F12:G12" si="4">+AE76</f>
        <v>0.68000818891054371</v>
      </c>
      <c r="G12" s="51">
        <f t="shared" si="4"/>
        <v>6.6816285171467182</v>
      </c>
      <c r="H12" s="51"/>
      <c r="I12" s="51">
        <f>+AD75</f>
        <v>1.7881062953382751</v>
      </c>
      <c r="J12" s="51">
        <f>+AE75</f>
        <v>2.0896056732644732</v>
      </c>
      <c r="K12" s="52">
        <f>+AF75</f>
        <v>0.85571470168570962</v>
      </c>
    </row>
    <row r="13" spans="3:13">
      <c r="C13" s="47" t="s">
        <v>2061</v>
      </c>
      <c r="I13" s="49"/>
      <c r="J13" s="49"/>
      <c r="K13" s="53"/>
    </row>
    <row r="14" spans="3:13">
      <c r="C14" s="47" t="s">
        <v>893</v>
      </c>
      <c r="E14" s="51">
        <f>+AD82</f>
        <v>1.1843210916421272</v>
      </c>
      <c r="F14" s="51">
        <f t="shared" ref="F14:G14" si="5">+AE82</f>
        <v>0.40969901956409266</v>
      </c>
      <c r="G14" s="51">
        <f t="shared" si="5"/>
        <v>2.8907100946988082</v>
      </c>
      <c r="H14" s="51"/>
      <c r="I14" s="51">
        <f>+AD81</f>
        <v>0.29578181344457316</v>
      </c>
      <c r="J14" s="51">
        <f>+AE81</f>
        <v>0.41753837854510695</v>
      </c>
      <c r="K14" s="52">
        <f>+AF81</f>
        <v>0.70839431449442114</v>
      </c>
    </row>
    <row r="15" spans="3:13">
      <c r="C15" s="47" t="s">
        <v>2058</v>
      </c>
      <c r="E15" s="51">
        <f>+AD85</f>
        <v>1.9520620642442872</v>
      </c>
      <c r="F15" s="51">
        <f t="shared" ref="F15:G15" si="6">+AE85</f>
        <v>0.55314841493282374</v>
      </c>
      <c r="G15" s="51">
        <f t="shared" si="6"/>
        <v>3.5290023645486759</v>
      </c>
      <c r="H15" s="51"/>
      <c r="I15" s="51">
        <f>+AD84</f>
        <v>0.31931983084640192</v>
      </c>
      <c r="J15" s="51">
        <f>+AE84</f>
        <v>0.62003425654712141</v>
      </c>
      <c r="K15" s="52">
        <f>+AF84</f>
        <v>0.51500353000598154</v>
      </c>
    </row>
    <row r="16" spans="3:13">
      <c r="C16" s="47" t="s">
        <v>2059</v>
      </c>
      <c r="E16" s="51">
        <f>+AD88</f>
        <v>0.6717677085106355</v>
      </c>
      <c r="F16" s="51">
        <f t="shared" ref="F16:G16" si="7">+AE88</f>
        <v>0.43890463786974687</v>
      </c>
      <c r="G16" s="51">
        <f t="shared" si="7"/>
        <v>1.5305550466978548</v>
      </c>
      <c r="H16" s="51"/>
      <c r="I16" s="51">
        <f>+AD87</f>
        <v>0.31931983084640203</v>
      </c>
      <c r="J16" s="51">
        <f>+AE87</f>
        <v>0.62003425654712152</v>
      </c>
      <c r="K16" s="52">
        <f>+AF87</f>
        <v>0.51500353000598165</v>
      </c>
    </row>
    <row r="17" spans="1:28">
      <c r="C17" s="45" t="s">
        <v>2060</v>
      </c>
      <c r="D17" s="46"/>
      <c r="E17" s="48">
        <f>+AD91</f>
        <v>0.25674853360875904</v>
      </c>
      <c r="F17" s="48">
        <f t="shared" ref="F17:G17" si="8">+AE91</f>
        <v>0.32928778830060734</v>
      </c>
      <c r="G17" s="48">
        <f t="shared" si="8"/>
        <v>0.77970864007374885</v>
      </c>
      <c r="H17" s="48"/>
      <c r="I17" s="48">
        <f>+AD90</f>
        <v>0.24145873059661524</v>
      </c>
      <c r="J17" s="48">
        <f>+AE90</f>
        <v>0.71827501325798837</v>
      </c>
      <c r="K17" s="54">
        <f>+AF90</f>
        <v>0.33616473654205853</v>
      </c>
    </row>
    <row r="20" spans="1:28">
      <c r="C20" s="11">
        <v>1999</v>
      </c>
      <c r="D20" s="11">
        <f>+C20+1</f>
        <v>2000</v>
      </c>
      <c r="E20" s="11">
        <f t="shared" ref="E20:AB20" si="9">+D20+1</f>
        <v>2001</v>
      </c>
      <c r="F20" s="11">
        <f t="shared" si="9"/>
        <v>2002</v>
      </c>
      <c r="G20" s="11">
        <f t="shared" si="9"/>
        <v>2003</v>
      </c>
      <c r="H20" s="11">
        <f t="shared" si="9"/>
        <v>2004</v>
      </c>
      <c r="I20" s="11">
        <f t="shared" si="9"/>
        <v>2005</v>
      </c>
      <c r="J20" s="11">
        <f t="shared" si="9"/>
        <v>2006</v>
      </c>
      <c r="K20" s="11">
        <f t="shared" si="9"/>
        <v>2007</v>
      </c>
      <c r="L20" s="11">
        <f t="shared" si="9"/>
        <v>2008</v>
      </c>
      <c r="M20" s="11">
        <f t="shared" si="9"/>
        <v>2009</v>
      </c>
      <c r="N20" s="11">
        <f t="shared" si="9"/>
        <v>2010</v>
      </c>
      <c r="O20" s="11">
        <f t="shared" si="9"/>
        <v>2011</v>
      </c>
      <c r="P20" s="11">
        <f t="shared" si="9"/>
        <v>2012</v>
      </c>
      <c r="Q20" s="11">
        <f t="shared" si="9"/>
        <v>2013</v>
      </c>
      <c r="R20" s="11">
        <f t="shared" si="9"/>
        <v>2014</v>
      </c>
      <c r="S20" s="11">
        <f t="shared" si="9"/>
        <v>2015</v>
      </c>
      <c r="T20" s="11">
        <f t="shared" si="9"/>
        <v>2016</v>
      </c>
      <c r="U20" s="11">
        <f t="shared" si="9"/>
        <v>2017</v>
      </c>
      <c r="V20" s="11">
        <f t="shared" si="9"/>
        <v>2018</v>
      </c>
      <c r="W20" s="11">
        <f t="shared" si="9"/>
        <v>2019</v>
      </c>
      <c r="X20" s="11">
        <f t="shared" si="9"/>
        <v>2020</v>
      </c>
      <c r="Y20" s="11">
        <f t="shared" si="9"/>
        <v>2021</v>
      </c>
      <c r="Z20" s="11">
        <f t="shared" si="9"/>
        <v>2022</v>
      </c>
      <c r="AA20" s="11">
        <f t="shared" si="9"/>
        <v>2023</v>
      </c>
      <c r="AB20" s="11">
        <f t="shared" si="9"/>
        <v>2024</v>
      </c>
    </row>
    <row r="21" spans="1:28">
      <c r="A21" s="11" t="s">
        <v>2062</v>
      </c>
    </row>
    <row r="22" spans="1:28">
      <c r="A22" s="11" t="s">
        <v>2063</v>
      </c>
      <c r="C22" s="11">
        <f>+'[3]US Primary Income'!C20</f>
        <v>42032</v>
      </c>
      <c r="D22" s="11">
        <f>+'[3]US Primary Income'!D20</f>
        <v>44886</v>
      </c>
      <c r="E22" s="11">
        <f>+'[3]US Primary Income'!E20</f>
        <v>39681</v>
      </c>
      <c r="F22" s="11">
        <f>+'[3]US Primary Income'!F20</f>
        <v>43600</v>
      </c>
      <c r="G22" s="11">
        <f>+'[3]US Primary Income'!G20</f>
        <v>49033</v>
      </c>
      <c r="H22" s="11">
        <f>+'[3]US Primary Income'!H20</f>
        <v>54517</v>
      </c>
      <c r="I22" s="11">
        <f>+'[3]US Primary Income'!I20</f>
        <v>65275</v>
      </c>
      <c r="J22" s="11">
        <f>+'[3]US Primary Income'!J20</f>
        <v>82457</v>
      </c>
      <c r="K22" s="11">
        <f>+'[3]US Primary Income'!K20</f>
        <v>105687</v>
      </c>
      <c r="L22" s="11">
        <f>+'[3]US Primary Income'!L20</f>
        <v>97109</v>
      </c>
      <c r="M22" s="11">
        <f>+'[3]US Primary Income'!M20</f>
        <v>75759</v>
      </c>
      <c r="N22" s="11">
        <f>+'[3]US Primary Income'!N20</f>
        <v>79364</v>
      </c>
      <c r="O22" s="11">
        <f>+'[3]US Primary Income'!O20</f>
        <v>89602</v>
      </c>
      <c r="P22" s="11">
        <f>+'[3]US Primary Income'!P20</f>
        <v>93396</v>
      </c>
      <c r="Q22" s="11">
        <f>+'[3]US Primary Income'!Q20</f>
        <v>104301</v>
      </c>
      <c r="R22" s="11">
        <f>+'[3]US Primary Income'!R20</f>
        <v>107036</v>
      </c>
      <c r="S22" s="11">
        <f>+'[3]US Primary Income'!S20</f>
        <v>108785</v>
      </c>
      <c r="T22" s="11">
        <f>+'[3]US Primary Income'!T20</f>
        <v>108013</v>
      </c>
      <c r="U22" s="11">
        <f>+'[3]US Primary Income'!U20</f>
        <v>117431</v>
      </c>
      <c r="V22" s="11">
        <f>+'[3]US Primary Income'!V20</f>
        <v>136231</v>
      </c>
      <c r="W22" s="11">
        <f>+'[3]US Primary Income'!W20</f>
        <v>134379</v>
      </c>
      <c r="X22" s="11">
        <f>+'[3]US Primary Income'!X20</f>
        <v>125108</v>
      </c>
      <c r="Y22" s="11">
        <f>+'[3]US Primary Income'!Y20</f>
        <v>126766</v>
      </c>
      <c r="Z22" s="11">
        <f>+'[3]US Primary Income'!Z20</f>
        <v>151699</v>
      </c>
      <c r="AA22" s="11">
        <f>+'[3]US Primary Income'!AA20</f>
        <v>164156</v>
      </c>
      <c r="AB22" s="11">
        <f>+'[3]US Primary Income'!AB20</f>
        <v>165257</v>
      </c>
    </row>
    <row r="23" spans="1:28">
      <c r="A23" s="11" t="s">
        <v>2064</v>
      </c>
      <c r="C23" s="11">
        <f>+'[3]US Primary Income'!C21</f>
        <v>4573</v>
      </c>
      <c r="D23" s="11">
        <f>+'[3]US Primary Income'!D21</f>
        <v>6943</v>
      </c>
      <c r="E23" s="11">
        <f>+'[3]US Primary Income'!E21</f>
        <v>5140</v>
      </c>
      <c r="F23" s="11">
        <f>+'[3]US Primary Income'!F21</f>
        <v>2689</v>
      </c>
      <c r="G23" s="11">
        <f>+'[3]US Primary Income'!G21</f>
        <v>2576</v>
      </c>
      <c r="H23" s="11">
        <f>+'[3]US Primary Income'!H21</f>
        <v>4039</v>
      </c>
      <c r="I23" s="11">
        <f>+'[3]US Primary Income'!I21</f>
        <v>9852</v>
      </c>
      <c r="J23" s="11">
        <f>+'[3]US Primary Income'!J21</f>
        <v>18569</v>
      </c>
      <c r="K23" s="11">
        <f>+'[3]US Primary Income'!K21</f>
        <v>22911</v>
      </c>
      <c r="L23" s="11">
        <f>+'[3]US Primary Income'!L21</f>
        <v>12150</v>
      </c>
      <c r="M23" s="11">
        <f>+'[3]US Primary Income'!M21</f>
        <v>3196</v>
      </c>
      <c r="N23" s="11">
        <f>+'[3]US Primary Income'!N21</f>
        <v>1749</v>
      </c>
      <c r="O23" s="11">
        <f>+'[3]US Primary Income'!O21</f>
        <v>1264</v>
      </c>
      <c r="P23" s="11">
        <f>+'[3]US Primary Income'!P21</f>
        <v>905</v>
      </c>
      <c r="Q23" s="11">
        <f>+'[3]US Primary Income'!Q21</f>
        <v>599</v>
      </c>
      <c r="R23" s="11">
        <f>+'[3]US Primary Income'!R21</f>
        <v>516</v>
      </c>
      <c r="S23" s="11">
        <f>+'[3]US Primary Income'!S21</f>
        <v>754</v>
      </c>
      <c r="T23" s="11">
        <f>+'[3]US Primary Income'!T21</f>
        <v>1936</v>
      </c>
      <c r="U23" s="11">
        <f>+'[3]US Primary Income'!U21</f>
        <v>4642</v>
      </c>
      <c r="V23" s="11">
        <f>+'[3]US Primary Income'!V21</f>
        <v>11424</v>
      </c>
      <c r="W23" s="11">
        <f>+'[3]US Primary Income'!W21</f>
        <v>11065</v>
      </c>
      <c r="X23" s="11">
        <f>+'[3]US Primary Income'!X21</f>
        <v>2502</v>
      </c>
      <c r="Y23" s="11">
        <f>+'[3]US Primary Income'!Y21</f>
        <v>543</v>
      </c>
      <c r="Z23" s="11">
        <f>+'[3]US Primary Income'!Z21</f>
        <v>9630</v>
      </c>
      <c r="AA23" s="11">
        <f>+'[3]US Primary Income'!AA21</f>
        <v>24251</v>
      </c>
      <c r="AB23" s="11">
        <f>+'[3]US Primary Income'!AB21</f>
        <v>22478</v>
      </c>
    </row>
    <row r="24" spans="1:28">
      <c r="A24" s="11" t="s">
        <v>2065</v>
      </c>
      <c r="C24" s="11">
        <f>+'[3]US Primary Income'!C22</f>
        <v>37460</v>
      </c>
      <c r="D24" s="11">
        <f>+'[3]US Primary Income'!D22</f>
        <v>37943</v>
      </c>
      <c r="E24" s="11">
        <f>+'[3]US Primary Income'!E22</f>
        <v>34542</v>
      </c>
      <c r="F24" s="11">
        <f>+'[3]US Primary Income'!F22</f>
        <v>40911</v>
      </c>
      <c r="G24" s="11">
        <f>+'[3]US Primary Income'!G22</f>
        <v>46457</v>
      </c>
      <c r="H24" s="11">
        <f>+'[3]US Primary Income'!H22</f>
        <v>50478</v>
      </c>
      <c r="I24" s="11">
        <f>+'[3]US Primary Income'!I22</f>
        <v>55423</v>
      </c>
      <c r="J24" s="11">
        <f>+'[3]US Primary Income'!J22</f>
        <v>63888</v>
      </c>
      <c r="K24" s="11">
        <f>+'[3]US Primary Income'!K22</f>
        <v>82776</v>
      </c>
      <c r="L24" s="11">
        <f>+'[3]US Primary Income'!L22</f>
        <v>84959</v>
      </c>
      <c r="M24" s="11">
        <f>+'[3]US Primary Income'!M22</f>
        <v>72562</v>
      </c>
      <c r="N24" s="11">
        <f>+'[3]US Primary Income'!N22</f>
        <v>77615</v>
      </c>
      <c r="O24" s="11">
        <f>+'[3]US Primary Income'!O22</f>
        <v>88338</v>
      </c>
      <c r="P24" s="11">
        <f>+'[3]US Primary Income'!P22</f>
        <v>92490</v>
      </c>
      <c r="Q24" s="11">
        <f>+'[3]US Primary Income'!Q22</f>
        <v>103702</v>
      </c>
      <c r="R24" s="11">
        <f>+'[3]US Primary Income'!R22</f>
        <v>106519</v>
      </c>
      <c r="S24" s="11">
        <f>+'[3]US Primary Income'!S22</f>
        <v>108031</v>
      </c>
      <c r="T24" s="11">
        <f>+'[3]US Primary Income'!T22</f>
        <v>106077</v>
      </c>
      <c r="U24" s="11">
        <f>+'[3]US Primary Income'!U22</f>
        <v>112789</v>
      </c>
      <c r="V24" s="11">
        <f>+'[3]US Primary Income'!V22</f>
        <v>124807</v>
      </c>
      <c r="W24" s="11">
        <f>+'[3]US Primary Income'!W22</f>
        <v>123314</v>
      </c>
      <c r="X24" s="11">
        <f>+'[3]US Primary Income'!X22</f>
        <v>122606</v>
      </c>
      <c r="Y24" s="11">
        <f>+'[3]US Primary Income'!Y22</f>
        <v>126223</v>
      </c>
      <c r="Z24" s="11">
        <f>+'[3]US Primary Income'!Z22</f>
        <v>142069</v>
      </c>
      <c r="AA24" s="11">
        <f>+'[3]US Primary Income'!AA22</f>
        <v>139905</v>
      </c>
      <c r="AB24" s="11">
        <f>+'[3]US Primary Income'!AB22</f>
        <v>142779</v>
      </c>
    </row>
    <row r="26" spans="1:28">
      <c r="A26" s="11" t="s">
        <v>847</v>
      </c>
      <c r="C26" s="11">
        <f>+'[3]US Primary Income'!C42</f>
        <v>128593</v>
      </c>
      <c r="D26" s="11">
        <f>+'[3]US Primary Income'!D42</f>
        <v>145723</v>
      </c>
      <c r="E26" s="11">
        <f>+'[3]US Primary Income'!E42</f>
        <v>141745</v>
      </c>
      <c r="F26" s="11">
        <f>+'[3]US Primary Income'!F42</f>
        <v>136715</v>
      </c>
      <c r="G26" s="11">
        <f>+'[3]US Primary Income'!G42</f>
        <v>138437</v>
      </c>
      <c r="H26" s="11">
        <f>+'[3]US Primary Income'!H42</f>
        <v>160375</v>
      </c>
      <c r="I26" s="11">
        <f>+'[3]US Primary Income'!I42</f>
        <v>204571</v>
      </c>
      <c r="J26" s="11">
        <f>+'[3]US Primary Income'!J42</f>
        <v>261788</v>
      </c>
      <c r="K26" s="11">
        <f>+'[3]US Primary Income'!K42</f>
        <v>331169</v>
      </c>
      <c r="L26" s="11">
        <f>+'[3]US Primary Income'!L42</f>
        <v>334809</v>
      </c>
      <c r="M26" s="11">
        <f>+'[3]US Primary Income'!M42</f>
        <v>272566</v>
      </c>
      <c r="N26" s="11">
        <f>+'[3]US Primary Income'!N42</f>
        <v>255527</v>
      </c>
      <c r="O26" s="11">
        <f>+'[3]US Primary Income'!O42</f>
        <v>257656</v>
      </c>
      <c r="P26" s="11">
        <f>+'[3]US Primary Income'!P42</f>
        <v>254546</v>
      </c>
      <c r="Q26" s="11">
        <f>+'[3]US Primary Income'!Q42</f>
        <v>255569</v>
      </c>
      <c r="R26" s="11">
        <f>+'[3]US Primary Income'!R42</f>
        <v>258123</v>
      </c>
      <c r="S26" s="11">
        <f>+'[3]US Primary Income'!S42</f>
        <v>262707</v>
      </c>
      <c r="T26" s="11">
        <f>+'[3]US Primary Income'!T42</f>
        <v>278361</v>
      </c>
      <c r="U26" s="11">
        <f>+'[3]US Primary Income'!U42</f>
        <v>301280</v>
      </c>
      <c r="V26" s="11">
        <f>+'[3]US Primary Income'!V42</f>
        <v>328930</v>
      </c>
      <c r="W26" s="11">
        <f>+'[3]US Primary Income'!W42</f>
        <v>339819</v>
      </c>
      <c r="X26" s="11">
        <f>+'[3]US Primary Income'!X42</f>
        <v>316500</v>
      </c>
      <c r="Y26" s="11">
        <f>+'[3]US Primary Income'!Y42</f>
        <v>334392</v>
      </c>
      <c r="Z26" s="11">
        <f>+'[3]US Primary Income'!Z42</f>
        <v>383902</v>
      </c>
      <c r="AA26" s="11">
        <f>+'[3]US Primary Income'!AA42</f>
        <v>457990</v>
      </c>
      <c r="AB26" s="11">
        <f>+'[3]US Primary Income'!AB42</f>
        <v>494222</v>
      </c>
    </row>
    <row r="27" spans="1:28">
      <c r="A27" s="11" t="s">
        <v>2064</v>
      </c>
      <c r="C27" s="11">
        <f>+'[3]US Primary Income'!C43</f>
        <v>15902</v>
      </c>
      <c r="D27" s="11">
        <f>+'[3]US Primary Income'!D43</f>
        <v>19063</v>
      </c>
      <c r="E27" s="11">
        <f>+'[3]US Primary Income'!E43</f>
        <v>15453</v>
      </c>
      <c r="F27" s="11">
        <f>+'[3]US Primary Income'!F43</f>
        <v>10008</v>
      </c>
      <c r="G27" s="11">
        <f>+'[3]US Primary Income'!G43</f>
        <v>6050</v>
      </c>
      <c r="H27" s="11">
        <f>+'[3]US Primary Income'!H43</f>
        <v>7802</v>
      </c>
      <c r="I27" s="11">
        <f>+'[3]US Primary Income'!I43</f>
        <v>18471</v>
      </c>
      <c r="J27" s="11">
        <f>+'[3]US Primary Income'!J43</f>
        <v>29283</v>
      </c>
      <c r="K27" s="11">
        <f>+'[3]US Primary Income'!K43</f>
        <v>34738</v>
      </c>
      <c r="L27" s="11">
        <f>+'[3]US Primary Income'!L43</f>
        <v>22060</v>
      </c>
      <c r="M27" s="11">
        <f>+'[3]US Primary Income'!M43</f>
        <v>5868</v>
      </c>
      <c r="N27" s="11">
        <f>+'[3]US Primary Income'!N43</f>
        <v>2112</v>
      </c>
      <c r="O27" s="11">
        <f>+'[3]US Primary Income'!O43</f>
        <v>1246</v>
      </c>
      <c r="P27" s="11">
        <f>+'[3]US Primary Income'!P43</f>
        <v>1135</v>
      </c>
      <c r="Q27" s="11">
        <f>+'[3]US Primary Income'!Q43</f>
        <v>916</v>
      </c>
      <c r="R27" s="11">
        <f>+'[3]US Primary Income'!R43</f>
        <v>678</v>
      </c>
      <c r="S27" s="11">
        <f>+'[3]US Primary Income'!S43</f>
        <v>1292</v>
      </c>
      <c r="T27" s="11">
        <f>+'[3]US Primary Income'!T43</f>
        <v>3742</v>
      </c>
      <c r="U27" s="11">
        <f>+'[3]US Primary Income'!U43</f>
        <v>8399</v>
      </c>
      <c r="V27" s="11">
        <f>+'[3]US Primary Income'!V43</f>
        <v>17892</v>
      </c>
      <c r="W27" s="11">
        <f>+'[3]US Primary Income'!W43</f>
        <v>19313</v>
      </c>
      <c r="X27" s="11">
        <f>+'[3]US Primary Income'!X43</f>
        <v>4740</v>
      </c>
      <c r="Y27" s="11">
        <f>+'[3]US Primary Income'!Y43</f>
        <v>729</v>
      </c>
      <c r="Z27" s="11">
        <f>+'[3]US Primary Income'!Z43</f>
        <v>21729</v>
      </c>
      <c r="AA27" s="11">
        <f>+'[3]US Primary Income'!AA43</f>
        <v>62265</v>
      </c>
      <c r="AB27" s="11">
        <f>+'[3]US Primary Income'!AB43</f>
        <v>64337</v>
      </c>
    </row>
    <row r="28" spans="1:28">
      <c r="A28" s="11" t="s">
        <v>2065</v>
      </c>
      <c r="C28" s="11">
        <f>+'[3]US Primary Income'!C44</f>
        <v>112691</v>
      </c>
      <c r="D28" s="11">
        <f>+'[3]US Primary Income'!D44</f>
        <v>126660</v>
      </c>
      <c r="E28" s="11">
        <f>+'[3]US Primary Income'!E44</f>
        <v>126292</v>
      </c>
      <c r="F28" s="11">
        <f>+'[3]US Primary Income'!F44</f>
        <v>126708</v>
      </c>
      <c r="G28" s="11">
        <f>+'[3]US Primary Income'!G44</f>
        <v>132387</v>
      </c>
      <c r="H28" s="11">
        <f>+'[3]US Primary Income'!H44</f>
        <v>152573</v>
      </c>
      <c r="I28" s="11">
        <f>+'[3]US Primary Income'!I44</f>
        <v>186100</v>
      </c>
      <c r="J28" s="11">
        <f>+'[3]US Primary Income'!J44</f>
        <v>232505</v>
      </c>
      <c r="K28" s="11">
        <f>+'[3]US Primary Income'!K44</f>
        <v>296431</v>
      </c>
      <c r="L28" s="11">
        <f>+'[3]US Primary Income'!L44</f>
        <v>312748</v>
      </c>
      <c r="M28" s="11">
        <f>+'[3]US Primary Income'!M44</f>
        <v>266699</v>
      </c>
      <c r="N28" s="11">
        <f>+'[3]US Primary Income'!N44</f>
        <v>253415</v>
      </c>
      <c r="O28" s="11">
        <f>+'[3]US Primary Income'!O44</f>
        <v>256409</v>
      </c>
      <c r="P28" s="11">
        <f>+'[3]US Primary Income'!P44</f>
        <v>253412</v>
      </c>
      <c r="Q28" s="11">
        <f>+'[3]US Primary Income'!Q44</f>
        <v>254653</v>
      </c>
      <c r="R28" s="11">
        <f>+'[3]US Primary Income'!R44</f>
        <v>257445</v>
      </c>
      <c r="S28" s="11">
        <f>+'[3]US Primary Income'!S44</f>
        <v>261415</v>
      </c>
      <c r="T28" s="11">
        <f>+'[3]US Primary Income'!T44</f>
        <v>274619</v>
      </c>
      <c r="U28" s="11">
        <f>+'[3]US Primary Income'!U44</f>
        <v>292881</v>
      </c>
      <c r="V28" s="11">
        <f>+'[3]US Primary Income'!V44</f>
        <v>311038</v>
      </c>
      <c r="W28" s="11">
        <f>+'[3]US Primary Income'!W44</f>
        <v>320506</v>
      </c>
      <c r="X28" s="11">
        <f>+'[3]US Primary Income'!X44</f>
        <v>311760</v>
      </c>
      <c r="Y28" s="11">
        <f>+'[3]US Primary Income'!Y44</f>
        <v>333663</v>
      </c>
      <c r="Z28" s="11">
        <f>+'[3]US Primary Income'!Z44</f>
        <v>362173</v>
      </c>
      <c r="AA28" s="11">
        <f>+'[3]US Primary Income'!AA44</f>
        <v>395726</v>
      </c>
      <c r="AB28" s="11">
        <f>+'[3]US Primary Income'!AB44</f>
        <v>429885</v>
      </c>
    </row>
    <row r="29" spans="1:28">
      <c r="A29" s="11" t="s">
        <v>2066</v>
      </c>
      <c r="G29" s="11">
        <f>+'[3]US Portfolio Income Detail'!C47</f>
        <v>48079</v>
      </c>
      <c r="H29" s="11">
        <f>+'[3]US Portfolio Income Detail'!D47</f>
        <v>56526</v>
      </c>
      <c r="I29" s="11">
        <f>+'[3]US Portfolio Income Detail'!E47</f>
        <v>71640</v>
      </c>
      <c r="J29" s="11">
        <f>+'[3]US Portfolio Income Detail'!F47</f>
        <v>86915</v>
      </c>
      <c r="K29" s="11">
        <f>+'[3]US Portfolio Income Detail'!G47</f>
        <v>102633</v>
      </c>
      <c r="L29" s="11">
        <f>+'[3]US Portfolio Income Detail'!H47</f>
        <v>101895</v>
      </c>
      <c r="M29" s="11">
        <f>+'[3]US Portfolio Income Detail'!I47</f>
        <v>88588</v>
      </c>
      <c r="N29" s="11">
        <f>+'[3]US Portfolio Income Detail'!J47</f>
        <v>94463</v>
      </c>
      <c r="O29" s="11">
        <f>+'[3]US Portfolio Income Detail'!K47</f>
        <v>104523</v>
      </c>
      <c r="P29" s="11">
        <f>+'[3]US Portfolio Income Detail'!L47</f>
        <v>101941</v>
      </c>
      <c r="Q29" s="11">
        <f>+'[3]US Portfolio Income Detail'!M47</f>
        <v>99911</v>
      </c>
      <c r="R29" s="11">
        <f>+'[3]US Portfolio Income Detail'!N47</f>
        <v>100525</v>
      </c>
      <c r="S29" s="11">
        <f>+'[3]US Portfolio Income Detail'!O47</f>
        <v>94945</v>
      </c>
      <c r="T29" s="11">
        <f>+'[3]US Portfolio Income Detail'!P47</f>
        <v>105461</v>
      </c>
      <c r="U29" s="11">
        <f>+'[3]US Portfolio Income Detail'!Q47</f>
        <v>116292</v>
      </c>
      <c r="V29" s="11">
        <f>+'[3]US Portfolio Income Detail'!R47</f>
        <v>136944</v>
      </c>
      <c r="W29" s="11">
        <f>+'[3]US Portfolio Income Detail'!S47</f>
        <v>145346</v>
      </c>
      <c r="X29" s="11">
        <f>+'[3]US Portfolio Income Detail'!T47</f>
        <v>121391</v>
      </c>
      <c r="Y29" s="11">
        <f>+'[3]US Portfolio Income Detail'!U47</f>
        <v>143122</v>
      </c>
      <c r="Z29" s="11">
        <f>+'[3]US Portfolio Income Detail'!V47</f>
        <v>177896</v>
      </c>
      <c r="AA29" s="11">
        <f>+'[3]US Portfolio Income Detail'!W47</f>
        <v>216466</v>
      </c>
      <c r="AB29" s="11">
        <f>+'[3]US Portfolio Income Detail'!X47</f>
        <v>230636</v>
      </c>
    </row>
    <row r="30" spans="1:28">
      <c r="A30" s="11" t="s">
        <v>2064</v>
      </c>
      <c r="G30" s="11">
        <f>+'[3]US Portfolio Income Detail'!C48</f>
        <v>3331</v>
      </c>
      <c r="H30" s="11">
        <f>+'[3]US Portfolio Income Detail'!D48</f>
        <v>3614</v>
      </c>
      <c r="I30" s="11">
        <f>+'[3]US Portfolio Income Detail'!E48</f>
        <v>7720</v>
      </c>
      <c r="J30" s="11">
        <f>+'[3]US Portfolio Income Detail'!F48</f>
        <v>11533</v>
      </c>
      <c r="K30" s="11">
        <f>+'[3]US Portfolio Income Detail'!G48</f>
        <v>12472</v>
      </c>
      <c r="L30" s="11">
        <f>+'[3]US Portfolio Income Detail'!H48</f>
        <v>9222</v>
      </c>
      <c r="M30" s="11">
        <f>+'[3]US Portfolio Income Detail'!I48</f>
        <v>4548</v>
      </c>
      <c r="N30" s="11">
        <f>+'[3]US Portfolio Income Detail'!J48</f>
        <v>1495</v>
      </c>
      <c r="O30" s="11">
        <f>+'[3]US Portfolio Income Detail'!K48</f>
        <v>776</v>
      </c>
      <c r="P30" s="11">
        <f>+'[3]US Portfolio Income Detail'!L48</f>
        <v>750</v>
      </c>
      <c r="Q30" s="11">
        <f>+'[3]US Portfolio Income Detail'!M48</f>
        <v>630</v>
      </c>
      <c r="R30" s="11">
        <f>+'[3]US Portfolio Income Detail'!N48</f>
        <v>426</v>
      </c>
      <c r="S30" s="11">
        <f>+'[3]US Portfolio Income Detail'!O48</f>
        <v>935</v>
      </c>
      <c r="T30" s="11">
        <f>+'[3]US Portfolio Income Detail'!P48</f>
        <v>2925</v>
      </c>
      <c r="U30" s="11">
        <f>+'[3]US Portfolio Income Detail'!Q48</f>
        <v>6525</v>
      </c>
      <c r="V30" s="11">
        <f>+'[3]US Portfolio Income Detail'!R48</f>
        <v>14466</v>
      </c>
      <c r="W30" s="11">
        <f>+'[3]US Portfolio Income Detail'!S48</f>
        <v>15984</v>
      </c>
      <c r="X30" s="11">
        <f>+'[3]US Portfolio Income Detail'!T48</f>
        <v>3958</v>
      </c>
      <c r="Y30" s="11">
        <f>+'[3]US Portfolio Income Detail'!U48</f>
        <v>553</v>
      </c>
      <c r="Z30" s="11">
        <f>+'[3]US Portfolio Income Detail'!V48</f>
        <v>17625</v>
      </c>
      <c r="AA30" s="11">
        <f>+'[3]US Portfolio Income Detail'!W48</f>
        <v>52426</v>
      </c>
      <c r="AB30" s="11">
        <f>+'[3]US Portfolio Income Detail'!X48</f>
        <v>55792</v>
      </c>
    </row>
    <row r="31" spans="1:28">
      <c r="A31" s="11" t="s">
        <v>2065</v>
      </c>
      <c r="G31" s="11">
        <f>+'[3]US Portfolio Income Detail'!C49</f>
        <v>44748</v>
      </c>
      <c r="H31" s="11">
        <f>+'[3]US Portfolio Income Detail'!D49</f>
        <v>52912</v>
      </c>
      <c r="I31" s="11">
        <f>+'[3]US Portfolio Income Detail'!E49</f>
        <v>63920</v>
      </c>
      <c r="J31" s="11">
        <f>+'[3]US Portfolio Income Detail'!F49</f>
        <v>75382</v>
      </c>
      <c r="K31" s="11">
        <f>+'[3]US Portfolio Income Detail'!G49</f>
        <v>90161</v>
      </c>
      <c r="L31" s="11">
        <f>+'[3]US Portfolio Income Detail'!H49</f>
        <v>92673</v>
      </c>
      <c r="M31" s="11">
        <f>+'[3]US Portfolio Income Detail'!I49</f>
        <v>84040</v>
      </c>
      <c r="N31" s="11">
        <f>+'[3]US Portfolio Income Detail'!J49</f>
        <v>92968</v>
      </c>
      <c r="O31" s="11">
        <f>+'[3]US Portfolio Income Detail'!K49</f>
        <v>103747</v>
      </c>
      <c r="P31" s="11">
        <f>+'[3]US Portfolio Income Detail'!L49</f>
        <v>101191</v>
      </c>
      <c r="Q31" s="11">
        <f>+'[3]US Portfolio Income Detail'!M49</f>
        <v>99280</v>
      </c>
      <c r="R31" s="11">
        <f>+'[3]US Portfolio Income Detail'!N49</f>
        <v>100099</v>
      </c>
      <c r="S31" s="11">
        <f>+'[3]US Portfolio Income Detail'!O49</f>
        <v>94010</v>
      </c>
      <c r="T31" s="11">
        <f>+'[3]US Portfolio Income Detail'!P49</f>
        <v>102536</v>
      </c>
      <c r="U31" s="11">
        <f>+'[3]US Portfolio Income Detail'!Q49</f>
        <v>109767</v>
      </c>
      <c r="V31" s="11">
        <f>+'[3]US Portfolio Income Detail'!R49</f>
        <v>122478</v>
      </c>
      <c r="W31" s="11">
        <f>+'[3]US Portfolio Income Detail'!S49</f>
        <v>129361</v>
      </c>
      <c r="X31" s="11">
        <f>+'[3]US Portfolio Income Detail'!T49</f>
        <v>117433</v>
      </c>
      <c r="Y31" s="11">
        <f>+'[3]US Portfolio Income Detail'!U49</f>
        <v>142570</v>
      </c>
      <c r="Z31" s="11">
        <f>+'[3]US Portfolio Income Detail'!V49</f>
        <v>160271</v>
      </c>
      <c r="AA31" s="11">
        <f>+'[3]US Portfolio Income Detail'!W49</f>
        <v>164040</v>
      </c>
      <c r="AB31" s="11">
        <f>+'[3]US Portfolio Income Detail'!X49</f>
        <v>174844</v>
      </c>
    </row>
    <row r="32" spans="1:28">
      <c r="A32" s="11" t="s">
        <v>1348</v>
      </c>
      <c r="G32" s="11">
        <f>+'[3]US Portfolio Income Detail'!C34</f>
        <v>27456</v>
      </c>
      <c r="H32" s="11">
        <f>+'[3]US Portfolio Income Detail'!D34</f>
        <v>29658</v>
      </c>
      <c r="I32" s="11">
        <f>+'[3]US Portfolio Income Detail'!E34</f>
        <v>40632</v>
      </c>
      <c r="J32" s="11">
        <f>+'[3]US Portfolio Income Detail'!F34</f>
        <v>55579</v>
      </c>
      <c r="K32" s="11">
        <f>+'[3]US Portfolio Income Detail'!G34</f>
        <v>72728</v>
      </c>
      <c r="L32" s="11">
        <f>+'[3]US Portfolio Income Detail'!H34</f>
        <v>74229</v>
      </c>
      <c r="M32" s="11">
        <f>+'[3]US Portfolio Income Detail'!I34</f>
        <v>55844</v>
      </c>
      <c r="N32" s="11">
        <f>+'[3]US Portfolio Income Detail'!J34</f>
        <v>44705</v>
      </c>
      <c r="O32" s="11">
        <f>+'[3]US Portfolio Income Detail'!K34</f>
        <v>34999</v>
      </c>
      <c r="P32" s="11">
        <f>+'[3]US Portfolio Income Detail'!L34</f>
        <v>35670</v>
      </c>
      <c r="Q32" s="11">
        <f>+'[3]US Portfolio Income Detail'!M34</f>
        <v>33355</v>
      </c>
      <c r="R32" s="11">
        <f>+'[3]US Portfolio Income Detail'!N34</f>
        <v>32495</v>
      </c>
      <c r="S32" s="11">
        <f>+'[3]US Portfolio Income Detail'!O34</f>
        <v>33840</v>
      </c>
      <c r="T32" s="11">
        <f>+'[3]US Portfolio Income Detail'!P34</f>
        <v>33400</v>
      </c>
      <c r="U32" s="11">
        <f>+'[3]US Portfolio Income Detail'!Q34</f>
        <v>35113</v>
      </c>
      <c r="V32" s="11">
        <f>+'[3]US Portfolio Income Detail'!R34</f>
        <v>37707</v>
      </c>
      <c r="W32" s="11">
        <f>+'[3]US Portfolio Income Detail'!S34</f>
        <v>41477</v>
      </c>
      <c r="X32" s="11">
        <f>+'[3]US Portfolio Income Detail'!T34</f>
        <v>42081</v>
      </c>
      <c r="Y32" s="11">
        <f>+'[3]US Portfolio Income Detail'!U34</f>
        <v>40317</v>
      </c>
      <c r="Z32" s="11">
        <f>+'[3]US Portfolio Income Detail'!V34</f>
        <v>41038</v>
      </c>
      <c r="AA32" s="11">
        <f>+'[3]US Portfolio Income Detail'!W34</f>
        <v>50706</v>
      </c>
      <c r="AB32" s="11">
        <f>+'[3]US Portfolio Income Detail'!X34</f>
        <v>54183</v>
      </c>
    </row>
    <row r="33" spans="1:28">
      <c r="A33" s="11" t="s">
        <v>2064</v>
      </c>
      <c r="G33" s="11">
        <f>+'[3]US Portfolio Income Detail'!C35</f>
        <v>938</v>
      </c>
      <c r="H33" s="11">
        <f>+'[3]US Portfolio Income Detail'!D35</f>
        <v>1802</v>
      </c>
      <c r="I33" s="11">
        <f>+'[3]US Portfolio Income Detail'!E35</f>
        <v>4565</v>
      </c>
      <c r="J33" s="11">
        <f>+'[3]US Portfolio Income Detail'!F35</f>
        <v>6206</v>
      </c>
      <c r="K33" s="11">
        <f>+'[3]US Portfolio Income Detail'!G35</f>
        <v>7116</v>
      </c>
      <c r="L33" s="11">
        <f>+'[3]US Portfolio Income Detail'!H35</f>
        <v>4454</v>
      </c>
      <c r="M33" s="11">
        <f>+'[3]US Portfolio Income Detail'!I35</f>
        <v>334</v>
      </c>
      <c r="N33" s="11">
        <f>+'[3]US Portfolio Income Detail'!J35</f>
        <v>134</v>
      </c>
      <c r="O33" s="11">
        <f>+'[3]US Portfolio Income Detail'!K35</f>
        <v>72</v>
      </c>
      <c r="P33" s="11">
        <f>+'[3]US Portfolio Income Detail'!L35</f>
        <v>44</v>
      </c>
      <c r="Q33" s="11">
        <f>+'[3]US Portfolio Income Detail'!M35</f>
        <v>27</v>
      </c>
      <c r="R33" s="11">
        <f>+'[3]US Portfolio Income Detail'!N35</f>
        <v>39</v>
      </c>
      <c r="S33" s="11">
        <f>+'[3]US Portfolio Income Detail'!O35</f>
        <v>75</v>
      </c>
      <c r="T33" s="11">
        <f>+'[3]US Portfolio Income Detail'!P35</f>
        <v>148</v>
      </c>
      <c r="U33" s="11">
        <f>+'[3]US Portfolio Income Detail'!Q35</f>
        <v>199</v>
      </c>
      <c r="V33" s="11">
        <f>+'[3]US Portfolio Income Detail'!R35</f>
        <v>329</v>
      </c>
      <c r="W33" s="11">
        <f>+'[3]US Portfolio Income Detail'!S35</f>
        <v>313</v>
      </c>
      <c r="X33" s="11">
        <f>+'[3]US Portfolio Income Detail'!T35</f>
        <v>81</v>
      </c>
      <c r="Y33" s="11">
        <f>+'[3]US Portfolio Income Detail'!U35</f>
        <v>9</v>
      </c>
      <c r="Z33" s="11">
        <f>+'[3]US Portfolio Income Detail'!V35</f>
        <v>276</v>
      </c>
      <c r="AA33" s="11">
        <f>+'[3]US Portfolio Income Detail'!W35</f>
        <v>779</v>
      </c>
      <c r="AB33" s="11">
        <f>+'[3]US Portfolio Income Detail'!X35</f>
        <v>426</v>
      </c>
    </row>
    <row r="34" spans="1:28">
      <c r="A34" s="11" t="s">
        <v>2065</v>
      </c>
      <c r="G34" s="11">
        <f>+'[3]US Portfolio Income Detail'!C36</f>
        <v>26518</v>
      </c>
      <c r="H34" s="11">
        <f>+'[3]US Portfolio Income Detail'!D36</f>
        <v>27856</v>
      </c>
      <c r="I34" s="11">
        <f>+'[3]US Portfolio Income Detail'!E36</f>
        <v>36067</v>
      </c>
      <c r="J34" s="11">
        <f>+'[3]US Portfolio Income Detail'!F36</f>
        <v>49373</v>
      </c>
      <c r="K34" s="11">
        <f>+'[3]US Portfolio Income Detail'!G36</f>
        <v>65612</v>
      </c>
      <c r="L34" s="11">
        <f>+'[3]US Portfolio Income Detail'!H36</f>
        <v>69775</v>
      </c>
      <c r="M34" s="11">
        <f>+'[3]US Portfolio Income Detail'!I36</f>
        <v>55511</v>
      </c>
      <c r="N34" s="11">
        <f>+'[3]US Portfolio Income Detail'!J36</f>
        <v>44570</v>
      </c>
      <c r="O34" s="11">
        <f>+'[3]US Portfolio Income Detail'!K36</f>
        <v>34927</v>
      </c>
      <c r="P34" s="11">
        <f>+'[3]US Portfolio Income Detail'!L36</f>
        <v>35626</v>
      </c>
      <c r="Q34" s="11">
        <f>+'[3]US Portfolio Income Detail'!M36</f>
        <v>33327</v>
      </c>
      <c r="R34" s="11">
        <f>+'[3]US Portfolio Income Detail'!N36</f>
        <v>32457</v>
      </c>
      <c r="S34" s="11">
        <f>+'[3]US Portfolio Income Detail'!O36</f>
        <v>33764</v>
      </c>
      <c r="T34" s="11">
        <f>+'[3]US Portfolio Income Detail'!P36</f>
        <v>33252</v>
      </c>
      <c r="U34" s="11">
        <f>+'[3]US Portfolio Income Detail'!Q36</f>
        <v>34914</v>
      </c>
      <c r="V34" s="11">
        <f>+'[3]US Portfolio Income Detail'!R36</f>
        <v>37378</v>
      </c>
      <c r="W34" s="11">
        <f>+'[3]US Portfolio Income Detail'!S36</f>
        <v>41165</v>
      </c>
      <c r="X34" s="11">
        <f>+'[3]US Portfolio Income Detail'!T36</f>
        <v>42000</v>
      </c>
      <c r="Y34" s="11">
        <f>+'[3]US Portfolio Income Detail'!U36</f>
        <v>40308</v>
      </c>
      <c r="Z34" s="11">
        <f>+'[3]US Portfolio Income Detail'!V36</f>
        <v>40763</v>
      </c>
      <c r="AA34" s="11">
        <f>+'[3]US Portfolio Income Detail'!W36</f>
        <v>49927</v>
      </c>
      <c r="AB34" s="11">
        <f>+'[3]US Portfolio Income Detail'!X36</f>
        <v>53757</v>
      </c>
    </row>
    <row r="35" spans="1:28">
      <c r="A35" s="11" t="s">
        <v>1349</v>
      </c>
      <c r="G35" s="11">
        <f>+G26-G29-G32</f>
        <v>62902</v>
      </c>
      <c r="H35" s="11">
        <f t="shared" ref="H35:AB35" si="10">+H26-H29-H32</f>
        <v>74191</v>
      </c>
      <c r="I35" s="11">
        <f t="shared" si="10"/>
        <v>92299</v>
      </c>
      <c r="J35" s="11">
        <f t="shared" si="10"/>
        <v>119294</v>
      </c>
      <c r="K35" s="11">
        <f t="shared" si="10"/>
        <v>155808</v>
      </c>
      <c r="L35" s="11">
        <f t="shared" si="10"/>
        <v>158685</v>
      </c>
      <c r="M35" s="11">
        <f t="shared" si="10"/>
        <v>128134</v>
      </c>
      <c r="N35" s="11">
        <f t="shared" si="10"/>
        <v>116359</v>
      </c>
      <c r="O35" s="11">
        <f t="shared" si="10"/>
        <v>118134</v>
      </c>
      <c r="P35" s="11">
        <f t="shared" si="10"/>
        <v>116935</v>
      </c>
      <c r="Q35" s="11">
        <f t="shared" si="10"/>
        <v>122303</v>
      </c>
      <c r="R35" s="11">
        <f t="shared" si="10"/>
        <v>125103</v>
      </c>
      <c r="S35" s="11">
        <f t="shared" si="10"/>
        <v>133922</v>
      </c>
      <c r="T35" s="11">
        <f t="shared" si="10"/>
        <v>139500</v>
      </c>
      <c r="U35" s="11">
        <f t="shared" si="10"/>
        <v>149875</v>
      </c>
      <c r="V35" s="11">
        <f t="shared" si="10"/>
        <v>154279</v>
      </c>
      <c r="W35" s="11">
        <f t="shared" si="10"/>
        <v>152996</v>
      </c>
      <c r="X35" s="11">
        <f t="shared" si="10"/>
        <v>153028</v>
      </c>
      <c r="Y35" s="11">
        <f t="shared" si="10"/>
        <v>150953</v>
      </c>
      <c r="Z35" s="11">
        <f t="shared" si="10"/>
        <v>164968</v>
      </c>
      <c r="AA35" s="11">
        <f t="shared" si="10"/>
        <v>190818</v>
      </c>
      <c r="AB35" s="11">
        <f t="shared" si="10"/>
        <v>209403</v>
      </c>
    </row>
    <row r="36" spans="1:28">
      <c r="A36" s="11" t="s">
        <v>2064</v>
      </c>
      <c r="G36" s="11">
        <f t="shared" ref="G36:AB37" si="11">+G27-G30-G33</f>
        <v>1781</v>
      </c>
      <c r="H36" s="11">
        <f t="shared" si="11"/>
        <v>2386</v>
      </c>
      <c r="I36" s="11">
        <f t="shared" si="11"/>
        <v>6186</v>
      </c>
      <c r="J36" s="11">
        <f t="shared" si="11"/>
        <v>11544</v>
      </c>
      <c r="K36" s="11">
        <f t="shared" si="11"/>
        <v>15150</v>
      </c>
      <c r="L36" s="11">
        <f t="shared" si="11"/>
        <v>8384</v>
      </c>
      <c r="M36" s="11">
        <f t="shared" si="11"/>
        <v>986</v>
      </c>
      <c r="N36" s="11">
        <f t="shared" si="11"/>
        <v>483</v>
      </c>
      <c r="O36" s="11">
        <f t="shared" si="11"/>
        <v>398</v>
      </c>
      <c r="P36" s="11">
        <f t="shared" si="11"/>
        <v>341</v>
      </c>
      <c r="Q36" s="11">
        <f t="shared" si="11"/>
        <v>259</v>
      </c>
      <c r="R36" s="11">
        <f t="shared" si="11"/>
        <v>213</v>
      </c>
      <c r="S36" s="11">
        <f t="shared" si="11"/>
        <v>282</v>
      </c>
      <c r="T36" s="11">
        <f t="shared" si="11"/>
        <v>669</v>
      </c>
      <c r="U36" s="11">
        <f t="shared" si="11"/>
        <v>1675</v>
      </c>
      <c r="V36" s="11">
        <f t="shared" si="11"/>
        <v>3097</v>
      </c>
      <c r="W36" s="11">
        <f t="shared" si="11"/>
        <v>3016</v>
      </c>
      <c r="X36" s="11">
        <f t="shared" si="11"/>
        <v>701</v>
      </c>
      <c r="Y36" s="11">
        <f t="shared" si="11"/>
        <v>167</v>
      </c>
      <c r="Z36" s="11">
        <f t="shared" si="11"/>
        <v>3828</v>
      </c>
      <c r="AA36" s="11">
        <f t="shared" si="11"/>
        <v>9060</v>
      </c>
      <c r="AB36" s="11">
        <f t="shared" si="11"/>
        <v>8119</v>
      </c>
    </row>
    <row r="37" spans="1:28">
      <c r="A37" s="11" t="s">
        <v>2065</v>
      </c>
      <c r="G37" s="11">
        <f t="shared" si="11"/>
        <v>61121</v>
      </c>
      <c r="H37" s="11">
        <f t="shared" si="11"/>
        <v>71805</v>
      </c>
      <c r="I37" s="11">
        <f t="shared" si="11"/>
        <v>86113</v>
      </c>
      <c r="J37" s="11">
        <f t="shared" si="11"/>
        <v>107750</v>
      </c>
      <c r="K37" s="11">
        <f t="shared" si="11"/>
        <v>140658</v>
      </c>
      <c r="L37" s="11">
        <f t="shared" si="11"/>
        <v>150300</v>
      </c>
      <c r="M37" s="11">
        <f t="shared" si="11"/>
        <v>127148</v>
      </c>
      <c r="N37" s="11">
        <f t="shared" si="11"/>
        <v>115877</v>
      </c>
      <c r="O37" s="11">
        <f t="shared" si="11"/>
        <v>117735</v>
      </c>
      <c r="P37" s="11">
        <f t="shared" si="11"/>
        <v>116595</v>
      </c>
      <c r="Q37" s="11">
        <f t="shared" si="11"/>
        <v>122046</v>
      </c>
      <c r="R37" s="11">
        <f t="shared" si="11"/>
        <v>124889</v>
      </c>
      <c r="S37" s="11">
        <f t="shared" si="11"/>
        <v>133641</v>
      </c>
      <c r="T37" s="11">
        <f t="shared" si="11"/>
        <v>138831</v>
      </c>
      <c r="U37" s="11">
        <f t="shared" si="11"/>
        <v>148200</v>
      </c>
      <c r="V37" s="11">
        <f t="shared" si="11"/>
        <v>151182</v>
      </c>
      <c r="W37" s="11">
        <f t="shared" si="11"/>
        <v>149980</v>
      </c>
      <c r="X37" s="11">
        <f t="shared" si="11"/>
        <v>152327</v>
      </c>
      <c r="Y37" s="11">
        <f t="shared" si="11"/>
        <v>150785</v>
      </c>
      <c r="Z37" s="11">
        <f t="shared" si="11"/>
        <v>161139</v>
      </c>
      <c r="AA37" s="11">
        <f t="shared" si="11"/>
        <v>181759</v>
      </c>
      <c r="AB37" s="11">
        <f t="shared" si="11"/>
        <v>201284</v>
      </c>
    </row>
    <row r="39" spans="1:28">
      <c r="A39" s="11" t="s">
        <v>864</v>
      </c>
    </row>
    <row r="40" spans="1:28">
      <c r="A40" s="11" t="s">
        <v>847</v>
      </c>
      <c r="C40" s="11">
        <f>+'[3]US NIIP Expanded Detail'!Z19</f>
        <v>647052</v>
      </c>
      <c r="D40" s="11">
        <f>+'[3]US NIIP Expanded Detail'!AA19</f>
        <v>703316</v>
      </c>
      <c r="E40" s="11">
        <f>+'[3]US NIIP Expanded Detail'!AB19</f>
        <v>703961</v>
      </c>
      <c r="F40" s="11">
        <f>+'[3]US NIIP Expanded Detail'!AC19</f>
        <v>902609</v>
      </c>
      <c r="G40" s="11">
        <f>+'[3]US NIIP Expanded Detail'!AD19</f>
        <v>1096865</v>
      </c>
      <c r="H40" s="11">
        <f>+'[3]US NIIP Expanded Detail'!AE19</f>
        <v>1267887</v>
      </c>
      <c r="I40" s="11">
        <f>+'[3]US NIIP Expanded Detail'!AF19</f>
        <v>1311273</v>
      </c>
      <c r="J40" s="11">
        <f>+'[3]US NIIP Expanded Detail'!AG19</f>
        <v>1688120</v>
      </c>
      <c r="K40" s="11">
        <f>+'[3]US NIIP Expanded Detail'!AH19</f>
        <v>2014055</v>
      </c>
      <c r="L40" s="11">
        <f>+'[3]US NIIP Expanded Detail'!AI19</f>
        <v>1572391</v>
      </c>
      <c r="M40" s="11">
        <f>+'[3]US NIIP Expanded Detail'!AJ19</f>
        <v>2063259</v>
      </c>
      <c r="N40" s="11">
        <f>+'[3]US NIIP Expanded Detail'!AK19</f>
        <v>2260120</v>
      </c>
      <c r="O40" s="11">
        <f>+'[3]US NIIP Expanded Detail'!AL19</f>
        <v>2370294</v>
      </c>
      <c r="P40" s="11">
        <f>+'[3]US NIIP Expanded Detail'!AM19</f>
        <v>2609670</v>
      </c>
      <c r="Q40" s="11">
        <f>+'[3]US NIIP Expanded Detail'!AN19</f>
        <v>2657203</v>
      </c>
      <c r="R40" s="11">
        <f>+'[3]US NIIP Expanded Detail'!AO19</f>
        <v>2856586</v>
      </c>
      <c r="S40" s="11">
        <f>+'[3]US NIIP Expanded Detail'!AP19</f>
        <v>2683733</v>
      </c>
      <c r="T40" s="11">
        <f>+'[3]US NIIP Expanded Detail'!AQ19</f>
        <v>2735964</v>
      </c>
      <c r="U40" s="11">
        <f>+'[3]US NIIP Expanded Detail'!AR19</f>
        <v>3295595</v>
      </c>
      <c r="V40" s="11">
        <f>+'[3]US NIIP Expanded Detail'!AS19</f>
        <v>3422909</v>
      </c>
      <c r="W40" s="11">
        <f>+'[3]US NIIP Expanded Detail'!AT19</f>
        <v>3646158</v>
      </c>
      <c r="X40" s="11">
        <f>+'[3]US NIIP Expanded Detail'!AU19</f>
        <v>3784236</v>
      </c>
      <c r="Y40" s="11">
        <f>+'[3]US NIIP Expanded Detail'!AV19</f>
        <v>4252632</v>
      </c>
      <c r="Z40" s="11">
        <f>+'[3]US NIIP Expanded Detail'!AW19</f>
        <v>3744399</v>
      </c>
      <c r="AA40" s="11">
        <f>+'[3]US NIIP Expanded Detail'!AX19</f>
        <v>3851539</v>
      </c>
      <c r="AB40" s="11">
        <f>+'[3]US NIIP Expanded Detail'!AY19</f>
        <v>3763807</v>
      </c>
    </row>
    <row r="41" spans="1:28">
      <c r="A41" s="11" t="s">
        <v>2064</v>
      </c>
      <c r="C41" s="11">
        <f>+'[3]US NIIP Expanded Detail'!Z20</f>
        <v>98819</v>
      </c>
      <c r="D41" s="11">
        <f>+'[3]US NIIP Expanded Detail'!AA20</f>
        <v>130624</v>
      </c>
      <c r="E41" s="11">
        <f>+'[3]US NIIP Expanded Detail'!AB20</f>
        <v>146899</v>
      </c>
      <c r="F41" s="11">
        <f>+'[3]US NIIP Expanded Detail'!AC20</f>
        <v>186360</v>
      </c>
      <c r="G41" s="11">
        <f>+'[3]US NIIP Expanded Detail'!AD20</f>
        <v>215901</v>
      </c>
      <c r="H41" s="11">
        <f>+'[3]US NIIP Expanded Detail'!AE20</f>
        <v>264467</v>
      </c>
      <c r="I41" s="11">
        <f>+'[3]US NIIP Expanded Detail'!AF20</f>
        <v>274002</v>
      </c>
      <c r="J41" s="11">
        <f>+'[3]US NIIP Expanded Detail'!AG20</f>
        <v>388839</v>
      </c>
      <c r="K41" s="11">
        <f>+'[3]US NIIP Expanded Detail'!AH20</f>
        <v>383890</v>
      </c>
      <c r="L41" s="11">
        <f>+'[3]US NIIP Expanded Detail'!AI20</f>
        <v>314103</v>
      </c>
      <c r="M41" s="11">
        <f>+'[3]US NIIP Expanded Detail'!AJ20</f>
        <v>437491</v>
      </c>
      <c r="N41" s="11">
        <f>+'[3]US NIIP Expanded Detail'!AK20</f>
        <v>472810</v>
      </c>
      <c r="O41" s="11">
        <f>+'[3]US NIIP Expanded Detail'!AL20</f>
        <v>416631</v>
      </c>
      <c r="P41" s="11">
        <f>+'[3]US NIIP Expanded Detail'!AM20</f>
        <v>362475</v>
      </c>
      <c r="Q41" s="11">
        <f>+'[3]US NIIP Expanded Detail'!AN20</f>
        <v>373659</v>
      </c>
      <c r="R41" s="11">
        <f>+'[3]US NIIP Expanded Detail'!AO20</f>
        <v>370146</v>
      </c>
      <c r="S41" s="11">
        <f>+'[3]US NIIP Expanded Detail'!AP20</f>
        <v>357756</v>
      </c>
      <c r="T41" s="11">
        <f>+'[3]US NIIP Expanded Detail'!AQ20</f>
        <v>322009</v>
      </c>
      <c r="U41" s="11">
        <f>+'[3]US NIIP Expanded Detail'!AR20</f>
        <v>482376</v>
      </c>
      <c r="V41" s="11">
        <f>+'[3]US NIIP Expanded Detail'!AS20</f>
        <v>540491</v>
      </c>
      <c r="W41" s="11">
        <f>+'[3]US NIIP Expanded Detail'!AT20</f>
        <v>522975</v>
      </c>
      <c r="X41" s="11">
        <f>+'[3]US NIIP Expanded Detail'!AU20</f>
        <v>425480</v>
      </c>
      <c r="Y41" s="11">
        <f>+'[3]US NIIP Expanded Detail'!AV20</f>
        <v>573608</v>
      </c>
      <c r="Z41" s="11">
        <f>+'[3]US NIIP Expanded Detail'!AW20</f>
        <v>475610</v>
      </c>
      <c r="AA41" s="11">
        <f>+'[3]US NIIP Expanded Detail'!AX20</f>
        <v>449571</v>
      </c>
      <c r="AB41" s="11">
        <f>+'[3]US NIIP Expanded Detail'!AY20</f>
        <v>412337</v>
      </c>
    </row>
    <row r="42" spans="1:28">
      <c r="A42" s="11" t="s">
        <v>2065</v>
      </c>
      <c r="C42" s="11">
        <f>+'[3]US NIIP Expanded Detail'!Z21</f>
        <v>548233</v>
      </c>
      <c r="D42" s="11">
        <f>+'[3]US NIIP Expanded Detail'!AA21</f>
        <v>572692</v>
      </c>
      <c r="E42" s="11">
        <f>+'[3]US NIIP Expanded Detail'!AB21</f>
        <v>557062</v>
      </c>
      <c r="F42" s="11">
        <f>+'[3]US NIIP Expanded Detail'!AC21</f>
        <v>716249</v>
      </c>
      <c r="G42" s="11">
        <f>+'[3]US NIIP Expanded Detail'!AD21</f>
        <v>880963</v>
      </c>
      <c r="H42" s="11">
        <f>+'[3]US NIIP Expanded Detail'!AE21</f>
        <v>1003420</v>
      </c>
      <c r="I42" s="11">
        <f>+'[3]US NIIP Expanded Detail'!AF21</f>
        <v>1037271</v>
      </c>
      <c r="J42" s="11">
        <f>+'[3]US NIIP Expanded Detail'!AG21</f>
        <v>1299281</v>
      </c>
      <c r="K42" s="11">
        <f>+'[3]US NIIP Expanded Detail'!AH21</f>
        <v>1630165</v>
      </c>
      <c r="L42" s="11">
        <f>+'[3]US NIIP Expanded Detail'!AI21</f>
        <v>1258288</v>
      </c>
      <c r="M42" s="11">
        <f>+'[3]US NIIP Expanded Detail'!AJ21</f>
        <v>1625768</v>
      </c>
      <c r="N42" s="11">
        <f>+'[3]US NIIP Expanded Detail'!AK21</f>
        <v>1787310</v>
      </c>
      <c r="O42" s="11">
        <f>+'[3]US NIIP Expanded Detail'!AL21</f>
        <v>1953663</v>
      </c>
      <c r="P42" s="11">
        <f>+'[3]US NIIP Expanded Detail'!AM21</f>
        <v>2247195</v>
      </c>
      <c r="Q42" s="11">
        <f>+'[3]US NIIP Expanded Detail'!AN21</f>
        <v>2283544</v>
      </c>
      <c r="R42" s="11">
        <f>+'[3]US NIIP Expanded Detail'!AO21</f>
        <v>2486440</v>
      </c>
      <c r="S42" s="11">
        <f>+'[3]US NIIP Expanded Detail'!AP21</f>
        <v>2325977</v>
      </c>
      <c r="T42" s="11">
        <f>+'[3]US NIIP Expanded Detail'!AQ21</f>
        <v>2413955</v>
      </c>
      <c r="U42" s="11">
        <f>+'[3]US NIIP Expanded Detail'!AR21</f>
        <v>2813220</v>
      </c>
      <c r="V42" s="11">
        <f>+'[3]US NIIP Expanded Detail'!AS21</f>
        <v>2882418</v>
      </c>
      <c r="W42" s="11">
        <f>+'[3]US NIIP Expanded Detail'!AT21</f>
        <v>3123183</v>
      </c>
      <c r="X42" s="11">
        <f>+'[3]US NIIP Expanded Detail'!AU21</f>
        <v>3358756</v>
      </c>
      <c r="Y42" s="11">
        <f>+'[3]US NIIP Expanded Detail'!AV21</f>
        <v>3679024</v>
      </c>
      <c r="Z42" s="11">
        <f>+'[3]US NIIP Expanded Detail'!AW21</f>
        <v>3268789</v>
      </c>
      <c r="AA42" s="11">
        <f>+'[3]US NIIP Expanded Detail'!AX21</f>
        <v>3401968</v>
      </c>
      <c r="AB42" s="11">
        <f>+'[3]US NIIP Expanded Detail'!AY21</f>
        <v>3351470</v>
      </c>
    </row>
    <row r="44" spans="1:28">
      <c r="A44" s="11" t="s">
        <v>870</v>
      </c>
    </row>
    <row r="45" spans="1:28">
      <c r="A45" s="11" t="s">
        <v>847</v>
      </c>
      <c r="C45" s="11">
        <f>+'[3]US NIIP Expanded Detail'!Z52</f>
        <v>2104159</v>
      </c>
      <c r="D45" s="11">
        <f>+'[3]US NIIP Expanded Detail'!AA52</f>
        <v>2365268</v>
      </c>
      <c r="E45" s="11">
        <f>+'[3]US NIIP Expanded Detail'!AB52</f>
        <v>2751909</v>
      </c>
      <c r="F45" s="11">
        <f>+'[3]US NIIP Expanded Detail'!AC52</f>
        <v>3235556</v>
      </c>
      <c r="G45" s="11">
        <f>+'[3]US NIIP Expanded Detail'!AD52</f>
        <v>3706808</v>
      </c>
      <c r="H45" s="11">
        <f>+'[3]US NIIP Expanded Detail'!AE52</f>
        <v>4497967</v>
      </c>
      <c r="I45" s="11">
        <f>+'[3]US NIIP Expanded Detail'!AF52</f>
        <v>5033822</v>
      </c>
      <c r="J45" s="11">
        <f>+'[3]US NIIP Expanded Detail'!AG52</f>
        <v>6051630</v>
      </c>
      <c r="K45" s="11">
        <f>+'[3]US NIIP Expanded Detail'!AH52</f>
        <v>7095323</v>
      </c>
      <c r="L45" s="11">
        <f>+'[3]US NIIP Expanded Detail'!AI52</f>
        <v>7343440</v>
      </c>
      <c r="M45" s="11">
        <f>+'[3]US NIIP Expanded Detail'!AJ52</f>
        <v>7545553</v>
      </c>
      <c r="N45" s="11">
        <f>+'[3]US NIIP Expanded Detail'!AK52</f>
        <v>8323493</v>
      </c>
      <c r="O45" s="11">
        <f>+'[3]US NIIP Expanded Detail'!AL52</f>
        <v>8805342</v>
      </c>
      <c r="P45" s="11">
        <f>+'[3]US NIIP Expanded Detail'!AM52</f>
        <v>9433504</v>
      </c>
      <c r="Q45" s="11">
        <f>+'[3]US NIIP Expanded Detail'!AN52</f>
        <v>9676651</v>
      </c>
      <c r="R45" s="11">
        <f>+'[3]US NIIP Expanded Detail'!AO52</f>
        <v>10279279</v>
      </c>
      <c r="S45" s="11">
        <f>+'[3]US NIIP Expanded Detail'!AP52</f>
        <v>10436766</v>
      </c>
      <c r="T45" s="11">
        <f>+'[3]US NIIP Expanded Detail'!AQ52</f>
        <v>10789745</v>
      </c>
      <c r="U45" s="11">
        <f>+'[3]US NIIP Expanded Detail'!AR52</f>
        <v>11456735</v>
      </c>
      <c r="V45" s="11">
        <f>+'[3]US NIIP Expanded Detail'!AS52</f>
        <v>11304934</v>
      </c>
      <c r="W45" s="11">
        <f>+'[3]US NIIP Expanded Detail'!AT52</f>
        <v>12467326</v>
      </c>
      <c r="X45" s="11">
        <f>+'[3]US NIIP Expanded Detail'!AU52</f>
        <v>13337278</v>
      </c>
      <c r="Y45" s="11">
        <f>+'[3]US NIIP Expanded Detail'!AV52</f>
        <v>13720990</v>
      </c>
      <c r="Z45" s="11">
        <f>+'[3]US NIIP Expanded Detail'!AW52</f>
        <v>12588264</v>
      </c>
      <c r="AA45" s="11">
        <f>+'[3]US NIIP Expanded Detail'!AX52</f>
        <v>13880266</v>
      </c>
      <c r="AB45" s="11">
        <f>+'[3]US NIIP Expanded Detail'!AY52</f>
        <v>14643526</v>
      </c>
    </row>
    <row r="46" spans="1:28">
      <c r="A46" s="11" t="s">
        <v>2064</v>
      </c>
      <c r="C46" s="11">
        <f>+'[3]US NIIP Expanded Detail'!Z53</f>
        <v>318292</v>
      </c>
      <c r="D46" s="11">
        <f>+'[3]US NIIP Expanded Detail'!AA53</f>
        <v>323686</v>
      </c>
      <c r="E46" s="11">
        <f>+'[3]US NIIP Expanded Detail'!AB53</f>
        <v>388986</v>
      </c>
      <c r="F46" s="11">
        <f>+'[3]US NIIP Expanded Detail'!AC53</f>
        <v>498135</v>
      </c>
      <c r="G46" s="11">
        <f>+'[3]US NIIP Expanded Detail'!AD53</f>
        <v>530216</v>
      </c>
      <c r="H46" s="11">
        <f>+'[3]US NIIP Expanded Detail'!AE53</f>
        <v>642768</v>
      </c>
      <c r="I46" s="11">
        <f>+'[3]US NIIP Expanded Detail'!AF53</f>
        <v>588894</v>
      </c>
      <c r="J46" s="11">
        <f>+'[3]US NIIP Expanded Detail'!AG53</f>
        <v>621409</v>
      </c>
      <c r="K46" s="11">
        <f>+'[3]US NIIP Expanded Detail'!AH53</f>
        <v>800047</v>
      </c>
      <c r="L46" s="11">
        <f>+'[3]US NIIP Expanded Detail'!AI53</f>
        <v>1099788</v>
      </c>
      <c r="M46" s="11">
        <f>+'[3]US NIIP Expanded Detail'!AJ53</f>
        <v>977437</v>
      </c>
      <c r="N46" s="11">
        <f>+'[3]US NIIP Expanded Detail'!AK53</f>
        <v>919271</v>
      </c>
      <c r="O46" s="11">
        <f>+'[3]US NIIP Expanded Detail'!AL53</f>
        <v>830725</v>
      </c>
      <c r="P46" s="11">
        <f>+'[3]US NIIP Expanded Detail'!AM53</f>
        <v>844743</v>
      </c>
      <c r="Q46" s="11">
        <f>+'[3]US NIIP Expanded Detail'!AN53</f>
        <v>891646</v>
      </c>
      <c r="R46" s="11">
        <f>+'[3]US NIIP Expanded Detail'!AO53</f>
        <v>911855</v>
      </c>
      <c r="S46" s="11">
        <f>+'[3]US NIIP Expanded Detail'!AP53</f>
        <v>955267</v>
      </c>
      <c r="T46" s="11">
        <f>+'[3]US NIIP Expanded Detail'!AQ53</f>
        <v>941989</v>
      </c>
      <c r="U46" s="11">
        <f>+'[3]US NIIP Expanded Detail'!AR53</f>
        <v>953486</v>
      </c>
      <c r="V46" s="11">
        <f>+'[3]US NIIP Expanded Detail'!AS53</f>
        <v>982208</v>
      </c>
      <c r="W46" s="11">
        <f>+'[3]US NIIP Expanded Detail'!AT53</f>
        <v>945052</v>
      </c>
      <c r="X46" s="11">
        <f>+'[3]US NIIP Expanded Detail'!AU53</f>
        <v>1192471</v>
      </c>
      <c r="Y46" s="11">
        <f>+'[3]US NIIP Expanded Detail'!AV53</f>
        <v>1192074</v>
      </c>
      <c r="Z46" s="11">
        <f>+'[3]US NIIP Expanded Detail'!AW53</f>
        <v>1254469</v>
      </c>
      <c r="AA46" s="11">
        <f>+'[3]US NIIP Expanded Detail'!AX53</f>
        <v>1307341</v>
      </c>
      <c r="AB46" s="11">
        <f>+'[3]US NIIP Expanded Detail'!AY53</f>
        <v>1440214</v>
      </c>
    </row>
    <row r="47" spans="1:28">
      <c r="A47" s="11" t="s">
        <v>2065</v>
      </c>
      <c r="C47" s="11">
        <f>+'[3]US NIIP Expanded Detail'!Z56</f>
        <v>1785867</v>
      </c>
      <c r="D47" s="11">
        <f>+'[3]US NIIP Expanded Detail'!AA56</f>
        <v>2041582</v>
      </c>
      <c r="E47" s="11">
        <f>+'[3]US NIIP Expanded Detail'!AB56</f>
        <v>2362923</v>
      </c>
      <c r="F47" s="11">
        <f>+'[3]US NIIP Expanded Detail'!AC56</f>
        <v>2737421</v>
      </c>
      <c r="G47" s="11">
        <f>+'[3]US NIIP Expanded Detail'!AD56</f>
        <v>3176592</v>
      </c>
      <c r="H47" s="11">
        <f>+'[3]US NIIP Expanded Detail'!AE56</f>
        <v>3855199</v>
      </c>
      <c r="I47" s="11">
        <f>+'[3]US NIIP Expanded Detail'!AF56</f>
        <v>4444928</v>
      </c>
      <c r="J47" s="11">
        <f>+'[3]US NIIP Expanded Detail'!AG56</f>
        <v>5430221</v>
      </c>
      <c r="K47" s="11">
        <f>+'[3]US NIIP Expanded Detail'!AH56</f>
        <v>6295276</v>
      </c>
      <c r="L47" s="11">
        <f>+'[3]US NIIP Expanded Detail'!AI56</f>
        <v>6243652</v>
      </c>
      <c r="M47" s="11">
        <f>+'[3]US NIIP Expanded Detail'!AJ56</f>
        <v>6568116</v>
      </c>
      <c r="N47" s="11">
        <f>+'[3]US NIIP Expanded Detail'!AK56</f>
        <v>7404223</v>
      </c>
      <c r="O47" s="11">
        <f>+'[3]US NIIP Expanded Detail'!AL56</f>
        <v>7974617</v>
      </c>
      <c r="P47" s="11">
        <f>+'[3]US NIIP Expanded Detail'!AM56</f>
        <v>8588761</v>
      </c>
      <c r="Q47" s="11">
        <f>+'[3]US NIIP Expanded Detail'!AN56</f>
        <v>8785005</v>
      </c>
      <c r="R47" s="11">
        <f>+'[3]US NIIP Expanded Detail'!AO56</f>
        <v>9367424</v>
      </c>
      <c r="S47" s="11">
        <f>+'[3]US NIIP Expanded Detail'!AP56</f>
        <v>9481499</v>
      </c>
      <c r="T47" s="11">
        <f>+'[3]US NIIP Expanded Detail'!AQ56</f>
        <v>9847756</v>
      </c>
      <c r="U47" s="11">
        <f>+'[3]US NIIP Expanded Detail'!AR56</f>
        <v>10503249</v>
      </c>
      <c r="V47" s="11">
        <f>+'[3]US NIIP Expanded Detail'!AS56</f>
        <v>10322726</v>
      </c>
      <c r="W47" s="11">
        <f>+'[3]US NIIP Expanded Detail'!AT56</f>
        <v>11522274</v>
      </c>
      <c r="X47" s="11">
        <f>+'[3]US NIIP Expanded Detail'!AU56</f>
        <v>12144807</v>
      </c>
      <c r="Y47" s="11">
        <f>+'[3]US NIIP Expanded Detail'!AV56</f>
        <v>12528916</v>
      </c>
      <c r="Z47" s="11">
        <f>+'[3]US NIIP Expanded Detail'!AW56</f>
        <v>11333795</v>
      </c>
      <c r="AA47" s="11">
        <f>+'[3]US NIIP Expanded Detail'!AX56</f>
        <v>12572925</v>
      </c>
      <c r="AB47" s="11">
        <f>+'[3]US NIIP Expanded Detail'!AY56</f>
        <v>13203311</v>
      </c>
    </row>
    <row r="48" spans="1:28">
      <c r="A48" s="11" t="s">
        <v>2066</v>
      </c>
      <c r="C48" s="11">
        <f>+C49+C50</f>
        <v>1058365</v>
      </c>
      <c r="D48" s="11">
        <f t="shared" ref="D48:AB48" si="12">+D49+D50</f>
        <v>1021426</v>
      </c>
      <c r="E48" s="11">
        <f t="shared" si="12"/>
        <v>1095208</v>
      </c>
      <c r="F48" s="11">
        <f t="shared" si="12"/>
        <v>1285498</v>
      </c>
      <c r="G48" s="11">
        <f>+G49+G50</f>
        <v>1513524</v>
      </c>
      <c r="H48" s="11">
        <f t="shared" si="12"/>
        <v>1813553</v>
      </c>
      <c r="I48" s="11">
        <f t="shared" si="12"/>
        <v>1984391</v>
      </c>
      <c r="J48" s="11">
        <f t="shared" si="12"/>
        <v>2126178</v>
      </c>
      <c r="K48" s="11">
        <f t="shared" si="12"/>
        <v>2376442</v>
      </c>
      <c r="L48" s="11">
        <f t="shared" si="12"/>
        <v>3252974</v>
      </c>
      <c r="M48" s="11">
        <f t="shared" si="12"/>
        <v>3670597</v>
      </c>
      <c r="N48" s="11">
        <f t="shared" si="12"/>
        <v>4458824</v>
      </c>
      <c r="O48" s="11">
        <f t="shared" si="12"/>
        <v>5004354</v>
      </c>
      <c r="P48" s="11">
        <f t="shared" si="12"/>
        <v>5571482</v>
      </c>
      <c r="Q48" s="11">
        <f t="shared" si="12"/>
        <v>5792616</v>
      </c>
      <c r="R48" s="11">
        <f t="shared" si="12"/>
        <v>6157966</v>
      </c>
      <c r="S48" s="11">
        <f t="shared" si="12"/>
        <v>6146221</v>
      </c>
      <c r="T48" s="11">
        <f t="shared" si="12"/>
        <v>6002797</v>
      </c>
      <c r="U48" s="11">
        <f t="shared" si="12"/>
        <v>6211279</v>
      </c>
      <c r="V48" s="11">
        <f t="shared" si="12"/>
        <v>6270130</v>
      </c>
      <c r="W48" s="11">
        <f t="shared" si="12"/>
        <v>6917822</v>
      </c>
      <c r="X48" s="11">
        <f t="shared" si="12"/>
        <v>7291566</v>
      </c>
      <c r="Y48" s="11">
        <f t="shared" si="12"/>
        <v>7740370</v>
      </c>
      <c r="Z48" s="11">
        <f t="shared" si="12"/>
        <v>7294065</v>
      </c>
      <c r="AA48" s="11">
        <f t="shared" si="12"/>
        <v>7946509</v>
      </c>
      <c r="AB48" s="11">
        <f t="shared" si="12"/>
        <v>8512857</v>
      </c>
    </row>
    <row r="49" spans="1:32">
      <c r="A49" s="11" t="s">
        <v>2064</v>
      </c>
      <c r="C49" s="11">
        <f>+'[3]US NIIP Expanded Detail'!Z54</f>
        <v>185675</v>
      </c>
      <c r="D49" s="11">
        <f>+'[3]US NIIP Expanded Detail'!AA54</f>
        <v>177846</v>
      </c>
      <c r="E49" s="11">
        <f>+'[3]US NIIP Expanded Detail'!AB54</f>
        <v>218237</v>
      </c>
      <c r="F49" s="11">
        <f>+'[3]US NIIP Expanded Detail'!AC54</f>
        <v>268918</v>
      </c>
      <c r="G49" s="11">
        <f>+'[3]US NIIP Expanded Detail'!AD54</f>
        <v>290919</v>
      </c>
      <c r="H49" s="11">
        <f>+'[3]US NIIP Expanded Detail'!AE54</f>
        <v>323668</v>
      </c>
      <c r="I49" s="11">
        <f>+'[3]US NIIP Expanded Detail'!AF54</f>
        <v>264728</v>
      </c>
      <c r="J49" s="11">
        <f>+'[3]US NIIP Expanded Detail'!AG54</f>
        <v>253331</v>
      </c>
      <c r="K49" s="11">
        <f>+'[3]US NIIP Expanded Detail'!AH54</f>
        <v>302698</v>
      </c>
      <c r="L49" s="11">
        <f>+'[3]US NIIP Expanded Detail'!AI54</f>
        <v>758010</v>
      </c>
      <c r="M49" s="11">
        <f>+'[3]US NIIP Expanded Detail'!AJ54</f>
        <v>750437</v>
      </c>
      <c r="N49" s="11">
        <f>+'[3]US NIIP Expanded Detail'!AK54</f>
        <v>710280</v>
      </c>
      <c r="O49" s="11">
        <f>+'[3]US NIIP Expanded Detail'!AL54</f>
        <v>647673</v>
      </c>
      <c r="P49" s="11">
        <f>+'[3]US NIIP Expanded Detail'!AM54</f>
        <v>661654</v>
      </c>
      <c r="Q49" s="11">
        <f>+'[3]US NIIP Expanded Detail'!AN54</f>
        <v>685527</v>
      </c>
      <c r="R49" s="11">
        <f>+'[3]US NIIP Expanded Detail'!AO54</f>
        <v>671641</v>
      </c>
      <c r="S49" s="11">
        <f>+'[3]US NIIP Expanded Detail'!AP54</f>
        <v>724731</v>
      </c>
      <c r="T49" s="11">
        <f>+'[3]US NIIP Expanded Detail'!AQ54</f>
        <v>668867</v>
      </c>
      <c r="U49" s="11">
        <f>+'[3]US NIIP Expanded Detail'!AR54</f>
        <v>703141</v>
      </c>
      <c r="V49" s="11">
        <f>+'[3]US NIIP Expanded Detail'!AS54</f>
        <v>746676</v>
      </c>
      <c r="W49" s="11">
        <f>+'[3]US NIIP Expanded Detail'!AT54</f>
        <v>716057</v>
      </c>
      <c r="X49" s="11">
        <f>+'[3]US NIIP Expanded Detail'!AU54</f>
        <v>1027314</v>
      </c>
      <c r="Y49" s="11">
        <f>+'[3]US NIIP Expanded Detail'!AV54</f>
        <v>987410</v>
      </c>
      <c r="Z49" s="11">
        <f>+'[3]US NIIP Expanded Detail'!AW54</f>
        <v>949988</v>
      </c>
      <c r="AA49" s="11">
        <f>+'[3]US NIIP Expanded Detail'!AX54</f>
        <v>1082660</v>
      </c>
      <c r="AB49" s="11">
        <f>+'[3]US NIIP Expanded Detail'!AY54</f>
        <v>1199566</v>
      </c>
    </row>
    <row r="50" spans="1:32">
      <c r="A50" s="11" t="s">
        <v>2065</v>
      </c>
      <c r="C50" s="11">
        <f>+'[3]US NIIP Expanded Detail'!Z57</f>
        <v>872690</v>
      </c>
      <c r="D50" s="11">
        <f>+'[3]US NIIP Expanded Detail'!AA57</f>
        <v>843580</v>
      </c>
      <c r="E50" s="11">
        <f>+'[3]US NIIP Expanded Detail'!AB57</f>
        <v>876971</v>
      </c>
      <c r="F50" s="11">
        <f>+'[3]US NIIP Expanded Detail'!AC57</f>
        <v>1016580</v>
      </c>
      <c r="G50" s="11">
        <f>+'[3]US NIIP Expanded Detail'!AD57</f>
        <v>1222605</v>
      </c>
      <c r="H50" s="11">
        <f>+'[3]US NIIP Expanded Detail'!AE57</f>
        <v>1489885</v>
      </c>
      <c r="I50" s="11">
        <f>+'[3]US NIIP Expanded Detail'!AF57</f>
        <v>1719663</v>
      </c>
      <c r="J50" s="11">
        <f>+'[3]US NIIP Expanded Detail'!AG57</f>
        <v>1872847</v>
      </c>
      <c r="K50" s="11">
        <f>+'[3]US NIIP Expanded Detail'!AH57</f>
        <v>2073744</v>
      </c>
      <c r="L50" s="11">
        <f>+'[3]US NIIP Expanded Detail'!AI57</f>
        <v>2494964</v>
      </c>
      <c r="M50" s="11">
        <f>+'[3]US NIIP Expanded Detail'!AJ57</f>
        <v>2920160</v>
      </c>
      <c r="N50" s="11">
        <f>+'[3]US NIIP Expanded Detail'!AK57</f>
        <v>3748544</v>
      </c>
      <c r="O50" s="11">
        <f>+'[3]US NIIP Expanded Detail'!AL57</f>
        <v>4356681</v>
      </c>
      <c r="P50" s="11">
        <f>+'[3]US NIIP Expanded Detail'!AM57</f>
        <v>4909828</v>
      </c>
      <c r="Q50" s="11">
        <f>+'[3]US NIIP Expanded Detail'!AN57</f>
        <v>5107089</v>
      </c>
      <c r="R50" s="11">
        <f>+'[3]US NIIP Expanded Detail'!AO57</f>
        <v>5486325</v>
      </c>
      <c r="S50" s="11">
        <f>+'[3]US NIIP Expanded Detail'!AP57</f>
        <v>5421490</v>
      </c>
      <c r="T50" s="11">
        <f>+'[3]US NIIP Expanded Detail'!AQ57</f>
        <v>5333930</v>
      </c>
      <c r="U50" s="11">
        <f>+'[3]US NIIP Expanded Detail'!AR57</f>
        <v>5508138</v>
      </c>
      <c r="V50" s="11">
        <f>+'[3]US NIIP Expanded Detail'!AS57</f>
        <v>5523454</v>
      </c>
      <c r="W50" s="11">
        <f>+'[3]US NIIP Expanded Detail'!AT57</f>
        <v>6201765</v>
      </c>
      <c r="X50" s="11">
        <f>+'[3]US NIIP Expanded Detail'!AU57</f>
        <v>6264252</v>
      </c>
      <c r="Y50" s="11">
        <f>+'[3]US NIIP Expanded Detail'!AV57</f>
        <v>6752960</v>
      </c>
      <c r="Z50" s="11">
        <f>+'[3]US NIIP Expanded Detail'!AW57</f>
        <v>6344077</v>
      </c>
      <c r="AA50" s="11">
        <f>+'[3]US NIIP Expanded Detail'!AX57</f>
        <v>6863849</v>
      </c>
      <c r="AB50" s="11">
        <f>+'[3]US NIIP Expanded Detail'!AY57</f>
        <v>7313291</v>
      </c>
    </row>
    <row r="51" spans="1:32">
      <c r="A51" s="11" t="s">
        <v>1348</v>
      </c>
      <c r="C51" s="11">
        <f>+'[3]US FoF GSEs Stocks'!AT29</f>
        <v>232334</v>
      </c>
      <c r="D51" s="11">
        <f>+'[3]US FoF GSEs Stocks'!AU29</f>
        <v>348228</v>
      </c>
      <c r="E51" s="11">
        <f>+'[3]US FoF GSEs Stocks'!AV29</f>
        <v>504123</v>
      </c>
      <c r="F51" s="11">
        <f>+'[3]US FoF GSEs Stocks'!AW29</f>
        <v>637478</v>
      </c>
      <c r="G51" s="11">
        <f>+'[3]US FoF GSEs Stocks'!AX29</f>
        <v>661110</v>
      </c>
      <c r="H51" s="11">
        <f>+'[3]US FoF GSEs Stocks'!AY29</f>
        <v>861677</v>
      </c>
      <c r="I51" s="11">
        <f>+'[3]US FoF GSEs Stocks'!AZ29</f>
        <v>1006143</v>
      </c>
      <c r="J51" s="11">
        <f>+'[3]US FoF GSEs Stocks'!BA29</f>
        <v>1258233</v>
      </c>
      <c r="K51" s="11">
        <f>+'[3]US FoF GSEs Stocks'!BB29</f>
        <v>1576815</v>
      </c>
      <c r="L51" s="11">
        <f>+'[3]US FoF GSEs Stocks'!BC29</f>
        <v>1402180</v>
      </c>
      <c r="M51" s="11">
        <f>+'[3]US FoF GSEs Stocks'!BD29</f>
        <v>1150004</v>
      </c>
      <c r="N51" s="11">
        <f>+'[3]US FoF GSEs Stocks'!BE29</f>
        <v>1095811</v>
      </c>
      <c r="O51" s="11">
        <f>+'[3]US FoF GSEs Stocks'!BF29</f>
        <v>1078186</v>
      </c>
      <c r="P51" s="11">
        <f>+'[3]US FoF GSEs Stocks'!BG29</f>
        <v>1001204</v>
      </c>
      <c r="Q51" s="11">
        <f>+'[3]US FoF GSEs Stocks'!BH29</f>
        <v>883776</v>
      </c>
      <c r="R51" s="11">
        <f>+'[3]US FoF GSEs Stocks'!BI29</f>
        <v>899645</v>
      </c>
      <c r="S51" s="11">
        <f>+'[3]US FoF GSEs Stocks'!BJ29</f>
        <v>916456</v>
      </c>
      <c r="T51" s="11">
        <f>+'[3]US FoF GSEs Stocks'!BK29</f>
        <v>991622</v>
      </c>
      <c r="U51" s="11">
        <f>+'[3]US FoF GSEs Stocks'!BL29</f>
        <v>1012181</v>
      </c>
      <c r="V51" s="11">
        <f>+'[3]US FoF GSEs Stocks'!BM29</f>
        <v>1087036</v>
      </c>
      <c r="W51" s="11">
        <f>+'[3]US FoF GSEs Stocks'!BN29</f>
        <v>1230694</v>
      </c>
      <c r="X51" s="11">
        <f>+'[3]US FoF GSEs Stocks'!BO29</f>
        <v>1276402</v>
      </c>
      <c r="Y51" s="11">
        <f>+'[3]US FoF GSEs Stocks'!BP29</f>
        <v>1252643</v>
      </c>
      <c r="Z51" s="11">
        <f>+'[3]US FoF GSEs Stocks'!BQ29</f>
        <v>1232915</v>
      </c>
      <c r="AA51" s="11">
        <f>+'[3]US FoF GSEs Stocks'!BR29</f>
        <v>1352447</v>
      </c>
      <c r="AB51" s="11">
        <f>+'[3]US FoF GSEs Stocks'!BS29</f>
        <v>1359613</v>
      </c>
    </row>
    <row r="52" spans="1:32">
      <c r="A52" s="11" t="s">
        <v>2064</v>
      </c>
      <c r="G52" s="30">
        <f>+H33/H69*100</f>
        <v>145057.01106806862</v>
      </c>
      <c r="H52" s="30">
        <f>+I33/I69*100</f>
        <v>191391.76424870465</v>
      </c>
      <c r="I52" s="30">
        <f t="shared" ref="I52:AA52" si="13">+J33/J69*100</f>
        <v>142452.26463192579</v>
      </c>
      <c r="J52" s="30">
        <f t="shared" si="13"/>
        <v>144540.04137267481</v>
      </c>
      <c r="K52" s="30">
        <f t="shared" si="13"/>
        <v>146195.71589676858</v>
      </c>
      <c r="L52" s="30">
        <f t="shared" si="13"/>
        <v>55667.401055408969</v>
      </c>
      <c r="M52" s="30">
        <f t="shared" si="13"/>
        <v>67263.249498327757</v>
      </c>
      <c r="N52" s="30">
        <f t="shared" si="13"/>
        <v>65902.268041237112</v>
      </c>
      <c r="O52" s="30">
        <f t="shared" si="13"/>
        <v>37996.815999999999</v>
      </c>
      <c r="P52" s="30">
        <f t="shared" si="13"/>
        <v>28356.6</v>
      </c>
      <c r="Q52" s="30">
        <f t="shared" si="13"/>
        <v>62759.514084507042</v>
      </c>
      <c r="R52" s="30">
        <f t="shared" si="13"/>
        <v>53874.946524064173</v>
      </c>
      <c r="S52" s="30">
        <f t="shared" si="13"/>
        <v>36670.14974358974</v>
      </c>
      <c r="T52" s="30">
        <f t="shared" si="13"/>
        <v>20399.162145593873</v>
      </c>
      <c r="U52" s="30">
        <f t="shared" si="13"/>
        <v>15991.524194663347</v>
      </c>
      <c r="V52" s="30">
        <f t="shared" si="13"/>
        <v>14621.470720720723</v>
      </c>
      <c r="W52" s="30">
        <f t="shared" si="13"/>
        <v>14654.021475492673</v>
      </c>
      <c r="X52" s="30">
        <f t="shared" si="13"/>
        <v>16719.396021699817</v>
      </c>
      <c r="Y52" s="30">
        <f t="shared" si="13"/>
        <v>15462.420425531915</v>
      </c>
      <c r="Z52" s="30">
        <f t="shared" si="13"/>
        <v>14115.909129058098</v>
      </c>
      <c r="AA52" s="30">
        <f t="shared" si="13"/>
        <v>8266.6540005735587</v>
      </c>
      <c r="AB52" s="30" t="e">
        <f>+AC33/AC69*100</f>
        <v>#DIV/0!</v>
      </c>
    </row>
    <row r="53" spans="1:32">
      <c r="A53" s="11" t="s">
        <v>2065</v>
      </c>
      <c r="G53" s="30">
        <f>+G51-G52</f>
        <v>516052.98893193138</v>
      </c>
      <c r="H53" s="30">
        <f>+H51-H52</f>
        <v>670285.23575129535</v>
      </c>
      <c r="I53" s="30">
        <f t="shared" ref="I53:AB53" si="14">+I51-I52</f>
        <v>863690.73536807415</v>
      </c>
      <c r="J53" s="30">
        <f t="shared" si="14"/>
        <v>1113692.9586273252</v>
      </c>
      <c r="K53" s="30">
        <f t="shared" si="14"/>
        <v>1430619.2841032315</v>
      </c>
      <c r="L53" s="30">
        <f t="shared" si="14"/>
        <v>1346512.5989445911</v>
      </c>
      <c r="M53" s="30">
        <f t="shared" si="14"/>
        <v>1082740.7505016723</v>
      </c>
      <c r="N53" s="30">
        <f t="shared" si="14"/>
        <v>1029908.7319587629</v>
      </c>
      <c r="O53" s="30">
        <f t="shared" si="14"/>
        <v>1040189.184</v>
      </c>
      <c r="P53" s="30">
        <f t="shared" si="14"/>
        <v>972847.4</v>
      </c>
      <c r="Q53" s="30">
        <f t="shared" si="14"/>
        <v>821016.48591549299</v>
      </c>
      <c r="R53" s="30">
        <f t="shared" si="14"/>
        <v>845770.05347593583</v>
      </c>
      <c r="S53" s="30">
        <f t="shared" si="14"/>
        <v>879785.85025641031</v>
      </c>
      <c r="T53" s="30">
        <f t="shared" si="14"/>
        <v>971222.8378544061</v>
      </c>
      <c r="U53" s="30">
        <f t="shared" si="14"/>
        <v>996189.47580533661</v>
      </c>
      <c r="V53" s="30">
        <f t="shared" si="14"/>
        <v>1072414.5292792793</v>
      </c>
      <c r="W53" s="30">
        <f t="shared" si="14"/>
        <v>1216039.9785245073</v>
      </c>
      <c r="X53" s="30">
        <f t="shared" si="14"/>
        <v>1259682.6039783002</v>
      </c>
      <c r="Y53" s="30">
        <f t="shared" si="14"/>
        <v>1237180.5795744681</v>
      </c>
      <c r="Z53" s="30">
        <f t="shared" si="14"/>
        <v>1218799.090870942</v>
      </c>
      <c r="AA53" s="30">
        <f t="shared" si="14"/>
        <v>1344180.3459994264</v>
      </c>
      <c r="AB53" s="30" t="e">
        <f t="shared" si="14"/>
        <v>#DIV/0!</v>
      </c>
    </row>
    <row r="54" spans="1:32">
      <c r="A54" s="11" t="s">
        <v>1349</v>
      </c>
      <c r="C54" s="11">
        <f>+C45-C48-C51</f>
        <v>813460</v>
      </c>
      <c r="D54" s="11">
        <f t="shared" ref="D54:AB55" si="15">+D45-D48-D51</f>
        <v>995614</v>
      </c>
      <c r="E54" s="11">
        <f t="shared" si="15"/>
        <v>1152578</v>
      </c>
      <c r="F54" s="11">
        <f t="shared" si="15"/>
        <v>1312580</v>
      </c>
      <c r="G54" s="11">
        <f>+G45-G48-G51</f>
        <v>1532174</v>
      </c>
      <c r="H54" s="11">
        <f t="shared" si="15"/>
        <v>1822737</v>
      </c>
      <c r="I54" s="11">
        <f t="shared" si="15"/>
        <v>2043288</v>
      </c>
      <c r="J54" s="11">
        <f t="shared" si="15"/>
        <v>2667219</v>
      </c>
      <c r="K54" s="11">
        <f t="shared" si="15"/>
        <v>3142066</v>
      </c>
      <c r="L54" s="11">
        <f t="shared" si="15"/>
        <v>2688286</v>
      </c>
      <c r="M54" s="11">
        <f t="shared" si="15"/>
        <v>2724952</v>
      </c>
      <c r="N54" s="11">
        <f t="shared" si="15"/>
        <v>2768858</v>
      </c>
      <c r="O54" s="11">
        <f t="shared" si="15"/>
        <v>2722802</v>
      </c>
      <c r="P54" s="11">
        <f t="shared" si="15"/>
        <v>2860818</v>
      </c>
      <c r="Q54" s="11">
        <f t="shared" si="15"/>
        <v>3000259</v>
      </c>
      <c r="R54" s="11">
        <f t="shared" si="15"/>
        <v>3221668</v>
      </c>
      <c r="S54" s="11">
        <f t="shared" si="15"/>
        <v>3374089</v>
      </c>
      <c r="T54" s="11">
        <f t="shared" si="15"/>
        <v>3795326</v>
      </c>
      <c r="U54" s="11">
        <f t="shared" si="15"/>
        <v>4233275</v>
      </c>
      <c r="V54" s="11">
        <f t="shared" si="15"/>
        <v>3947768</v>
      </c>
      <c r="W54" s="11">
        <f t="shared" si="15"/>
        <v>4318810</v>
      </c>
      <c r="X54" s="11">
        <f t="shared" si="15"/>
        <v>4769310</v>
      </c>
      <c r="Y54" s="11">
        <f t="shared" si="15"/>
        <v>4727977</v>
      </c>
      <c r="Z54" s="11">
        <f t="shared" si="15"/>
        <v>4061284</v>
      </c>
      <c r="AA54" s="11">
        <f t="shared" si="15"/>
        <v>4581310</v>
      </c>
      <c r="AB54" s="11">
        <f t="shared" si="15"/>
        <v>4771056</v>
      </c>
    </row>
    <row r="55" spans="1:32">
      <c r="A55" s="11" t="s">
        <v>2064</v>
      </c>
      <c r="G55" s="30">
        <f>+G46-G49-G52</f>
        <v>94239.988931931381</v>
      </c>
      <c r="H55" s="30">
        <f t="shared" si="15"/>
        <v>127708.23575129535</v>
      </c>
      <c r="I55" s="30">
        <f t="shared" si="15"/>
        <v>181713.73536807421</v>
      </c>
      <c r="J55" s="30">
        <f t="shared" si="15"/>
        <v>223537.95862732519</v>
      </c>
      <c r="K55" s="30">
        <f t="shared" si="15"/>
        <v>351153.28410323139</v>
      </c>
      <c r="L55" s="30">
        <f t="shared" si="15"/>
        <v>286110.59894459101</v>
      </c>
      <c r="M55" s="30">
        <f t="shared" si="15"/>
        <v>159736.75050167224</v>
      </c>
      <c r="N55" s="30">
        <f t="shared" si="15"/>
        <v>143088.73195876289</v>
      </c>
      <c r="O55" s="30">
        <f t="shared" si="15"/>
        <v>145055.18400000001</v>
      </c>
      <c r="P55" s="30">
        <f t="shared" si="15"/>
        <v>154732.4</v>
      </c>
      <c r="Q55" s="30">
        <f t="shared" si="15"/>
        <v>143359.48591549296</v>
      </c>
      <c r="R55" s="30">
        <f t="shared" si="15"/>
        <v>186339.05347593583</v>
      </c>
      <c r="S55" s="30">
        <f t="shared" si="15"/>
        <v>193865.85025641025</v>
      </c>
      <c r="T55" s="30">
        <f t="shared" si="15"/>
        <v>252722.83785440613</v>
      </c>
      <c r="U55" s="30">
        <f t="shared" si="15"/>
        <v>234353.47580533667</v>
      </c>
      <c r="V55" s="30">
        <f t="shared" si="15"/>
        <v>220910.52927927929</v>
      </c>
      <c r="W55" s="30">
        <f t="shared" si="15"/>
        <v>214340.97852450731</v>
      </c>
      <c r="X55" s="30">
        <f t="shared" si="15"/>
        <v>148437.60397830018</v>
      </c>
      <c r="Y55" s="30">
        <f t="shared" si="15"/>
        <v>189201.57957446808</v>
      </c>
      <c r="Z55" s="30">
        <f t="shared" si="15"/>
        <v>290365.09087094187</v>
      </c>
      <c r="AA55" s="30">
        <f t="shared" si="15"/>
        <v>216414.34599942644</v>
      </c>
      <c r="AB55" s="30" t="e">
        <f t="shared" si="15"/>
        <v>#DIV/0!</v>
      </c>
    </row>
    <row r="56" spans="1:32">
      <c r="A56" s="11" t="s">
        <v>2065</v>
      </c>
      <c r="G56" s="30">
        <f>+G54-G55</f>
        <v>1437934.0110680687</v>
      </c>
      <c r="H56" s="30">
        <f t="shared" ref="H56:AB56" si="16">+H54-H55</f>
        <v>1695028.7642487045</v>
      </c>
      <c r="I56" s="30">
        <f t="shared" si="16"/>
        <v>1861574.2646319258</v>
      </c>
      <c r="J56" s="30">
        <f t="shared" si="16"/>
        <v>2443681.041372675</v>
      </c>
      <c r="K56" s="30">
        <f t="shared" si="16"/>
        <v>2790912.7158967685</v>
      </c>
      <c r="L56" s="30">
        <f t="shared" si="16"/>
        <v>2402175.4010554091</v>
      </c>
      <c r="M56" s="30">
        <f t="shared" si="16"/>
        <v>2565215.2494983277</v>
      </c>
      <c r="N56" s="30">
        <f t="shared" si="16"/>
        <v>2625769.2680412373</v>
      </c>
      <c r="O56" s="30">
        <f t="shared" si="16"/>
        <v>2577746.8160000001</v>
      </c>
      <c r="P56" s="30">
        <f t="shared" si="16"/>
        <v>2706085.6</v>
      </c>
      <c r="Q56" s="30">
        <f t="shared" si="16"/>
        <v>2856899.5140845072</v>
      </c>
      <c r="R56" s="30">
        <f t="shared" si="16"/>
        <v>3035328.9465240641</v>
      </c>
      <c r="S56" s="30">
        <f t="shared" si="16"/>
        <v>3180223.1497435896</v>
      </c>
      <c r="T56" s="30">
        <f t="shared" si="16"/>
        <v>3542603.1621455937</v>
      </c>
      <c r="U56" s="30">
        <f t="shared" si="16"/>
        <v>3998921.5241946634</v>
      </c>
      <c r="V56" s="30">
        <f t="shared" si="16"/>
        <v>3726857.4707207205</v>
      </c>
      <c r="W56" s="30">
        <f t="shared" si="16"/>
        <v>4104469.0214754925</v>
      </c>
      <c r="X56" s="30">
        <f t="shared" si="16"/>
        <v>4620872.3960216995</v>
      </c>
      <c r="Y56" s="30">
        <f t="shared" si="16"/>
        <v>4538775.4204255324</v>
      </c>
      <c r="Z56" s="30">
        <f t="shared" si="16"/>
        <v>3770918.909129058</v>
      </c>
      <c r="AA56" s="30">
        <f t="shared" si="16"/>
        <v>4364895.6540005738</v>
      </c>
      <c r="AB56" s="30" t="e">
        <f t="shared" si="16"/>
        <v>#DIV/0!</v>
      </c>
    </row>
    <row r="58" spans="1:32">
      <c r="A58" s="11" t="s">
        <v>2067</v>
      </c>
    </row>
    <row r="59" spans="1:32">
      <c r="A59" s="11" t="s">
        <v>864</v>
      </c>
      <c r="H59" s="11">
        <v>2004</v>
      </c>
      <c r="I59" s="11">
        <v>2005</v>
      </c>
      <c r="J59" s="11">
        <v>2006</v>
      </c>
      <c r="K59" s="11">
        <v>2007</v>
      </c>
      <c r="L59" s="11">
        <v>2008</v>
      </c>
      <c r="M59" s="11">
        <v>2009</v>
      </c>
      <c r="N59" s="11">
        <v>2010</v>
      </c>
      <c r="O59" s="11">
        <v>2011</v>
      </c>
      <c r="P59" s="11">
        <v>2012</v>
      </c>
      <c r="Q59" s="11">
        <v>2013</v>
      </c>
      <c r="R59" s="11">
        <v>2014</v>
      </c>
      <c r="S59" s="11">
        <v>2015</v>
      </c>
      <c r="T59" s="11">
        <v>2016</v>
      </c>
      <c r="U59" s="11">
        <v>2017</v>
      </c>
      <c r="V59" s="11">
        <v>2018</v>
      </c>
      <c r="W59" s="11">
        <v>2019</v>
      </c>
      <c r="X59" s="11">
        <v>2020</v>
      </c>
      <c r="Y59" s="11">
        <v>2021</v>
      </c>
      <c r="Z59" s="11">
        <v>2022</v>
      </c>
      <c r="AA59" s="11">
        <v>2023</v>
      </c>
      <c r="AB59" s="11">
        <v>2024</v>
      </c>
      <c r="AD59" s="11" t="s">
        <v>2068</v>
      </c>
      <c r="AE59" s="11" t="s">
        <v>2054</v>
      </c>
      <c r="AF59" s="11" t="s">
        <v>2069</v>
      </c>
    </row>
    <row r="60" spans="1:32">
      <c r="A60" s="11" t="s">
        <v>847</v>
      </c>
      <c r="H60" s="17">
        <f>+H22/G40*100</f>
        <v>4.9702561390873079</v>
      </c>
      <c r="I60" s="17">
        <f t="shared" ref="I60:AB62" si="17">+I22/H40*100</f>
        <v>5.1483294646920426</v>
      </c>
      <c r="J60" s="17">
        <f t="shared" si="17"/>
        <v>6.2883167730899663</v>
      </c>
      <c r="K60" s="17">
        <f t="shared" si="17"/>
        <v>6.260633130346184</v>
      </c>
      <c r="L60" s="17">
        <f t="shared" si="17"/>
        <v>4.821566441830039</v>
      </c>
      <c r="M60" s="17">
        <f t="shared" si="17"/>
        <v>4.8180764199235435</v>
      </c>
      <c r="N60" s="17">
        <f t="shared" si="17"/>
        <v>3.8465359899072293</v>
      </c>
      <c r="O60" s="17">
        <f t="shared" si="17"/>
        <v>3.964479762136524</v>
      </c>
      <c r="P60" s="17">
        <f t="shared" si="17"/>
        <v>3.9402707005966349</v>
      </c>
      <c r="Q60" s="17">
        <f t="shared" si="17"/>
        <v>3.9967122279828486</v>
      </c>
      <c r="R60" s="17">
        <f t="shared" si="17"/>
        <v>4.0281453844512445</v>
      </c>
      <c r="S60" s="17">
        <f t="shared" si="17"/>
        <v>3.8082172215364771</v>
      </c>
      <c r="T60" s="17">
        <f t="shared" si="17"/>
        <v>4.0247297328012879</v>
      </c>
      <c r="U60" s="17">
        <f t="shared" si="17"/>
        <v>4.292125188781724</v>
      </c>
      <c r="V60" s="17">
        <f t="shared" si="17"/>
        <v>4.1337300244720607</v>
      </c>
      <c r="W60" s="17">
        <f t="shared" si="17"/>
        <v>3.9258712399307139</v>
      </c>
      <c r="X60" s="17">
        <f t="shared" si="17"/>
        <v>3.4312281585164439</v>
      </c>
      <c r="Y60" s="17">
        <f t="shared" si="17"/>
        <v>3.3498439315095574</v>
      </c>
      <c r="Z60" s="17">
        <f t="shared" si="17"/>
        <v>3.567179102259495</v>
      </c>
      <c r="AA60" s="17">
        <f t="shared" si="17"/>
        <v>4.3840413374749856</v>
      </c>
      <c r="AB60" s="17">
        <f t="shared" si="17"/>
        <v>4.2906744550684808</v>
      </c>
      <c r="AD60" s="17">
        <f>+AVERAGE(H60:AB60)</f>
        <v>4.3471887060187999</v>
      </c>
      <c r="AE60" s="17">
        <f>STDEV(H60:AB60)</f>
        <v>0.79876789614797417</v>
      </c>
      <c r="AF60" s="17">
        <f>+AD60/AE60</f>
        <v>5.4423678354913125</v>
      </c>
    </row>
    <row r="61" spans="1:32">
      <c r="A61" s="11" t="s">
        <v>2064</v>
      </c>
      <c r="H61" s="17">
        <f>+H23/G41*100</f>
        <v>1.870764841293</v>
      </c>
      <c r="I61" s="17">
        <f t="shared" si="17"/>
        <v>3.725228478411295</v>
      </c>
      <c r="J61" s="17">
        <f t="shared" si="17"/>
        <v>6.7769578324245812</v>
      </c>
      <c r="K61" s="17">
        <f t="shared" si="17"/>
        <v>5.8921558794256752</v>
      </c>
      <c r="L61" s="17">
        <f t="shared" si="17"/>
        <v>3.1649691317825419</v>
      </c>
      <c r="M61" s="17">
        <f t="shared" si="17"/>
        <v>1.0175006287746375</v>
      </c>
      <c r="N61" s="17">
        <f t="shared" si="17"/>
        <v>0.39977965260999654</v>
      </c>
      <c r="O61" s="17">
        <f t="shared" si="17"/>
        <v>0.26733783126414418</v>
      </c>
      <c r="P61" s="17">
        <f t="shared" si="17"/>
        <v>0.21721859391163884</v>
      </c>
      <c r="Q61" s="17">
        <f t="shared" si="17"/>
        <v>0.16525277605352093</v>
      </c>
      <c r="R61" s="17">
        <f t="shared" si="17"/>
        <v>0.13809382351288207</v>
      </c>
      <c r="S61" s="17">
        <f t="shared" si="17"/>
        <v>0.20370340352185351</v>
      </c>
      <c r="T61" s="17">
        <f t="shared" si="17"/>
        <v>0.54115095204552821</v>
      </c>
      <c r="U61" s="17">
        <f t="shared" si="17"/>
        <v>1.4415746143741324</v>
      </c>
      <c r="V61" s="17">
        <f t="shared" si="17"/>
        <v>2.368277028707896</v>
      </c>
      <c r="W61" s="17">
        <f t="shared" si="17"/>
        <v>2.0472126270372679</v>
      </c>
      <c r="X61" s="17">
        <f t="shared" si="17"/>
        <v>0.47841675032267317</v>
      </c>
      <c r="Y61" s="17">
        <f t="shared" si="17"/>
        <v>0.12762056970950456</v>
      </c>
      <c r="Z61" s="17">
        <f t="shared" si="17"/>
        <v>1.6788468780072803</v>
      </c>
      <c r="AA61" s="17">
        <f t="shared" si="17"/>
        <v>5.0989255902945692</v>
      </c>
      <c r="AB61" s="17">
        <f t="shared" si="17"/>
        <v>4.999877661148072</v>
      </c>
      <c r="AD61" s="17">
        <f t="shared" ref="AD61:AD62" si="18">+AVERAGE(H61:AB61)</f>
        <v>2.0295650259348896</v>
      </c>
      <c r="AE61" s="17">
        <f t="shared" ref="AE61:AE62" si="19">STDEV(H61:AB61)</f>
        <v>2.111527041952669</v>
      </c>
      <c r="AF61" s="17">
        <f>+AD61/AE61</f>
        <v>0.96118353476449736</v>
      </c>
    </row>
    <row r="62" spans="1:32">
      <c r="A62" s="11" t="s">
        <v>2065</v>
      </c>
      <c r="H62" s="17">
        <f>+H24/G42*100</f>
        <v>5.7298660670198407</v>
      </c>
      <c r="I62" s="17">
        <f t="shared" si="17"/>
        <v>5.5234099380119996</v>
      </c>
      <c r="J62" s="17">
        <f t="shared" si="17"/>
        <v>6.1592390031149042</v>
      </c>
      <c r="K62" s="17">
        <f t="shared" si="17"/>
        <v>6.3709082176988661</v>
      </c>
      <c r="L62" s="17">
        <f t="shared" si="17"/>
        <v>5.2116810261537942</v>
      </c>
      <c r="M62" s="17">
        <f t="shared" si="17"/>
        <v>5.7667243111275006</v>
      </c>
      <c r="N62" s="17">
        <f t="shared" si="17"/>
        <v>4.7740514021680829</v>
      </c>
      <c r="O62" s="17">
        <f t="shared" si="17"/>
        <v>4.9425113718381253</v>
      </c>
      <c r="P62" s="17">
        <f t="shared" si="17"/>
        <v>4.7341839406284505</v>
      </c>
      <c r="Q62" s="17">
        <f t="shared" si="17"/>
        <v>4.6147308088528138</v>
      </c>
      <c r="R62" s="17">
        <f t="shared" si="17"/>
        <v>4.6646353212375145</v>
      </c>
      <c r="S62" s="17">
        <f t="shared" si="17"/>
        <v>4.3448062289860196</v>
      </c>
      <c r="T62" s="17">
        <f t="shared" si="17"/>
        <v>4.5605352073558763</v>
      </c>
      <c r="U62" s="17">
        <f t="shared" si="17"/>
        <v>4.672373760074235</v>
      </c>
      <c r="V62" s="17">
        <f t="shared" si="17"/>
        <v>4.4364464919202904</v>
      </c>
      <c r="W62" s="17">
        <f t="shared" si="17"/>
        <v>4.2781442524991169</v>
      </c>
      <c r="X62" s="17">
        <f t="shared" si="17"/>
        <v>3.9256745442069834</v>
      </c>
      <c r="Y62" s="17">
        <f t="shared" si="17"/>
        <v>3.758028269990437</v>
      </c>
      <c r="Z62" s="17">
        <f t="shared" si="17"/>
        <v>3.8615948142768302</v>
      </c>
      <c r="AA62" s="17">
        <f t="shared" si="17"/>
        <v>4.2800254161403508</v>
      </c>
      <c r="AB62" s="17">
        <f t="shared" si="17"/>
        <v>4.1969530577595089</v>
      </c>
      <c r="AD62" s="17">
        <f t="shared" si="18"/>
        <v>4.8003106405267388</v>
      </c>
      <c r="AE62" s="17">
        <f t="shared" si="19"/>
        <v>0.73943848516889998</v>
      </c>
      <c r="AF62" s="17">
        <f>+AD62/AE62</f>
        <v>6.4918322981664502</v>
      </c>
    </row>
    <row r="64" spans="1:32">
      <c r="A64" s="11" t="s">
        <v>870</v>
      </c>
      <c r="AD64" s="11" t="s">
        <v>2068</v>
      </c>
      <c r="AE64" s="11" t="s">
        <v>2054</v>
      </c>
    </row>
    <row r="65" spans="1:32">
      <c r="A65" s="11" t="s">
        <v>847</v>
      </c>
      <c r="H65" s="17">
        <f t="shared" ref="H65:AB76" si="20">+H26/G45*100</f>
        <v>4.3264987018480587</v>
      </c>
      <c r="I65" s="17">
        <f t="shared" si="20"/>
        <v>4.548076942316384</v>
      </c>
      <c r="J65" s="17">
        <f t="shared" si="20"/>
        <v>5.2005811886077815</v>
      </c>
      <c r="K65" s="17">
        <f t="shared" si="20"/>
        <v>5.4723933882276343</v>
      </c>
      <c r="L65" s="17">
        <f t="shared" si="20"/>
        <v>4.7187280973678014</v>
      </c>
      <c r="M65" s="17">
        <f t="shared" si="20"/>
        <v>3.7116937021341494</v>
      </c>
      <c r="N65" s="17">
        <f t="shared" si="20"/>
        <v>3.386458222478856</v>
      </c>
      <c r="O65" s="17">
        <f t="shared" si="20"/>
        <v>3.0955273224834814</v>
      </c>
      <c r="P65" s="17">
        <f t="shared" si="20"/>
        <v>2.8908133267282521</v>
      </c>
      <c r="Q65" s="17">
        <f t="shared" si="20"/>
        <v>2.7091630003019027</v>
      </c>
      <c r="R65" s="17">
        <f t="shared" si="20"/>
        <v>2.6674827892418564</v>
      </c>
      <c r="S65" s="17">
        <f t="shared" si="20"/>
        <v>2.5556948108909192</v>
      </c>
      <c r="T65" s="17">
        <f t="shared" si="20"/>
        <v>2.6671192972995659</v>
      </c>
      <c r="U65" s="17">
        <f t="shared" si="20"/>
        <v>2.7922810038606105</v>
      </c>
      <c r="V65" s="17">
        <f t="shared" si="20"/>
        <v>2.8710623052728375</v>
      </c>
      <c r="W65" s="17">
        <f t="shared" si="20"/>
        <v>3.0059352845403611</v>
      </c>
      <c r="X65" s="17">
        <f t="shared" si="20"/>
        <v>2.5386357908664618</v>
      </c>
      <c r="Y65" s="17">
        <f t="shared" si="20"/>
        <v>2.5071982453990986</v>
      </c>
      <c r="Z65" s="17">
        <f t="shared" si="20"/>
        <v>2.797917642968911</v>
      </c>
      <c r="AA65" s="17">
        <f t="shared" si="20"/>
        <v>3.6382300212324745</v>
      </c>
      <c r="AB65" s="17">
        <f t="shared" si="20"/>
        <v>3.5606089969745534</v>
      </c>
      <c r="AD65" s="17">
        <f>+AVERAGE(H65:AB65)</f>
        <v>3.4124809562400924</v>
      </c>
      <c r="AE65" s="17">
        <f t="shared" ref="AE65:AE76" si="21">STDEV(H65:AB65)</f>
        <v>0.92061808955273583</v>
      </c>
      <c r="AF65" s="17">
        <f t="shared" ref="AF65:AF76" si="22">+AD65/AE65</f>
        <v>3.7067281155619907</v>
      </c>
    </row>
    <row r="66" spans="1:32">
      <c r="A66" s="11" t="s">
        <v>2064</v>
      </c>
      <c r="H66" s="17">
        <f t="shared" si="20"/>
        <v>1.4714757759101951</v>
      </c>
      <c r="I66" s="17">
        <f t="shared" si="20"/>
        <v>2.8736651482338886</v>
      </c>
      <c r="J66" s="17">
        <f t="shared" si="20"/>
        <v>4.9725417477508689</v>
      </c>
      <c r="K66" s="17">
        <f t="shared" si="20"/>
        <v>5.5901990476481673</v>
      </c>
      <c r="L66" s="17">
        <f t="shared" si="20"/>
        <v>2.7573380063921245</v>
      </c>
      <c r="M66" s="17">
        <f t="shared" si="20"/>
        <v>0.53355737651256419</v>
      </c>
      <c r="N66" s="17">
        <f t="shared" si="20"/>
        <v>0.21607530715534606</v>
      </c>
      <c r="O66" s="17">
        <f t="shared" si="20"/>
        <v>0.13554218505750754</v>
      </c>
      <c r="P66" s="17">
        <f t="shared" si="20"/>
        <v>0.13662764452737067</v>
      </c>
      <c r="Q66" s="17">
        <f t="shared" si="20"/>
        <v>0.10843534660837674</v>
      </c>
      <c r="R66" s="17">
        <f t="shared" si="20"/>
        <v>7.6039145580196629E-2</v>
      </c>
      <c r="S66" s="17">
        <f t="shared" si="20"/>
        <v>0.14168919400562591</v>
      </c>
      <c r="T66" s="17">
        <f t="shared" si="20"/>
        <v>0.39172294238155403</v>
      </c>
      <c r="U66" s="17">
        <f t="shared" si="20"/>
        <v>0.89162399985562457</v>
      </c>
      <c r="V66" s="17">
        <f t="shared" si="20"/>
        <v>1.8764827171033449</v>
      </c>
      <c r="W66" s="17">
        <f t="shared" si="20"/>
        <v>1.9662841271909819</v>
      </c>
      <c r="X66" s="17">
        <f t="shared" si="20"/>
        <v>0.50155970253488702</v>
      </c>
      <c r="Y66" s="17">
        <f t="shared" si="20"/>
        <v>6.1133562157905726E-2</v>
      </c>
      <c r="Z66" s="17">
        <f t="shared" si="20"/>
        <v>1.822789524811379</v>
      </c>
      <c r="AA66" s="17">
        <f t="shared" si="20"/>
        <v>4.9634546569106135</v>
      </c>
      <c r="AB66" s="17">
        <f t="shared" si="20"/>
        <v>4.921210303968131</v>
      </c>
      <c r="AD66" s="17">
        <f t="shared" ref="AD66:AD76" si="23">+AVERAGE(H66:AB66)</f>
        <v>1.733783212490317</v>
      </c>
      <c r="AE66" s="17">
        <f t="shared" si="21"/>
        <v>1.8980318100729507</v>
      </c>
      <c r="AF66" s="17">
        <f t="shared" si="22"/>
        <v>0.91346372768308826</v>
      </c>
    </row>
    <row r="67" spans="1:32">
      <c r="A67" s="11" t="s">
        <v>2065</v>
      </c>
      <c r="H67" s="17">
        <f t="shared" si="20"/>
        <v>4.8030404911930775</v>
      </c>
      <c r="I67" s="17">
        <f t="shared" si="20"/>
        <v>4.8272475688025445</v>
      </c>
      <c r="J67" s="17">
        <f t="shared" si="20"/>
        <v>5.2307933896792029</v>
      </c>
      <c r="K67" s="17">
        <f t="shared" si="20"/>
        <v>5.4589122615819869</v>
      </c>
      <c r="L67" s="17">
        <f t="shared" si="20"/>
        <v>4.9679791640588906</v>
      </c>
      <c r="M67" s="17">
        <f t="shared" si="20"/>
        <v>4.2715224999727717</v>
      </c>
      <c r="N67" s="17">
        <f t="shared" si="20"/>
        <v>3.8582601159906429</v>
      </c>
      <c r="O67" s="17">
        <f t="shared" si="20"/>
        <v>3.4630102307831625</v>
      </c>
      <c r="P67" s="17">
        <f t="shared" si="20"/>
        <v>3.1777325481587391</v>
      </c>
      <c r="Q67" s="17">
        <f t="shared" si="20"/>
        <v>2.9649561793604455</v>
      </c>
      <c r="R67" s="17">
        <f t="shared" si="20"/>
        <v>2.9305048773449758</v>
      </c>
      <c r="S67" s="17">
        <f t="shared" si="20"/>
        <v>2.7906818352622875</v>
      </c>
      <c r="T67" s="17">
        <f t="shared" si="20"/>
        <v>2.8963669141345689</v>
      </c>
      <c r="U67" s="17">
        <f t="shared" si="20"/>
        <v>2.9740887162517025</v>
      </c>
      <c r="V67" s="17">
        <f t="shared" si="20"/>
        <v>2.9613503402613799</v>
      </c>
      <c r="W67" s="17">
        <f t="shared" si="20"/>
        <v>3.1048581547161089</v>
      </c>
      <c r="X67" s="17">
        <f t="shared" si="20"/>
        <v>2.705715902954573</v>
      </c>
      <c r="Y67" s="17">
        <f t="shared" si="20"/>
        <v>2.7473717779129796</v>
      </c>
      <c r="Z67" s="17">
        <f t="shared" si="20"/>
        <v>2.8906970084243522</v>
      </c>
      <c r="AA67" s="17">
        <f t="shared" si="20"/>
        <v>3.4915577703672955</v>
      </c>
      <c r="AB67" s="17">
        <f t="shared" si="20"/>
        <v>3.4191327793651833</v>
      </c>
      <c r="AD67" s="17">
        <f t="shared" si="23"/>
        <v>3.6159895488846132</v>
      </c>
      <c r="AE67" s="17">
        <f t="shared" si="21"/>
        <v>0.91569387762932664</v>
      </c>
      <c r="AF67" s="17">
        <f t="shared" si="22"/>
        <v>3.9489065475092842</v>
      </c>
    </row>
    <row r="68" spans="1:32">
      <c r="A68" s="11" t="s">
        <v>2066</v>
      </c>
      <c r="H68" s="17">
        <f t="shared" si="20"/>
        <v>3.7347276951009691</v>
      </c>
      <c r="I68" s="17">
        <f t="shared" si="20"/>
        <v>3.9502567611754387</v>
      </c>
      <c r="J68" s="17">
        <f t="shared" si="20"/>
        <v>4.3799331885701962</v>
      </c>
      <c r="K68" s="17">
        <f t="shared" si="20"/>
        <v>4.8271123113869114</v>
      </c>
      <c r="L68" s="17">
        <f t="shared" si="20"/>
        <v>4.2877124709965564</v>
      </c>
      <c r="M68" s="17">
        <f t="shared" si="20"/>
        <v>2.723292593177812</v>
      </c>
      <c r="N68" s="17">
        <f t="shared" si="20"/>
        <v>2.5735050728805149</v>
      </c>
      <c r="O68" s="17">
        <f t="shared" si="20"/>
        <v>2.3441831299015168</v>
      </c>
      <c r="P68" s="17">
        <f t="shared" si="20"/>
        <v>2.0370461402210953</v>
      </c>
      <c r="Q68" s="17">
        <f t="shared" si="20"/>
        <v>1.7932571620979838</v>
      </c>
      <c r="R68" s="17">
        <f t="shared" si="20"/>
        <v>1.7353989976204187</v>
      </c>
      <c r="S68" s="17">
        <f t="shared" si="20"/>
        <v>1.5418240373525933</v>
      </c>
      <c r="T68" s="17">
        <f t="shared" si="20"/>
        <v>1.7158673597971827</v>
      </c>
      <c r="U68" s="17">
        <f t="shared" si="20"/>
        <v>1.9372968967632922</v>
      </c>
      <c r="V68" s="17">
        <f t="shared" si="20"/>
        <v>2.2047633023729896</v>
      </c>
      <c r="W68" s="17">
        <f t="shared" si="20"/>
        <v>2.3180699602719561</v>
      </c>
      <c r="X68" s="17">
        <f t="shared" si="20"/>
        <v>1.7547574944830902</v>
      </c>
      <c r="Y68" s="17">
        <f t="shared" si="20"/>
        <v>1.9628430984510048</v>
      </c>
      <c r="Z68" s="17">
        <f t="shared" si="20"/>
        <v>2.2982880663327463</v>
      </c>
      <c r="AA68" s="17">
        <f t="shared" si="20"/>
        <v>2.9677004523540713</v>
      </c>
      <c r="AB68" s="17">
        <f t="shared" si="20"/>
        <v>2.9023562422190672</v>
      </c>
      <c r="AD68" s="17">
        <f t="shared" si="23"/>
        <v>2.6661996396917806</v>
      </c>
      <c r="AE68" s="17">
        <f t="shared" si="21"/>
        <v>0.99514626534932116</v>
      </c>
      <c r="AF68" s="17">
        <f t="shared" si="22"/>
        <v>2.6792037839340912</v>
      </c>
    </row>
    <row r="69" spans="1:32">
      <c r="A69" s="11" t="s">
        <v>2064</v>
      </c>
      <c r="H69" s="17">
        <f t="shared" si="20"/>
        <v>1.2422701851718176</v>
      </c>
      <c r="I69" s="17">
        <f t="shared" si="20"/>
        <v>2.3851601023270761</v>
      </c>
      <c r="J69" s="17">
        <f t="shared" si="20"/>
        <v>4.3565470973980842</v>
      </c>
      <c r="K69" s="17">
        <f t="shared" si="20"/>
        <v>4.9232032400298422</v>
      </c>
      <c r="L69" s="17">
        <f t="shared" si="20"/>
        <v>3.046600902549736</v>
      </c>
      <c r="M69" s="17">
        <f t="shared" si="20"/>
        <v>0.59999208453714337</v>
      </c>
      <c r="N69" s="17">
        <f t="shared" si="20"/>
        <v>0.19921725607879143</v>
      </c>
      <c r="O69" s="17">
        <f t="shared" si="20"/>
        <v>0.10925268908036267</v>
      </c>
      <c r="P69" s="17">
        <f t="shared" si="20"/>
        <v>0.11579917643625719</v>
      </c>
      <c r="Q69" s="17">
        <f t="shared" si="20"/>
        <v>9.5215928566894481E-2</v>
      </c>
      <c r="R69" s="17">
        <f t="shared" si="20"/>
        <v>6.2141972526246231E-2</v>
      </c>
      <c r="S69" s="17">
        <f t="shared" si="20"/>
        <v>0.13921127507105729</v>
      </c>
      <c r="T69" s="17">
        <f t="shared" si="20"/>
        <v>0.40359802464638606</v>
      </c>
      <c r="U69" s="17">
        <f t="shared" si="20"/>
        <v>0.97553026236905094</v>
      </c>
      <c r="V69" s="17">
        <f t="shared" si="20"/>
        <v>2.0573398507553962</v>
      </c>
      <c r="W69" s="17">
        <f t="shared" si="20"/>
        <v>2.1406875271201966</v>
      </c>
      <c r="X69" s="17">
        <f t="shared" si="20"/>
        <v>0.55274929230494219</v>
      </c>
      <c r="Y69" s="17">
        <f t="shared" si="20"/>
        <v>5.3829695691872209E-2</v>
      </c>
      <c r="Z69" s="17">
        <f t="shared" si="20"/>
        <v>1.784972807648292</v>
      </c>
      <c r="AA69" s="17">
        <f t="shared" si="20"/>
        <v>5.5185960243708347</v>
      </c>
      <c r="AB69" s="17">
        <f t="shared" si="20"/>
        <v>5.1532337021779693</v>
      </c>
      <c r="AD69" s="17">
        <f t="shared" si="23"/>
        <v>1.710245195088488</v>
      </c>
      <c r="AE69" s="17">
        <f t="shared" si="21"/>
        <v>1.8601084871325035</v>
      </c>
      <c r="AF69" s="17">
        <f t="shared" si="22"/>
        <v>0.91943303679290178</v>
      </c>
    </row>
    <row r="70" spans="1:32">
      <c r="A70" s="11" t="s">
        <v>2065</v>
      </c>
      <c r="H70" s="17">
        <f t="shared" si="20"/>
        <v>4.3278082455085656</v>
      </c>
      <c r="I70" s="17">
        <f t="shared" si="20"/>
        <v>4.2902640136654835</v>
      </c>
      <c r="J70" s="17">
        <f t="shared" si="20"/>
        <v>4.3835332853006665</v>
      </c>
      <c r="K70" s="17">
        <f t="shared" si="20"/>
        <v>4.8141145539384693</v>
      </c>
      <c r="L70" s="17">
        <f t="shared" si="20"/>
        <v>4.4688736893271308</v>
      </c>
      <c r="M70" s="17">
        <f t="shared" si="20"/>
        <v>3.3683852752985612</v>
      </c>
      <c r="N70" s="17">
        <f t="shared" si="20"/>
        <v>3.1836611692510002</v>
      </c>
      <c r="O70" s="17">
        <f t="shared" si="20"/>
        <v>2.7676612572774926</v>
      </c>
      <c r="P70" s="17">
        <f t="shared" si="20"/>
        <v>2.3226625956777647</v>
      </c>
      <c r="Q70" s="17">
        <f t="shared" si="20"/>
        <v>2.0220667607908061</v>
      </c>
      <c r="R70" s="17">
        <f t="shared" si="20"/>
        <v>1.9600010886828094</v>
      </c>
      <c r="S70" s="17">
        <f t="shared" si="20"/>
        <v>1.7135331938957319</v>
      </c>
      <c r="T70" s="17">
        <f t="shared" si="20"/>
        <v>1.8912881883024777</v>
      </c>
      <c r="U70" s="17">
        <f t="shared" si="20"/>
        <v>2.0579010223231275</v>
      </c>
      <c r="V70" s="17">
        <f t="shared" si="20"/>
        <v>2.2235826335505755</v>
      </c>
      <c r="W70" s="17">
        <f t="shared" si="20"/>
        <v>2.3420309103687655</v>
      </c>
      <c r="X70" s="17">
        <f t="shared" si="20"/>
        <v>1.8935415966261218</v>
      </c>
      <c r="Y70" s="17">
        <f t="shared" si="20"/>
        <v>2.2759301509581671</v>
      </c>
      <c r="Z70" s="17">
        <f t="shared" si="20"/>
        <v>2.3733444297019379</v>
      </c>
      <c r="AA70" s="17">
        <f t="shared" si="20"/>
        <v>2.5857189312172602</v>
      </c>
      <c r="AB70" s="17">
        <f t="shared" si="20"/>
        <v>2.547317110268597</v>
      </c>
      <c r="AD70" s="17">
        <f t="shared" si="23"/>
        <v>2.8482485762824528</v>
      </c>
      <c r="AE70" s="17">
        <f t="shared" si="21"/>
        <v>1.0087738252131033</v>
      </c>
      <c r="AF70" s="17">
        <f t="shared" si="22"/>
        <v>2.8234758923099146</v>
      </c>
    </row>
    <row r="71" spans="1:32">
      <c r="A71" s="11" t="s">
        <v>1348</v>
      </c>
      <c r="H71" s="17">
        <f t="shared" si="20"/>
        <v>4.4860915732631481</v>
      </c>
      <c r="I71" s="17">
        <f t="shared" si="20"/>
        <v>4.7154560235447853</v>
      </c>
      <c r="J71" s="17">
        <f t="shared" si="20"/>
        <v>5.5239662751716203</v>
      </c>
      <c r="K71" s="17">
        <f t="shared" si="20"/>
        <v>5.7801694916601294</v>
      </c>
      <c r="L71" s="17">
        <f t="shared" si="20"/>
        <v>4.707527515910237</v>
      </c>
      <c r="M71" s="17">
        <f t="shared" si="20"/>
        <v>3.9826555791695784</v>
      </c>
      <c r="N71" s="17">
        <f t="shared" si="20"/>
        <v>3.8873777830337986</v>
      </c>
      <c r="O71" s="17">
        <f t="shared" si="20"/>
        <v>3.1938901872676952</v>
      </c>
      <c r="P71" s="17">
        <f t="shared" si="20"/>
        <v>3.308334554520278</v>
      </c>
      <c r="Q71" s="17">
        <f t="shared" si="20"/>
        <v>3.3314888873795954</v>
      </c>
      <c r="R71" s="17">
        <f t="shared" si="20"/>
        <v>3.6768366644941706</v>
      </c>
      <c r="S71" s="17">
        <f t="shared" si="20"/>
        <v>3.7614836963468923</v>
      </c>
      <c r="T71" s="17">
        <f t="shared" si="20"/>
        <v>3.6444739300086417</v>
      </c>
      <c r="U71" s="17">
        <f t="shared" si="20"/>
        <v>3.5409662149488415</v>
      </c>
      <c r="V71" s="17">
        <f t="shared" si="20"/>
        <v>3.7253218544904514</v>
      </c>
      <c r="W71" s="17">
        <f t="shared" si="20"/>
        <v>3.8156050029621835</v>
      </c>
      <c r="X71" s="17">
        <f t="shared" si="20"/>
        <v>3.4192902541167829</v>
      </c>
      <c r="Y71" s="17">
        <f t="shared" si="20"/>
        <v>3.1586443769282719</v>
      </c>
      <c r="Z71" s="17">
        <f t="shared" si="20"/>
        <v>3.2761129867009195</v>
      </c>
      <c r="AA71" s="17">
        <f t="shared" si="20"/>
        <v>4.1126922780564765</v>
      </c>
      <c r="AB71" s="17">
        <f t="shared" si="20"/>
        <v>4.0062937771313774</v>
      </c>
      <c r="AD71" s="17">
        <f t="shared" si="23"/>
        <v>3.9549847098621842</v>
      </c>
      <c r="AE71" s="17">
        <f t="shared" si="21"/>
        <v>0.72372390107088758</v>
      </c>
      <c r="AF71" s="17">
        <f t="shared" si="22"/>
        <v>5.4647700649516064</v>
      </c>
    </row>
    <row r="72" spans="1:32">
      <c r="A72" s="11" t="s">
        <v>2064</v>
      </c>
      <c r="H72" s="17">
        <f t="shared" si="20"/>
        <v>1.2422701851718176</v>
      </c>
      <c r="I72" s="17">
        <f t="shared" si="20"/>
        <v>2.3851601023270761</v>
      </c>
      <c r="J72" s="17">
        <f t="shared" si="20"/>
        <v>4.3565470973980833</v>
      </c>
      <c r="K72" s="17">
        <f t="shared" si="20"/>
        <v>4.9232032400298422</v>
      </c>
      <c r="L72" s="17">
        <f t="shared" si="20"/>
        <v>3.0466009025497365</v>
      </c>
      <c r="M72" s="17">
        <f t="shared" si="20"/>
        <v>0.59999208453714337</v>
      </c>
      <c r="N72" s="17">
        <f t="shared" si="20"/>
        <v>0.19921725607879143</v>
      </c>
      <c r="O72" s="17">
        <f t="shared" si="20"/>
        <v>0.10925268908036267</v>
      </c>
      <c r="P72" s="17">
        <f t="shared" si="20"/>
        <v>0.11579917643625719</v>
      </c>
      <c r="Q72" s="17">
        <f t="shared" si="20"/>
        <v>9.5215928566894481E-2</v>
      </c>
      <c r="R72" s="17">
        <f t="shared" si="20"/>
        <v>6.2141972526246231E-2</v>
      </c>
      <c r="S72" s="17">
        <f t="shared" si="20"/>
        <v>0.13921127507105729</v>
      </c>
      <c r="T72" s="17">
        <f t="shared" si="20"/>
        <v>0.40359802464638606</v>
      </c>
      <c r="U72" s="17">
        <f t="shared" si="20"/>
        <v>0.97553026236905072</v>
      </c>
      <c r="V72" s="17">
        <f t="shared" si="20"/>
        <v>2.0573398507553966</v>
      </c>
      <c r="W72" s="17">
        <f t="shared" si="20"/>
        <v>2.1406875271201962</v>
      </c>
      <c r="X72" s="17">
        <f t="shared" si="20"/>
        <v>0.55274929230494219</v>
      </c>
      <c r="Y72" s="17">
        <f t="shared" si="20"/>
        <v>5.3829695691872209E-2</v>
      </c>
      <c r="Z72" s="17">
        <f t="shared" si="20"/>
        <v>1.784972807648292</v>
      </c>
      <c r="AA72" s="17">
        <f t="shared" si="20"/>
        <v>5.5185960243708347</v>
      </c>
      <c r="AB72" s="17">
        <f t="shared" si="20"/>
        <v>5.1532337021779693</v>
      </c>
      <c r="AD72" s="17">
        <f t="shared" si="23"/>
        <v>1.710245195088488</v>
      </c>
      <c r="AE72" s="17">
        <f t="shared" si="21"/>
        <v>1.8601084871325031</v>
      </c>
      <c r="AF72" s="17">
        <f t="shared" si="22"/>
        <v>0.919433036792902</v>
      </c>
    </row>
    <row r="73" spans="1:32">
      <c r="A73" s="11" t="s">
        <v>2065</v>
      </c>
      <c r="H73" s="17">
        <f t="shared" si="20"/>
        <v>5.3978952932049147</v>
      </c>
      <c r="I73" s="17">
        <f t="shared" si="20"/>
        <v>5.3808435687195129</v>
      </c>
      <c r="J73" s="17">
        <f t="shared" si="20"/>
        <v>5.7165137911267498</v>
      </c>
      <c r="K73" s="17">
        <f t="shared" si="20"/>
        <v>5.8913903955062832</v>
      </c>
      <c r="L73" s="17">
        <f t="shared" si="20"/>
        <v>4.8772584555043039</v>
      </c>
      <c r="M73" s="17">
        <f t="shared" si="20"/>
        <v>4.1225756107674023</v>
      </c>
      <c r="N73" s="17">
        <f t="shared" si="20"/>
        <v>4.116405518065994</v>
      </c>
      <c r="O73" s="17">
        <f t="shared" si="20"/>
        <v>3.3912713734908366</v>
      </c>
      <c r="P73" s="17">
        <f t="shared" si="20"/>
        <v>3.4249538976171472</v>
      </c>
      <c r="Q73" s="17">
        <f t="shared" si="20"/>
        <v>3.4257171268587445</v>
      </c>
      <c r="R73" s="17">
        <f t="shared" si="20"/>
        <v>3.9532701908912449</v>
      </c>
      <c r="S73" s="17">
        <f t="shared" si="20"/>
        <v>3.9921016192565708</v>
      </c>
      <c r="T73" s="17">
        <f t="shared" si="20"/>
        <v>3.7795561261082828</v>
      </c>
      <c r="U73" s="17">
        <f t="shared" si="20"/>
        <v>3.5948495689342392</v>
      </c>
      <c r="V73" s="17">
        <f t="shared" si="20"/>
        <v>3.7520974581449962</v>
      </c>
      <c r="W73" s="17">
        <f t="shared" si="20"/>
        <v>3.8385343424678435</v>
      </c>
      <c r="X73" s="17">
        <f t="shared" si="20"/>
        <v>3.4538338164639177</v>
      </c>
      <c r="Y73" s="17">
        <f t="shared" si="20"/>
        <v>3.1998536673206583</v>
      </c>
      <c r="Z73" s="17">
        <f t="shared" si="20"/>
        <v>3.2948302513785457</v>
      </c>
      <c r="AA73" s="17">
        <f t="shared" si="20"/>
        <v>4.096409356879537</v>
      </c>
      <c r="AB73" s="17">
        <f t="shared" si="20"/>
        <v>3.9992401436304692</v>
      </c>
      <c r="AD73" s="17">
        <f t="shared" si="23"/>
        <v>4.1285429320161038</v>
      </c>
      <c r="AE73" s="17">
        <f t="shared" si="21"/>
        <v>0.82505823659670929</v>
      </c>
      <c r="AF73" s="17">
        <f t="shared" si="22"/>
        <v>5.0039412357677566</v>
      </c>
    </row>
    <row r="74" spans="1:32">
      <c r="A74" s="11" t="s">
        <v>1349</v>
      </c>
      <c r="H74" s="17">
        <f t="shared" si="20"/>
        <v>4.8422046060042785</v>
      </c>
      <c r="I74" s="17">
        <f t="shared" si="20"/>
        <v>5.0637585126104314</v>
      </c>
      <c r="J74" s="17">
        <f t="shared" si="20"/>
        <v>5.8383350756232115</v>
      </c>
      <c r="K74" s="17">
        <f t="shared" si="20"/>
        <v>5.8415900606586861</v>
      </c>
      <c r="L74" s="17">
        <f t="shared" si="20"/>
        <v>5.0503394900043475</v>
      </c>
      <c r="M74" s="17">
        <f t="shared" si="20"/>
        <v>4.7663827435027377</v>
      </c>
      <c r="N74" s="17">
        <f t="shared" si="20"/>
        <v>4.2701302628449973</v>
      </c>
      <c r="O74" s="17">
        <f t="shared" si="20"/>
        <v>4.2665243215795101</v>
      </c>
      <c r="P74" s="17">
        <f t="shared" si="20"/>
        <v>4.2946567543288126</v>
      </c>
      <c r="Q74" s="17">
        <f t="shared" si="20"/>
        <v>4.2751059312406445</v>
      </c>
      <c r="R74" s="17">
        <f t="shared" si="20"/>
        <v>4.1697400124455921</v>
      </c>
      <c r="S74" s="17">
        <f t="shared" si="20"/>
        <v>4.1569149893781727</v>
      </c>
      <c r="T74" s="17">
        <f t="shared" si="20"/>
        <v>4.134449328396494</v>
      </c>
      <c r="U74" s="17">
        <f t="shared" si="20"/>
        <v>3.9489361388191688</v>
      </c>
      <c r="V74" s="17">
        <f t="shared" si="20"/>
        <v>3.644436045378578</v>
      </c>
      <c r="W74" s="17">
        <f t="shared" si="20"/>
        <v>3.875506362075988</v>
      </c>
      <c r="X74" s="17">
        <f t="shared" si="20"/>
        <v>3.5432908602138089</v>
      </c>
      <c r="Y74" s="17">
        <f t="shared" si="20"/>
        <v>3.1650909670371603</v>
      </c>
      <c r="Z74" s="17">
        <f t="shared" si="20"/>
        <v>3.4891878704147672</v>
      </c>
      <c r="AA74" s="17">
        <f t="shared" si="20"/>
        <v>4.6984648204853441</v>
      </c>
      <c r="AB74" s="17">
        <f t="shared" si="20"/>
        <v>4.5708105323586485</v>
      </c>
      <c r="AD74" s="17">
        <f t="shared" si="23"/>
        <v>4.3764693183524468</v>
      </c>
      <c r="AE74" s="17">
        <f t="shared" si="21"/>
        <v>0.70103070993307037</v>
      </c>
      <c r="AF74" s="17">
        <f t="shared" si="22"/>
        <v>6.2429067034314123</v>
      </c>
    </row>
    <row r="75" spans="1:32">
      <c r="A75" s="11" t="s">
        <v>2064</v>
      </c>
      <c r="H75" s="17">
        <f t="shared" si="20"/>
        <v>2.5318339136514378</v>
      </c>
      <c r="I75" s="17">
        <f t="shared" si="20"/>
        <v>4.8438536196262936</v>
      </c>
      <c r="J75" s="17">
        <f t="shared" si="20"/>
        <v>6.3528494291401794</v>
      </c>
      <c r="K75" s="17">
        <f t="shared" si="20"/>
        <v>6.7773724395763848</v>
      </c>
      <c r="L75" s="17">
        <f t="shared" si="20"/>
        <v>2.387561324226513</v>
      </c>
      <c r="M75" s="17">
        <f t="shared" si="20"/>
        <v>0.34462197612992018</v>
      </c>
      <c r="N75" s="17">
        <f t="shared" si="20"/>
        <v>0.30237249629974383</v>
      </c>
      <c r="O75" s="17">
        <f t="shared" si="20"/>
        <v>0.27814908592152499</v>
      </c>
      <c r="P75" s="17">
        <f t="shared" si="20"/>
        <v>0.23508294608760755</v>
      </c>
      <c r="Q75" s="17">
        <f t="shared" si="20"/>
        <v>0.16738575760474214</v>
      </c>
      <c r="R75" s="17">
        <f t="shared" si="20"/>
        <v>0.14857754172302101</v>
      </c>
      <c r="S75" s="17">
        <f t="shared" si="20"/>
        <v>0.15133703576336885</v>
      </c>
      <c r="T75" s="17">
        <f t="shared" si="20"/>
        <v>0.3450839841649106</v>
      </c>
      <c r="U75" s="17">
        <f t="shared" si="20"/>
        <v>0.66278141469943808</v>
      </c>
      <c r="V75" s="17">
        <f t="shared" si="20"/>
        <v>1.3215080294232511</v>
      </c>
      <c r="W75" s="17">
        <f t="shared" si="20"/>
        <v>1.3652586003209994</v>
      </c>
      <c r="X75" s="17">
        <f t="shared" si="20"/>
        <v>0.32704898747107708</v>
      </c>
      <c r="Y75" s="17">
        <f t="shared" si="20"/>
        <v>0.11250518434965673</v>
      </c>
      <c r="Z75" s="17">
        <f t="shared" si="20"/>
        <v>2.0232389225341181</v>
      </c>
      <c r="AA75" s="17">
        <f t="shared" si="20"/>
        <v>3.1202097927215653</v>
      </c>
      <c r="AB75" s="17">
        <f t="shared" si="20"/>
        <v>3.7515997206680174</v>
      </c>
      <c r="AD75" s="17">
        <f t="shared" si="23"/>
        <v>1.7881062953382751</v>
      </c>
      <c r="AE75" s="17">
        <f t="shared" si="21"/>
        <v>2.0896056732644732</v>
      </c>
      <c r="AF75" s="17">
        <f t="shared" si="22"/>
        <v>0.85571470168570962</v>
      </c>
    </row>
    <row r="76" spans="1:32">
      <c r="A76" s="11" t="s">
        <v>2065</v>
      </c>
      <c r="H76" s="17">
        <f t="shared" si="20"/>
        <v>4.9936227564896862</v>
      </c>
      <c r="I76" s="17">
        <f t="shared" si="20"/>
        <v>5.0803267659099731</v>
      </c>
      <c r="J76" s="17">
        <f t="shared" si="20"/>
        <v>5.788111817355003</v>
      </c>
      <c r="K76" s="17">
        <f t="shared" si="20"/>
        <v>5.755988511536227</v>
      </c>
      <c r="L76" s="17">
        <f t="shared" si="20"/>
        <v>5.3853350247718517</v>
      </c>
      <c r="M76" s="17">
        <f t="shared" si="20"/>
        <v>5.2930356352886152</v>
      </c>
      <c r="N76" s="17">
        <f t="shared" si="20"/>
        <v>4.5172427546835205</v>
      </c>
      <c r="O76" s="17">
        <f t="shared" si="20"/>
        <v>4.483828850957174</v>
      </c>
      <c r="P76" s="17">
        <f t="shared" si="20"/>
        <v>4.5231362240968815</v>
      </c>
      <c r="Q76" s="17">
        <f t="shared" si="20"/>
        <v>4.5100568880747893</v>
      </c>
      <c r="R76" s="17">
        <f t="shared" si="20"/>
        <v>4.3714873198828847</v>
      </c>
      <c r="S76" s="17">
        <f t="shared" si="20"/>
        <v>4.4028506417085458</v>
      </c>
      <c r="T76" s="17">
        <f t="shared" si="20"/>
        <v>4.3654483809160833</v>
      </c>
      <c r="U76" s="17">
        <f t="shared" si="20"/>
        <v>4.1833644135924608</v>
      </c>
      <c r="V76" s="17">
        <f t="shared" si="20"/>
        <v>3.7805693131336535</v>
      </c>
      <c r="W76" s="17">
        <f t="shared" si="20"/>
        <v>4.0243020072081279</v>
      </c>
      <c r="X76" s="17">
        <f t="shared" si="20"/>
        <v>3.7112474038174326</v>
      </c>
      <c r="Y76" s="17">
        <f t="shared" si="20"/>
        <v>3.2631284112025485</v>
      </c>
      <c r="Z76" s="17">
        <f t="shared" si="20"/>
        <v>3.5502748004414908</v>
      </c>
      <c r="AA76" s="17">
        <f t="shared" si="20"/>
        <v>4.8200187906448395</v>
      </c>
      <c r="AB76" s="17">
        <f t="shared" si="20"/>
        <v>4.6114275335658119</v>
      </c>
      <c r="AD76" s="17">
        <f t="shared" si="23"/>
        <v>4.5435621069179817</v>
      </c>
      <c r="AE76" s="17">
        <f t="shared" si="21"/>
        <v>0.68000818891054371</v>
      </c>
      <c r="AF76" s="17">
        <f t="shared" si="22"/>
        <v>6.6816285171467182</v>
      </c>
    </row>
    <row r="78" spans="1:32">
      <c r="A78" s="11" t="s">
        <v>2134</v>
      </c>
    </row>
    <row r="79" spans="1:32">
      <c r="A79" s="11" t="s">
        <v>870</v>
      </c>
    </row>
    <row r="80" spans="1:32">
      <c r="A80" s="11" t="s">
        <v>847</v>
      </c>
      <c r="H80" s="17">
        <f>+H$60-H65</f>
        <v>0.64375743723924916</v>
      </c>
      <c r="I80" s="17">
        <f t="shared" ref="I80:AB80" si="24">+I$60-I65</f>
        <v>0.60025252237565851</v>
      </c>
      <c r="J80" s="17">
        <f t="shared" si="24"/>
        <v>1.0877355844821848</v>
      </c>
      <c r="K80" s="17">
        <f t="shared" si="24"/>
        <v>0.78823974211854964</v>
      </c>
      <c r="L80" s="17">
        <f t="shared" si="24"/>
        <v>0.10283834446223761</v>
      </c>
      <c r="M80" s="17">
        <f t="shared" si="24"/>
        <v>1.1063827177893941</v>
      </c>
      <c r="N80" s="17">
        <f t="shared" si="24"/>
        <v>0.46007776742837336</v>
      </c>
      <c r="O80" s="17">
        <f t="shared" si="24"/>
        <v>0.86895243965304259</v>
      </c>
      <c r="P80" s="17">
        <f t="shared" si="24"/>
        <v>1.0494573738683828</v>
      </c>
      <c r="Q80" s="17">
        <f t="shared" si="24"/>
        <v>1.2875492276809459</v>
      </c>
      <c r="R80" s="17">
        <f t="shared" si="24"/>
        <v>1.360662595209388</v>
      </c>
      <c r="S80" s="17">
        <f t="shared" si="24"/>
        <v>1.2525224106455579</v>
      </c>
      <c r="T80" s="17">
        <f t="shared" si="24"/>
        <v>1.357610435501722</v>
      </c>
      <c r="U80" s="17">
        <f t="shared" si="24"/>
        <v>1.4998441849211135</v>
      </c>
      <c r="V80" s="17">
        <f t="shared" si="24"/>
        <v>1.2626677191992233</v>
      </c>
      <c r="W80" s="17">
        <f t="shared" si="24"/>
        <v>0.91993595539035278</v>
      </c>
      <c r="X80" s="17">
        <f t="shared" si="24"/>
        <v>0.89259236764998207</v>
      </c>
      <c r="Y80" s="17">
        <f t="shared" si="24"/>
        <v>0.84264568611045876</v>
      </c>
      <c r="Z80" s="17">
        <f t="shared" si="24"/>
        <v>0.76926145929058398</v>
      </c>
      <c r="AA80" s="17">
        <f t="shared" si="24"/>
        <v>0.74581131624251107</v>
      </c>
      <c r="AB80" s="17">
        <f t="shared" si="24"/>
        <v>0.73006545809392742</v>
      </c>
      <c r="AD80" s="17">
        <f t="shared" ref="AD80:AD91" si="25">+AVERAGE(H80:AB80)</f>
        <v>0.93470774977870652</v>
      </c>
      <c r="AE80" s="17">
        <f t="shared" ref="AE80:AE91" si="26">STDEV(H80:AB80)</f>
        <v>0.34159560809252509</v>
      </c>
      <c r="AF80" s="17">
        <f t="shared" ref="AF80:AF91" si="27">+AD80/AE80</f>
        <v>2.7362990847514941</v>
      </c>
    </row>
    <row r="81" spans="1:32">
      <c r="A81" s="11" t="s">
        <v>2064</v>
      </c>
      <c r="H81" s="17">
        <f>+H$61-H66</f>
        <v>0.39928906538280495</v>
      </c>
      <c r="I81" s="17">
        <f t="shared" ref="I81:AB81" si="28">+I$61-I66</f>
        <v>0.85156333017740637</v>
      </c>
      <c r="J81" s="17">
        <f t="shared" si="28"/>
        <v>1.8044160846737123</v>
      </c>
      <c r="K81" s="17">
        <f t="shared" si="28"/>
        <v>0.30195683177750787</v>
      </c>
      <c r="L81" s="17">
        <f t="shared" si="28"/>
        <v>0.40763112539041746</v>
      </c>
      <c r="M81" s="17">
        <f t="shared" si="28"/>
        <v>0.48394325226207335</v>
      </c>
      <c r="N81" s="17">
        <f t="shared" si="28"/>
        <v>0.18370434545465048</v>
      </c>
      <c r="O81" s="17">
        <f t="shared" si="28"/>
        <v>0.13179564620663664</v>
      </c>
      <c r="P81" s="17">
        <f t="shared" si="28"/>
        <v>8.0590949384268168E-2</v>
      </c>
      <c r="Q81" s="17">
        <f t="shared" si="28"/>
        <v>5.6817429445144188E-2</v>
      </c>
      <c r="R81" s="17">
        <f t="shared" si="28"/>
        <v>6.2054677932685445E-2</v>
      </c>
      <c r="S81" s="17">
        <f t="shared" si="28"/>
        <v>6.2014209516227603E-2</v>
      </c>
      <c r="T81" s="17">
        <f t="shared" si="28"/>
        <v>0.14942800966397418</v>
      </c>
      <c r="U81" s="17">
        <f t="shared" si="28"/>
        <v>0.5499506145185078</v>
      </c>
      <c r="V81" s="17">
        <f t="shared" si="28"/>
        <v>0.49179431160455112</v>
      </c>
      <c r="W81" s="17">
        <f t="shared" si="28"/>
        <v>8.0928499846286028E-2</v>
      </c>
      <c r="X81" s="17">
        <f t="shared" si="28"/>
        <v>-2.3142952212213852E-2</v>
      </c>
      <c r="Y81" s="17">
        <f t="shared" si="28"/>
        <v>6.6487007551598837E-2</v>
      </c>
      <c r="Z81" s="17">
        <f t="shared" si="28"/>
        <v>-0.14394264680409874</v>
      </c>
      <c r="AA81" s="17">
        <f t="shared" si="28"/>
        <v>0.13547093338395566</v>
      </c>
      <c r="AB81" s="17">
        <f t="shared" si="28"/>
        <v>7.8667357179941E-2</v>
      </c>
      <c r="AD81" s="17">
        <f t="shared" si="25"/>
        <v>0.29578181344457316</v>
      </c>
      <c r="AE81" s="17">
        <f t="shared" si="26"/>
        <v>0.41753837854510695</v>
      </c>
      <c r="AF81" s="17">
        <f t="shared" si="27"/>
        <v>0.70839431449442114</v>
      </c>
    </row>
    <row r="82" spans="1:32">
      <c r="A82" s="11" t="s">
        <v>2065</v>
      </c>
      <c r="H82" s="17">
        <f>+H$62-H67</f>
        <v>0.92682557582676317</v>
      </c>
      <c r="I82" s="17">
        <f t="shared" ref="I82:AB82" si="29">+I$62-I67</f>
        <v>0.69616236920945518</v>
      </c>
      <c r="J82" s="17">
        <f t="shared" si="29"/>
        <v>0.92844561343570131</v>
      </c>
      <c r="K82" s="17">
        <f t="shared" si="29"/>
        <v>0.91199595611687911</v>
      </c>
      <c r="L82" s="17">
        <f t="shared" si="29"/>
        <v>0.24370186209490363</v>
      </c>
      <c r="M82" s="17">
        <f t="shared" si="29"/>
        <v>1.4952018111547289</v>
      </c>
      <c r="N82" s="17">
        <f t="shared" si="29"/>
        <v>0.91579128617743999</v>
      </c>
      <c r="O82" s="17">
        <f t="shared" si="29"/>
        <v>1.4795011410549628</v>
      </c>
      <c r="P82" s="17">
        <f t="shared" si="29"/>
        <v>1.5564513924697114</v>
      </c>
      <c r="Q82" s="17">
        <f t="shared" si="29"/>
        <v>1.6497746294923683</v>
      </c>
      <c r="R82" s="17">
        <f t="shared" si="29"/>
        <v>1.7341304438925387</v>
      </c>
      <c r="S82" s="17">
        <f t="shared" si="29"/>
        <v>1.5541243937237321</v>
      </c>
      <c r="T82" s="17">
        <f t="shared" si="29"/>
        <v>1.6641682932213073</v>
      </c>
      <c r="U82" s="17">
        <f t="shared" si="29"/>
        <v>1.6982850438225325</v>
      </c>
      <c r="V82" s="17">
        <f t="shared" si="29"/>
        <v>1.4750961516589105</v>
      </c>
      <c r="W82" s="17">
        <f t="shared" si="29"/>
        <v>1.173286097783008</v>
      </c>
      <c r="X82" s="17">
        <f t="shared" si="29"/>
        <v>1.2199586412524104</v>
      </c>
      <c r="Y82" s="17">
        <f t="shared" si="29"/>
        <v>1.0106564920774574</v>
      </c>
      <c r="Z82" s="17">
        <f t="shared" si="29"/>
        <v>0.97089780585247798</v>
      </c>
      <c r="AA82" s="17">
        <f t="shared" si="29"/>
        <v>0.78846764577305528</v>
      </c>
      <c r="AB82" s="17">
        <f t="shared" si="29"/>
        <v>0.77782027839432555</v>
      </c>
      <c r="AD82" s="17">
        <f t="shared" si="25"/>
        <v>1.1843210916421272</v>
      </c>
      <c r="AE82" s="17">
        <f t="shared" si="26"/>
        <v>0.40969901956409266</v>
      </c>
      <c r="AF82" s="17">
        <f t="shared" si="27"/>
        <v>2.8907100946988082</v>
      </c>
    </row>
    <row r="83" spans="1:32">
      <c r="A83" s="11" t="s">
        <v>2066</v>
      </c>
      <c r="H83" s="17">
        <f>+H$60-H68</f>
        <v>1.2355284439863388</v>
      </c>
      <c r="I83" s="17">
        <f t="shared" ref="I83:AB83" si="30">+I$60-I68</f>
        <v>1.1980727035166039</v>
      </c>
      <c r="J83" s="17">
        <f t="shared" si="30"/>
        <v>1.9083835845197701</v>
      </c>
      <c r="K83" s="17">
        <f t="shared" si="30"/>
        <v>1.4335208189592725</v>
      </c>
      <c r="L83" s="17">
        <f t="shared" si="30"/>
        <v>0.53385397083348263</v>
      </c>
      <c r="M83" s="17">
        <f t="shared" si="30"/>
        <v>2.0947838267457315</v>
      </c>
      <c r="N83" s="17">
        <f t="shared" si="30"/>
        <v>1.2730309170267144</v>
      </c>
      <c r="O83" s="17">
        <f t="shared" si="30"/>
        <v>1.6202966322350072</v>
      </c>
      <c r="P83" s="17">
        <f t="shared" si="30"/>
        <v>1.9032245603755396</v>
      </c>
      <c r="Q83" s="17">
        <f t="shared" si="30"/>
        <v>2.2034550658848646</v>
      </c>
      <c r="R83" s="17">
        <f t="shared" si="30"/>
        <v>2.2927463868308258</v>
      </c>
      <c r="S83" s="17">
        <f t="shared" si="30"/>
        <v>2.266393184183884</v>
      </c>
      <c r="T83" s="17">
        <f t="shared" si="30"/>
        <v>2.3088623730041054</v>
      </c>
      <c r="U83" s="17">
        <f t="shared" si="30"/>
        <v>2.354828292018432</v>
      </c>
      <c r="V83" s="17">
        <f t="shared" si="30"/>
        <v>1.9289667220990712</v>
      </c>
      <c r="W83" s="17">
        <f t="shared" si="30"/>
        <v>1.6078012796587577</v>
      </c>
      <c r="X83" s="17">
        <f t="shared" si="30"/>
        <v>1.6764706640333538</v>
      </c>
      <c r="Y83" s="17">
        <f t="shared" si="30"/>
        <v>1.3870008330585526</v>
      </c>
      <c r="Z83" s="17">
        <f t="shared" si="30"/>
        <v>1.2688910359267487</v>
      </c>
      <c r="AA83" s="17">
        <f t="shared" si="30"/>
        <v>1.4163408851209143</v>
      </c>
      <c r="AB83" s="17">
        <f t="shared" si="30"/>
        <v>1.3883182128494136</v>
      </c>
      <c r="AD83" s="17">
        <f t="shared" si="25"/>
        <v>1.6809890663270179</v>
      </c>
      <c r="AE83" s="17">
        <f t="shared" si="26"/>
        <v>0.47792560631314907</v>
      </c>
      <c r="AF83" s="17">
        <f t="shared" si="27"/>
        <v>3.5172609379410211</v>
      </c>
    </row>
    <row r="84" spans="1:32">
      <c r="A84" s="11" t="s">
        <v>2064</v>
      </c>
      <c r="H84" s="17">
        <f>+H$61-H69</f>
        <v>0.62849465612118238</v>
      </c>
      <c r="I84" s="17">
        <f t="shared" ref="I84:AB84" si="31">+I$61-I69</f>
        <v>1.3400683760842189</v>
      </c>
      <c r="J84" s="17">
        <f t="shared" si="31"/>
        <v>2.420410735026497</v>
      </c>
      <c r="K84" s="17">
        <f t="shared" si="31"/>
        <v>0.96895263939583298</v>
      </c>
      <c r="L84" s="17">
        <f t="shared" si="31"/>
        <v>0.11836822923280588</v>
      </c>
      <c r="M84" s="17">
        <f t="shared" si="31"/>
        <v>0.41750854423749417</v>
      </c>
      <c r="N84" s="17">
        <f t="shared" si="31"/>
        <v>0.20056239653120511</v>
      </c>
      <c r="O84" s="17">
        <f t="shared" si="31"/>
        <v>0.1580851421837815</v>
      </c>
      <c r="P84" s="17">
        <f t="shared" si="31"/>
        <v>0.10141941747538165</v>
      </c>
      <c r="Q84" s="17">
        <f t="shared" si="31"/>
        <v>7.0036847486626447E-2</v>
      </c>
      <c r="R84" s="17">
        <f t="shared" si="31"/>
        <v>7.5951850986635844E-2</v>
      </c>
      <c r="S84" s="17">
        <f t="shared" si="31"/>
        <v>6.4492128450796216E-2</v>
      </c>
      <c r="T84" s="17">
        <f t="shared" si="31"/>
        <v>0.13755292739914216</v>
      </c>
      <c r="U84" s="17">
        <f t="shared" si="31"/>
        <v>0.46604435200508143</v>
      </c>
      <c r="V84" s="17">
        <f t="shared" si="31"/>
        <v>0.31093717795249987</v>
      </c>
      <c r="W84" s="17">
        <f t="shared" si="31"/>
        <v>-9.3474900082928691E-2</v>
      </c>
      <c r="X84" s="17">
        <f t="shared" si="31"/>
        <v>-7.4332541982269018E-2</v>
      </c>
      <c r="Y84" s="17">
        <f t="shared" si="31"/>
        <v>7.3790874017632346E-2</v>
      </c>
      <c r="Z84" s="17">
        <f t="shared" si="31"/>
        <v>-0.10612592964101175</v>
      </c>
      <c r="AA84" s="17">
        <f t="shared" si="31"/>
        <v>-0.41967043407626559</v>
      </c>
      <c r="AB84" s="17">
        <f t="shared" si="31"/>
        <v>-0.15335604102989731</v>
      </c>
      <c r="AD84" s="17">
        <f t="shared" si="25"/>
        <v>0.31931983084640192</v>
      </c>
      <c r="AE84" s="17">
        <f t="shared" si="26"/>
        <v>0.62003425654712141</v>
      </c>
      <c r="AF84" s="17">
        <f t="shared" si="27"/>
        <v>0.51500353000598154</v>
      </c>
    </row>
    <row r="85" spans="1:32">
      <c r="A85" s="11" t="s">
        <v>2065</v>
      </c>
      <c r="H85" s="17">
        <f>+H$62-H70</f>
        <v>1.4020578215112751</v>
      </c>
      <c r="I85" s="17">
        <f t="shared" ref="I85:AB85" si="32">+I$62-I70</f>
        <v>1.2331459243465162</v>
      </c>
      <c r="J85" s="17">
        <f t="shared" si="32"/>
        <v>1.7757057178142377</v>
      </c>
      <c r="K85" s="17">
        <f t="shared" si="32"/>
        <v>1.5567936637603967</v>
      </c>
      <c r="L85" s="17">
        <f t="shared" si="32"/>
        <v>0.74280733682666344</v>
      </c>
      <c r="M85" s="17">
        <f t="shared" si="32"/>
        <v>2.3983390358289394</v>
      </c>
      <c r="N85" s="17">
        <f t="shared" si="32"/>
        <v>1.5903902329170827</v>
      </c>
      <c r="O85" s="17">
        <f t="shared" si="32"/>
        <v>2.1748501145606327</v>
      </c>
      <c r="P85" s="17">
        <f t="shared" si="32"/>
        <v>2.4115213449506858</v>
      </c>
      <c r="Q85" s="17">
        <f t="shared" si="32"/>
        <v>2.5926640480620078</v>
      </c>
      <c r="R85" s="17">
        <f t="shared" si="32"/>
        <v>2.7046342325547048</v>
      </c>
      <c r="S85" s="17">
        <f t="shared" si="32"/>
        <v>2.6312730350902878</v>
      </c>
      <c r="T85" s="17">
        <f t="shared" si="32"/>
        <v>2.6692470190533983</v>
      </c>
      <c r="U85" s="17">
        <f t="shared" si="32"/>
        <v>2.6144727377511074</v>
      </c>
      <c r="V85" s="17">
        <f t="shared" si="32"/>
        <v>2.2128638583697149</v>
      </c>
      <c r="W85" s="17">
        <f t="shared" si="32"/>
        <v>1.9361133421303514</v>
      </c>
      <c r="X85" s="17">
        <f t="shared" si="32"/>
        <v>2.0321329475808616</v>
      </c>
      <c r="Y85" s="17">
        <f t="shared" si="32"/>
        <v>1.48209811903227</v>
      </c>
      <c r="Z85" s="17">
        <f t="shared" si="32"/>
        <v>1.4882503845748922</v>
      </c>
      <c r="AA85" s="17">
        <f t="shared" si="32"/>
        <v>1.6943064849230907</v>
      </c>
      <c r="AB85" s="17">
        <f t="shared" si="32"/>
        <v>1.6496359474909119</v>
      </c>
      <c r="AD85" s="17">
        <f t="shared" si="25"/>
        <v>1.9520620642442872</v>
      </c>
      <c r="AE85" s="17">
        <f t="shared" si="26"/>
        <v>0.55314841493282374</v>
      </c>
      <c r="AF85" s="17">
        <f t="shared" si="27"/>
        <v>3.5290023645486759</v>
      </c>
    </row>
    <row r="86" spans="1:32">
      <c r="A86" s="11" t="s">
        <v>1348</v>
      </c>
      <c r="H86" s="17">
        <f>+H$60-H71</f>
        <v>0.48416456582415979</v>
      </c>
      <c r="I86" s="17">
        <f t="shared" ref="I86:AB86" si="33">+I$60-I71</f>
        <v>0.43287344114725723</v>
      </c>
      <c r="J86" s="17">
        <f t="shared" si="33"/>
        <v>0.76435049791834597</v>
      </c>
      <c r="K86" s="17">
        <f t="shared" si="33"/>
        <v>0.48046363868605457</v>
      </c>
      <c r="L86" s="17">
        <f t="shared" si="33"/>
        <v>0.11403892591980203</v>
      </c>
      <c r="M86" s="17">
        <f t="shared" si="33"/>
        <v>0.83542084075396517</v>
      </c>
      <c r="N86" s="17">
        <f t="shared" si="33"/>
        <v>-4.0841793126569215E-2</v>
      </c>
      <c r="O86" s="17">
        <f t="shared" si="33"/>
        <v>0.77058957486882873</v>
      </c>
      <c r="P86" s="17">
        <f t="shared" si="33"/>
        <v>0.63193614607635684</v>
      </c>
      <c r="Q86" s="17">
        <f t="shared" si="33"/>
        <v>0.66522334060325328</v>
      </c>
      <c r="R86" s="17">
        <f t="shared" si="33"/>
        <v>0.35130871995707391</v>
      </c>
      <c r="S86" s="17">
        <f t="shared" si="33"/>
        <v>4.6733525189584846E-2</v>
      </c>
      <c r="T86" s="17">
        <f t="shared" si="33"/>
        <v>0.38025580279264615</v>
      </c>
      <c r="U86" s="17">
        <f t="shared" si="33"/>
        <v>0.75115897383288255</v>
      </c>
      <c r="V86" s="17">
        <f t="shared" si="33"/>
        <v>0.40840816998160934</v>
      </c>
      <c r="W86" s="17">
        <f t="shared" si="33"/>
        <v>0.11026623696853033</v>
      </c>
      <c r="X86" s="17">
        <f t="shared" si="33"/>
        <v>1.1937904399661026E-2</v>
      </c>
      <c r="Y86" s="17">
        <f t="shared" si="33"/>
        <v>0.19119955458128546</v>
      </c>
      <c r="Z86" s="17">
        <f t="shared" si="33"/>
        <v>0.29106611555857542</v>
      </c>
      <c r="AA86" s="17">
        <f t="shared" si="33"/>
        <v>0.27134905941850906</v>
      </c>
      <c r="AB86" s="17">
        <f t="shared" si="33"/>
        <v>0.28438067793710342</v>
      </c>
      <c r="AD86" s="17">
        <f t="shared" si="25"/>
        <v>0.392203996156615</v>
      </c>
      <c r="AE86" s="17">
        <f t="shared" si="26"/>
        <v>0.26871516520123423</v>
      </c>
      <c r="AF86" s="17">
        <f t="shared" si="27"/>
        <v>1.4595528907454962</v>
      </c>
    </row>
    <row r="87" spans="1:32">
      <c r="A87" s="11" t="s">
        <v>2064</v>
      </c>
      <c r="H87" s="17">
        <f>+H$61-H72</f>
        <v>0.62849465612118238</v>
      </c>
      <c r="I87" s="17">
        <f t="shared" ref="I87:AB87" si="34">+I$61-I72</f>
        <v>1.3400683760842189</v>
      </c>
      <c r="J87" s="17">
        <f t="shared" si="34"/>
        <v>2.4204107350264978</v>
      </c>
      <c r="K87" s="17">
        <f t="shared" si="34"/>
        <v>0.96895263939583298</v>
      </c>
      <c r="L87" s="17">
        <f t="shared" si="34"/>
        <v>0.11836822923280543</v>
      </c>
      <c r="M87" s="17">
        <f t="shared" si="34"/>
        <v>0.41750854423749417</v>
      </c>
      <c r="N87" s="17">
        <f t="shared" si="34"/>
        <v>0.20056239653120511</v>
      </c>
      <c r="O87" s="17">
        <f t="shared" si="34"/>
        <v>0.1580851421837815</v>
      </c>
      <c r="P87" s="17">
        <f t="shared" si="34"/>
        <v>0.10141941747538165</v>
      </c>
      <c r="Q87" s="17">
        <f t="shared" si="34"/>
        <v>7.0036847486626447E-2</v>
      </c>
      <c r="R87" s="17">
        <f t="shared" si="34"/>
        <v>7.5951850986635844E-2</v>
      </c>
      <c r="S87" s="17">
        <f t="shared" si="34"/>
        <v>6.4492128450796216E-2</v>
      </c>
      <c r="T87" s="17">
        <f t="shared" si="34"/>
        <v>0.13755292739914216</v>
      </c>
      <c r="U87" s="17">
        <f t="shared" si="34"/>
        <v>0.46604435200508165</v>
      </c>
      <c r="V87" s="17">
        <f t="shared" si="34"/>
        <v>0.31093717795249942</v>
      </c>
      <c r="W87" s="17">
        <f t="shared" si="34"/>
        <v>-9.3474900082928247E-2</v>
      </c>
      <c r="X87" s="17">
        <f t="shared" si="34"/>
        <v>-7.4332541982269018E-2</v>
      </c>
      <c r="Y87" s="17">
        <f t="shared" si="34"/>
        <v>7.3790874017632346E-2</v>
      </c>
      <c r="Z87" s="17">
        <f t="shared" si="34"/>
        <v>-0.10612592964101175</v>
      </c>
      <c r="AA87" s="17">
        <f t="shared" si="34"/>
        <v>-0.41967043407626559</v>
      </c>
      <c r="AB87" s="17">
        <f t="shared" si="34"/>
        <v>-0.15335604102989731</v>
      </c>
      <c r="AD87" s="17">
        <f t="shared" si="25"/>
        <v>0.31931983084640203</v>
      </c>
      <c r="AE87" s="17">
        <f t="shared" si="26"/>
        <v>0.62003425654712152</v>
      </c>
      <c r="AF87" s="17">
        <f t="shared" si="27"/>
        <v>0.51500353000598165</v>
      </c>
    </row>
    <row r="88" spans="1:32">
      <c r="A88" s="11" t="s">
        <v>2065</v>
      </c>
      <c r="H88" s="17">
        <f>+H$62-H73</f>
        <v>0.33197077381492601</v>
      </c>
      <c r="I88" s="17">
        <f t="shared" ref="I88:AB88" si="35">+I$62-I73</f>
        <v>0.14256636929248678</v>
      </c>
      <c r="J88" s="17">
        <f t="shared" si="35"/>
        <v>0.4427252119881544</v>
      </c>
      <c r="K88" s="17">
        <f t="shared" si="35"/>
        <v>0.47951782219258288</v>
      </c>
      <c r="L88" s="17">
        <f t="shared" si="35"/>
        <v>0.33442257064949032</v>
      </c>
      <c r="M88" s="17">
        <f t="shared" si="35"/>
        <v>1.6441487003600983</v>
      </c>
      <c r="N88" s="17">
        <f t="shared" si="35"/>
        <v>0.65764588410208891</v>
      </c>
      <c r="O88" s="17">
        <f t="shared" si="35"/>
        <v>1.5512399983472887</v>
      </c>
      <c r="P88" s="17">
        <f t="shared" si="35"/>
        <v>1.3092300430113033</v>
      </c>
      <c r="Q88" s="17">
        <f t="shared" si="35"/>
        <v>1.1890136819940693</v>
      </c>
      <c r="R88" s="17">
        <f t="shared" si="35"/>
        <v>0.71136513034626958</v>
      </c>
      <c r="S88" s="17">
        <f t="shared" si="35"/>
        <v>0.35270460972944884</v>
      </c>
      <c r="T88" s="17">
        <f t="shared" si="35"/>
        <v>0.78097908124759341</v>
      </c>
      <c r="U88" s="17">
        <f t="shared" si="35"/>
        <v>1.0775241911399958</v>
      </c>
      <c r="V88" s="17">
        <f t="shared" si="35"/>
        <v>0.68434903377529421</v>
      </c>
      <c r="W88" s="17">
        <f t="shared" si="35"/>
        <v>0.43960991003127337</v>
      </c>
      <c r="X88" s="17">
        <f t="shared" si="35"/>
        <v>0.47184072774306562</v>
      </c>
      <c r="Y88" s="17">
        <f t="shared" si="35"/>
        <v>0.5581746026697787</v>
      </c>
      <c r="Z88" s="17">
        <f t="shared" si="35"/>
        <v>0.56676456289828447</v>
      </c>
      <c r="AA88" s="17">
        <f t="shared" si="35"/>
        <v>0.18361605926081381</v>
      </c>
      <c r="AB88" s="17">
        <f t="shared" si="35"/>
        <v>0.19771291412903969</v>
      </c>
      <c r="AD88" s="17">
        <f t="shared" si="25"/>
        <v>0.6717677085106355</v>
      </c>
      <c r="AE88" s="17">
        <f t="shared" si="26"/>
        <v>0.43890463786974687</v>
      </c>
      <c r="AF88" s="17">
        <f t="shared" si="27"/>
        <v>1.5305550466978548</v>
      </c>
    </row>
    <row r="89" spans="1:32">
      <c r="A89" s="11" t="s">
        <v>1349</v>
      </c>
      <c r="H89" s="17">
        <f>+H$60-H74</f>
        <v>0.12805153308302941</v>
      </c>
      <c r="I89" s="17">
        <f t="shared" ref="I89:AB89" si="36">+I$60-I74</f>
        <v>8.4570952081611139E-2</v>
      </c>
      <c r="J89" s="17">
        <f t="shared" si="36"/>
        <v>0.44998169746675476</v>
      </c>
      <c r="K89" s="17">
        <f t="shared" si="36"/>
        <v>0.41904306968749783</v>
      </c>
      <c r="L89" s="17">
        <f t="shared" si="36"/>
        <v>-0.22877304817430844</v>
      </c>
      <c r="M89" s="17">
        <f t="shared" si="36"/>
        <v>5.1693676420805801E-2</v>
      </c>
      <c r="N89" s="17">
        <f t="shared" si="36"/>
        <v>-0.42359427293776797</v>
      </c>
      <c r="O89" s="17">
        <f t="shared" si="36"/>
        <v>-0.30204455944298614</v>
      </c>
      <c r="P89" s="17">
        <f t="shared" si="36"/>
        <v>-0.35438605373217769</v>
      </c>
      <c r="Q89" s="17">
        <f t="shared" si="36"/>
        <v>-0.27839370325779589</v>
      </c>
      <c r="R89" s="17">
        <f t="shared" si="36"/>
        <v>-0.14159462799434763</v>
      </c>
      <c r="S89" s="17">
        <f t="shared" si="36"/>
        <v>-0.34869776784169559</v>
      </c>
      <c r="T89" s="17">
        <f t="shared" si="36"/>
        <v>-0.10971959559520617</v>
      </c>
      <c r="U89" s="17">
        <f t="shared" si="36"/>
        <v>0.34318904996255517</v>
      </c>
      <c r="V89" s="17">
        <f t="shared" si="36"/>
        <v>0.48929397909348271</v>
      </c>
      <c r="W89" s="17">
        <f t="shared" si="36"/>
        <v>5.0364877854725876E-2</v>
      </c>
      <c r="X89" s="17">
        <f t="shared" si="36"/>
        <v>-0.11206270169736499</v>
      </c>
      <c r="Y89" s="17">
        <f t="shared" si="36"/>
        <v>0.18475296447239709</v>
      </c>
      <c r="Z89" s="17">
        <f t="shared" si="36"/>
        <v>7.7991231844727782E-2</v>
      </c>
      <c r="AA89" s="17">
        <f t="shared" si="36"/>
        <v>-0.3144234830103585</v>
      </c>
      <c r="AB89" s="17">
        <f t="shared" si="36"/>
        <v>-0.28013607729016776</v>
      </c>
      <c r="AD89" s="17">
        <f t="shared" si="25"/>
        <v>-2.9280612333647104E-2</v>
      </c>
      <c r="AE89" s="17">
        <f t="shared" si="26"/>
        <v>0.28774161264834103</v>
      </c>
      <c r="AF89" s="17">
        <f t="shared" si="27"/>
        <v>-0.10176008976995606</v>
      </c>
    </row>
    <row r="90" spans="1:32">
      <c r="A90" s="11" t="s">
        <v>2064</v>
      </c>
      <c r="H90" s="17">
        <f>+H$61-H75</f>
        <v>-0.66106907235843781</v>
      </c>
      <c r="I90" s="17">
        <f t="shared" ref="I90:AB90" si="37">+I$61-I75</f>
        <v>-1.1186251412149986</v>
      </c>
      <c r="J90" s="17">
        <f t="shared" si="37"/>
        <v>0.4241084032844018</v>
      </c>
      <c r="K90" s="17">
        <f t="shared" si="37"/>
        <v>-0.8852165601507096</v>
      </c>
      <c r="L90" s="17">
        <f t="shared" si="37"/>
        <v>0.7774078075560289</v>
      </c>
      <c r="M90" s="17">
        <f t="shared" si="37"/>
        <v>0.67287865264471736</v>
      </c>
      <c r="N90" s="17">
        <f t="shared" si="37"/>
        <v>9.7407156310252707E-2</v>
      </c>
      <c r="O90" s="17">
        <f t="shared" si="37"/>
        <v>-1.0811254657380809E-2</v>
      </c>
      <c r="P90" s="17">
        <f t="shared" si="37"/>
        <v>-1.7864352175968712E-2</v>
      </c>
      <c r="Q90" s="17">
        <f t="shared" si="37"/>
        <v>-2.1329815512212136E-3</v>
      </c>
      <c r="R90" s="17">
        <f t="shared" si="37"/>
        <v>-1.0483718210138937E-2</v>
      </c>
      <c r="S90" s="17">
        <f t="shared" si="37"/>
        <v>5.2366367758484661E-2</v>
      </c>
      <c r="T90" s="17">
        <f t="shared" si="37"/>
        <v>0.19606696788061762</v>
      </c>
      <c r="U90" s="17">
        <f t="shared" si="37"/>
        <v>0.77879319967469429</v>
      </c>
      <c r="V90" s="17">
        <f t="shared" si="37"/>
        <v>1.046768999284645</v>
      </c>
      <c r="W90" s="17">
        <f t="shared" si="37"/>
        <v>0.68195402671626848</v>
      </c>
      <c r="X90" s="17">
        <f t="shared" si="37"/>
        <v>0.15136776285159609</v>
      </c>
      <c r="Y90" s="17">
        <f t="shared" si="37"/>
        <v>1.5115385359847827E-2</v>
      </c>
      <c r="Z90" s="17">
        <f t="shared" si="37"/>
        <v>-0.3443920445268378</v>
      </c>
      <c r="AA90" s="17">
        <f t="shared" si="37"/>
        <v>1.9787157975730039</v>
      </c>
      <c r="AB90" s="17">
        <f t="shared" si="37"/>
        <v>1.2482779404800546</v>
      </c>
      <c r="AD90" s="17">
        <f t="shared" si="25"/>
        <v>0.24145873059661524</v>
      </c>
      <c r="AE90" s="17">
        <f t="shared" si="26"/>
        <v>0.71827501325798837</v>
      </c>
      <c r="AF90" s="17">
        <f t="shared" si="27"/>
        <v>0.33616473654205853</v>
      </c>
    </row>
    <row r="91" spans="1:32">
      <c r="A91" s="11" t="s">
        <v>2065</v>
      </c>
      <c r="H91" s="17">
        <f>+H$62-H76</f>
        <v>0.73624331053015446</v>
      </c>
      <c r="I91" s="17">
        <f t="shared" ref="I91:AB91" si="38">+I$62-I76</f>
        <v>0.44308317210202652</v>
      </c>
      <c r="J91" s="17">
        <f t="shared" si="38"/>
        <v>0.37112718575990122</v>
      </c>
      <c r="K91" s="17">
        <f t="shared" si="38"/>
        <v>0.61491970616263902</v>
      </c>
      <c r="L91" s="17">
        <f t="shared" si="38"/>
        <v>-0.17365399861805741</v>
      </c>
      <c r="M91" s="17">
        <f t="shared" si="38"/>
        <v>0.47368867583888541</v>
      </c>
      <c r="N91" s="17">
        <f t="shared" si="38"/>
        <v>0.25680864748456234</v>
      </c>
      <c r="O91" s="17">
        <f t="shared" si="38"/>
        <v>0.45868252088095129</v>
      </c>
      <c r="P91" s="17">
        <f t="shared" si="38"/>
        <v>0.21104771653156895</v>
      </c>
      <c r="Q91" s="17">
        <f t="shared" si="38"/>
        <v>0.10467392077802451</v>
      </c>
      <c r="R91" s="17">
        <f t="shared" si="38"/>
        <v>0.29314800135462971</v>
      </c>
      <c r="S91" s="17">
        <f t="shared" si="38"/>
        <v>-5.804441272252614E-2</v>
      </c>
      <c r="T91" s="17">
        <f t="shared" si="38"/>
        <v>0.19508682643979292</v>
      </c>
      <c r="U91" s="17">
        <f t="shared" si="38"/>
        <v>0.48900934648177419</v>
      </c>
      <c r="V91" s="17">
        <f t="shared" si="38"/>
        <v>0.65587717878663687</v>
      </c>
      <c r="W91" s="17">
        <f t="shared" si="38"/>
        <v>0.25384224529098898</v>
      </c>
      <c r="X91" s="17">
        <f t="shared" si="38"/>
        <v>0.2144271403895508</v>
      </c>
      <c r="Y91" s="17">
        <f t="shared" si="38"/>
        <v>0.49489985878788856</v>
      </c>
      <c r="Z91" s="17">
        <f t="shared" si="38"/>
        <v>0.31132001383533936</v>
      </c>
      <c r="AA91" s="17">
        <f t="shared" si="38"/>
        <v>-0.5399933745044887</v>
      </c>
      <c r="AB91" s="17">
        <f t="shared" si="38"/>
        <v>-0.41447447580630303</v>
      </c>
      <c r="AD91" s="17">
        <f t="shared" si="25"/>
        <v>0.25674853360875904</v>
      </c>
      <c r="AE91" s="17">
        <f t="shared" si="26"/>
        <v>0.32928778830060734</v>
      </c>
      <c r="AF91" s="17">
        <f t="shared" si="27"/>
        <v>0.77970864007374885</v>
      </c>
    </row>
  </sheetData>
  <mergeCells count="1">
    <mergeCell ref="C3:K3"/>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57122A-830F-41DD-A0CE-3F3CDA8195B9}">
  <dimension ref="A2:K17"/>
  <sheetViews>
    <sheetView workbookViewId="0">
      <selection activeCell="E11" sqref="E11"/>
    </sheetView>
  </sheetViews>
  <sheetFormatPr defaultColWidth="8.8984375" defaultRowHeight="13.8"/>
  <cols>
    <col min="1" max="1" width="16.8984375" customWidth="1"/>
  </cols>
  <sheetData>
    <row r="2" spans="1:11" ht="15">
      <c r="B2" t="s">
        <v>2135</v>
      </c>
    </row>
    <row r="4" spans="1:11" ht="47.25" customHeight="1">
      <c r="B4" s="78" t="s">
        <v>443</v>
      </c>
      <c r="C4" s="78"/>
      <c r="D4" s="78" t="s">
        <v>444</v>
      </c>
      <c r="E4" s="78"/>
      <c r="F4" s="78" t="s">
        <v>475</v>
      </c>
      <c r="G4" s="78"/>
      <c r="J4" s="78" t="s">
        <v>476</v>
      </c>
      <c r="K4" s="78"/>
    </row>
    <row r="5" spans="1:11" ht="15">
      <c r="B5" t="s">
        <v>445</v>
      </c>
      <c r="C5" t="s">
        <v>446</v>
      </c>
      <c r="D5" t="s">
        <v>445</v>
      </c>
      <c r="E5" t="s">
        <v>446</v>
      </c>
      <c r="F5" t="s">
        <v>445</v>
      </c>
      <c r="G5" t="s">
        <v>446</v>
      </c>
      <c r="J5" t="s">
        <v>445</v>
      </c>
      <c r="K5" t="s">
        <v>446</v>
      </c>
    </row>
    <row r="7" spans="1:11" ht="15">
      <c r="A7" t="s">
        <v>449</v>
      </c>
      <c r="B7" s="8">
        <f>AVERAGE(Returns!B56:B80)</f>
        <v>7.157682418869765</v>
      </c>
      <c r="C7" s="8">
        <f>AVERAGE(Returns!C56:C80)</f>
        <v>3.1447935455360194</v>
      </c>
      <c r="D7" s="8">
        <f>AVERAGE(Returns!D56:D80)</f>
        <v>4.5386626056639452</v>
      </c>
      <c r="E7" s="8">
        <f>AVERAGE(Returns!E56:E80)</f>
        <v>3.5032225601652671</v>
      </c>
      <c r="F7" s="8">
        <f>Returns!D80</f>
        <v>4.1653960856224002</v>
      </c>
      <c r="G7" s="8">
        <f>Returns!E80</f>
        <v>4.3703847421198638</v>
      </c>
      <c r="J7" s="5">
        <f>'Cum. Flows'!B79/J11</f>
        <v>0.32574355147908807</v>
      </c>
      <c r="K7" s="5">
        <f>'Cum. Flows'!C79/K11</f>
        <v>0.20917447567746705</v>
      </c>
    </row>
    <row r="8" spans="1:11" ht="15">
      <c r="A8" t="s">
        <v>448</v>
      </c>
      <c r="B8" s="8">
        <f>AVERAGE(Returns!J56:J80)</f>
        <v>2.8831747739262328</v>
      </c>
      <c r="C8" s="8">
        <f>AVERAGE(Returns!K56:K80)</f>
        <v>1.9523646177550367</v>
      </c>
      <c r="D8" s="8">
        <f>AVERAGE(Returns!L56:L80)</f>
        <v>6.579371925395046</v>
      </c>
      <c r="E8" s="8">
        <f>AVERAGE(Returns!M56:M80)</f>
        <v>5.8496438939952728</v>
      </c>
      <c r="F8" s="8">
        <f>Returns!L80</f>
        <v>7.5033882822565179</v>
      </c>
      <c r="G8" s="8">
        <f>Returns!M80</f>
        <v>4.7906510671223526</v>
      </c>
      <c r="J8" s="5">
        <f>IIP!M79/J11</f>
        <v>0.37199648976692806</v>
      </c>
      <c r="K8" s="5">
        <f>IIP!AT79/K11</f>
        <v>0.31298170799333841</v>
      </c>
    </row>
    <row r="9" spans="1:11" ht="15">
      <c r="A9" t="s">
        <v>447</v>
      </c>
      <c r="B9" s="8">
        <f>AVERAGE(Returns!Q56:Q80)</f>
        <v>5.1035687281463682</v>
      </c>
      <c r="C9" s="8">
        <f>AVERAGE(Returns!R56:R80)</f>
        <v>3.9765062784905201</v>
      </c>
      <c r="D9" s="8">
        <f>B9</f>
        <v>5.1035687281463682</v>
      </c>
      <c r="E9" s="8">
        <f>C9</f>
        <v>3.9765062784905201</v>
      </c>
      <c r="F9" s="8">
        <f>Returns!Q80</f>
        <v>4.1969530577595089</v>
      </c>
      <c r="G9" s="8">
        <f>Returns!R80</f>
        <v>3.4191327793651833</v>
      </c>
      <c r="J9" s="5">
        <f>IIP!P79/J11</f>
        <v>0.11021209191580546</v>
      </c>
      <c r="K9" s="5">
        <f>IIP!AY79/K11</f>
        <v>0.2670301949172762</v>
      </c>
    </row>
    <row r="10" spans="1:11" ht="15">
      <c r="A10" t="s">
        <v>450</v>
      </c>
      <c r="B10" s="8">
        <f>AVERAGE(Returns!O56:O80)</f>
        <v>2.8136464771026648</v>
      </c>
      <c r="C10" s="8">
        <f>AVERAGE(Returns!P56:P80)</f>
        <v>2.2857403725057184</v>
      </c>
      <c r="D10" s="8">
        <f>B10</f>
        <v>2.8136464771026648</v>
      </c>
      <c r="E10" s="8">
        <f>C10</f>
        <v>2.2857403725057184</v>
      </c>
      <c r="F10" s="8">
        <f>Returns!O80</f>
        <v>4.958847212506142</v>
      </c>
      <c r="G10" s="8">
        <f>Returns!P80</f>
        <v>4.0828498224059464</v>
      </c>
      <c r="J10" s="5">
        <f>(IIP!O79+IIP!W79)/J11</f>
        <v>0.19204786683817843</v>
      </c>
      <c r="K10" s="5">
        <f>(IIP!AV79+IIP!BH79)/K11</f>
        <v>0.21081362141191831</v>
      </c>
    </row>
    <row r="11" spans="1:11" ht="15">
      <c r="A11" t="s">
        <v>451</v>
      </c>
      <c r="B11" s="4"/>
      <c r="C11" s="4"/>
      <c r="D11" s="4"/>
      <c r="E11" s="4"/>
      <c r="F11" s="8">
        <f>F7*J7+F8*J8+F9*J9+F10*J10</f>
        <v>5.5629760219118198</v>
      </c>
      <c r="G11" s="8">
        <f>G7*K7+G8*K8+G9*K9+G10*K10</f>
        <v>4.1872911395941266</v>
      </c>
      <c r="J11">
        <f>'Cum. Flows'!B79+IIP!L79+IIP!W79</f>
        <v>30867466</v>
      </c>
      <c r="K11">
        <f>'Cum. Flows'!C79+IIP!AS79+IIP!BH79</f>
        <v>47084282</v>
      </c>
    </row>
    <row r="12" spans="1:11" ht="15">
      <c r="A12" t="s">
        <v>452</v>
      </c>
      <c r="B12" s="4"/>
      <c r="C12" s="4"/>
      <c r="D12" s="4"/>
      <c r="E12" s="4"/>
      <c r="F12" s="4"/>
      <c r="G12" s="8">
        <f>(F11*J11-G11*K11)/(J11-K11)</f>
        <v>1.5687804324580654</v>
      </c>
    </row>
    <row r="13" spans="1:11" ht="15">
      <c r="J13" s="5">
        <f>J7+J8+J9+J10</f>
        <v>1</v>
      </c>
      <c r="K13" s="5">
        <f>K7+K8+K9+K10</f>
        <v>1</v>
      </c>
    </row>
    <row r="14" spans="1:11" ht="15">
      <c r="A14" t="s">
        <v>453</v>
      </c>
    </row>
    <row r="17" spans="9:9" ht="15">
      <c r="I17" s="5"/>
    </row>
  </sheetData>
  <mergeCells count="4">
    <mergeCell ref="B4:C4"/>
    <mergeCell ref="D4:E4"/>
    <mergeCell ref="F4:G4"/>
    <mergeCell ref="J4:K4"/>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7606E-3EDD-4145-9728-78C33B1AD1DF}">
  <dimension ref="A2:N21"/>
  <sheetViews>
    <sheetView topLeftCell="A5" zoomScale="110" zoomScaleNormal="110" workbookViewId="0">
      <selection activeCell="J12" sqref="J12"/>
    </sheetView>
  </sheetViews>
  <sheetFormatPr defaultColWidth="8.8984375" defaultRowHeight="13.8"/>
  <cols>
    <col min="1" max="1" width="12.3984375" customWidth="1"/>
    <col min="2" max="2" width="14.296875" customWidth="1"/>
    <col min="3" max="3" width="13.09765625" customWidth="1"/>
    <col min="4" max="5" width="14" customWidth="1"/>
    <col min="6" max="6" width="14.296875" customWidth="1"/>
    <col min="7" max="7" width="14.3984375" customWidth="1"/>
    <col min="8" max="8" width="13.69921875" customWidth="1"/>
    <col min="10" max="10" width="12.3984375" customWidth="1"/>
  </cols>
  <sheetData>
    <row r="2" spans="1:14" ht="32.1" customHeight="1">
      <c r="B2" s="57" t="s">
        <v>500</v>
      </c>
      <c r="C2" s="57" t="s">
        <v>512</v>
      </c>
      <c r="D2" s="57" t="s">
        <v>501</v>
      </c>
      <c r="E2" s="57" t="s">
        <v>2142</v>
      </c>
      <c r="F2" s="57" t="s">
        <v>2143</v>
      </c>
      <c r="G2" s="57" t="s">
        <v>2144</v>
      </c>
      <c r="H2" s="55" t="s">
        <v>517</v>
      </c>
      <c r="I2" s="55" t="s">
        <v>518</v>
      </c>
      <c r="J2" s="57" t="s">
        <v>2146</v>
      </c>
    </row>
    <row r="3" spans="1:14" ht="15">
      <c r="B3" s="9"/>
      <c r="K3" t="s">
        <v>2136</v>
      </c>
      <c r="L3" t="s">
        <v>2147</v>
      </c>
      <c r="M3" t="s">
        <v>2148</v>
      </c>
    </row>
    <row r="4" spans="1:14" ht="15">
      <c r="A4" t="s">
        <v>502</v>
      </c>
      <c r="B4" s="6">
        <f>100*'Cum. Flows'!K80/GDP!C80/1000</f>
        <v>35.445720218332085</v>
      </c>
      <c r="C4" s="3">
        <f>AVERAGE(Returns!D56:D80)</f>
        <v>4.5386626056639452</v>
      </c>
      <c r="D4" s="3">
        <f>C4</f>
        <v>4.5386626056639452</v>
      </c>
      <c r="E4" s="3">
        <v>5</v>
      </c>
      <c r="F4" s="3">
        <v>5</v>
      </c>
      <c r="G4" s="3">
        <v>5</v>
      </c>
      <c r="J4" s="3">
        <f t="shared" ref="J4:J11" si="0">C4</f>
        <v>4.5386626056639452</v>
      </c>
      <c r="K4" s="5">
        <f>+B4*C4/100</f>
        <v>1.608761648857703</v>
      </c>
      <c r="N4" s="3"/>
    </row>
    <row r="5" spans="1:14" ht="15">
      <c r="A5" t="s">
        <v>503</v>
      </c>
      <c r="B5" s="6">
        <f>100*'Cum. Flows'!L80/GDP!C80/1000</f>
        <v>32.771450304780899</v>
      </c>
      <c r="C5" s="3">
        <f>AVERAGE(Returns!E56:E80)</f>
        <v>3.5032225601652671</v>
      </c>
      <c r="D5" s="3">
        <f>C5</f>
        <v>3.5032225601652671</v>
      </c>
      <c r="E5" s="3">
        <v>5</v>
      </c>
      <c r="F5" s="3">
        <v>5</v>
      </c>
      <c r="G5" s="3">
        <v>5</v>
      </c>
      <c r="J5" s="3">
        <f t="shared" si="0"/>
        <v>3.5032225601652671</v>
      </c>
      <c r="K5" s="5">
        <f>+B5*C5/100</f>
        <v>1.1480568403704337</v>
      </c>
      <c r="L5" s="5">
        <f>+K4-K5</f>
        <v>0.46070480848726936</v>
      </c>
      <c r="M5" s="3">
        <f>+B5*(C4-C5)/100</f>
        <v>0.33932871994640001</v>
      </c>
      <c r="N5" s="3"/>
    </row>
    <row r="6" spans="1:14" ht="15">
      <c r="A6" t="s">
        <v>504</v>
      </c>
      <c r="B6" s="6">
        <f>100*IIP!M80/GDP!C80/1000</f>
        <v>41.491606961134003</v>
      </c>
      <c r="C6" s="3">
        <f>AVERAGE(Returns!L56:L80)</f>
        <v>6.579371925395046</v>
      </c>
      <c r="D6" s="3">
        <v>6</v>
      </c>
      <c r="E6" s="3">
        <v>6</v>
      </c>
      <c r="F6" s="3">
        <v>6</v>
      </c>
      <c r="G6" s="3">
        <v>6</v>
      </c>
      <c r="J6" s="3">
        <f t="shared" si="0"/>
        <v>6.579371925395046</v>
      </c>
      <c r="K6" s="5">
        <f t="shared" ref="K6:K11" si="1">+B6*C6/100</f>
        <v>2.7298871397961073</v>
      </c>
      <c r="N6" s="3"/>
    </row>
    <row r="7" spans="1:14" ht="15">
      <c r="A7" t="s">
        <v>505</v>
      </c>
      <c r="B7" s="6">
        <f>100*IIP!AT80/GDP!C80/1000</f>
        <v>63.19480964471353</v>
      </c>
      <c r="C7" s="3">
        <f>AVERAGE(Returns!M56:M80)</f>
        <v>5.8496438939952728</v>
      </c>
      <c r="D7" s="3">
        <v>6</v>
      </c>
      <c r="E7" s="3">
        <v>6</v>
      </c>
      <c r="F7" s="3">
        <v>6</v>
      </c>
      <c r="G7" s="3">
        <v>6</v>
      </c>
      <c r="J7" s="3">
        <f t="shared" si="0"/>
        <v>5.8496438939952728</v>
      </c>
      <c r="K7" s="5">
        <f t="shared" si="1"/>
        <v>3.6966713237039208</v>
      </c>
      <c r="L7" s="58">
        <f>+K6-K7</f>
        <v>-0.96678418390781351</v>
      </c>
      <c r="M7" s="3">
        <f>+B7*(C6-C7)/100</f>
        <v>0.46115024036720198</v>
      </c>
      <c r="N7" s="3"/>
    </row>
    <row r="8" spans="1:14" ht="15">
      <c r="A8" t="s">
        <v>506</v>
      </c>
      <c r="B8" s="6">
        <f>100*IIP!P80/GDP!C80/1000</f>
        <v>11.483575410571904</v>
      </c>
      <c r="C8" s="3">
        <f>AVERAGE(Returns!Q56:Q80)</f>
        <v>5.1035687281463682</v>
      </c>
      <c r="D8" s="3">
        <f>C8</f>
        <v>5.1035687281463682</v>
      </c>
      <c r="E8" s="3">
        <f>C8</f>
        <v>5.1035687281463682</v>
      </c>
      <c r="F8" s="3">
        <f>C8</f>
        <v>5.1035687281463682</v>
      </c>
      <c r="G8" s="3">
        <v>5</v>
      </c>
      <c r="H8" s="3">
        <v>5</v>
      </c>
      <c r="I8" s="3">
        <v>5.0999999999999996</v>
      </c>
      <c r="J8" s="3">
        <f t="shared" si="0"/>
        <v>5.1035687281463682</v>
      </c>
      <c r="K8" s="5">
        <f t="shared" si="1"/>
        <v>0.5860721635270536</v>
      </c>
      <c r="N8" s="3"/>
    </row>
    <row r="9" spans="1:14" ht="15">
      <c r="A9" t="s">
        <v>507</v>
      </c>
      <c r="B9" s="6">
        <f>100*IIP!AY80/GDP!C80/1000</f>
        <v>45.240213260967138</v>
      </c>
      <c r="C9" s="3">
        <f>AVERAGE(Returns!R56:R80)</f>
        <v>3.9765062784905201</v>
      </c>
      <c r="D9" s="3">
        <f>C9</f>
        <v>3.9765062784905201</v>
      </c>
      <c r="E9" s="3">
        <f>C9</f>
        <v>3.9765062784905201</v>
      </c>
      <c r="F9" s="3">
        <f>C9</f>
        <v>3.9765062784905201</v>
      </c>
      <c r="G9" s="3">
        <v>5</v>
      </c>
      <c r="H9" s="3">
        <v>5</v>
      </c>
      <c r="I9" s="3">
        <v>4</v>
      </c>
      <c r="J9" s="3">
        <f t="shared" si="0"/>
        <v>3.9765062784905201</v>
      </c>
      <c r="K9" s="5">
        <f t="shared" si="1"/>
        <v>1.7989799207248591</v>
      </c>
      <c r="L9" s="5">
        <f>+K8-K9</f>
        <v>-1.2129077571978055</v>
      </c>
      <c r="M9" s="3">
        <f>+B9*(C8-C9)/100</f>
        <v>0.50988545580858602</v>
      </c>
      <c r="N9" s="3"/>
    </row>
    <row r="10" spans="1:14" ht="15">
      <c r="A10" t="s">
        <v>508</v>
      </c>
      <c r="B10" s="6">
        <f>100*(IIP!O80+IIP!W80)/GDP!C80/1000</f>
        <v>20.329632789558982</v>
      </c>
      <c r="C10" s="3">
        <f>AVERAGE(Returns!O56:O80)</f>
        <v>2.8136464771026648</v>
      </c>
      <c r="D10" s="3">
        <f>C10</f>
        <v>2.8136464771026648</v>
      </c>
      <c r="E10" s="3">
        <f>C10</f>
        <v>2.8136464771026648</v>
      </c>
      <c r="F10" s="3">
        <v>4</v>
      </c>
      <c r="G10" s="3">
        <v>4</v>
      </c>
      <c r="H10" s="3">
        <v>4</v>
      </c>
      <c r="I10" s="3">
        <v>2.8</v>
      </c>
      <c r="J10" s="3">
        <f t="shared" si="0"/>
        <v>2.8136464771026648</v>
      </c>
      <c r="K10" s="5">
        <f t="shared" si="1"/>
        <v>0.57200399679133451</v>
      </c>
      <c r="N10" s="3"/>
    </row>
    <row r="11" spans="1:14" ht="15">
      <c r="A11" t="s">
        <v>509</v>
      </c>
      <c r="B11" s="6">
        <f>100*(IIP!AV80+IIP!BH80)/GDP!C80/1000</f>
        <v>35.462393223893173</v>
      </c>
      <c r="C11" s="3">
        <f>AVERAGE(Returns!P56:P80)</f>
        <v>2.2857403725057184</v>
      </c>
      <c r="D11" s="3">
        <f>C11</f>
        <v>2.2857403725057184</v>
      </c>
      <c r="E11" s="3">
        <f>C11</f>
        <v>2.2857403725057184</v>
      </c>
      <c r="F11" s="3">
        <v>4</v>
      </c>
      <c r="G11" s="3">
        <v>4</v>
      </c>
      <c r="H11" s="3">
        <v>4</v>
      </c>
      <c r="I11" s="3">
        <v>2.2999999999999998</v>
      </c>
      <c r="J11" s="3">
        <f t="shared" si="0"/>
        <v>2.2857403725057184</v>
      </c>
      <c r="K11" s="5">
        <f t="shared" si="1"/>
        <v>0.81057823897525849</v>
      </c>
      <c r="L11" s="5">
        <f>+K10-K11</f>
        <v>-0.23857424218392398</v>
      </c>
      <c r="M11" s="3">
        <f>+B11*(C10-C11)/100</f>
        <v>0.18720813866510594</v>
      </c>
      <c r="N11" s="3"/>
    </row>
    <row r="12" spans="1:14" ht="15">
      <c r="B12" s="6"/>
      <c r="N12" s="3"/>
    </row>
    <row r="13" spans="1:14" ht="15">
      <c r="A13" s="56" t="s">
        <v>2145</v>
      </c>
      <c r="B13" s="59">
        <f>'Figure 12'!C27</f>
        <v>-2.2171142954357936</v>
      </c>
      <c r="C13" s="59">
        <f t="shared" ref="C13:I13" si="2">C18+0.7</f>
        <v>-5.9171867388036925E-2</v>
      </c>
      <c r="D13" s="59">
        <f t="shared" si="2"/>
        <v>0.27623610971892099</v>
      </c>
      <c r="E13" s="59">
        <f t="shared" si="2"/>
        <v>0.60322742252863115</v>
      </c>
      <c r="F13" s="59">
        <f t="shared" si="2"/>
        <v>0.96996359771807494</v>
      </c>
      <c r="G13" s="59">
        <f t="shared" si="2"/>
        <v>1.4448877330400309</v>
      </c>
      <c r="H13" s="3">
        <f t="shared" si="2"/>
        <v>1.0375663785039524</v>
      </c>
      <c r="I13" s="3">
        <f t="shared" si="2"/>
        <v>0.21477557915223294</v>
      </c>
      <c r="J13" s="59">
        <f>J18+0.7</f>
        <v>-0.3513916018668819</v>
      </c>
      <c r="N13" s="3"/>
    </row>
    <row r="14" spans="1:14" ht="15">
      <c r="A14" t="s">
        <v>604</v>
      </c>
      <c r="B14" s="3">
        <f>'Figure 12'!E27</f>
        <v>-0.88763165195480898</v>
      </c>
      <c r="C14" s="3">
        <f t="shared" ref="C14:I14" si="3">C15-C18</f>
        <v>-1.9575613748022742</v>
      </c>
      <c r="D14" s="3">
        <f t="shared" si="3"/>
        <v>-2.2929693519092318</v>
      </c>
      <c r="E14" s="3">
        <f t="shared" si="3"/>
        <v>-2.6199606647189424</v>
      </c>
      <c r="F14" s="3">
        <f t="shared" si="3"/>
        <v>-2.9866968399083857</v>
      </c>
      <c r="G14" s="3">
        <f t="shared" si="3"/>
        <v>-3.4616209752303422</v>
      </c>
      <c r="H14" s="3">
        <f t="shared" si="3"/>
        <v>-3.0542996206942634</v>
      </c>
      <c r="I14" s="3">
        <f t="shared" si="3"/>
        <v>-2.231508821342544</v>
      </c>
      <c r="J14" s="3">
        <f>J15-J18</f>
        <v>-1.0333935438762936</v>
      </c>
      <c r="K14" s="5">
        <f>+K4-K5+K6-K7+K8-K9+K10-K11</f>
        <v>-1.9575613748022735</v>
      </c>
      <c r="N14" s="3"/>
    </row>
    <row r="15" spans="1:14" ht="15">
      <c r="A15" t="s">
        <v>605</v>
      </c>
      <c r="B15" s="3">
        <f>'Figure 1'!B67</f>
        <v>-3.8842723463160742</v>
      </c>
      <c r="C15" s="3">
        <f t="shared" ref="C15:I15" si="4">($B4-$B5+$B6-$B7+$B8-$B9+$B10-$B11)*4/100</f>
        <v>-2.716733242190311</v>
      </c>
      <c r="D15" s="3">
        <f t="shared" si="4"/>
        <v>-2.716733242190311</v>
      </c>
      <c r="E15" s="3">
        <f t="shared" si="4"/>
        <v>-2.716733242190311</v>
      </c>
      <c r="F15" s="3">
        <f t="shared" si="4"/>
        <v>-2.716733242190311</v>
      </c>
      <c r="G15" s="3">
        <f t="shared" si="4"/>
        <v>-2.716733242190311</v>
      </c>
      <c r="H15" s="3">
        <f t="shared" si="4"/>
        <v>-2.716733242190311</v>
      </c>
      <c r="I15" s="3">
        <f t="shared" si="4"/>
        <v>-2.716733242190311</v>
      </c>
      <c r="J15" s="3">
        <f>($B4-$B5+$B6-$B7*0.75+$B8-$B9+$B10-$B11)*4/100</f>
        <v>-2.0847851457431754</v>
      </c>
      <c r="N15" s="3"/>
    </row>
    <row r="18" spans="1:10" ht="60">
      <c r="A18" s="9" t="s">
        <v>511</v>
      </c>
      <c r="B18" t="s">
        <v>510</v>
      </c>
      <c r="C18" s="3">
        <f>((C5-4)*$B5+(C7-4)*$B7+(C9-4)*$B9+(C11-4)*$B11-(C4-4)*$B4-(C6-4)*$B6-(C8-4)*$B8-(C10-4)*$B10)/100</f>
        <v>-0.75917186738803688</v>
      </c>
      <c r="D18" s="3">
        <f>((D5-4)*$B5+(D7-4)*$B7+(D9-4)*$B9+(D11-4)*$B11-(D4-4)*$B4-(D6-4)*$B6-(D8-4)*$B8-(D10-4)*$B10)/100</f>
        <v>-0.42376389028107897</v>
      </c>
      <c r="E18" s="3">
        <f>((E5-4)*$B5+(E7-4)*$B7+(E9-4)*$B9+(E11-4)*$B11-(E4-4)*$B4-(E6-4)*$B6-(E8-4)*$B8-(E10-4)*$B10)/100</f>
        <v>-9.6772577471368748E-2</v>
      </c>
      <c r="F18" s="3">
        <f>((F5-4)*$B5+(F7-4)*$B7+(F9-4)*$B9+(F11-4)*$B11-(F4-4)*$B4-(F6-4)*$B6-(F8-4)*$B8-(F10-4)*$B10)/100</f>
        <v>0.26996359771807493</v>
      </c>
      <c r="G18" s="3">
        <f>((G5-4)*$B5+(G7-4)*$B7+(G9-4)*$B9+(G11-4)*$B11-(G4-4)*$B4-(G6-4)*$B6-(G8-4)*$B8-(G10-4)*$B10)/100</f>
        <v>0.74488773304003109</v>
      </c>
      <c r="H18" s="3">
        <f>((H9-4)*$B9+(H11-4)*$B11-(H8-4)*$B8-(H10-4)*$B10)/100</f>
        <v>0.33756637850395238</v>
      </c>
      <c r="I18" s="3">
        <f>((I9-4)*$B9+(I11-4)*$B11-(I8-4)*$B8-(I10-4)*$B10)/100</f>
        <v>-0.48522442084776701</v>
      </c>
      <c r="J18" s="3">
        <f>((J5-4)*$B5+(J7-4)*$B7*0.75+(J9-4)*$B9+(J11-4)*$B11-(J4-4)*$B4-(J6-4)*$B6-(J8-4)*$B8-(J10-4)*$B10)/100</f>
        <v>-1.0513916018668819</v>
      </c>
    </row>
    <row r="19" spans="1:10" ht="15">
      <c r="A19" t="s">
        <v>519</v>
      </c>
      <c r="C19" s="3">
        <f>C13-$B13</f>
        <v>2.1579424280477566</v>
      </c>
      <c r="D19" s="3">
        <f t="shared" ref="D19:J19" si="5">D13-$B13</f>
        <v>2.4933504051547146</v>
      </c>
      <c r="E19" s="3">
        <f t="shared" si="5"/>
        <v>2.8203417179644248</v>
      </c>
      <c r="F19" s="3">
        <f t="shared" si="5"/>
        <v>3.1870778931538686</v>
      </c>
      <c r="G19" s="3">
        <f t="shared" si="5"/>
        <v>3.6620020284758246</v>
      </c>
      <c r="H19" s="3">
        <f t="shared" si="5"/>
        <v>3.2546806739397462</v>
      </c>
      <c r="I19" s="3">
        <f t="shared" si="5"/>
        <v>2.4318898745880264</v>
      </c>
      <c r="J19" s="3">
        <f t="shared" si="5"/>
        <v>1.8657226935689117</v>
      </c>
    </row>
    <row r="20" spans="1:10" ht="15">
      <c r="A20" t="s">
        <v>513</v>
      </c>
    </row>
    <row r="21" spans="1:10" ht="15">
      <c r="A21" t="s">
        <v>514</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63BE7-264D-49C5-B503-4DF9AA7E47F5}">
  <dimension ref="A1:F13"/>
  <sheetViews>
    <sheetView workbookViewId="0">
      <selection activeCell="C13" sqref="C13"/>
    </sheetView>
  </sheetViews>
  <sheetFormatPr defaultColWidth="8.8984375" defaultRowHeight="13.8"/>
  <cols>
    <col min="1" max="1" width="20.69921875" customWidth="1"/>
    <col min="2" max="2" width="15.296875" customWidth="1"/>
    <col min="3" max="3" width="13.8984375" customWidth="1"/>
    <col min="4" max="4" width="15.296875" customWidth="1"/>
    <col min="5" max="5" width="14.69921875" customWidth="1"/>
    <col min="6" max="6" width="13.69921875" customWidth="1"/>
  </cols>
  <sheetData>
    <row r="1" spans="1:6">
      <c r="B1" t="s">
        <v>606</v>
      </c>
      <c r="C1" t="s">
        <v>607</v>
      </c>
      <c r="D1" t="s">
        <v>607</v>
      </c>
      <c r="E1" t="s">
        <v>608</v>
      </c>
      <c r="F1" t="s">
        <v>608</v>
      </c>
    </row>
    <row r="2" spans="1:6">
      <c r="A2" t="s">
        <v>2137</v>
      </c>
      <c r="B2">
        <v>0</v>
      </c>
      <c r="C2">
        <v>0</v>
      </c>
      <c r="D2">
        <v>25</v>
      </c>
      <c r="E2">
        <v>0</v>
      </c>
      <c r="F2">
        <v>25</v>
      </c>
    </row>
    <row r="3" spans="1:6">
      <c r="A3" s="56" t="s">
        <v>2138</v>
      </c>
      <c r="B3" s="56">
        <v>0</v>
      </c>
      <c r="C3" s="56">
        <v>17</v>
      </c>
      <c r="D3" s="56">
        <v>15</v>
      </c>
      <c r="E3" s="56">
        <v>29</v>
      </c>
      <c r="F3" s="56">
        <v>27</v>
      </c>
    </row>
    <row r="4" spans="1:6">
      <c r="A4" t="s">
        <v>2139</v>
      </c>
      <c r="B4" s="6">
        <f>'Table 3'!$B4-'Table 3'!$B5+'Table 3'!$B6-'Table 3'!$B7+'Table 3'!$B8-'Table 3'!$B9+'Table 3'!$B10-'Table 3'!$B11+$B10</f>
        <v>-67.138242721407309</v>
      </c>
      <c r="C4" s="6">
        <f>'Table 3'!$B4/(1-C3/100)-'Table 3'!$B5+'Table 3'!$B6/(1-C3/100)-'Table 3'!$B7+'Table 3'!$B8-'Table 3'!$B9+'Table 3'!$B10-'Table 3'!$B11+B10</f>
        <v>-51.379994985854012</v>
      </c>
      <c r="D4" s="6">
        <f>'Table 3'!$B4/(1-D3/100)-'Table 3'!$B5+'Table 3'!$B6/(1-D3/100)-'Table 3'!$B7*(1-D2/100)+'Table 3'!$B8-'Table 3'!$B9+'Table 3'!$B10-'Table 3'!$B11+B10</f>
        <v>-37.762364925617263</v>
      </c>
      <c r="E4" s="6">
        <f>'Table 3'!$B4/(1-E3/100)-'Table 3'!$B5+'Table 3'!$B6/(1-E3/100)-'Table 3'!$B7+'Table 3'!$B8-'Table 3'!$B9+'Table 3'!$B10-'Table 3'!$B11+B10</f>
        <v>-35.713137253738054</v>
      </c>
      <c r="F4" s="6">
        <f>'Table 3'!$B4/(1-F3/100)-'Table 3'!$B5+'Table 3'!$B6/(1-F3/100)-'Table 3'!$B7*(1-F2/100)+'Table 3'!$B8-'Table 3'!$B9+'Table 3'!$B10-'Table 3'!$B11+B10</f>
        <v>-22.883268613714051</v>
      </c>
    </row>
    <row r="5" spans="1:6">
      <c r="A5" t="s">
        <v>609</v>
      </c>
      <c r="B5" s="3">
        <f>4*B4/100</f>
        <v>-2.6855297088562922</v>
      </c>
      <c r="C5" s="3">
        <f>4*C4/100</f>
        <v>-2.0551997994341606</v>
      </c>
      <c r="D5" s="3">
        <f t="shared" ref="D5:F5" si="0">4*D4/100</f>
        <v>-1.5104945970246906</v>
      </c>
      <c r="E5" s="3">
        <f t="shared" si="0"/>
        <v>-1.4285254901495221</v>
      </c>
      <c r="F5" s="3">
        <f t="shared" si="0"/>
        <v>-0.915330744548562</v>
      </c>
    </row>
    <row r="6" spans="1:6">
      <c r="A6" t="s">
        <v>2140</v>
      </c>
      <c r="B6" s="3">
        <f>'Figure 12'!C27</f>
        <v>-2.2171142954357936</v>
      </c>
      <c r="C6" s="3">
        <f>$B6+0.11*C3</f>
        <v>-0.34711429543579353</v>
      </c>
      <c r="D6" s="3">
        <f>$B6+0.11*D3</f>
        <v>-0.56711429543579372</v>
      </c>
      <c r="E6" s="3">
        <f>$B6+0.11*E3</f>
        <v>0.97288570456420631</v>
      </c>
      <c r="F6" s="3">
        <f>$B6+0.11*F3</f>
        <v>0.75288570456420656</v>
      </c>
    </row>
    <row r="7" spans="1:6">
      <c r="A7" t="s">
        <v>610</v>
      </c>
      <c r="B7" s="3">
        <f>'Table 3'!C14</f>
        <v>-1.9575613748022742</v>
      </c>
      <c r="C7" s="3">
        <f>$B7+(1/(1-C3/100)-1)*('Table 3'!$B4*'Table 3'!$C4/100+'Table 3'!$B6*'Table 3'!$C6/100)</f>
        <v>-1.0689224662828187</v>
      </c>
      <c r="D7" s="3">
        <f>$B7+(1/(1-D3/100)-1)*('Table 3'!$B4*'Table 3'!$C4/100+'Table 3'!$B6*'Table 3'!$C6/100)+(D2/100)*'Table 3'!$B7*'Table 3'!$C7/100</f>
        <v>-0.2677496399962096</v>
      </c>
      <c r="E7" s="3">
        <f>'Table 3'!$G14+(1/(1-E3/100)-1)*('Table 3'!$B4*'Table 3'!$G4/100+'Table 3'!$B6*'Table 3'!$G6/100)</f>
        <v>-1.7208929410197122</v>
      </c>
      <c r="F7" s="3">
        <f>'Table 3'!$G14+(1/(1-F3/100)-1)*('Table 3'!$B4*'Table 3'!$G4/100+'Table 3'!$B6*'Table 3'!$G6/100)+(F2/100)*'Table 3'!$B7*'Table 3'!$G7/100</f>
        <v>-0.93742313779545605</v>
      </c>
    </row>
    <row r="8" spans="1:6">
      <c r="A8" t="s">
        <v>2141</v>
      </c>
      <c r="B8" s="3">
        <f>B6+B7-0.7</f>
        <v>-4.8746756702380685</v>
      </c>
      <c r="C8" s="3">
        <f>C6+C7-0.7</f>
        <v>-2.116036761718612</v>
      </c>
      <c r="D8" s="3">
        <f t="shared" ref="D8:F8" si="1">D6+D7-0.7</f>
        <v>-1.5348639354320033</v>
      </c>
      <c r="E8" s="3">
        <f t="shared" si="1"/>
        <v>-1.4480072364555059</v>
      </c>
      <c r="F8" s="3">
        <f t="shared" si="1"/>
        <v>-0.88453743323124945</v>
      </c>
    </row>
    <row r="10" spans="1:6">
      <c r="A10" t="s">
        <v>611</v>
      </c>
      <c r="B10" s="3">
        <f>100*(IIP!AC80-IIP!AD80)/GDP!C80/1000</f>
        <v>0.78008833335046546</v>
      </c>
    </row>
    <row r="13" spans="1:6">
      <c r="C13" s="3"/>
      <c r="D13" s="3"/>
      <c r="E13" s="3"/>
      <c r="F13" s="3"/>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192838-5A62-4922-8A50-A6F06F0983C1}">
  <dimension ref="A2:D67"/>
  <sheetViews>
    <sheetView workbookViewId="0"/>
  </sheetViews>
  <sheetFormatPr defaultColWidth="8.8984375" defaultRowHeight="13.8"/>
  <sheetData>
    <row r="2" spans="1:4" ht="15">
      <c r="B2" t="s">
        <v>481</v>
      </c>
      <c r="C2" t="s">
        <v>615</v>
      </c>
      <c r="D2" t="s">
        <v>615</v>
      </c>
    </row>
    <row r="3" spans="1:4" ht="15">
      <c r="A3" s="2" t="s">
        <v>65</v>
      </c>
      <c r="B3" s="3">
        <f>100*CAB!AL16/GDP!C16/1000</f>
        <v>0.52083333333333337</v>
      </c>
      <c r="C3" s="10">
        <f>+CAB!AL16/GDP!C16/1000</f>
        <v>5.2083333333333339E-3</v>
      </c>
      <c r="D3">
        <f>+ROUND(C3*100-B3,0)</f>
        <v>0</v>
      </c>
    </row>
    <row r="4" spans="1:4" ht="15">
      <c r="A4" s="2" t="s">
        <v>66</v>
      </c>
      <c r="B4" s="3">
        <f>100*CAB!AL17/GDP!C17/1000</f>
        <v>0.67965136961935257</v>
      </c>
      <c r="C4" s="10">
        <f>+CAB!AL17/GDP!C17/1000</f>
        <v>6.7965136961935253E-3</v>
      </c>
      <c r="D4">
        <f t="shared" ref="D4:D67" si="0">+ROUND(C4*100-B4,0)</f>
        <v>0</v>
      </c>
    </row>
    <row r="5" spans="1:4" ht="15">
      <c r="A5" s="2" t="s">
        <v>67</v>
      </c>
      <c r="B5" s="3">
        <f>100*CAB!AL18/GDP!C18/1000</f>
        <v>0.56085444610034774</v>
      </c>
      <c r="C5" s="10">
        <f>+CAB!AL18/GDP!C18/1000</f>
        <v>5.6085444610034776E-3</v>
      </c>
      <c r="D5">
        <f t="shared" si="0"/>
        <v>0</v>
      </c>
    </row>
    <row r="6" spans="1:4" ht="15">
      <c r="A6" s="2" t="s">
        <v>68</v>
      </c>
      <c r="B6" s="3">
        <f>100*CAB!AL19/GDP!C19/1000</f>
        <v>0.69239215686274513</v>
      </c>
      <c r="C6" s="10">
        <f>+CAB!AL19/GDP!C19/1000</f>
        <v>6.9239215686274511E-3</v>
      </c>
      <c r="D6">
        <f t="shared" si="0"/>
        <v>0</v>
      </c>
    </row>
    <row r="7" spans="1:4" ht="15">
      <c r="A7" s="2" t="s">
        <v>69</v>
      </c>
      <c r="B7" s="3">
        <f>100*CAB!AL20/GDP!C20/1000</f>
        <v>0.99678597516435352</v>
      </c>
      <c r="C7" s="10">
        <f>+CAB!AL20/GDP!C20/1000</f>
        <v>9.9678597516435364E-3</v>
      </c>
      <c r="D7">
        <f t="shared" si="0"/>
        <v>0</v>
      </c>
    </row>
    <row r="8" spans="1:4" ht="15">
      <c r="A8" s="2" t="s">
        <v>70</v>
      </c>
      <c r="B8" s="3">
        <f>100*CAB!AL21/GDP!C21/1000</f>
        <v>0.73151017108985594</v>
      </c>
      <c r="C8" s="10">
        <f>+CAB!AL21/GDP!C21/1000</f>
        <v>7.3151017108985588E-3</v>
      </c>
      <c r="D8">
        <f t="shared" si="0"/>
        <v>0</v>
      </c>
    </row>
    <row r="9" spans="1:4" ht="15">
      <c r="A9" s="2" t="s">
        <v>71</v>
      </c>
      <c r="B9" s="3">
        <f>100*CAB!AL22/GDP!C22/1000</f>
        <v>0.37263339070567986</v>
      </c>
      <c r="C9" s="10">
        <f>+CAB!AL22/GDP!C22/1000</f>
        <v>3.7263339070567991E-3</v>
      </c>
      <c r="D9">
        <f t="shared" si="0"/>
        <v>0</v>
      </c>
    </row>
    <row r="10" spans="1:4" ht="15">
      <c r="A10" s="2" t="s">
        <v>72</v>
      </c>
      <c r="B10" s="3">
        <f>100*CAB!AL23/GDP!C23/1000</f>
        <v>0.3004651162790698</v>
      </c>
      <c r="C10" s="10">
        <f>+CAB!AL23/GDP!C23/1000</f>
        <v>3.0046511627906977E-3</v>
      </c>
      <c r="D10">
        <f t="shared" si="0"/>
        <v>0</v>
      </c>
    </row>
    <row r="11" spans="1:4" ht="15">
      <c r="A11" s="2" t="s">
        <v>73</v>
      </c>
      <c r="B11" s="3">
        <f>100*CAB!AL24/GDP!C24/1000</f>
        <v>6.4951631763580306E-2</v>
      </c>
      <c r="C11" s="10">
        <f>+CAB!AL24/GDP!C24/1000</f>
        <v>6.4951631763580312E-4</v>
      </c>
      <c r="D11">
        <f t="shared" si="0"/>
        <v>0</v>
      </c>
    </row>
    <row r="12" spans="1:4" ht="15">
      <c r="A12" s="2" t="s">
        <v>74</v>
      </c>
      <c r="B12" s="3">
        <f>100*CAB!AL25/GDP!C25/1000</f>
        <v>3.920990566037736E-2</v>
      </c>
      <c r="C12" s="10">
        <f>+CAB!AL25/GDP!C25/1000</f>
        <v>3.9209905660377356E-4</v>
      </c>
      <c r="D12">
        <f t="shared" si="0"/>
        <v>0</v>
      </c>
    </row>
    <row r="13" spans="1:4" ht="15">
      <c r="A13" s="2" t="s">
        <v>75</v>
      </c>
      <c r="B13" s="3">
        <f>100*CAB!AL26/GDP!C26/1000</f>
        <v>0.21718065778440326</v>
      </c>
      <c r="C13" s="10">
        <f>+CAB!AL26/GDP!C26/1000</f>
        <v>2.1718065778440323E-3</v>
      </c>
      <c r="D13">
        <f t="shared" si="0"/>
        <v>0</v>
      </c>
    </row>
    <row r="14" spans="1:4" ht="15">
      <c r="A14" s="2" t="s">
        <v>76</v>
      </c>
      <c r="B14" s="3">
        <f>100*CAB!AL27/GDP!C27/1000</f>
        <v>-0.12301485106017683</v>
      </c>
      <c r="C14" s="10">
        <f>+CAB!AL27/GDP!C27/1000</f>
        <v>-1.2301485106017683E-3</v>
      </c>
      <c r="D14">
        <f t="shared" si="0"/>
        <v>0</v>
      </c>
    </row>
    <row r="15" spans="1:4" ht="15">
      <c r="A15" s="2" t="s">
        <v>77</v>
      </c>
      <c r="B15" s="3">
        <f>100*CAB!AL28/GDP!C28/1000</f>
        <v>-0.45313110781017907</v>
      </c>
      <c r="C15" s="10">
        <f>+CAB!AL28/GDP!C28/1000</f>
        <v>-4.5313110781017903E-3</v>
      </c>
      <c r="D15">
        <f t="shared" si="0"/>
        <v>0</v>
      </c>
    </row>
    <row r="16" spans="1:4" ht="15">
      <c r="A16" s="2" t="s">
        <v>78</v>
      </c>
      <c r="B16" s="3">
        <f>100*CAB!AL29/GDP!C29/1000</f>
        <v>0.50091202469482254</v>
      </c>
      <c r="C16" s="10">
        <f>+CAB!AL29/GDP!C29/1000</f>
        <v>5.0091202469482246E-3</v>
      </c>
      <c r="D16">
        <f t="shared" si="0"/>
        <v>0</v>
      </c>
    </row>
    <row r="17" spans="1:4" ht="15">
      <c r="A17" s="2" t="s">
        <v>79</v>
      </c>
      <c r="B17" s="3">
        <f>100*CAB!AL30/GDP!C30/1000</f>
        <v>0.12690913797566658</v>
      </c>
      <c r="C17" s="10">
        <f>+CAB!AL30/GDP!C30/1000</f>
        <v>1.2690913797566658E-3</v>
      </c>
      <c r="D17">
        <f t="shared" si="0"/>
        <v>0</v>
      </c>
    </row>
    <row r="18" spans="1:4" ht="15">
      <c r="A18" s="2" t="s">
        <v>80</v>
      </c>
      <c r="B18" s="3">
        <f>100*CAB!AL31/GDP!C31/1000</f>
        <v>1.0752566917917976</v>
      </c>
      <c r="C18" s="10">
        <f>+CAB!AL31/GDP!C31/1000</f>
        <v>1.0752566917917976E-2</v>
      </c>
      <c r="D18">
        <f t="shared" si="0"/>
        <v>0</v>
      </c>
    </row>
    <row r="19" spans="1:4" ht="15">
      <c r="A19" s="2" t="s">
        <v>81</v>
      </c>
      <c r="B19" s="3">
        <f>100*CAB!AL32/GDP!C32/1000</f>
        <v>0.22931568271591757</v>
      </c>
      <c r="C19" s="10">
        <f>+CAB!AL32/GDP!C32/1000</f>
        <v>2.2931568271591755E-3</v>
      </c>
      <c r="D19">
        <f t="shared" si="0"/>
        <v>0</v>
      </c>
    </row>
    <row r="20" spans="1:4" ht="15">
      <c r="A20" s="2" t="s">
        <v>82</v>
      </c>
      <c r="B20" s="3">
        <f>100*CAB!AL33/GDP!C33/1000</f>
        <v>-0.68863483523873559</v>
      </c>
      <c r="C20" s="10">
        <f>+CAB!AL33/GDP!C33/1000</f>
        <v>-6.8863483523873567E-3</v>
      </c>
      <c r="D20">
        <f t="shared" si="0"/>
        <v>0</v>
      </c>
    </row>
    <row r="21" spans="1:4" ht="15">
      <c r="A21" s="2" t="s">
        <v>83</v>
      </c>
      <c r="B21" s="3">
        <f>100*CAB!AL34/GDP!C34/1000</f>
        <v>-0.64394454839258375</v>
      </c>
      <c r="C21" s="10">
        <f>+CAB!AL34/GDP!C34/1000</f>
        <v>-6.439445483925838E-3</v>
      </c>
      <c r="D21">
        <f t="shared" si="0"/>
        <v>0</v>
      </c>
    </row>
    <row r="22" spans="1:4" ht="15">
      <c r="A22" s="2" t="s">
        <v>84</v>
      </c>
      <c r="B22" s="3">
        <f>100*CAB!AL35/GDP!C35/1000</f>
        <v>-1.0847638259810451E-2</v>
      </c>
      <c r="C22" s="10">
        <f>+CAB!AL35/GDP!C35/1000</f>
        <v>-1.0847638259810451E-4</v>
      </c>
      <c r="D22">
        <f t="shared" si="0"/>
        <v>0</v>
      </c>
    </row>
    <row r="23" spans="1:4" ht="15">
      <c r="A23" s="2" t="s">
        <v>85</v>
      </c>
      <c r="B23" s="3">
        <f>100*CAB!AL36/GDP!C36/1000</f>
        <v>8.1125538095404751E-2</v>
      </c>
      <c r="C23" s="10">
        <f>+CAB!AL36/GDP!C36/1000</f>
        <v>8.1125538095404748E-4</v>
      </c>
      <c r="D23">
        <f t="shared" si="0"/>
        <v>0</v>
      </c>
    </row>
    <row r="24" spans="1:4" ht="15">
      <c r="A24" s="2" t="s">
        <v>86</v>
      </c>
      <c r="B24" s="3">
        <f>100*CAB!AL37/GDP!C37/1000</f>
        <v>0.15681322107888993</v>
      </c>
      <c r="C24" s="10">
        <f>+CAB!AL37/GDP!C37/1000</f>
        <v>1.5681322107888992E-3</v>
      </c>
      <c r="D24">
        <f t="shared" si="0"/>
        <v>0</v>
      </c>
    </row>
    <row r="25" spans="1:4" ht="15">
      <c r="A25" s="2" t="s">
        <v>87</v>
      </c>
      <c r="B25" s="3">
        <f>100*CAB!AL38/GDP!C38/1000</f>
        <v>-0.16559004725162987</v>
      </c>
      <c r="C25" s="10">
        <f>+CAB!AL38/GDP!C38/1000</f>
        <v>-1.6559004725162987E-3</v>
      </c>
      <c r="D25">
        <f t="shared" si="0"/>
        <v>0</v>
      </c>
    </row>
    <row r="26" spans="1:4" ht="15">
      <c r="A26" s="2" t="s">
        <v>88</v>
      </c>
      <c r="B26" s="3">
        <f>100*CAB!AL39/GDP!C39/1000</f>
        <v>-1.0646945514584478</v>
      </c>
      <c r="C26" s="10">
        <f>+CAB!AL39/GDP!C39/1000</f>
        <v>-1.0646945514584481E-2</v>
      </c>
      <c r="D26">
        <f t="shared" si="0"/>
        <v>0</v>
      </c>
    </row>
    <row r="27" spans="1:4" ht="15">
      <c r="A27" s="2" t="s">
        <v>89</v>
      </c>
      <c r="B27" s="3">
        <f>100*CAB!AL40/GDP!C40/1000</f>
        <v>-2.3366356251238356</v>
      </c>
      <c r="C27" s="10">
        <f>+CAB!AL40/GDP!C40/1000</f>
        <v>-2.3366356251238361E-2</v>
      </c>
      <c r="D27">
        <f t="shared" si="0"/>
        <v>0</v>
      </c>
    </row>
    <row r="28" spans="1:4" ht="15">
      <c r="A28" s="2" t="s">
        <v>90</v>
      </c>
      <c r="B28" s="3">
        <f>100*CAB!AL41/GDP!C41/1000</f>
        <v>-2.7230928785434432</v>
      </c>
      <c r="C28" s="10">
        <f>+CAB!AL41/GDP!C41/1000</f>
        <v>-2.7230928785434434E-2</v>
      </c>
      <c r="D28">
        <f t="shared" si="0"/>
        <v>0</v>
      </c>
    </row>
    <row r="29" spans="1:4" ht="15">
      <c r="A29" s="2" t="s">
        <v>91</v>
      </c>
      <c r="B29" s="3">
        <f>100*CAB!AL42/GDP!C42/1000</f>
        <v>-3.2137304568084546</v>
      </c>
      <c r="C29" s="10">
        <f>+CAB!AL42/GDP!C42/1000</f>
        <v>-3.2137304568084543E-2</v>
      </c>
      <c r="D29">
        <f t="shared" si="0"/>
        <v>0</v>
      </c>
    </row>
    <row r="30" spans="1:4" ht="15">
      <c r="A30" s="2" t="s">
        <v>92</v>
      </c>
      <c r="B30" s="3">
        <f>100*CAB!AL43/GDP!C43/1000</f>
        <v>-3.3089265117811832</v>
      </c>
      <c r="C30" s="10">
        <f>+CAB!AL43/GDP!C43/1000</f>
        <v>-3.3089265117811836E-2</v>
      </c>
      <c r="D30">
        <f t="shared" si="0"/>
        <v>0</v>
      </c>
    </row>
    <row r="31" spans="1:4" ht="14.4">
      <c r="A31" s="2" t="s">
        <v>93</v>
      </c>
      <c r="B31" s="3">
        <f>100*CAB!AL44/GDP!C44/1000</f>
        <v>-2.3136696967382173</v>
      </c>
      <c r="C31" s="10">
        <f>+CAB!AL44/GDP!C44/1000</f>
        <v>-2.3136696967382173E-2</v>
      </c>
      <c r="D31">
        <f t="shared" si="0"/>
        <v>0</v>
      </c>
    </row>
    <row r="32" spans="1:4" ht="14.4">
      <c r="A32" s="2" t="s">
        <v>94</v>
      </c>
      <c r="B32" s="3">
        <f>100*CAB!AL45/GDP!C45/1000</f>
        <v>-1.7634536301758366</v>
      </c>
      <c r="C32" s="10">
        <f>+CAB!AL45/GDP!C45/1000</f>
        <v>-1.7634536301758368E-2</v>
      </c>
      <c r="D32">
        <f t="shared" si="0"/>
        <v>0</v>
      </c>
    </row>
    <row r="33" spans="1:4" ht="14.4">
      <c r="A33" s="2" t="s">
        <v>95</v>
      </c>
      <c r="B33" s="3">
        <f>100*CAB!AL46/GDP!C46/1000</f>
        <v>-1.3242944106253458</v>
      </c>
      <c r="C33" s="10">
        <f>+CAB!AL46/GDP!C46/1000</f>
        <v>-1.3242944106253457E-2</v>
      </c>
      <c r="D33">
        <f t="shared" si="0"/>
        <v>0</v>
      </c>
    </row>
    <row r="34" spans="1:4" ht="14.4">
      <c r="A34" s="2" t="s">
        <v>96</v>
      </c>
      <c r="B34" s="3">
        <f>100*CAB!AL47/GDP!C47/1000</f>
        <v>4.7043731020931782E-2</v>
      </c>
      <c r="C34" s="10">
        <f>+CAB!AL47/GDP!C47/1000</f>
        <v>4.704373102093178E-4</v>
      </c>
      <c r="D34">
        <f t="shared" si="0"/>
        <v>0</v>
      </c>
    </row>
    <row r="35" spans="1:4" ht="14.4">
      <c r="A35" s="2" t="s">
        <v>97</v>
      </c>
      <c r="B35" s="3">
        <f>100*CAB!AL48/GDP!C48/1000</f>
        <v>-0.79157400733095096</v>
      </c>
      <c r="C35" s="10">
        <f>+CAB!AL48/GDP!C48/1000</f>
        <v>-7.9157400733095105E-3</v>
      </c>
      <c r="D35">
        <f t="shared" si="0"/>
        <v>0</v>
      </c>
    </row>
    <row r="36" spans="1:4" ht="14.4">
      <c r="A36" s="2" t="s">
        <v>98</v>
      </c>
      <c r="B36" s="3">
        <f>100*CAB!AL49/GDP!C49/1000</f>
        <v>-1.2364768320065318</v>
      </c>
      <c r="C36" s="10">
        <f>+CAB!AL49/GDP!C49/1000</f>
        <v>-1.2364768320065318E-2</v>
      </c>
      <c r="D36">
        <f t="shared" si="0"/>
        <v>0</v>
      </c>
    </row>
    <row r="37" spans="1:4" ht="14.4">
      <c r="A37" s="2" t="s">
        <v>99</v>
      </c>
      <c r="B37" s="3">
        <f>100*CAB!AL50/GDP!C50/1000</f>
        <v>-1.6688440004391261</v>
      </c>
      <c r="C37" s="10">
        <f>+CAB!AL50/GDP!C50/1000</f>
        <v>-1.668844000439126E-2</v>
      </c>
      <c r="D37">
        <f t="shared" si="0"/>
        <v>0</v>
      </c>
    </row>
    <row r="38" spans="1:4" ht="14.4">
      <c r="A38" s="2" t="s">
        <v>100</v>
      </c>
      <c r="B38" s="3">
        <f>100*CAB!AL51/GDP!C51/1000</f>
        <v>-1.4865374294802152</v>
      </c>
      <c r="C38" s="10">
        <f>+CAB!AL51/GDP!C51/1000</f>
        <v>-1.4865374294802152E-2</v>
      </c>
      <c r="D38">
        <f t="shared" si="0"/>
        <v>0</v>
      </c>
    </row>
    <row r="39" spans="1:4" ht="14.4">
      <c r="A39" s="2" t="s">
        <v>101</v>
      </c>
      <c r="B39" s="3">
        <f>100*CAB!AL52/GDP!C52/1000</f>
        <v>-1.5454286457494644</v>
      </c>
      <c r="C39" s="10">
        <f>+CAB!AL52/GDP!C52/1000</f>
        <v>-1.5454286457494642E-2</v>
      </c>
      <c r="D39">
        <f t="shared" si="0"/>
        <v>0</v>
      </c>
    </row>
    <row r="40" spans="1:4" ht="14.4">
      <c r="A40" s="2" t="s">
        <v>102</v>
      </c>
      <c r="B40" s="3">
        <f>100*CAB!AL53/GDP!C53/1000</f>
        <v>-1.6406220854318223</v>
      </c>
      <c r="C40" s="10">
        <f>+CAB!AL53/GDP!C53/1000</f>
        <v>-1.6406220854318223E-2</v>
      </c>
      <c r="D40">
        <f t="shared" si="0"/>
        <v>0</v>
      </c>
    </row>
    <row r="41" spans="1:4" ht="14.4">
      <c r="A41" s="2" t="s">
        <v>103</v>
      </c>
      <c r="B41" s="3">
        <f>100*CAB!AL54/GDP!C54/1000</f>
        <v>-2.3730193759103151</v>
      </c>
      <c r="C41" s="10">
        <f>+CAB!AL54/GDP!C54/1000</f>
        <v>-2.3730193759103149E-2</v>
      </c>
      <c r="D41">
        <f t="shared" si="0"/>
        <v>0</v>
      </c>
    </row>
    <row r="42" spans="1:4" ht="14.4">
      <c r="A42" s="2" t="s">
        <v>104</v>
      </c>
      <c r="B42" s="3">
        <f>100*CAB!AL55/GDP!C55/1000</f>
        <v>-2.9758700888778136</v>
      </c>
      <c r="C42" s="10">
        <f>+CAB!AL55/GDP!C55/1000</f>
        <v>-2.9758700888778137E-2</v>
      </c>
      <c r="D42">
        <f t="shared" si="0"/>
        <v>0</v>
      </c>
    </row>
    <row r="43" spans="1:4" ht="14.4">
      <c r="A43" s="2" t="s">
        <v>105</v>
      </c>
      <c r="B43" s="3">
        <f>100*CAB!AL56/GDP!C56/1000</f>
        <v>-3.9207687054921472</v>
      </c>
      <c r="C43" s="10">
        <f>+CAB!AL56/GDP!C56/1000</f>
        <v>-3.9207687054921475E-2</v>
      </c>
      <c r="D43">
        <f t="shared" si="0"/>
        <v>0</v>
      </c>
    </row>
    <row r="44" spans="1:4" ht="14.4">
      <c r="A44" s="2" t="s">
        <v>106</v>
      </c>
      <c r="B44" s="3">
        <f>100*CAB!AL57/GDP!C57/1000</f>
        <v>-3.7241138169893877</v>
      </c>
      <c r="C44" s="10">
        <f>+CAB!AL57/GDP!C57/1000</f>
        <v>-3.7241138169893877E-2</v>
      </c>
      <c r="D44">
        <f t="shared" si="0"/>
        <v>0</v>
      </c>
    </row>
    <row r="45" spans="1:4" ht="14.4">
      <c r="A45" s="2" t="s">
        <v>107</v>
      </c>
      <c r="B45" s="3">
        <f>100*CAB!AL58/GDP!C58/1000</f>
        <v>-4.1733537070756057</v>
      </c>
      <c r="C45" s="10">
        <f>+CAB!AL58/GDP!C58/1000</f>
        <v>-4.1733537070756048E-2</v>
      </c>
      <c r="D45">
        <f t="shared" si="0"/>
        <v>0</v>
      </c>
    </row>
    <row r="46" spans="1:4" ht="14.4">
      <c r="A46" s="2" t="s">
        <v>108</v>
      </c>
      <c r="B46" s="3">
        <f>100*CAB!AL59/GDP!C59/1000</f>
        <v>-4.5588879675293503</v>
      </c>
      <c r="C46" s="10">
        <f>+CAB!AL59/GDP!C59/1000</f>
        <v>-4.5588879675293507E-2</v>
      </c>
      <c r="D46">
        <f t="shared" si="0"/>
        <v>0</v>
      </c>
    </row>
    <row r="47" spans="1:4" ht="14.4">
      <c r="A47" s="2" t="s">
        <v>109</v>
      </c>
      <c r="B47" s="3">
        <f>100*CAB!AL60/GDP!C60/1000</f>
        <v>-5.2048750941295872</v>
      </c>
      <c r="C47" s="10">
        <f>+CAB!AL60/GDP!C60/1000</f>
        <v>-5.2048750941295872E-2</v>
      </c>
      <c r="D47">
        <f t="shared" si="0"/>
        <v>0</v>
      </c>
    </row>
    <row r="48" spans="1:4" ht="14.4">
      <c r="A48" s="2" t="s">
        <v>110</v>
      </c>
      <c r="B48" s="3">
        <f>100*CAB!AL61/GDP!C61/1000</f>
        <v>-5.7459966869133066</v>
      </c>
      <c r="C48" s="10">
        <f>+CAB!AL61/GDP!C61/1000</f>
        <v>-5.7459966869133072E-2</v>
      </c>
      <c r="D48">
        <f t="shared" si="0"/>
        <v>0</v>
      </c>
    </row>
    <row r="49" spans="1:4" ht="14.4">
      <c r="A49" s="2" t="s">
        <v>111</v>
      </c>
      <c r="B49" s="3">
        <f>100*CAB!AL62/GDP!C62/1000</f>
        <v>-5.911042589536466</v>
      </c>
      <c r="C49" s="10">
        <f>+CAB!AL62/GDP!C62/1000</f>
        <v>-5.9110425895364659E-2</v>
      </c>
      <c r="D49">
        <f t="shared" si="0"/>
        <v>0</v>
      </c>
    </row>
    <row r="50" spans="1:4" ht="14.4">
      <c r="A50" s="2" t="s">
        <v>112</v>
      </c>
      <c r="B50" s="3">
        <f>100*CAB!AL63/GDP!C63/1000</f>
        <v>-5.0887095659863757</v>
      </c>
      <c r="C50" s="10">
        <f>+CAB!AL63/GDP!C63/1000</f>
        <v>-5.0887095659863754E-2</v>
      </c>
      <c r="D50">
        <f t="shared" si="0"/>
        <v>0</v>
      </c>
    </row>
    <row r="51" spans="1:4" ht="14.4">
      <c r="A51" s="2" t="s">
        <v>113</v>
      </c>
      <c r="B51" s="3">
        <f>100*CAB!AL64/GDP!C64/1000</f>
        <v>-4.7158274599015568</v>
      </c>
      <c r="C51" s="10">
        <f>+CAB!AL64/GDP!C64/1000</f>
        <v>-4.7158274599015573E-2</v>
      </c>
      <c r="D51">
        <f t="shared" si="0"/>
        <v>0</v>
      </c>
    </row>
    <row r="52" spans="1:4" ht="14.4">
      <c r="A52" s="2" t="s">
        <v>114</v>
      </c>
      <c r="B52" s="3">
        <f>100*CAB!AL65/GDP!C65/1000</f>
        <v>-2.6227819948750182</v>
      </c>
      <c r="C52" s="10">
        <f>+CAB!AL65/GDP!C65/1000</f>
        <v>-2.6227819948750182E-2</v>
      </c>
      <c r="D52">
        <f t="shared" si="0"/>
        <v>0</v>
      </c>
    </row>
    <row r="53" spans="1:4" ht="14.4">
      <c r="A53" s="2" t="s">
        <v>115</v>
      </c>
      <c r="B53" s="3">
        <f>100*CAB!AL66/GDP!C66/1000</f>
        <v>-2.8706824373712538</v>
      </c>
      <c r="C53" s="10">
        <f>+CAB!AL66/GDP!C66/1000</f>
        <v>-2.8706824373712539E-2</v>
      </c>
      <c r="D53">
        <f t="shared" si="0"/>
        <v>0</v>
      </c>
    </row>
    <row r="54" spans="1:4" ht="14.4">
      <c r="A54" s="2" t="s">
        <v>116</v>
      </c>
      <c r="B54" s="3">
        <f>100*CAB!AL67/GDP!C67/1000</f>
        <v>-2.9186586921543363</v>
      </c>
      <c r="C54" s="10">
        <f>+CAB!AL67/GDP!C67/1000</f>
        <v>-2.9186586921543363E-2</v>
      </c>
      <c r="D54">
        <f t="shared" si="0"/>
        <v>0</v>
      </c>
    </row>
    <row r="55" spans="1:4" ht="14.4">
      <c r="A55" s="2" t="s">
        <v>117</v>
      </c>
      <c r="B55" s="3">
        <f>100*CAB!AL68/GDP!C68/1000</f>
        <v>-2.572788236741725</v>
      </c>
      <c r="C55" s="10">
        <f>+CAB!AL68/GDP!C68/1000</f>
        <v>-2.572788236741725E-2</v>
      </c>
      <c r="D55">
        <f t="shared" si="0"/>
        <v>0</v>
      </c>
    </row>
    <row r="56" spans="1:4" ht="14.4">
      <c r="A56" s="2" t="s">
        <v>118</v>
      </c>
      <c r="B56" s="3">
        <f>100*CAB!AL69/GDP!C69/1000</f>
        <v>-2.0112673052657768</v>
      </c>
      <c r="C56" s="10">
        <f>+CAB!AL69/GDP!C69/1000</f>
        <v>-2.0112673052657768E-2</v>
      </c>
      <c r="D56">
        <f t="shared" si="0"/>
        <v>0</v>
      </c>
    </row>
    <row r="57" spans="1:4" ht="14.4">
      <c r="A57" s="2" t="s">
        <v>119</v>
      </c>
      <c r="B57" s="3">
        <f>100*CAB!AL70/GDP!C70/1000</f>
        <v>-2.101623684554268</v>
      </c>
      <c r="C57" s="10">
        <f>+CAB!AL70/GDP!C70/1000</f>
        <v>-2.1016236845542678E-2</v>
      </c>
      <c r="D57">
        <f t="shared" si="0"/>
        <v>0</v>
      </c>
    </row>
    <row r="58" spans="1:4" ht="14.4">
      <c r="A58" s="2" t="s">
        <v>120</v>
      </c>
      <c r="B58" s="3">
        <f>100*CAB!AL71/GDP!C71/1000</f>
        <v>-2.2325936048100576</v>
      </c>
      <c r="C58" s="10">
        <f>+CAB!AL71/GDP!C71/1000</f>
        <v>-2.2325936048100573E-2</v>
      </c>
      <c r="D58">
        <f t="shared" si="0"/>
        <v>0</v>
      </c>
    </row>
    <row r="59" spans="1:4" ht="14.4">
      <c r="A59" s="2" t="s">
        <v>121</v>
      </c>
      <c r="B59" s="3">
        <f>100*CAB!AL72/GDP!C72/1000</f>
        <v>-2.106982754494839</v>
      </c>
      <c r="C59" s="10">
        <f>+CAB!AL72/GDP!C72/1000</f>
        <v>-2.1069827544948388E-2</v>
      </c>
      <c r="D59">
        <f t="shared" si="0"/>
        <v>0</v>
      </c>
    </row>
    <row r="60" spans="1:4" ht="14.4">
      <c r="A60" s="2" t="s">
        <v>122</v>
      </c>
      <c r="B60" s="3">
        <f>100*CAB!AL73/GDP!C73/1000</f>
        <v>-1.8744346602352631</v>
      </c>
      <c r="C60" s="10">
        <f>+CAB!AL73/GDP!C73/1000</f>
        <v>-1.8744346602352632E-2</v>
      </c>
      <c r="D60">
        <f t="shared" si="0"/>
        <v>0</v>
      </c>
    </row>
    <row r="61" spans="1:4" ht="14.4">
      <c r="A61" s="2" t="s">
        <v>123</v>
      </c>
      <c r="B61" s="3">
        <f>100*CAB!AL74/GDP!C74/1000</f>
        <v>-2.1293491152905868</v>
      </c>
      <c r="C61" s="10">
        <f>+CAB!AL74/GDP!C74/1000</f>
        <v>-2.1293491152905866E-2</v>
      </c>
      <c r="D61">
        <f t="shared" si="0"/>
        <v>0</v>
      </c>
    </row>
    <row r="62" spans="1:4" ht="14.4">
      <c r="A62" s="2" t="s">
        <v>124</v>
      </c>
      <c r="B62" s="3">
        <f>100*CAB!AL75/GDP!C75/1000</f>
        <v>-2.0508402971216344</v>
      </c>
      <c r="C62" s="10">
        <f>+CAB!AL75/GDP!C75/1000</f>
        <v>-2.0508402971216342E-2</v>
      </c>
      <c r="D62">
        <f t="shared" si="0"/>
        <v>0</v>
      </c>
    </row>
    <row r="63" spans="1:4" ht="14.4">
      <c r="A63" s="2" t="s">
        <v>125</v>
      </c>
      <c r="B63" s="3">
        <f>100*CAB!AL76/GDP!C76/1000</f>
        <v>-2.8153890821903054</v>
      </c>
      <c r="C63" s="10">
        <f>+CAB!AL76/GDP!C76/1000</f>
        <v>-2.8153890821903053E-2</v>
      </c>
      <c r="D63">
        <f t="shared" si="0"/>
        <v>0</v>
      </c>
    </row>
    <row r="64" spans="1:4" ht="14.4">
      <c r="A64" s="2" t="s">
        <v>126</v>
      </c>
      <c r="B64" s="3">
        <f>100*CAB!AL77/GDP!C77/1000</f>
        <v>-3.6652703410300149</v>
      </c>
      <c r="C64" s="10">
        <f>+CAB!AL77/GDP!C77/1000</f>
        <v>-3.6652703410300157E-2</v>
      </c>
      <c r="D64">
        <f t="shared" si="0"/>
        <v>0</v>
      </c>
    </row>
    <row r="65" spans="1:4" ht="14.4">
      <c r="A65" s="2" t="s">
        <v>127</v>
      </c>
      <c r="B65" s="3">
        <f>100*CAB!AL78/GDP!C78/1000</f>
        <v>-3.8916518308602712</v>
      </c>
      <c r="C65" s="10">
        <f>+CAB!AL78/GDP!C78/1000</f>
        <v>-3.891651830860271E-2</v>
      </c>
      <c r="D65">
        <f t="shared" si="0"/>
        <v>0</v>
      </c>
    </row>
    <row r="66" spans="1:4" ht="14.4">
      <c r="A66" s="2" t="s">
        <v>128</v>
      </c>
      <c r="B66" s="3">
        <f>100*CAB!AL79/GDP!C79/1000</f>
        <v>-3.2660647097656264</v>
      </c>
      <c r="C66" s="10">
        <f>+CAB!AL79/GDP!C79/1000</f>
        <v>-3.2660647097656266E-2</v>
      </c>
      <c r="D66">
        <f t="shared" si="0"/>
        <v>0</v>
      </c>
    </row>
    <row r="67" spans="1:4" ht="14.4">
      <c r="A67" s="2" t="s">
        <v>129</v>
      </c>
      <c r="B67" s="3">
        <f>100*CAB!AL80/GDP!C80/1000</f>
        <v>-3.8842723463160742</v>
      </c>
      <c r="C67" s="10">
        <f>+CAB!AL80/GDP!C80/1000</f>
        <v>-3.8842723463160742E-2</v>
      </c>
      <c r="D67">
        <f t="shared" si="0"/>
        <v>0</v>
      </c>
    </row>
  </sheetData>
  <conditionalFormatting sqref="D3:D67">
    <cfRule type="expression" dxfId="0" priority="1">
      <formula>ABS(D3) &lt;=0.1</formula>
    </cfRule>
  </conditionalFormatting>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CBB8D-E719-411E-BBDB-87C1C3ED634D}">
  <dimension ref="A2:L67"/>
  <sheetViews>
    <sheetView workbookViewId="0"/>
  </sheetViews>
  <sheetFormatPr defaultColWidth="8.8984375" defaultRowHeight="13.8"/>
  <sheetData>
    <row r="2" spans="1:12" ht="15">
      <c r="B2" t="s">
        <v>482</v>
      </c>
      <c r="C2" t="s">
        <v>483</v>
      </c>
      <c r="D2" t="s">
        <v>484</v>
      </c>
      <c r="F2" t="s">
        <v>616</v>
      </c>
      <c r="G2" t="s">
        <v>617</v>
      </c>
      <c r="H2" t="s">
        <v>618</v>
      </c>
      <c r="J2" t="s">
        <v>615</v>
      </c>
    </row>
    <row r="3" spans="1:12" ht="15">
      <c r="A3" s="2" t="s">
        <v>65</v>
      </c>
      <c r="B3" s="3">
        <f>100*CAB!AM16/GDP!C16/1000</f>
        <v>0.64675516224188789</v>
      </c>
      <c r="C3" s="3">
        <f>100*(CAB!H16-CAB!Q16)/GDP!C16/1000</f>
        <v>0.62278761061946908</v>
      </c>
      <c r="D3" s="3">
        <f>100*CAB!AQ16/GDP!C16/1000</f>
        <v>-0.7487094395280236</v>
      </c>
      <c r="F3">
        <f>+CAB!AM16/GDP!C16/10</f>
        <v>0.64675516224188789</v>
      </c>
      <c r="G3">
        <f>+CAB!AP16/GDP!C16/10</f>
        <v>0.62278761061946908</v>
      </c>
      <c r="H3">
        <f>+CAB!AQ16/GDP!C16/10</f>
        <v>-0.7487094395280236</v>
      </c>
      <c r="J3" s="3">
        <f>+F3-B3</f>
        <v>0</v>
      </c>
      <c r="K3" s="3">
        <f t="shared" ref="K3:L3" si="0">+G3-C3</f>
        <v>0</v>
      </c>
      <c r="L3" s="3">
        <f t="shared" si="0"/>
        <v>0</v>
      </c>
    </row>
    <row r="4" spans="1:12" ht="15">
      <c r="A4" s="2" t="s">
        <v>66</v>
      </c>
      <c r="B4" s="3">
        <f>100*CAB!AM17/GDP!C17/1000</f>
        <v>0.74599786552828162</v>
      </c>
      <c r="C4" s="3">
        <f>100*(CAB!H17-CAB!Q17)/GDP!C17/1000</f>
        <v>0.66791177516897893</v>
      </c>
      <c r="D4" s="3">
        <f>100*CAB!AQ17/GDP!C17/1000</f>
        <v>-0.7342582710779082</v>
      </c>
      <c r="F4">
        <f>+CAB!AM17/GDP!C17/10</f>
        <v>0.74599786552828173</v>
      </c>
      <c r="G4">
        <f>+CAB!AP17/GDP!C17/10</f>
        <v>0.66791177516897893</v>
      </c>
      <c r="H4">
        <f>+CAB!AQ17/GDP!C17/10</f>
        <v>-0.7342582710779082</v>
      </c>
      <c r="J4" s="3">
        <f t="shared" ref="J4:J67" si="1">+F4-B4</f>
        <v>0</v>
      </c>
      <c r="K4" s="3">
        <f t="shared" ref="K4:K67" si="2">+G4-C4</f>
        <v>0</v>
      </c>
      <c r="L4" s="3">
        <f t="shared" ref="L4:L67" si="3">+H4-D4</f>
        <v>0</v>
      </c>
    </row>
    <row r="5" spans="1:12" ht="15">
      <c r="A5" s="2" t="s">
        <v>67</v>
      </c>
      <c r="B5" s="3">
        <f>100*CAB!AM18/GDP!C18/1000</f>
        <v>0.55820500082795177</v>
      </c>
      <c r="C5" s="3">
        <f>100*(CAB!H18-CAB!Q18)/GDP!C18/1000</f>
        <v>0.71104487497930124</v>
      </c>
      <c r="D5" s="3">
        <f>100*CAB!AQ18/GDP!C18/1000</f>
        <v>-0.70822983937738038</v>
      </c>
      <c r="F5">
        <f>+CAB!AM18/GDP!C18/10</f>
        <v>0.55820500082795166</v>
      </c>
      <c r="G5">
        <f>+CAB!AP18/GDP!C18/10</f>
        <v>0.71104487497930124</v>
      </c>
      <c r="H5">
        <f>+CAB!AQ18/GDP!C18/10</f>
        <v>-0.70822983937738038</v>
      </c>
      <c r="J5" s="3">
        <f t="shared" si="1"/>
        <v>0</v>
      </c>
      <c r="K5" s="3">
        <f t="shared" si="2"/>
        <v>0</v>
      </c>
      <c r="L5" s="3">
        <f t="shared" si="3"/>
        <v>0</v>
      </c>
    </row>
    <row r="6" spans="1:12" ht="15">
      <c r="A6" s="2" t="s">
        <v>68</v>
      </c>
      <c r="B6" s="3">
        <f>100*CAB!AM19/GDP!C19/1000</f>
        <v>0.66039215686274511</v>
      </c>
      <c r="C6" s="3">
        <f>100*(CAB!H19-CAB!Q19)/GDP!C19/1000</f>
        <v>0.72078431372549012</v>
      </c>
      <c r="D6" s="3">
        <f>100*CAB!AQ19/GDP!C19/1000</f>
        <v>-0.68909803921568635</v>
      </c>
      <c r="F6">
        <f>+CAB!AM19/GDP!C19/10</f>
        <v>0.66039215686274511</v>
      </c>
      <c r="G6">
        <f>+CAB!AP19/GDP!C19/10</f>
        <v>0.72078431372549023</v>
      </c>
      <c r="H6">
        <f>+CAB!AQ19/GDP!C19/10</f>
        <v>-0.68909803921568624</v>
      </c>
      <c r="J6" s="3">
        <f t="shared" si="1"/>
        <v>0</v>
      </c>
      <c r="K6" s="3">
        <f t="shared" si="2"/>
        <v>0</v>
      </c>
      <c r="L6" s="3">
        <f t="shared" si="3"/>
        <v>0</v>
      </c>
    </row>
    <row r="7" spans="1:12" ht="15">
      <c r="A7" s="2" t="s">
        <v>69</v>
      </c>
      <c r="B7" s="3">
        <f>100*CAB!AM20/GDP!C20/1000</f>
        <v>0.87976625273922571</v>
      </c>
      <c r="C7" s="3">
        <f>100*(CAB!H20-CAB!Q20)/GDP!C20/1000</f>
        <v>0.73644996347699054</v>
      </c>
      <c r="D7" s="3">
        <f>100*CAB!AQ20/GDP!C20/1000</f>
        <v>-0.61943024105186273</v>
      </c>
      <c r="F7">
        <f>+CAB!AM20/GDP!C20/10</f>
        <v>0.87976625273922571</v>
      </c>
      <c r="G7">
        <f>+CAB!AP20/GDP!C20/10</f>
        <v>0.73644996347699054</v>
      </c>
      <c r="H7">
        <f>+CAB!AQ20/GDP!C20/10</f>
        <v>-0.61943024105186262</v>
      </c>
      <c r="J7" s="3">
        <f t="shared" si="1"/>
        <v>0</v>
      </c>
      <c r="K7" s="3">
        <f t="shared" si="2"/>
        <v>0</v>
      </c>
      <c r="L7" s="3">
        <f t="shared" si="3"/>
        <v>0</v>
      </c>
    </row>
    <row r="8" spans="1:12" ht="15">
      <c r="A8" s="2" t="s">
        <v>70</v>
      </c>
      <c r="B8" s="3">
        <f>100*CAB!AM21/GDP!C21/1000</f>
        <v>0.62831739189007141</v>
      </c>
      <c r="C8" s="3">
        <f>100*(CAB!H21-CAB!Q21)/GDP!C21/1000</f>
        <v>0.72059814091337737</v>
      </c>
      <c r="D8" s="3">
        <f>100*CAB!AQ21/GDP!C21/1000</f>
        <v>-0.61754007813552469</v>
      </c>
      <c r="F8">
        <f>+CAB!AM21/GDP!C21/10</f>
        <v>0.62831739189007141</v>
      </c>
      <c r="G8">
        <f>+CAB!AP21/GDP!C21/10</f>
        <v>0.72059814091337737</v>
      </c>
      <c r="H8">
        <f>+CAB!AQ21/GDP!C21/10</f>
        <v>-0.61754007813552481</v>
      </c>
      <c r="J8" s="3">
        <f t="shared" si="1"/>
        <v>0</v>
      </c>
      <c r="K8" s="3">
        <f t="shared" si="2"/>
        <v>0</v>
      </c>
      <c r="L8" s="3">
        <f t="shared" si="3"/>
        <v>0</v>
      </c>
    </row>
    <row r="9" spans="1:12" ht="15">
      <c r="A9" s="2" t="s">
        <v>71</v>
      </c>
      <c r="B9" s="3">
        <f>100*CAB!AM22/GDP!C22/1000</f>
        <v>0.36132284238996804</v>
      </c>
      <c r="C9" s="3">
        <f>100*(CAB!H22-CAB!Q22)/GDP!C22/1000</f>
        <v>0.62035898696828129</v>
      </c>
      <c r="D9" s="3">
        <f>100*CAB!AQ22/GDP!C22/1000</f>
        <v>-0.60929432013769358</v>
      </c>
      <c r="F9">
        <f>+CAB!AM22/GDP!C22/10</f>
        <v>0.36132284238996804</v>
      </c>
      <c r="G9">
        <f>+CAB!AP22/GDP!C22/10</f>
        <v>0.62035898696828129</v>
      </c>
      <c r="H9">
        <f>+CAB!AQ22/GDP!C22/10</f>
        <v>-0.60929432013769369</v>
      </c>
      <c r="J9" s="3">
        <f t="shared" si="1"/>
        <v>0</v>
      </c>
      <c r="K9" s="3">
        <f t="shared" si="2"/>
        <v>0</v>
      </c>
      <c r="L9" s="3">
        <f t="shared" si="3"/>
        <v>0</v>
      </c>
    </row>
    <row r="10" spans="1:12" ht="15">
      <c r="A10" s="2" t="s">
        <v>72</v>
      </c>
      <c r="B10" s="3">
        <f>100*CAB!AM23/GDP!C23/1000</f>
        <v>0.30279069767441857</v>
      </c>
      <c r="C10" s="3">
        <f>100*(CAB!H23-CAB!Q23)/GDP!C23/1000</f>
        <v>0.61325581395348838</v>
      </c>
      <c r="D10" s="3">
        <f>100*CAB!AQ23/GDP!C23/1000</f>
        <v>-0.61558139534883716</v>
      </c>
      <c r="F10">
        <f>+CAB!AM23/GDP!C23/10</f>
        <v>0.30279069767441863</v>
      </c>
      <c r="G10">
        <f>+CAB!AP23/GDP!C23/10</f>
        <v>0.61325581395348838</v>
      </c>
      <c r="H10">
        <f>+CAB!AQ23/GDP!C23/10</f>
        <v>-0.61558139534883716</v>
      </c>
      <c r="J10" s="3">
        <f t="shared" si="1"/>
        <v>0</v>
      </c>
      <c r="K10" s="3">
        <f t="shared" si="2"/>
        <v>0</v>
      </c>
      <c r="L10" s="3">
        <f t="shared" si="3"/>
        <v>0</v>
      </c>
    </row>
    <row r="11" spans="1:12" ht="15">
      <c r="A11" s="2" t="s">
        <v>73</v>
      </c>
      <c r="B11" s="3">
        <f>100*CAB!AM24/GDP!C24/1000</f>
        <v>2.6575954076751354E-2</v>
      </c>
      <c r="C11" s="3">
        <f>100*(CAB!H24-CAB!Q24)/GDP!C24/1000</f>
        <v>0.63675985967896243</v>
      </c>
      <c r="D11" s="3">
        <f>100*CAB!AQ24/GDP!C24/1000</f>
        <v>-0.5983841819921335</v>
      </c>
      <c r="F11">
        <f>+CAB!AM24/GDP!C24/10</f>
        <v>2.6575954076751351E-2</v>
      </c>
      <c r="G11">
        <f>+CAB!AP24/GDP!C24/10</f>
        <v>0.63675985967896243</v>
      </c>
      <c r="H11">
        <f>+CAB!AQ24/GDP!C24/10</f>
        <v>-0.5983841819921335</v>
      </c>
      <c r="J11" s="3">
        <f t="shared" si="1"/>
        <v>0</v>
      </c>
      <c r="K11" s="3">
        <f t="shared" si="2"/>
        <v>0</v>
      </c>
      <c r="L11" s="3">
        <f t="shared" si="3"/>
        <v>0</v>
      </c>
    </row>
    <row r="12" spans="1:12" ht="15">
      <c r="A12" s="2" t="s">
        <v>74</v>
      </c>
      <c r="B12" s="3">
        <f>100*CAB!AM25/GDP!C25/1000</f>
        <v>8.8443396226415092E-3</v>
      </c>
      <c r="C12" s="3">
        <f>100*(CAB!H25-CAB!Q25)/GDP!C25/1000</f>
        <v>0.59394654088050314</v>
      </c>
      <c r="D12" s="3">
        <f>100*CAB!AQ25/GDP!C25/1000</f>
        <v>-0.56358097484276737</v>
      </c>
      <c r="F12">
        <f>+CAB!AM25/GDP!C25/10</f>
        <v>8.8443396226415092E-3</v>
      </c>
      <c r="G12">
        <f>+CAB!AP25/GDP!C25/10</f>
        <v>0.59394654088050314</v>
      </c>
      <c r="H12">
        <f>+CAB!AQ25/GDP!C25/10</f>
        <v>-0.56358097484276726</v>
      </c>
      <c r="J12" s="3">
        <f t="shared" si="1"/>
        <v>0</v>
      </c>
      <c r="K12" s="3">
        <f t="shared" si="2"/>
        <v>0</v>
      </c>
      <c r="L12" s="3">
        <f t="shared" si="3"/>
        <v>0</v>
      </c>
    </row>
    <row r="13" spans="1:12" ht="15">
      <c r="A13" s="2" t="s">
        <v>75</v>
      </c>
      <c r="B13" s="3">
        <f>100*CAB!AM26/GDP!C26/1000</f>
        <v>0.21009969253703531</v>
      </c>
      <c r="C13" s="3">
        <f>100*(CAB!H26-CAB!Q26)/GDP!C26/1000</f>
        <v>0.5808254914748906</v>
      </c>
      <c r="D13" s="3">
        <f>100*CAB!AQ26/GDP!C26/1000</f>
        <v>-0.57355818503680245</v>
      </c>
      <c r="F13">
        <f>+CAB!AM26/GDP!C26/10</f>
        <v>0.21009969253703531</v>
      </c>
      <c r="G13">
        <f>+CAB!AP26/GDP!C26/10</f>
        <v>0.5808254914748906</v>
      </c>
      <c r="H13">
        <f>+CAB!AQ26/GDP!C26/10</f>
        <v>-0.57355818503680234</v>
      </c>
      <c r="J13" s="3">
        <f t="shared" si="1"/>
        <v>0</v>
      </c>
      <c r="K13" s="3">
        <f t="shared" si="2"/>
        <v>0</v>
      </c>
      <c r="L13" s="3">
        <f t="shared" si="3"/>
        <v>0</v>
      </c>
    </row>
    <row r="14" spans="1:12" ht="15">
      <c r="A14" s="2" t="s">
        <v>76</v>
      </c>
      <c r="B14" s="3">
        <f>100*CAB!AM27/GDP!C27/1000</f>
        <v>-0.11168340630097004</v>
      </c>
      <c r="C14" s="3">
        <f>100*(CAB!H27-CAB!Q27)/GDP!C27/1000</f>
        <v>0.62408790454116225</v>
      </c>
      <c r="D14" s="3">
        <f>100*CAB!AQ27/GDP!C27/1000</f>
        <v>-0.63541934930036903</v>
      </c>
      <c r="F14">
        <f>+CAB!AM27/GDP!C27/10</f>
        <v>-0.11168340630097003</v>
      </c>
      <c r="G14">
        <f>+CAB!AP27/GDP!C27/10</f>
        <v>0.62408790454116225</v>
      </c>
      <c r="H14">
        <f>+CAB!AQ27/GDP!C27/10</f>
        <v>-0.63541934930036903</v>
      </c>
      <c r="J14" s="3">
        <f t="shared" si="1"/>
        <v>0</v>
      </c>
      <c r="K14" s="3">
        <f t="shared" si="2"/>
        <v>0</v>
      </c>
      <c r="L14" s="3">
        <f t="shared" si="3"/>
        <v>0</v>
      </c>
    </row>
    <row r="15" spans="1:12" ht="15">
      <c r="A15" s="2" t="s">
        <v>77</v>
      </c>
      <c r="B15" s="3">
        <f>100*CAB!AM28/GDP!C28/1000</f>
        <v>-0.42553357829724031</v>
      </c>
      <c r="C15" s="3">
        <f>100*(CAB!H28-CAB!Q28)/GDP!C28/1000</f>
        <v>0.64045031662887975</v>
      </c>
      <c r="D15" s="3">
        <f>100*CAB!AQ28/GDP!C28/1000</f>
        <v>-0.66796966617152687</v>
      </c>
      <c r="F15">
        <f>+CAB!AM28/GDP!C28/10</f>
        <v>-0.42553357829724031</v>
      </c>
      <c r="G15">
        <f>+CAB!AP28/GDP!C28/10</f>
        <v>0.64045031662887975</v>
      </c>
      <c r="H15">
        <f>+CAB!AQ28/GDP!C28/10</f>
        <v>-0.66796966617152687</v>
      </c>
      <c r="J15" s="3">
        <f t="shared" si="1"/>
        <v>0</v>
      </c>
      <c r="K15" s="3">
        <f t="shared" si="2"/>
        <v>0</v>
      </c>
      <c r="L15" s="3">
        <f t="shared" si="3"/>
        <v>0</v>
      </c>
    </row>
    <row r="16" spans="1:12" ht="15">
      <c r="A16" s="2" t="s">
        <v>78</v>
      </c>
      <c r="B16" s="3">
        <f>100*CAB!AM29/GDP!C29/1000</f>
        <v>0.133295916935597</v>
      </c>
      <c r="C16" s="3">
        <f>100*(CAB!H29-CAB!Q29)/GDP!C29/1000</f>
        <v>0.85260277816753183</v>
      </c>
      <c r="D16" s="3">
        <f>100*CAB!AQ29/GDP!C29/1000</f>
        <v>-0.48505682615406198</v>
      </c>
      <c r="F16">
        <f>+CAB!AM29/GDP!C29/10</f>
        <v>0.133295916935597</v>
      </c>
      <c r="G16">
        <f>+CAB!AP29/GDP!C29/10</f>
        <v>0.85260277816753194</v>
      </c>
      <c r="H16">
        <f>+CAB!AQ29/GDP!C29/10</f>
        <v>-0.48505682615406204</v>
      </c>
      <c r="J16" s="3">
        <f t="shared" si="1"/>
        <v>0</v>
      </c>
      <c r="K16" s="3">
        <f t="shared" si="2"/>
        <v>0</v>
      </c>
      <c r="L16" s="3">
        <f t="shared" si="3"/>
        <v>0</v>
      </c>
    </row>
    <row r="17" spans="1:12" ht="15">
      <c r="A17" s="2" t="s">
        <v>79</v>
      </c>
      <c r="B17" s="3">
        <f>100*CAB!AM30/GDP!C30/1000</f>
        <v>-0.27782811286564846</v>
      </c>
      <c r="C17" s="3">
        <f>100*(CAB!H30-CAB!Q30)/GDP!C30/1000</f>
        <v>1.003300543618949</v>
      </c>
      <c r="D17" s="3">
        <f>100*CAB!AQ30/GDP!C30/1000</f>
        <v>-0.59849857623608593</v>
      </c>
      <c r="F17">
        <f>+CAB!AM30/GDP!C30/10</f>
        <v>-0.27782811286564846</v>
      </c>
      <c r="G17">
        <f>+CAB!AP30/GDP!C30/10</f>
        <v>1.0033005436189488</v>
      </c>
      <c r="H17">
        <f>+CAB!AQ30/GDP!C30/10</f>
        <v>-0.59849857623608593</v>
      </c>
      <c r="J17" s="3">
        <f t="shared" si="1"/>
        <v>0</v>
      </c>
      <c r="K17" s="3">
        <f t="shared" si="2"/>
        <v>0</v>
      </c>
      <c r="L17" s="3">
        <f t="shared" si="3"/>
        <v>0</v>
      </c>
    </row>
    <row r="18" spans="1:12" ht="15">
      <c r="A18" s="2" t="s">
        <v>80</v>
      </c>
      <c r="B18" s="3">
        <f>100*CAB!AM31/GDP!C31/1000</f>
        <v>0.73612677310226127</v>
      </c>
      <c r="C18" s="3">
        <f>100*(CAB!H31-CAB!Q31)/GDP!C31/1000</f>
        <v>0.75885809246839575</v>
      </c>
      <c r="D18" s="3">
        <f>100*CAB!AQ31/GDP!C31/1000</f>
        <v>-0.41996557659208256</v>
      </c>
      <c r="F18">
        <f>+CAB!AM31/GDP!C31/10</f>
        <v>0.73612677310226116</v>
      </c>
      <c r="G18">
        <f>+CAB!AP31/GDP!C31/10</f>
        <v>0.75885809246839575</v>
      </c>
      <c r="H18">
        <f>+CAB!AQ31/GDP!C31/10</f>
        <v>-0.41996557659208261</v>
      </c>
      <c r="J18" s="3">
        <f t="shared" si="1"/>
        <v>0</v>
      </c>
      <c r="K18" s="3">
        <f t="shared" si="2"/>
        <v>0</v>
      </c>
      <c r="L18" s="3">
        <f t="shared" si="3"/>
        <v>0</v>
      </c>
    </row>
    <row r="19" spans="1:12" ht="15">
      <c r="A19" s="2" t="s">
        <v>81</v>
      </c>
      <c r="B19" s="3">
        <f>100*CAB!AM32/GDP!C32/1000</f>
        <v>-0.32465036831429483</v>
      </c>
      <c r="C19" s="3">
        <f>100*(CAB!H32-CAB!Q32)/GDP!C32/1000</f>
        <v>0.85737162378563037</v>
      </c>
      <c r="D19" s="3">
        <f>100*CAB!AQ32/GDP!C32/1000</f>
        <v>-0.30351233052204551</v>
      </c>
      <c r="F19">
        <f>+CAB!AM32/GDP!C32/10</f>
        <v>-0.32465036831429483</v>
      </c>
      <c r="G19">
        <f>+CAB!AP32/GDP!C32/10</f>
        <v>0.85737162378563025</v>
      </c>
      <c r="H19">
        <f>+CAB!AQ32/GDP!C32/10</f>
        <v>-0.30351233052204546</v>
      </c>
      <c r="J19" s="3">
        <f t="shared" si="1"/>
        <v>0</v>
      </c>
      <c r="K19" s="3">
        <f t="shared" si="2"/>
        <v>0</v>
      </c>
      <c r="L19" s="3">
        <f t="shared" si="3"/>
        <v>0</v>
      </c>
    </row>
    <row r="20" spans="1:12" ht="15">
      <c r="A20" s="2" t="s">
        <v>82</v>
      </c>
      <c r="B20" s="3">
        <f>100*CAB!AM33/GDP!C33/1000</f>
        <v>-1.3088192909981744</v>
      </c>
      <c r="C20" s="3">
        <f>100*(CAB!H33-CAB!Q33)/GDP!C33/1000</f>
        <v>0.87121721587088086</v>
      </c>
      <c r="D20" s="3">
        <f>100*CAB!AQ33/GDP!C33/1000</f>
        <v>-0.25108079546546258</v>
      </c>
      <c r="F20">
        <f>+CAB!AM33/GDP!C33/10</f>
        <v>-1.3088192909981746</v>
      </c>
      <c r="G20">
        <f>+CAB!AP33/GDP!C33/10</f>
        <v>0.87121721587088086</v>
      </c>
      <c r="H20">
        <f>+CAB!AQ33/GDP!C33/10</f>
        <v>-0.25108079546546258</v>
      </c>
      <c r="J20" s="3">
        <f t="shared" si="1"/>
        <v>0</v>
      </c>
      <c r="K20" s="3">
        <f t="shared" si="2"/>
        <v>0</v>
      </c>
      <c r="L20" s="3">
        <f t="shared" si="3"/>
        <v>0</v>
      </c>
    </row>
    <row r="21" spans="1:12" ht="15">
      <c r="A21" s="2" t="s">
        <v>83</v>
      </c>
      <c r="B21" s="3">
        <f>100*CAB!AM34/GDP!C34/1000</f>
        <v>-1.2656489198843341</v>
      </c>
      <c r="C21" s="3">
        <f>100*(CAB!H34-CAB!Q34)/GDP!C34/1000</f>
        <v>0.86779214152066686</v>
      </c>
      <c r="D21" s="3">
        <f>100*CAB!AQ34/GDP!C34/1000</f>
        <v>-0.24613029426773261</v>
      </c>
      <c r="F21">
        <f>+CAB!AM34/GDP!C34/10</f>
        <v>-1.2656489198843341</v>
      </c>
      <c r="G21">
        <f>+CAB!AP34/GDP!C34/10</f>
        <v>0.86779214152066686</v>
      </c>
      <c r="H21">
        <f>+CAB!AQ34/GDP!C34/10</f>
        <v>-0.24613029426773264</v>
      </c>
      <c r="J21" s="3">
        <f t="shared" si="1"/>
        <v>0</v>
      </c>
      <c r="K21" s="3">
        <f t="shared" si="2"/>
        <v>0</v>
      </c>
      <c r="L21" s="3">
        <f t="shared" si="3"/>
        <v>0</v>
      </c>
    </row>
    <row r="22" spans="1:12" ht="15">
      <c r="A22" s="2" t="s">
        <v>84</v>
      </c>
      <c r="B22" s="3">
        <f>100*CAB!AM35/GDP!C35/1000</f>
        <v>-0.93502835610702995</v>
      </c>
      <c r="C22" s="3">
        <f>100*(CAB!H35-CAB!Q35)/GDP!C35/1000</f>
        <v>1.1751227495908347</v>
      </c>
      <c r="D22" s="3">
        <f>100*CAB!AQ35/GDP!C35/1000</f>
        <v>-0.25094203174361512</v>
      </c>
      <c r="F22">
        <f>+CAB!AM35/GDP!C35/10</f>
        <v>-0.93502835610702983</v>
      </c>
      <c r="G22">
        <f>+CAB!AP35/GDP!C35/10</f>
        <v>1.1751227495908345</v>
      </c>
      <c r="H22">
        <f>+CAB!AQ35/GDP!C35/10</f>
        <v>-0.25094203174361512</v>
      </c>
      <c r="J22" s="3">
        <f t="shared" si="1"/>
        <v>0</v>
      </c>
      <c r="K22" s="3">
        <f t="shared" si="2"/>
        <v>0</v>
      </c>
      <c r="L22" s="3">
        <f t="shared" si="3"/>
        <v>0</v>
      </c>
    </row>
    <row r="23" spans="1:12" ht="15">
      <c r="A23" s="2" t="s">
        <v>85</v>
      </c>
      <c r="B23" s="3">
        <f>100*CAB!AM36/GDP!C36/1000</f>
        <v>-0.67920764357960306</v>
      </c>
      <c r="C23" s="3">
        <f>100*(CAB!H36-CAB!Q36)/GDP!C36/1000</f>
        <v>1.0524621145836979</v>
      </c>
      <c r="D23" s="3">
        <f>100*CAB!AQ36/GDP!C36/1000</f>
        <v>-0.29219892905890171</v>
      </c>
      <c r="F23">
        <f>+CAB!AM36/GDP!C36/10</f>
        <v>-0.67920764357960306</v>
      </c>
      <c r="G23">
        <f>+CAB!AP36/GDP!C36/10</f>
        <v>1.0524621145836979</v>
      </c>
      <c r="H23">
        <f>+CAB!AQ36/GDP!C36/10</f>
        <v>-0.29219892905890171</v>
      </c>
      <c r="J23" s="3">
        <f t="shared" si="1"/>
        <v>0</v>
      </c>
      <c r="K23" s="3">
        <f t="shared" si="2"/>
        <v>0</v>
      </c>
      <c r="L23" s="3">
        <f t="shared" si="3"/>
        <v>0</v>
      </c>
    </row>
    <row r="24" spans="1:12" ht="15">
      <c r="A24" s="2" t="s">
        <v>86</v>
      </c>
      <c r="B24" s="3">
        <f>100*CAB!AM37/GDP!C37/1000</f>
        <v>-0.50427190520735887</v>
      </c>
      <c r="C24" s="3">
        <f>100*(CAB!H37-CAB!Q37)/GDP!C37/1000</f>
        <v>1.0259744309323355</v>
      </c>
      <c r="D24" s="3">
        <f>100*CAB!AQ37/GDP!C37/1000</f>
        <v>-0.36488930464608665</v>
      </c>
      <c r="F24">
        <f>+CAB!AM37/GDP!C37/10</f>
        <v>-0.50427190520735887</v>
      </c>
      <c r="G24">
        <f>+CAB!AP37/GDP!C37/10</f>
        <v>1.0259744309323355</v>
      </c>
      <c r="H24">
        <f>+CAB!AQ37/GDP!C37/10</f>
        <v>-0.36488930464608671</v>
      </c>
      <c r="J24" s="3">
        <f t="shared" si="1"/>
        <v>0</v>
      </c>
      <c r="K24" s="3">
        <f t="shared" si="2"/>
        <v>0</v>
      </c>
      <c r="L24" s="3">
        <f t="shared" si="3"/>
        <v>0</v>
      </c>
    </row>
    <row r="25" spans="1:12" ht="15">
      <c r="A25" s="2" t="s">
        <v>87</v>
      </c>
      <c r="B25" s="3">
        <f>100*CAB!AM38/GDP!C38/1000</f>
        <v>-0.72241162748968235</v>
      </c>
      <c r="C25" s="3">
        <f>100*(CAB!H38-CAB!Q38)/GDP!C38/1000</f>
        <v>1.0515880136371794</v>
      </c>
      <c r="D25" s="3">
        <f>100*CAB!AQ38/GDP!C38/1000</f>
        <v>-0.49479633949398888</v>
      </c>
      <c r="F25">
        <f>+CAB!AM38/GDP!C38/10</f>
        <v>-0.72241162748968235</v>
      </c>
      <c r="G25">
        <f>+CAB!AP38/GDP!C38/10</f>
        <v>1.0515880136371791</v>
      </c>
      <c r="H25">
        <f>+CAB!AQ38/GDP!C38/10</f>
        <v>-0.49479633949398882</v>
      </c>
      <c r="J25" s="3">
        <f t="shared" si="1"/>
        <v>0</v>
      </c>
      <c r="K25" s="3">
        <f t="shared" si="2"/>
        <v>0</v>
      </c>
      <c r="L25" s="3">
        <f t="shared" si="3"/>
        <v>0</v>
      </c>
    </row>
    <row r="26" spans="1:12" ht="15">
      <c r="A26" s="2" t="s">
        <v>88</v>
      </c>
      <c r="B26" s="3">
        <f>100*CAB!AM39/GDP!C39/1000</f>
        <v>-1.5896257567418823</v>
      </c>
      <c r="C26" s="3">
        <f>100*(CAB!H39-CAB!Q39)/GDP!C39/1000</f>
        <v>1.0013208585580626</v>
      </c>
      <c r="D26" s="3">
        <f>100*CAB!AQ39/GDP!C39/1000</f>
        <v>-0.47636213538800221</v>
      </c>
      <c r="F26">
        <f>+CAB!AM39/GDP!C39/10</f>
        <v>-1.5896257567418821</v>
      </c>
      <c r="G26">
        <f>+CAB!AP39/GDP!C39/10</f>
        <v>1.0013208585580629</v>
      </c>
      <c r="H26">
        <f>+CAB!AQ39/GDP!C39/10</f>
        <v>-0.47636213538800221</v>
      </c>
      <c r="J26" s="3">
        <f t="shared" si="1"/>
        <v>0</v>
      </c>
      <c r="K26" s="3">
        <f t="shared" si="2"/>
        <v>0</v>
      </c>
      <c r="L26" s="3">
        <f t="shared" si="3"/>
        <v>0</v>
      </c>
    </row>
    <row r="27" spans="1:12" ht="15">
      <c r="A27" s="2" t="s">
        <v>89</v>
      </c>
      <c r="B27" s="3">
        <f>100*CAB!AM40/GDP!C40/1000</f>
        <v>-2.7014563106796117</v>
      </c>
      <c r="C27" s="3">
        <f>100*(CAB!H40-CAB!Q40)/GDP!C40/1000</f>
        <v>0.86846146225480481</v>
      </c>
      <c r="D27" s="3">
        <f>100*CAB!AQ40/GDP!C40/1000</f>
        <v>-0.50361600951060037</v>
      </c>
      <c r="F27">
        <f>+CAB!AM40/GDP!C40/10</f>
        <v>-2.7014563106796117</v>
      </c>
      <c r="G27">
        <f>+CAB!AP40/GDP!C40/10</f>
        <v>0.86846146225480481</v>
      </c>
      <c r="H27">
        <f>+CAB!AQ40/GDP!C40/10</f>
        <v>-0.50361600951060037</v>
      </c>
      <c r="J27" s="3">
        <f t="shared" si="1"/>
        <v>0</v>
      </c>
      <c r="K27" s="3">
        <f t="shared" si="2"/>
        <v>0</v>
      </c>
      <c r="L27" s="3">
        <f t="shared" si="3"/>
        <v>0</v>
      </c>
    </row>
    <row r="28" spans="1:12" ht="15">
      <c r="A28" s="2" t="s">
        <v>90</v>
      </c>
      <c r="B28" s="3">
        <f>100*CAB!AM41/GDP!C41/1000</f>
        <v>-2.8089191057847427</v>
      </c>
      <c r="C28" s="3">
        <f>100*(CAB!H41-CAB!Q41)/GDP!C41/1000</f>
        <v>0.59280940308826913</v>
      </c>
      <c r="D28" s="3">
        <f>100*CAB!AQ41/GDP!C41/1000</f>
        <v>-0.50700622263194284</v>
      </c>
      <c r="F28">
        <f>+CAB!AM41/GDP!C41/10</f>
        <v>-2.8089191057847431</v>
      </c>
      <c r="G28">
        <f>+CAB!AP41/GDP!C41/10</f>
        <v>0.59280940308826913</v>
      </c>
      <c r="H28">
        <f>+CAB!AQ41/GDP!C41/10</f>
        <v>-0.50700622263194284</v>
      </c>
      <c r="J28" s="3">
        <f t="shared" si="1"/>
        <v>0</v>
      </c>
      <c r="K28" s="3">
        <f t="shared" si="2"/>
        <v>0</v>
      </c>
      <c r="L28" s="3">
        <f t="shared" si="3"/>
        <v>0</v>
      </c>
    </row>
    <row r="29" spans="1:12" ht="15">
      <c r="A29" s="2" t="s">
        <v>91</v>
      </c>
      <c r="B29" s="3">
        <f>100*CAB!AM42/GDP!C42/1000</f>
        <v>-3.0251331994060617</v>
      </c>
      <c r="C29" s="3">
        <f>100*(CAB!H42-CAB!Q42)/GDP!C42/1000</f>
        <v>0.37697615512271815</v>
      </c>
      <c r="D29" s="3">
        <f>100*CAB!AQ42/GDP!C42/1000</f>
        <v>-0.52692374879902171</v>
      </c>
      <c r="F29">
        <f>+CAB!AM42/GDP!C42/10</f>
        <v>-3.0251331994060613</v>
      </c>
      <c r="G29">
        <f>+CAB!AP42/GDP!C42/10</f>
        <v>0.33832649139662851</v>
      </c>
      <c r="H29">
        <f>+CAB!AQ42/GDP!C42/10</f>
        <v>-0.52692374879902171</v>
      </c>
      <c r="J29" s="3">
        <f t="shared" si="1"/>
        <v>0</v>
      </c>
      <c r="K29" s="3">
        <f t="shared" si="2"/>
        <v>-3.8649663726089634E-2</v>
      </c>
      <c r="L29" s="3">
        <f t="shared" si="3"/>
        <v>0</v>
      </c>
    </row>
    <row r="30" spans="1:12" ht="15">
      <c r="A30" s="2" t="s">
        <v>92</v>
      </c>
      <c r="B30" s="3">
        <f>100*CAB!AM43/GDP!C43/1000</f>
        <v>-3.1241349480968861</v>
      </c>
      <c r="C30" s="3">
        <f>100*(CAB!H43-CAB!Q43)/GDP!C43/1000</f>
        <v>0.32208765859284894</v>
      </c>
      <c r="D30" s="3">
        <f>100*CAB!AQ43/GDP!C43/1000</f>
        <v>-0.4791769649036085</v>
      </c>
      <c r="F30">
        <f>+CAB!AM43/GDP!C43/10</f>
        <v>-3.1241349480968861</v>
      </c>
      <c r="G30">
        <f>+CAB!AP43/GDP!C43/10</f>
        <v>0.29440599769319492</v>
      </c>
      <c r="H30">
        <f>+CAB!AQ43/GDP!C43/10</f>
        <v>-0.4791769649036085</v>
      </c>
      <c r="J30" s="3">
        <f t="shared" si="1"/>
        <v>0</v>
      </c>
      <c r="K30" s="3">
        <f t="shared" si="2"/>
        <v>-2.7681660899654015E-2</v>
      </c>
      <c r="L30" s="3">
        <f t="shared" si="3"/>
        <v>0</v>
      </c>
    </row>
    <row r="31" spans="1:12" ht="14.4">
      <c r="A31" s="2" t="s">
        <v>93</v>
      </c>
      <c r="B31" s="3">
        <f>100*CAB!AM44/GDP!C44/1000</f>
        <v>-2.1878771675196704</v>
      </c>
      <c r="C31" s="3">
        <f>100*(CAB!H44-CAB!Q44)/GDP!C44/1000</f>
        <v>0.37309983958444737</v>
      </c>
      <c r="D31" s="3">
        <f>100*CAB!AQ44/GDP!C44/1000</f>
        <v>-0.48265984263998174</v>
      </c>
      <c r="F31">
        <f>+CAB!AM44/GDP!C44/10</f>
        <v>-2.1878771675196704</v>
      </c>
      <c r="G31">
        <f>+CAB!AP44/GDP!C44/10</f>
        <v>0.35682911924222749</v>
      </c>
      <c r="H31">
        <f>+CAB!AQ44/GDP!C44/10</f>
        <v>-0.48265984263998174</v>
      </c>
      <c r="J31" s="3">
        <f t="shared" si="1"/>
        <v>0</v>
      </c>
      <c r="K31" s="3">
        <f t="shared" si="2"/>
        <v>-1.627072034221988E-2</v>
      </c>
      <c r="L31" s="3">
        <f t="shared" si="3"/>
        <v>0</v>
      </c>
    </row>
    <row r="32" spans="1:12" ht="14.4">
      <c r="A32" s="2" t="s">
        <v>94</v>
      </c>
      <c r="B32" s="3">
        <f>100*CAB!AM45/GDP!C45/1000</f>
        <v>-1.6509855360181507</v>
      </c>
      <c r="C32" s="3">
        <f>100*(CAB!H45-CAB!Q45)/GDP!C45/1000</f>
        <v>0.37388329551900162</v>
      </c>
      <c r="D32" s="3">
        <f>100*CAB!AQ45/GDP!C45/1000</f>
        <v>-0.46385777084515029</v>
      </c>
      <c r="F32">
        <f>+CAB!AM45/GDP!C45/10</f>
        <v>-1.6509855360181507</v>
      </c>
      <c r="G32">
        <f>+CAB!AP45/GDP!C45/10</f>
        <v>0.35138967668746457</v>
      </c>
      <c r="H32">
        <f>+CAB!AQ45/GDP!C45/10</f>
        <v>-0.46385777084515023</v>
      </c>
      <c r="J32" s="3">
        <f t="shared" si="1"/>
        <v>0</v>
      </c>
      <c r="K32" s="3">
        <f t="shared" si="2"/>
        <v>-2.2493618831537054E-2</v>
      </c>
      <c r="L32" s="3">
        <f t="shared" si="3"/>
        <v>0</v>
      </c>
    </row>
    <row r="33" spans="1:12" ht="14.4">
      <c r="A33" s="2" t="s">
        <v>95</v>
      </c>
      <c r="B33" s="3">
        <f>100*CAB!AM46/GDP!C46/1000</f>
        <v>-1.3560899532122552</v>
      </c>
      <c r="C33" s="3">
        <f>100*(CAB!H46-CAB!Q46)/GDP!C46/1000</f>
        <v>0.5171974308664955</v>
      </c>
      <c r="D33" s="3">
        <f>100*CAB!AQ46/GDP!C46/1000</f>
        <v>-0.44698227432040383</v>
      </c>
      <c r="F33">
        <f>+CAB!AM46/GDP!C46/10</f>
        <v>-1.3560899532122552</v>
      </c>
      <c r="G33">
        <f>+CAB!AP46/GDP!C46/10</f>
        <v>0.4787610471063708</v>
      </c>
      <c r="H33">
        <f>+CAB!AQ46/GDP!C46/10</f>
        <v>-0.44698227432040377</v>
      </c>
      <c r="J33" s="3">
        <f t="shared" si="1"/>
        <v>0</v>
      </c>
      <c r="K33" s="3">
        <f t="shared" si="2"/>
        <v>-3.8436383760124704E-2</v>
      </c>
      <c r="L33" s="3">
        <f t="shared" si="3"/>
        <v>0</v>
      </c>
    </row>
    <row r="34" spans="1:12" ht="14.4">
      <c r="A34" s="2" t="s">
        <v>96</v>
      </c>
      <c r="B34" s="3">
        <f>100*CAB!AM47/GDP!C47/1000</f>
        <v>-0.50561049674412561</v>
      </c>
      <c r="C34" s="3">
        <f>100*(CAB!H47-CAB!Q47)/GDP!C47/1000</f>
        <v>0.43625468894626585</v>
      </c>
      <c r="D34" s="3">
        <f>100*CAB!AQ47/GDP!C47/1000</f>
        <v>0.16082882707328561</v>
      </c>
      <c r="F34">
        <f>+CAB!AM47/GDP!C47/10</f>
        <v>-0.50561049674412561</v>
      </c>
      <c r="G34">
        <f>+CAB!AP47/GDP!C47/10</f>
        <v>0.3918254006917718</v>
      </c>
      <c r="H34">
        <f>+CAB!AQ47/GDP!C47/10</f>
        <v>0.16082882707328558</v>
      </c>
      <c r="J34" s="3">
        <f t="shared" si="1"/>
        <v>0</v>
      </c>
      <c r="K34" s="3">
        <f t="shared" si="2"/>
        <v>-4.4429288254494048E-2</v>
      </c>
      <c r="L34" s="3">
        <f t="shared" si="3"/>
        <v>0</v>
      </c>
    </row>
    <row r="35" spans="1:12" ht="14.4">
      <c r="A35" s="2" t="s">
        <v>97</v>
      </c>
      <c r="B35" s="3">
        <f>100*CAB!AM48/GDP!C48/1000</f>
        <v>-0.60138337193073932</v>
      </c>
      <c r="C35" s="3">
        <f>100*(CAB!H48-CAB!Q48)/GDP!C48/1000</f>
        <v>0.41705136266736192</v>
      </c>
      <c r="D35" s="3">
        <f>100*CAB!AQ48/GDP!C48/1000</f>
        <v>-0.56186065058356216</v>
      </c>
      <c r="F35">
        <f>+CAB!AM48/GDP!C48/10</f>
        <v>-0.60138337193073943</v>
      </c>
      <c r="G35">
        <f>+CAB!AP48/GDP!C48/10</f>
        <v>0.37171602533625753</v>
      </c>
      <c r="H35">
        <f>+CAB!AQ48/GDP!C48/10</f>
        <v>-0.56186065058356216</v>
      </c>
      <c r="J35" s="3">
        <f t="shared" si="1"/>
        <v>0</v>
      </c>
      <c r="K35" s="3">
        <f t="shared" si="2"/>
        <v>-4.5335337331104397E-2</v>
      </c>
      <c r="L35" s="3">
        <f t="shared" si="3"/>
        <v>0</v>
      </c>
    </row>
    <row r="36" spans="1:12" ht="14.4">
      <c r="A36" s="2" t="s">
        <v>98</v>
      </c>
      <c r="B36" s="3">
        <f>100*CAB!AM49/GDP!C49/1000</f>
        <v>-1.0251509054325953</v>
      </c>
      <c r="C36" s="3">
        <f>100*(CAB!H49-CAB!Q49)/GDP!C49/1000</f>
        <v>0.41744670924095295</v>
      </c>
      <c r="D36" s="3">
        <f>100*CAB!AQ49/GDP!C49/1000</f>
        <v>-0.58045373691423907</v>
      </c>
      <c r="F36">
        <f>+CAB!AM49/GDP!C49/10</f>
        <v>-1.0251509054325956</v>
      </c>
      <c r="G36">
        <f>+CAB!AP49/GDP!C49/10</f>
        <v>0.36915697081036941</v>
      </c>
      <c r="H36">
        <f>+CAB!AQ49/GDP!C49/10</f>
        <v>-0.58045373691423907</v>
      </c>
      <c r="J36" s="3">
        <f t="shared" si="1"/>
        <v>0</v>
      </c>
      <c r="K36" s="3">
        <f t="shared" si="2"/>
        <v>-4.828973843058354E-2</v>
      </c>
      <c r="L36" s="3">
        <f t="shared" si="3"/>
        <v>0</v>
      </c>
    </row>
    <row r="37" spans="1:12" ht="14.4">
      <c r="A37" s="2" t="s">
        <v>99</v>
      </c>
      <c r="B37" s="3">
        <f>100*CAB!AM50/GDP!C50/1000</f>
        <v>-1.3515890877154464</v>
      </c>
      <c r="C37" s="3">
        <f>100*(CAB!H50-CAB!Q50)/GDP!C50/1000</f>
        <v>0.29028982325172903</v>
      </c>
      <c r="D37" s="3">
        <f>100*CAB!AQ50/GDP!C50/1000</f>
        <v>-0.55254418706773523</v>
      </c>
      <c r="F37">
        <f>+CAB!AM50/GDP!C50/10</f>
        <v>-1.3515890877154464</v>
      </c>
      <c r="G37">
        <f>+CAB!AP50/GDP!C50/10</f>
        <v>0.23527555165221212</v>
      </c>
      <c r="H37">
        <f>+CAB!AQ50/GDP!C50/10</f>
        <v>-0.55254418706773523</v>
      </c>
      <c r="J37" s="3">
        <f t="shared" si="1"/>
        <v>0</v>
      </c>
      <c r="K37" s="3">
        <f>+G37-C37</f>
        <v>-5.5014271599516912E-2</v>
      </c>
      <c r="L37" s="3">
        <f t="shared" si="3"/>
        <v>0</v>
      </c>
    </row>
    <row r="38" spans="1:12" ht="14.4">
      <c r="A38" s="2" t="s">
        <v>100</v>
      </c>
      <c r="B38" s="3">
        <f>100*CAB!AM51/GDP!C51/1000</f>
        <v>-1.2616202206892939</v>
      </c>
      <c r="C38" s="3">
        <f>100*(CAB!H51-CAB!Q51)/GDP!C51/1000</f>
        <v>0.32689765304920348</v>
      </c>
      <c r="D38" s="3">
        <f>100*CAB!AQ51/GDP!C51/1000</f>
        <v>-0.49837035485686615</v>
      </c>
      <c r="F38">
        <f>+CAB!AM51/GDP!C51/10</f>
        <v>-1.2616202206892941</v>
      </c>
      <c r="G38">
        <f>+CAB!AP51/GDP!C51/10</f>
        <v>0.27344005654672304</v>
      </c>
      <c r="H38">
        <f>+CAB!AQ51/GDP!C51/10</f>
        <v>-0.49837035485686609</v>
      </c>
      <c r="J38" s="3">
        <f t="shared" si="1"/>
        <v>0</v>
      </c>
      <c r="K38" s="3">
        <f t="shared" si="2"/>
        <v>-5.3457596502480442E-2</v>
      </c>
      <c r="L38" s="3">
        <f t="shared" si="3"/>
        <v>0</v>
      </c>
    </row>
    <row r="39" spans="1:12" ht="14.4">
      <c r="A39" s="2" t="s">
        <v>101</v>
      </c>
      <c r="B39" s="3">
        <f>100*CAB!AM52/GDP!C52/1000</f>
        <v>-1.2890339522612131</v>
      </c>
      <c r="C39" s="3">
        <f>100*(CAB!H52-CAB!Q52)/GDP!C52/1000</f>
        <v>0.32747024067582464</v>
      </c>
      <c r="D39" s="3">
        <f>100*CAB!AQ52/GDP!C52/1000</f>
        <v>-0.53284364122827665</v>
      </c>
      <c r="F39">
        <f>+CAB!AM52/GDP!C52/10</f>
        <v>-1.2890339522612131</v>
      </c>
      <c r="G39">
        <f>+CAB!AP52/GDP!C52/10</f>
        <v>0.27644894774002549</v>
      </c>
      <c r="H39">
        <f>+CAB!AQ52/GDP!C52/10</f>
        <v>-0.53284364122827665</v>
      </c>
      <c r="J39" s="3">
        <f t="shared" si="1"/>
        <v>0</v>
      </c>
      <c r="K39" s="3">
        <f t="shared" si="2"/>
        <v>-5.1021292935799156E-2</v>
      </c>
      <c r="L39" s="3">
        <f t="shared" si="3"/>
        <v>0</v>
      </c>
    </row>
    <row r="40" spans="1:12" ht="14.4">
      <c r="A40" s="2" t="s">
        <v>102</v>
      </c>
      <c r="B40" s="3">
        <f>100*CAB!AM53/GDP!C53/1000</f>
        <v>-1.2622761611639619</v>
      </c>
      <c r="C40" s="3">
        <f>100*(CAB!H53-CAB!Q53)/GDP!C53/1000</f>
        <v>0.19822561089349</v>
      </c>
      <c r="D40" s="3">
        <f>100*CAB!AQ53/GDP!C53/1000</f>
        <v>-0.52534508487222531</v>
      </c>
      <c r="F40">
        <f>+CAB!AM53/GDP!C53/10</f>
        <v>-1.2622761611639619</v>
      </c>
      <c r="G40">
        <f>+CAB!AP53/GDP!C53/10</f>
        <v>0.14697584405894421</v>
      </c>
      <c r="H40">
        <f>+CAB!AQ53/GDP!C53/10</f>
        <v>-0.52534508487222531</v>
      </c>
      <c r="J40" s="3">
        <f t="shared" si="1"/>
        <v>0</v>
      </c>
      <c r="K40" s="3">
        <f t="shared" si="2"/>
        <v>-5.1249766834545796E-2</v>
      </c>
      <c r="L40" s="3">
        <f t="shared" si="3"/>
        <v>0</v>
      </c>
    </row>
    <row r="41" spans="1:12" ht="14.4">
      <c r="A41" s="2" t="s">
        <v>103</v>
      </c>
      <c r="B41" s="3">
        <f>100*CAB!AM54/GDP!C54/1000</f>
        <v>-1.8332082800017657</v>
      </c>
      <c r="C41" s="3">
        <f>100*(CAB!H54-CAB!Q54)/GDP!C54/1000</f>
        <v>9.735401862559033E-2</v>
      </c>
      <c r="D41" s="3">
        <f>100*CAB!AQ54/GDP!C54/1000</f>
        <v>-0.58687160700887153</v>
      </c>
      <c r="F41">
        <f>+CAB!AM54/GDP!C54/10</f>
        <v>-1.8332082800017655</v>
      </c>
      <c r="G41">
        <f>+CAB!AP54/GDP!C54/10</f>
        <v>4.7071545217813482E-2</v>
      </c>
      <c r="H41">
        <f>+CAB!AQ54/GDP!C54/10</f>
        <v>-0.58687160700887142</v>
      </c>
      <c r="J41" s="3">
        <f t="shared" si="1"/>
        <v>0</v>
      </c>
      <c r="K41" s="3">
        <f t="shared" si="2"/>
        <v>-5.0282473407776848E-2</v>
      </c>
      <c r="L41" s="3">
        <f t="shared" si="3"/>
        <v>0</v>
      </c>
    </row>
    <row r="42" spans="1:12" ht="14.4">
      <c r="A42" s="2" t="s">
        <v>104</v>
      </c>
      <c r="B42" s="3">
        <f>100*CAB!AM55/GDP!C55/1000</f>
        <v>-2.6560449372871497</v>
      </c>
      <c r="C42" s="3">
        <f>100*(CAB!H55-CAB!Q55)/GDP!C55/1000</f>
        <v>0.17877315391643822</v>
      </c>
      <c r="D42" s="3">
        <f>100*CAB!AQ55/GDP!C55/1000</f>
        <v>-0.42338441731040782</v>
      </c>
      <c r="F42">
        <f>+CAB!AM55/GDP!C55/10</f>
        <v>-2.6560449372871497</v>
      </c>
      <c r="G42">
        <f>+CAB!AP55/GDP!C55/10</f>
        <v>0.10355926571974416</v>
      </c>
      <c r="H42">
        <f>+CAB!AQ55/GDP!C55/10</f>
        <v>-0.42338441731040782</v>
      </c>
      <c r="J42" s="3">
        <f t="shared" si="1"/>
        <v>0</v>
      </c>
      <c r="K42" s="3">
        <f t="shared" si="2"/>
        <v>-7.5213888196694056E-2</v>
      </c>
      <c r="L42" s="3">
        <f t="shared" si="3"/>
        <v>0</v>
      </c>
    </row>
    <row r="43" spans="1:12" ht="14.4">
      <c r="A43" s="2" t="s">
        <v>105</v>
      </c>
      <c r="B43" s="3">
        <f>100*CAB!AM56/GDP!C56/1000</f>
        <v>-3.6063408447956298</v>
      </c>
      <c r="C43" s="3">
        <f>100*(CAB!H56-CAB!Q56)/GDP!C56/1000</f>
        <v>0.21568627450980393</v>
      </c>
      <c r="D43" s="3">
        <f>100*CAB!AQ56/GDP!C56/1000</f>
        <v>-0.45715539947322215</v>
      </c>
      <c r="F43">
        <f>+CAB!AM56/GDP!C56/10</f>
        <v>-3.6063408447956298</v>
      </c>
      <c r="G43">
        <f>+CAB!AP56/GDP!C56/10</f>
        <v>0.14273729392254414</v>
      </c>
      <c r="H43">
        <f>+CAB!AQ56/GDP!C56/10</f>
        <v>-0.45715539947322215</v>
      </c>
      <c r="J43" s="3">
        <f t="shared" si="1"/>
        <v>0</v>
      </c>
      <c r="K43" s="3">
        <f t="shared" si="2"/>
        <v>-7.2948980587259793E-2</v>
      </c>
      <c r="L43" s="3">
        <f t="shared" si="3"/>
        <v>0</v>
      </c>
    </row>
    <row r="44" spans="1:12" ht="14.4">
      <c r="A44" s="2" t="s">
        <v>106</v>
      </c>
      <c r="B44" s="3">
        <f>100*CAB!AM57/GDP!C57/1000</f>
        <v>-3.405560438106578</v>
      </c>
      <c r="C44" s="3">
        <f>100*(CAB!H57-CAB!Q57)/GDP!C57/1000</f>
        <v>0.29514548427031062</v>
      </c>
      <c r="D44" s="3">
        <f>100*CAB!AQ57/GDP!C57/1000</f>
        <v>-0.53821147430990657</v>
      </c>
      <c r="F44">
        <f>+CAB!AM57/GDP!C57/10</f>
        <v>-3.4055604381065785</v>
      </c>
      <c r="G44">
        <f>+CAB!AP57/GDP!C57/10</f>
        <v>0.21965809542709719</v>
      </c>
      <c r="H44">
        <f>+CAB!AQ57/GDP!C57/10</f>
        <v>-0.53821147430990657</v>
      </c>
      <c r="J44" s="3">
        <f t="shared" si="1"/>
        <v>0</v>
      </c>
      <c r="K44" s="3">
        <f t="shared" si="2"/>
        <v>-7.5487388843213432E-2</v>
      </c>
      <c r="L44" s="3">
        <f t="shared" si="3"/>
        <v>0</v>
      </c>
    </row>
    <row r="45" spans="1:12" ht="14.4">
      <c r="A45" s="2" t="s">
        <v>107</v>
      </c>
      <c r="B45" s="3">
        <f>100*CAB!AM58/GDP!C58/1000</f>
        <v>-3.8490452095780987</v>
      </c>
      <c r="C45" s="3">
        <f>100*(CAB!H58-CAB!Q58)/GDP!C58/1000</f>
        <v>0.23562781930808574</v>
      </c>
      <c r="D45" s="3">
        <f>100*CAB!AQ58/GDP!C58/1000</f>
        <v>-0.48447722136314975</v>
      </c>
      <c r="F45">
        <f>+CAB!AM58/GDP!C58/10</f>
        <v>-3.8490452095780987</v>
      </c>
      <c r="G45">
        <f>+CAB!AP58/GDP!C58/10</f>
        <v>0.16017787374989706</v>
      </c>
      <c r="H45">
        <f>+CAB!AQ58/GDP!C58/10</f>
        <v>-0.48447722136314975</v>
      </c>
      <c r="J45" s="3">
        <f t="shared" si="1"/>
        <v>0</v>
      </c>
      <c r="K45" s="3">
        <f t="shared" si="2"/>
        <v>-7.544994555818868E-2</v>
      </c>
      <c r="L45" s="3">
        <f t="shared" si="3"/>
        <v>0</v>
      </c>
    </row>
    <row r="46" spans="1:12" ht="14.4">
      <c r="A46" s="2" t="s">
        <v>108</v>
      </c>
      <c r="B46" s="3">
        <f>100*CAB!AM59/GDP!C59/1000</f>
        <v>-4.33154104656745</v>
      </c>
      <c r="C46" s="3">
        <f>100*(CAB!H59-CAB!Q59)/GDP!C59/1000</f>
        <v>0.33114825644830442</v>
      </c>
      <c r="D46" s="3">
        <f>100*CAB!AQ59/GDP!C59/1000</f>
        <v>-0.48269541308427527</v>
      </c>
      <c r="F46">
        <f>+CAB!AM59/GDP!C59/10</f>
        <v>-4.3315410465674509</v>
      </c>
      <c r="G46">
        <f>+CAB!AP59/GDP!C59/10</f>
        <v>0.25534849212237598</v>
      </c>
      <c r="H46">
        <f>+CAB!AQ59/GDP!C59/10</f>
        <v>-0.48269541308427533</v>
      </c>
      <c r="J46" s="3">
        <f t="shared" si="1"/>
        <v>0</v>
      </c>
      <c r="K46" s="3">
        <f t="shared" si="2"/>
        <v>-7.5799764325928443E-2</v>
      </c>
      <c r="L46" s="3">
        <f t="shared" si="3"/>
        <v>0</v>
      </c>
    </row>
    <row r="47" spans="1:12" ht="14.4">
      <c r="A47" s="2" t="s">
        <v>109</v>
      </c>
      <c r="B47" s="3">
        <f>100*CAB!AM60/GDP!C60/1000</f>
        <v>-4.9998199260059586</v>
      </c>
      <c r="C47" s="3">
        <f>100*(CAB!H60-CAB!Q60)/GDP!C60/1000</f>
        <v>0.46157875781684832</v>
      </c>
      <c r="D47" s="3">
        <f>100*CAB!AQ60/GDP!C60/1000</f>
        <v>-0.58633729496120224</v>
      </c>
      <c r="F47">
        <f>+CAB!AM60/GDP!C60/10</f>
        <v>-4.9998199260059586</v>
      </c>
      <c r="G47">
        <f>+CAB!AP60/GDP!C60/10</f>
        <v>0.38129031201912056</v>
      </c>
      <c r="H47">
        <f>+CAB!AQ60/GDP!C60/10</f>
        <v>-0.58633729496120224</v>
      </c>
      <c r="J47" s="3">
        <f t="shared" si="1"/>
        <v>0</v>
      </c>
      <c r="K47" s="3">
        <f t="shared" si="2"/>
        <v>-8.0288445797727759E-2</v>
      </c>
      <c r="L47" s="3">
        <f t="shared" si="3"/>
        <v>0</v>
      </c>
    </row>
    <row r="48" spans="1:12" ht="14.4">
      <c r="A48" s="2" t="s">
        <v>110</v>
      </c>
      <c r="B48" s="3">
        <f>100*CAB!AM61/GDP!C61/1000</f>
        <v>-5.4952911221547325</v>
      </c>
      <c r="C48" s="3">
        <f>100*(CAB!H61-CAB!Q61)/GDP!C61/1000</f>
        <v>0.42791735689306093</v>
      </c>
      <c r="D48" s="3">
        <f>100*CAB!AQ61/GDP!C61/1000</f>
        <v>-0.58957604761028282</v>
      </c>
      <c r="F48">
        <f>+CAB!AM61/GDP!C61/10</f>
        <v>-5.4952911221547334</v>
      </c>
      <c r="G48">
        <f>+CAB!AP61/GDP!C61/10</f>
        <v>0.33887048285170868</v>
      </c>
      <c r="H48">
        <f>+CAB!AQ61/GDP!C61/10</f>
        <v>-0.58957604761028282</v>
      </c>
      <c r="J48" s="3">
        <f t="shared" si="1"/>
        <v>0</v>
      </c>
      <c r="K48" s="3">
        <f t="shared" si="2"/>
        <v>-8.9046874041352253E-2</v>
      </c>
      <c r="L48" s="3">
        <f t="shared" si="3"/>
        <v>0</v>
      </c>
    </row>
    <row r="49" spans="1:12" ht="14.4">
      <c r="A49" s="2" t="s">
        <v>111</v>
      </c>
      <c r="B49" s="3">
        <f>100*CAB!AM62/GDP!C62/1000</f>
        <v>-5.5266003648050024</v>
      </c>
      <c r="C49" s="3">
        <f>100*(CAB!H62-CAB!Q62)/GDP!C62/1000</f>
        <v>0.19941225860621328</v>
      </c>
      <c r="D49" s="3">
        <f>100*CAB!AQ62/GDP!C62/1000</f>
        <v>-0.50007238194504755</v>
      </c>
      <c r="F49">
        <f>+CAB!AM62/GDP!C62/10</f>
        <v>-5.5266003648050033</v>
      </c>
      <c r="G49">
        <f>+CAB!AP62/GDP!C62/10</f>
        <v>0.11562291901907988</v>
      </c>
      <c r="H49">
        <f>+CAB!AQ62/GDP!C62/10</f>
        <v>-0.50007238194504766</v>
      </c>
      <c r="J49" s="3">
        <f t="shared" si="1"/>
        <v>0</v>
      </c>
      <c r="K49" s="3">
        <f t="shared" si="2"/>
        <v>-8.3789339587133402E-2</v>
      </c>
      <c r="L49" s="3">
        <f t="shared" si="3"/>
        <v>0</v>
      </c>
    </row>
    <row r="50" spans="1:12" ht="14.4">
      <c r="A50" s="2" t="s">
        <v>112</v>
      </c>
      <c r="B50" s="3">
        <f>100*CAB!AM63/GDP!C63/1000</f>
        <v>-4.9121678572909033</v>
      </c>
      <c r="C50" s="3">
        <f>100*(CAB!H63-CAB!Q63)/GDP!C63/1000</f>
        <v>0.51986983736579562</v>
      </c>
      <c r="D50" s="3">
        <f>100*CAB!AQ63/GDP!C63/1000</f>
        <v>-0.62117422724572002</v>
      </c>
      <c r="F50">
        <f>+CAB!AM63/GDP!C63/10</f>
        <v>-4.9121678572909033</v>
      </c>
      <c r="G50">
        <f>+CAB!AP63/GDP!C63/10</f>
        <v>0.44462560970554499</v>
      </c>
      <c r="H50">
        <f>+CAB!AQ63/GDP!C63/10</f>
        <v>-0.62117422724571991</v>
      </c>
      <c r="J50" s="3">
        <f t="shared" si="1"/>
        <v>0</v>
      </c>
      <c r="K50" s="3">
        <f t="shared" si="2"/>
        <v>-7.5244227660250629E-2</v>
      </c>
      <c r="L50" s="3">
        <f t="shared" si="3"/>
        <v>0</v>
      </c>
    </row>
    <row r="51" spans="1:12" ht="14.4">
      <c r="A51" s="2" t="s">
        <v>113</v>
      </c>
      <c r="B51" s="3">
        <f>100*CAB!AM64/GDP!C64/1000</f>
        <v>-4.8229845835110599</v>
      </c>
      <c r="C51" s="3">
        <f>100*(CAB!H64-CAB!Q64)/GDP!C64/1000</f>
        <v>0.83865835246007092</v>
      </c>
      <c r="D51" s="3">
        <f>100*CAB!AQ64/GDP!C64/1000</f>
        <v>-0.65127048930595333</v>
      </c>
      <c r="F51">
        <f>+CAB!AM64/GDP!C64/10</f>
        <v>-4.8229845835110599</v>
      </c>
      <c r="G51">
        <f>+CAB!AP64/GDP!C64/10</f>
        <v>0.75842761291545646</v>
      </c>
      <c r="H51">
        <f>+CAB!AQ64/GDP!C64/10</f>
        <v>-0.65127048930595333</v>
      </c>
      <c r="J51" s="3">
        <f t="shared" si="1"/>
        <v>0</v>
      </c>
      <c r="K51" s="3">
        <f t="shared" si="2"/>
        <v>-8.023073954461446E-2</v>
      </c>
      <c r="L51" s="3">
        <f t="shared" si="3"/>
        <v>0</v>
      </c>
    </row>
    <row r="52" spans="1:12" ht="14.4">
      <c r="A52" s="2" t="s">
        <v>114</v>
      </c>
      <c r="B52" s="3">
        <f>100*CAB!AM65/GDP!C65/1000</f>
        <v>-2.7266768429559125</v>
      </c>
      <c r="C52" s="3">
        <f>100*(CAB!H65-CAB!Q65)/GDP!C65/1000</f>
        <v>0.85444913351890095</v>
      </c>
      <c r="D52" s="3">
        <f>100*CAB!AQ65/GDP!C65/1000</f>
        <v>-0.6941242290079499</v>
      </c>
      <c r="F52">
        <f>+CAB!AM65/GDP!C65/10</f>
        <v>-2.7266768429559125</v>
      </c>
      <c r="G52">
        <f>+CAB!AP65/GDP!C65/10</f>
        <v>0.7980259840724957</v>
      </c>
      <c r="H52">
        <f>+CAB!AQ65/GDP!C65/10</f>
        <v>-0.6941242290079499</v>
      </c>
      <c r="J52" s="3">
        <f t="shared" si="1"/>
        <v>0</v>
      </c>
      <c r="K52" s="3">
        <f t="shared" si="2"/>
        <v>-5.6423149446405252E-2</v>
      </c>
      <c r="L52" s="3">
        <f t="shared" si="3"/>
        <v>0</v>
      </c>
    </row>
    <row r="53" spans="1:12" ht="14.4">
      <c r="A53" s="2" t="s">
        <v>115</v>
      </c>
      <c r="B53" s="3">
        <f>100*CAB!AM66/GDP!C66/1000</f>
        <v>-3.3429928898930159</v>
      </c>
      <c r="C53" s="3">
        <f>100*(CAB!H66-CAB!Q66)/GDP!C66/1000</f>
        <v>1.1795401687819789</v>
      </c>
      <c r="D53" s="3">
        <f>100*CAB!AQ66/GDP!C66/1000</f>
        <v>-0.65674795667486219</v>
      </c>
      <c r="F53">
        <f>+CAB!AM66/GDP!C66/10</f>
        <v>-3.3429928898930164</v>
      </c>
      <c r="G53">
        <f>+CAB!AP66/GDP!C66/10</f>
        <v>1.1290517642368263</v>
      </c>
      <c r="H53">
        <f>+CAB!AQ66/GDP!C66/10</f>
        <v>-0.65674795667486208</v>
      </c>
      <c r="J53" s="3">
        <f t="shared" si="1"/>
        <v>0</v>
      </c>
      <c r="K53" s="3">
        <f t="shared" si="2"/>
        <v>-5.0488404545152576E-2</v>
      </c>
      <c r="L53" s="3">
        <f t="shared" si="3"/>
        <v>0</v>
      </c>
    </row>
    <row r="54" spans="1:12" ht="14.4">
      <c r="A54" s="2" t="s">
        <v>116</v>
      </c>
      <c r="B54" s="3">
        <f>100*CAB!AM67/GDP!C67/1000</f>
        <v>-3.5546965646775255</v>
      </c>
      <c r="C54" s="3">
        <f>100*(CAB!H67-CAB!Q67)/GDP!C67/1000</f>
        <v>1.3478913056020307</v>
      </c>
      <c r="D54" s="3">
        <f>100*CAB!AQ67/GDP!C67/1000</f>
        <v>-0.66162169785316383</v>
      </c>
      <c r="F54">
        <f>+CAB!AM67/GDP!C67/10</f>
        <v>-3.5546965646775255</v>
      </c>
      <c r="G54">
        <f>+CAB!AP67/GDP!C67/10</f>
        <v>1.2976595703763532</v>
      </c>
      <c r="H54">
        <f>+CAB!AQ67/GDP!C67/10</f>
        <v>-0.66162169785316383</v>
      </c>
      <c r="J54" s="3">
        <f t="shared" si="1"/>
        <v>0</v>
      </c>
      <c r="K54" s="3">
        <f t="shared" si="2"/>
        <v>-5.0231735225677587E-2</v>
      </c>
      <c r="L54" s="3">
        <f t="shared" si="3"/>
        <v>0</v>
      </c>
    </row>
    <row r="55" spans="1:12" ht="14.4">
      <c r="A55" s="2" t="s">
        <v>117</v>
      </c>
      <c r="B55" s="3">
        <f>100*CAB!AM68/GDP!C68/1000</f>
        <v>-3.2355481727574751</v>
      </c>
      <c r="C55" s="3">
        <f>100*(CAB!H68-CAB!Q68)/GDP!C68/1000</f>
        <v>1.2665436200319922</v>
      </c>
      <c r="D55" s="3">
        <f>100*CAB!AQ68/GDP!C68/1000</f>
        <v>-0.55453426848775689</v>
      </c>
      <c r="F55">
        <f>+CAB!AM68/GDP!C68/10</f>
        <v>-3.2355481727574746</v>
      </c>
      <c r="G55">
        <f>+CAB!AP68/GDP!C68/10</f>
        <v>1.2172942045035069</v>
      </c>
      <c r="H55">
        <f>+CAB!AQ68/GDP!C68/10</f>
        <v>-0.55453426848775689</v>
      </c>
      <c r="J55" s="3">
        <f t="shared" si="1"/>
        <v>0</v>
      </c>
      <c r="K55" s="3">
        <f t="shared" si="2"/>
        <v>-4.9249415528485274E-2</v>
      </c>
      <c r="L55" s="3">
        <f t="shared" si="3"/>
        <v>0</v>
      </c>
    </row>
    <row r="56" spans="1:12" ht="14.4">
      <c r="A56" s="2" t="s">
        <v>118</v>
      </c>
      <c r="B56" s="3">
        <f>100*CAB!AM69/GDP!C69/1000</f>
        <v>-2.6471710296373963</v>
      </c>
      <c r="C56" s="3">
        <f>100*(CAB!H69-CAB!Q69)/GDP!C69/1000</f>
        <v>1.208812430764127</v>
      </c>
      <c r="D56" s="3">
        <f>100*CAB!AQ69/GDP!C69/1000</f>
        <v>-0.52198664747314982</v>
      </c>
      <c r="F56">
        <f>+CAB!AM69/GDP!C69/10</f>
        <v>-2.6471710296373963</v>
      </c>
      <c r="G56">
        <f>+CAB!AP69/GDP!C69/10</f>
        <v>1.1578903718447695</v>
      </c>
      <c r="H56">
        <f>+CAB!AQ69/GDP!C69/10</f>
        <v>-0.52198664747314982</v>
      </c>
      <c r="J56" s="3">
        <f t="shared" si="1"/>
        <v>0</v>
      </c>
      <c r="K56" s="3">
        <f t="shared" si="2"/>
        <v>-5.0922058919357527E-2</v>
      </c>
      <c r="L56" s="3">
        <f t="shared" si="3"/>
        <v>0</v>
      </c>
    </row>
    <row r="57" spans="1:12" ht="14.4">
      <c r="A57" s="2" t="s">
        <v>119</v>
      </c>
      <c r="B57" s="3">
        <f>100*CAB!AM70/GDP!C70/1000</f>
        <v>-2.7484623553932566</v>
      </c>
      <c r="C57" s="3">
        <f>100*(CAB!H70-CAB!Q70)/GDP!C70/1000</f>
        <v>1.1908155905520754</v>
      </c>
      <c r="D57" s="3">
        <f>100*CAB!AQ70/GDP!C70/1000</f>
        <v>-0.49033683361634706</v>
      </c>
      <c r="F57">
        <f>+CAB!AM70/GDP!C70/10</f>
        <v>-2.748462355393257</v>
      </c>
      <c r="G57">
        <f>+CAB!AP70/GDP!C70/10</f>
        <v>1.137175504455336</v>
      </c>
      <c r="H57">
        <f>+CAB!AQ70/GDP!C70/10</f>
        <v>-0.49033683361634706</v>
      </c>
      <c r="J57" s="3">
        <f t="shared" si="1"/>
        <v>0</v>
      </c>
      <c r="K57" s="3">
        <f t="shared" si="2"/>
        <v>-5.3640086096739426E-2</v>
      </c>
      <c r="L57" s="3">
        <f t="shared" si="3"/>
        <v>0</v>
      </c>
    </row>
    <row r="58" spans="1:12" ht="14.4">
      <c r="A58" s="2" t="s">
        <v>120</v>
      </c>
      <c r="B58" s="3">
        <f>100*CAB!AM71/GDP!C71/1000</f>
        <v>-2.6825690079256628</v>
      </c>
      <c r="C58" s="3">
        <f>100*(CAB!H71-CAB!Q71)/GDP!C71/1000</f>
        <v>1.0676141022137196</v>
      </c>
      <c r="D58" s="3">
        <f>100*CAB!AQ71/GDP!C71/1000</f>
        <v>-0.56235036895326596</v>
      </c>
      <c r="F58">
        <f>+CAB!AM71/GDP!C71/10</f>
        <v>-2.6825690079256628</v>
      </c>
      <c r="G58">
        <f>+CAB!AP71/GDP!C71/10</f>
        <v>1.0123257720688712</v>
      </c>
      <c r="H58">
        <f>+CAB!AQ71/GDP!C71/10</f>
        <v>-0.56235036895326584</v>
      </c>
      <c r="J58" s="3">
        <f t="shared" si="1"/>
        <v>0</v>
      </c>
      <c r="K58" s="3">
        <f t="shared" si="2"/>
        <v>-5.5288330144848352E-2</v>
      </c>
      <c r="L58" s="3">
        <f t="shared" si="3"/>
        <v>0</v>
      </c>
    </row>
    <row r="59" spans="1:12" ht="14.4">
      <c r="A59" s="2" t="s">
        <v>121</v>
      </c>
      <c r="B59" s="3">
        <f>100*CAB!AM72/GDP!C72/1000</f>
        <v>-2.549643975772272</v>
      </c>
      <c r="C59" s="3">
        <f>100*(CAB!H72-CAB!Q72)/GDP!C72/1000</f>
        <v>1.103058245457301</v>
      </c>
      <c r="D59" s="3">
        <f>100*CAB!AQ72/GDP!C72/1000</f>
        <v>-0.60196544517652306</v>
      </c>
      <c r="F59">
        <f>+CAB!AM72/GDP!C72/10</f>
        <v>-2.549643975772272</v>
      </c>
      <c r="G59">
        <f>+CAB!AP72/GDP!C72/10</f>
        <v>1.0446319842168796</v>
      </c>
      <c r="H59">
        <f>+CAB!AQ72/GDP!C72/10</f>
        <v>-0.60196544517652306</v>
      </c>
      <c r="J59" s="3">
        <f t="shared" si="1"/>
        <v>0</v>
      </c>
      <c r="K59" s="3">
        <f t="shared" si="2"/>
        <v>-5.8426261240421384E-2</v>
      </c>
      <c r="L59" s="3">
        <f t="shared" si="3"/>
        <v>0</v>
      </c>
    </row>
    <row r="60" spans="1:12" ht="14.4">
      <c r="A60" s="2" t="s">
        <v>122</v>
      </c>
      <c r="B60" s="3">
        <f>100*CAB!AM73/GDP!C73/1000</f>
        <v>-2.6358166642022018</v>
      </c>
      <c r="C60" s="3">
        <f>100*(CAB!H73-CAB!Q73)/GDP!C73/1000</f>
        <v>1.3692873277211517</v>
      </c>
      <c r="D60" s="3">
        <f>100*CAB!AQ73/GDP!C73/1000</f>
        <v>-0.55383156316763626</v>
      </c>
      <c r="F60">
        <f>+CAB!AM73/GDP!C73/10</f>
        <v>-2.6358166642022018</v>
      </c>
      <c r="G60">
        <f>+CAB!AP73/GDP!C73/10</f>
        <v>1.3152186660276055</v>
      </c>
      <c r="H60">
        <f>+CAB!AQ73/GDP!C73/10</f>
        <v>-0.55383156316763638</v>
      </c>
      <c r="J60" s="3">
        <f t="shared" si="1"/>
        <v>0</v>
      </c>
      <c r="K60" s="3">
        <f t="shared" si="2"/>
        <v>-5.4068661693546183E-2</v>
      </c>
      <c r="L60" s="3">
        <f t="shared" si="3"/>
        <v>0</v>
      </c>
    </row>
    <row r="61" spans="1:12" ht="14.4">
      <c r="A61" s="2" t="s">
        <v>123</v>
      </c>
      <c r="B61" s="3">
        <f>100*CAB!AM74/GDP!C74/1000</f>
        <v>-2.801026311330574</v>
      </c>
      <c r="C61" s="3">
        <f>100*(CAB!H74-CAB!Q74)/GDP!C74/1000</f>
        <v>1.2855856510057366</v>
      </c>
      <c r="D61" s="3">
        <f>100*CAB!AQ74/GDP!C74/1000</f>
        <v>-0.56413235543291451</v>
      </c>
      <c r="F61">
        <f>+CAB!AM74/GDP!C74/10</f>
        <v>-2.801026311330574</v>
      </c>
      <c r="G61">
        <f>+CAB!AP74/GDP!C74/10</f>
        <v>1.2358095514729022</v>
      </c>
      <c r="H61">
        <f>+CAB!AQ74/GDP!C74/10</f>
        <v>-0.56413235543291462</v>
      </c>
      <c r="J61" s="3">
        <f t="shared" si="1"/>
        <v>0</v>
      </c>
      <c r="K61" s="3">
        <f t="shared" si="2"/>
        <v>-4.9776099532834461E-2</v>
      </c>
      <c r="L61" s="3">
        <f t="shared" si="3"/>
        <v>0</v>
      </c>
    </row>
    <row r="62" spans="1:12" ht="14.4">
      <c r="A62" s="2" t="s">
        <v>124</v>
      </c>
      <c r="B62" s="3">
        <f>100*CAB!AM75/GDP!C75/1000</f>
        <v>-2.5970055710306408</v>
      </c>
      <c r="C62" s="3">
        <f>100*(CAB!H75-CAB!Q75)/GDP!C75/1000</f>
        <v>1.2036165273909007</v>
      </c>
      <c r="D62" s="3">
        <f>100*CAB!AQ75/GDP!C75/1000</f>
        <v>-0.60239554317548738</v>
      </c>
      <c r="F62">
        <f>+CAB!AM75/GDP!C75/10</f>
        <v>-2.5970055710306408</v>
      </c>
      <c r="G62">
        <f>+CAB!AP75/GDP!C75/10</f>
        <v>1.1485608170844939</v>
      </c>
      <c r="H62">
        <f>+CAB!AQ75/GDP!C75/10</f>
        <v>-0.60239554317548749</v>
      </c>
      <c r="J62" s="3">
        <f t="shared" si="1"/>
        <v>0</v>
      </c>
      <c r="K62" s="3">
        <f t="shared" si="2"/>
        <v>-5.505571030640688E-2</v>
      </c>
      <c r="L62" s="3">
        <f t="shared" si="3"/>
        <v>0</v>
      </c>
    </row>
    <row r="63" spans="1:12" ht="14.4">
      <c r="A63" s="2" t="s">
        <v>125</v>
      </c>
      <c r="B63" s="3">
        <f>100*CAB!AM76/GDP!C76/1000</f>
        <v>-3.0611966788579243</v>
      </c>
      <c r="C63" s="3">
        <f>100*(CAB!H76-CAB!Q76)/GDP!C76/1000</f>
        <v>0.86785207524550323</v>
      </c>
      <c r="D63" s="3">
        <f>100*CAB!AQ76/GDP!C76/1000</f>
        <v>-0.58643070885684723</v>
      </c>
      <c r="F63">
        <f>+CAB!AM76/GDP!C76/10</f>
        <v>-3.0611966788579243</v>
      </c>
      <c r="G63">
        <f>+CAB!AP76/GDP!C76/10</f>
        <v>0.83223830552446609</v>
      </c>
      <c r="H63">
        <f>+CAB!AQ76/GDP!C76/10</f>
        <v>-0.58643070885684723</v>
      </c>
      <c r="J63" s="3">
        <f t="shared" si="1"/>
        <v>0</v>
      </c>
      <c r="K63" s="3">
        <f t="shared" si="2"/>
        <v>-3.5613769721037136E-2</v>
      </c>
      <c r="L63" s="3">
        <f t="shared" si="3"/>
        <v>0</v>
      </c>
    </row>
    <row r="64" spans="1:12" ht="14.4">
      <c r="A64" s="2" t="s">
        <v>126</v>
      </c>
      <c r="B64" s="3">
        <f>100*CAB!AM77/GDP!C77/1000</f>
        <v>-3.5811952097022108</v>
      </c>
      <c r="C64" s="3">
        <f>100*(CAB!H77-CAB!Q77)/GDP!C77/1000</f>
        <v>0.54997212979072008</v>
      </c>
      <c r="D64" s="3">
        <f>100*CAB!AQ77/GDP!C77/1000</f>
        <v>-0.58682837018394329</v>
      </c>
      <c r="F64">
        <f>+CAB!AM77/GDP!C77/10</f>
        <v>-3.5811952097022108</v>
      </c>
      <c r="G64">
        <f>+CAB!AP77/GDP!C77/10</f>
        <v>0.50275323885613898</v>
      </c>
      <c r="H64">
        <f>+CAB!AQ77/GDP!C77/10</f>
        <v>-0.5868283701839434</v>
      </c>
      <c r="J64" s="3">
        <f t="shared" si="1"/>
        <v>0</v>
      </c>
      <c r="K64" s="3">
        <f t="shared" si="2"/>
        <v>-4.7218890934581093E-2</v>
      </c>
      <c r="L64" s="3">
        <f t="shared" si="3"/>
        <v>0</v>
      </c>
    </row>
    <row r="65" spans="1:12" ht="14.4">
      <c r="A65" s="2" t="s">
        <v>127</v>
      </c>
      <c r="B65" s="3">
        <f>100*CAB!AM78/GDP!C78/1000</f>
        <v>-3.6327359277730138</v>
      </c>
      <c r="C65" s="3">
        <f>100*(CAB!H78-CAB!Q78)/GDP!C78/1000</f>
        <v>0.51270624334311277</v>
      </c>
      <c r="D65" s="3">
        <f>100*CAB!AQ78/GDP!C78/1000</f>
        <v>-0.70479372781838667</v>
      </c>
      <c r="F65">
        <f>+CAB!AM78/GDP!C78/10</f>
        <v>-3.6327359277730138</v>
      </c>
      <c r="G65">
        <f>+CAB!AP78/GDP!C78/10</f>
        <v>0.44587782473112902</v>
      </c>
      <c r="H65">
        <f>+CAB!AQ78/GDP!C78/10</f>
        <v>-0.70479372781838667</v>
      </c>
      <c r="J65" s="3">
        <f t="shared" si="1"/>
        <v>0</v>
      </c>
      <c r="K65" s="3">
        <f t="shared" si="2"/>
        <v>-6.6828418611983742E-2</v>
      </c>
      <c r="L65" s="3">
        <f t="shared" si="3"/>
        <v>0</v>
      </c>
    </row>
    <row r="66" spans="1:12" ht="14.4">
      <c r="A66" s="2" t="s">
        <v>128</v>
      </c>
      <c r="B66" s="3">
        <f>100*CAB!AM79/GDP!C79/1000</f>
        <v>-2.8314220059378008</v>
      </c>
      <c r="C66" s="3">
        <f>100*(CAB!H79-CAB!Q79)/GDP!C79/1000</f>
        <v>0.31170930027019517</v>
      </c>
      <c r="D66" s="3">
        <f>100*CAB!AQ79/GDP!C79/1000</f>
        <v>-0.6764439570429317</v>
      </c>
      <c r="F66">
        <f>+CAB!AM79/GDP!C79/10</f>
        <v>-2.8314220059378008</v>
      </c>
      <c r="G66">
        <f>+CAB!AP79/GDP!C79/10</f>
        <v>0.24180125321510643</v>
      </c>
      <c r="H66">
        <f>+CAB!AQ79/GDP!C79/10</f>
        <v>-0.67644395704293181</v>
      </c>
      <c r="J66" s="3">
        <f t="shared" si="1"/>
        <v>0</v>
      </c>
      <c r="K66" s="3">
        <f t="shared" si="2"/>
        <v>-6.990804705508874E-2</v>
      </c>
      <c r="L66" s="3">
        <f t="shared" si="3"/>
        <v>0</v>
      </c>
    </row>
    <row r="67" spans="1:12" ht="14.4">
      <c r="A67" s="2" t="s">
        <v>129</v>
      </c>
      <c r="B67" s="3">
        <f>100*CAB!AM80/GDP!C80/1000</f>
        <v>-3.1448968473422898</v>
      </c>
      <c r="C67" s="3">
        <f>100*(CAB!H80-CAB!Q80)/GDP!C80/1000</f>
        <v>4.0150899951687344E-2</v>
      </c>
      <c r="D67" s="3">
        <f>100*CAB!AQ80/GDP!C80/1000</f>
        <v>-0.70891454142381849</v>
      </c>
      <c r="F67">
        <f>+CAB!AM80/GDP!C80/10</f>
        <v>-3.1448968473422898</v>
      </c>
      <c r="G67">
        <f>+CAB!AP80/GDP!C80/10</f>
        <v>-3.0460957549965906E-2</v>
      </c>
      <c r="H67">
        <f>+CAB!AQ80/GDP!C80/10</f>
        <v>-0.70891454142381849</v>
      </c>
      <c r="J67" s="3">
        <f t="shared" si="1"/>
        <v>0</v>
      </c>
      <c r="K67" s="3">
        <f t="shared" si="2"/>
        <v>-7.0611857501653247E-2</v>
      </c>
      <c r="L67" s="3">
        <f t="shared" si="3"/>
        <v>0</v>
      </c>
    </row>
  </sheetData>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2670C-8857-41AB-8B47-4F09DEBB26A3}">
  <dimension ref="A2:C54"/>
  <sheetViews>
    <sheetView workbookViewId="0"/>
  </sheetViews>
  <sheetFormatPr defaultColWidth="13" defaultRowHeight="15"/>
  <cols>
    <col min="1" max="16384" width="13" style="11"/>
  </cols>
  <sheetData>
    <row r="2" spans="1:3">
      <c r="B2" s="11" t="s">
        <v>634</v>
      </c>
      <c r="C2" s="11" t="s">
        <v>635</v>
      </c>
    </row>
    <row r="3" spans="1:3">
      <c r="A3" s="11">
        <v>1973</v>
      </c>
      <c r="B3" s="17">
        <f>-0.9*'US Oil Trade and Broad FX'!B9/'US Oil Trade and Broad FX'!D9*100000</f>
        <v>-0.53133348674314695</v>
      </c>
      <c r="C3" s="17">
        <f>+'US Oil Trade and Broad FX'!F9*'US Oil Trade and Broad FX'!G$42/'US Oil Trade and Broad FX'!F$42</f>
        <v>101.73927893251303</v>
      </c>
    </row>
    <row r="4" spans="1:3">
      <c r="A4" s="11">
        <f>+A3+1</f>
        <v>1974</v>
      </c>
      <c r="B4" s="17">
        <f>-0.9*'US Oil Trade and Broad FX'!B10/'US Oil Trade and Broad FX'!D10*100000</f>
        <v>-1.5497368375071106</v>
      </c>
      <c r="C4" s="17">
        <f>+'US Oil Trade and Broad FX'!F10*'US Oil Trade and Broad FX'!G$42/'US Oil Trade and Broad FX'!F$42</f>
        <v>98.309273668239356</v>
      </c>
    </row>
    <row r="5" spans="1:3">
      <c r="A5" s="11">
        <f t="shared" ref="A5:A54" si="0">+A4+1</f>
        <v>1975</v>
      </c>
      <c r="B5" s="17">
        <f>-0.9*'US Oil Trade and Broad FX'!B11/'US Oil Trade and Broad FX'!D11*100000</f>
        <v>-1.4431801455750597</v>
      </c>
      <c r="C5" s="17">
        <f>+'US Oil Trade and Broad FX'!F11*'US Oil Trade and Broad FX'!G$42/'US Oil Trade and Broad FX'!F$42</f>
        <v>97.093193041381738</v>
      </c>
    </row>
    <row r="6" spans="1:3">
      <c r="A6" s="11">
        <f t="shared" si="0"/>
        <v>1976</v>
      </c>
      <c r="B6" s="17">
        <f>-0.9*'US Oil Trade and Broad FX'!B12/'US Oil Trade and Broad FX'!D12*100000</f>
        <v>-1.6608626399318462</v>
      </c>
      <c r="C6" s="17">
        <f>+'US Oil Trade and Broad FX'!F12*'US Oil Trade and Broad FX'!G$42/'US Oil Trade and Broad FX'!F$42</f>
        <v>97.153637285556925</v>
      </c>
    </row>
    <row r="7" spans="1:3">
      <c r="A7" s="11">
        <f t="shared" si="0"/>
        <v>1977</v>
      </c>
      <c r="B7" s="17">
        <f>-0.9*'US Oil Trade and Broad FX'!B13/'US Oil Trade and Broad FX'!D13*100000</f>
        <v>-1.9446293782477497</v>
      </c>
      <c r="C7" s="17">
        <f>+'US Oil Trade and Broad FX'!F13*'US Oil Trade and Broad FX'!G$42/'US Oil Trade and Broad FX'!F$42</f>
        <v>95.480832548375687</v>
      </c>
    </row>
    <row r="8" spans="1:3">
      <c r="A8" s="11">
        <f t="shared" si="0"/>
        <v>1978</v>
      </c>
      <c r="B8" s="17">
        <f>-0.9*'US Oil Trade and Broad FX'!B14/'US Oil Trade and Broad FX'!D14*100000</f>
        <v>-1.6285812334500906</v>
      </c>
      <c r="C8" s="17">
        <f>+'US Oil Trade and Broad FX'!F14*'US Oil Trade and Broad FX'!G$42/'US Oil Trade and Broad FX'!F$42</f>
        <v>89.744077557416901</v>
      </c>
    </row>
    <row r="9" spans="1:3">
      <c r="A9" s="11">
        <f t="shared" si="0"/>
        <v>1979</v>
      </c>
      <c r="B9" s="17">
        <f>-0.9*'US Oil Trade and Broad FX'!B15/'US Oil Trade and Broad FX'!D15*100000</f>
        <v>-2.0700459363164088</v>
      </c>
      <c r="C9" s="17">
        <f>+'US Oil Trade and Broad FX'!F15*'US Oil Trade and Broad FX'!G$42/'US Oil Trade and Broad FX'!F$42</f>
        <v>90.887172787396338</v>
      </c>
    </row>
    <row r="10" spans="1:3">
      <c r="A10" s="11">
        <f t="shared" si="0"/>
        <v>1980</v>
      </c>
      <c r="B10" s="17">
        <f>-0.9*'US Oil Trade and Broad FX'!B16/'US Oil Trade and Broad FX'!D16*100000</f>
        <v>-2.5045471137683144</v>
      </c>
      <c r="C10" s="17">
        <f>+'US Oil Trade and Broad FX'!F16*'US Oil Trade and Broad FX'!G$42/'US Oil Trade and Broad FX'!F$42</f>
        <v>92.263307305717802</v>
      </c>
    </row>
    <row r="11" spans="1:3">
      <c r="A11" s="11">
        <f t="shared" si="0"/>
        <v>1981</v>
      </c>
      <c r="B11" s="17">
        <f>-0.9*'US Oil Trade and Broad FX'!B17/'US Oil Trade and Broad FX'!D17*100000</f>
        <v>-2.1994012549262703</v>
      </c>
      <c r="C11" s="17">
        <f>+'US Oil Trade and Broad FX'!F17*'US Oil Trade and Broad FX'!G$42/'US Oil Trade and Broad FX'!F$42</f>
        <v>99.282754947727227</v>
      </c>
    </row>
    <row r="12" spans="1:3">
      <c r="A12" s="11">
        <f t="shared" si="0"/>
        <v>1982</v>
      </c>
      <c r="B12" s="17">
        <f>-0.9*'US Oil Trade and Broad FX'!B18/'US Oil Trade and Broad FX'!D18*100000</f>
        <v>-1.6674736354476911</v>
      </c>
      <c r="C12" s="17">
        <f>+'US Oil Trade and Broad FX'!F18*'US Oil Trade and Broad FX'!G$42/'US Oil Trade and Broad FX'!F$42</f>
        <v>109.06670439008168</v>
      </c>
    </row>
    <row r="13" spans="1:3">
      <c r="A13" s="11">
        <f t="shared" si="0"/>
        <v>1983</v>
      </c>
      <c r="B13" s="17">
        <f>-0.9*'US Oil Trade and Broad FX'!B19/'US Oil Trade and Broad FX'!D19*100000</f>
        <v>-1.3643005384093396</v>
      </c>
      <c r="C13" s="17">
        <f>+'US Oil Trade and Broad FX'!F19*'US Oil Trade and Broad FX'!G$42/'US Oil Trade and Broad FX'!F$42</f>
        <v>113.65871940972293</v>
      </c>
    </row>
    <row r="14" spans="1:3">
      <c r="A14" s="11">
        <f t="shared" si="0"/>
        <v>1984</v>
      </c>
      <c r="B14" s="17">
        <f>-0.9*'US Oil Trade and Broad FX'!B20/'US Oil Trade and Broad FX'!D20*100000</f>
        <v>-1.2939798836589838</v>
      </c>
      <c r="C14" s="17">
        <f>+'US Oil Trade and Broad FX'!F20*'US Oil Trade and Broad FX'!G$42/'US Oil Trade and Broad FX'!F$42</f>
        <v>121.20849333693596</v>
      </c>
    </row>
    <row r="15" spans="1:3">
      <c r="A15" s="11">
        <f t="shared" si="0"/>
        <v>1985</v>
      </c>
      <c r="B15" s="17">
        <f>-('US Oil Trade and Broad FX'!B21-'US Oil Trade and Broad FX'!C21)/'US Oil Trade and Broad FX'!D21*100000</f>
        <v>-1.0527361390778798</v>
      </c>
      <c r="C15" s="17">
        <f>+'US Oil Trade and Broad FX'!F21*'US Oil Trade and Broad FX'!G$42/'US Oil Trade and Broad FX'!F$42</f>
        <v>126.16368780329641</v>
      </c>
    </row>
    <row r="16" spans="1:3">
      <c r="A16" s="11">
        <f t="shared" si="0"/>
        <v>1986</v>
      </c>
      <c r="B16" s="17">
        <f>-('US Oil Trade and Broad FX'!B22-'US Oil Trade and Broad FX'!C22)/'US Oil Trade and Broad FX'!D22*100000</f>
        <v>-0.65179923884697266</v>
      </c>
      <c r="C16" s="17">
        <f>+'US Oil Trade and Broad FX'!F22*'US Oil Trade and Broad FX'!G$42/'US Oil Trade and Broad FX'!F$42</f>
        <v>110.39843089227443</v>
      </c>
    </row>
    <row r="17" spans="1:3">
      <c r="A17" s="11">
        <f t="shared" si="0"/>
        <v>1987</v>
      </c>
      <c r="B17" s="17">
        <f>-('US Oil Trade and Broad FX'!B23-'US Oil Trade and Broad FX'!C23)/'US Oil Trade and Broad FX'!D23*100000</f>
        <v>-0.78906907315124053</v>
      </c>
      <c r="C17" s="17">
        <f>+'US Oil Trade and Broad FX'!F23*'US Oil Trade and Broad FX'!G$42/'US Oil Trade and Broad FX'!F$42</f>
        <v>101.41557327790827</v>
      </c>
    </row>
    <row r="18" spans="1:3">
      <c r="A18" s="11">
        <f t="shared" si="0"/>
        <v>1988</v>
      </c>
      <c r="B18" s="17">
        <f>-('US Oil Trade and Broad FX'!B24-'US Oil Trade and Broad FX'!C24)/'US Oil Trade and Broad FX'!D24*100000</f>
        <v>-0.67129602221968443</v>
      </c>
      <c r="C18" s="17">
        <f>+'US Oil Trade and Broad FX'!F24*'US Oil Trade and Broad FX'!G$42/'US Oil Trade and Broad FX'!F$42</f>
        <v>94.647257078959939</v>
      </c>
    </row>
    <row r="19" spans="1:3">
      <c r="A19" s="11">
        <f t="shared" si="0"/>
        <v>1989</v>
      </c>
      <c r="B19" s="17">
        <f>-('US Oil Trade and Broad FX'!B25-'US Oil Trade and Broad FX'!C25)/'US Oil Trade and Broad FX'!D25*100000</f>
        <v>-0.78793529472240043</v>
      </c>
      <c r="C19" s="17">
        <f>+'US Oil Trade and Broad FX'!F25*'US Oil Trade and Broad FX'!G$42/'US Oil Trade and Broad FX'!F$42</f>
        <v>96.418335111092631</v>
      </c>
    </row>
    <row r="20" spans="1:3">
      <c r="A20" s="11">
        <f t="shared" si="0"/>
        <v>1990</v>
      </c>
      <c r="B20" s="17">
        <f>-('US Oil Trade and Broad FX'!B26-'US Oil Trade and Broad FX'!C26)/'US Oil Trade and Broad FX'!D26*100000</f>
        <v>-0.90445577031176849</v>
      </c>
      <c r="C20" s="17">
        <f>+'US Oil Trade and Broad FX'!F26*'US Oil Trade and Broad FX'!G$42/'US Oil Trade and Broad FX'!F$42</f>
        <v>93.773693835761648</v>
      </c>
    </row>
    <row r="21" spans="1:3">
      <c r="A21" s="11">
        <f t="shared" si="0"/>
        <v>1991</v>
      </c>
      <c r="B21" s="17">
        <f>-('US Oil Trade and Broad FX'!B27-'US Oil Trade and Broad FX'!C27)/'US Oil Trade and Broad FX'!D27*100000</f>
        <v>-0.70385014669228263</v>
      </c>
      <c r="C21" s="17">
        <f>+'US Oil Trade and Broad FX'!F27*'US Oil Trade and Broad FX'!G$42/'US Oil Trade and Broad FX'!F$42</f>
        <v>92.186724037162506</v>
      </c>
    </row>
    <row r="22" spans="1:3">
      <c r="A22" s="11">
        <f t="shared" si="0"/>
        <v>1992</v>
      </c>
      <c r="B22" s="17">
        <f>-('US Oil Trade and Broad FX'!B28-'US Oil Trade and Broad FX'!C28)/'US Oil Trade and Broad FX'!D28*100000</f>
        <v>-0.67418397880965175</v>
      </c>
      <c r="C22" s="17">
        <f>+'US Oil Trade and Broad FX'!F28*'US Oil Trade and Broad FX'!G$42/'US Oil Trade and Broad FX'!F$42</f>
        <v>90.239967070854036</v>
      </c>
    </row>
    <row r="23" spans="1:3">
      <c r="A23" s="11">
        <f t="shared" si="0"/>
        <v>1993</v>
      </c>
      <c r="B23" s="17">
        <f>-('US Oil Trade and Broad FX'!B29-'US Oil Trade and Broad FX'!C29)/'US Oil Trade and Broad FX'!D29*100000</f>
        <v>-0.64140295359418797</v>
      </c>
      <c r="C23" s="17">
        <f>+'US Oil Trade and Broad FX'!F29*'US Oil Trade and Broad FX'!G$42/'US Oil Trade and Broad FX'!F$42</f>
        <v>91.62062462785525</v>
      </c>
    </row>
    <row r="24" spans="1:3">
      <c r="A24" s="11">
        <f t="shared" si="0"/>
        <v>1994</v>
      </c>
      <c r="B24" s="17">
        <f>-('US Oil Trade and Broad FX'!B30-'US Oil Trade and Broad FX'!C30)/'US Oil Trade and Broad FX'!D30*100000</f>
        <v>-0.60802202645831704</v>
      </c>
      <c r="C24" s="17">
        <f>+'US Oil Trade and Broad FX'!F30*'US Oil Trade and Broad FX'!G$42/'US Oil Trade and Broad FX'!F$42</f>
        <v>91.444328915677673</v>
      </c>
    </row>
    <row r="25" spans="1:3">
      <c r="A25" s="11">
        <f t="shared" si="0"/>
        <v>1995</v>
      </c>
      <c r="B25" s="17">
        <f>-('US Oil Trade and Broad FX'!B31-'US Oil Trade and Broad FX'!C31)/'US Oil Trade and Broad FX'!D31*100000</f>
        <v>-0.62738972183510222</v>
      </c>
      <c r="C25" s="17">
        <f>+'US Oil Trade and Broad FX'!F31*'US Oil Trade and Broad FX'!G$42/'US Oil Trade and Broad FX'!F$42</f>
        <v>88.931061354727419</v>
      </c>
    </row>
    <row r="26" spans="1:3">
      <c r="A26" s="11">
        <f t="shared" si="0"/>
        <v>1996</v>
      </c>
      <c r="B26" s="17">
        <f>-('US Oil Trade and Broad FX'!B32-'US Oil Trade and Broad FX'!C32)/'US Oil Trade and Broad FX'!D32*100000</f>
        <v>-0.78179172815671549</v>
      </c>
      <c r="C26" s="17">
        <f>+'US Oil Trade and Broad FX'!F32*'US Oil Trade and Broad FX'!G$42/'US Oil Trade and Broad FX'!F$42</f>
        <v>90.99079149169664</v>
      </c>
    </row>
    <row r="27" spans="1:3">
      <c r="A27" s="11">
        <f t="shared" si="0"/>
        <v>1997</v>
      </c>
      <c r="B27" s="17">
        <f>-('US Oil Trade and Broad FX'!B33-'US Oil Trade and Broad FX'!C33)/'US Oil Trade and Broad FX'!D33*100000</f>
        <v>-0.71526234991055726</v>
      </c>
      <c r="C27" s="17">
        <f>+'US Oil Trade and Broad FX'!F33*'US Oil Trade and Broad FX'!G$42/'US Oil Trade and Broad FX'!F$42</f>
        <v>95.833835158065369</v>
      </c>
    </row>
    <row r="28" spans="1:3">
      <c r="A28" s="11">
        <f t="shared" si="0"/>
        <v>1998</v>
      </c>
      <c r="B28" s="17">
        <f>-('US Oil Trade and Broad FX'!B34-'US Oil Trade and Broad FX'!C34)/'US Oil Trade and Broad FX'!D34*100000</f>
        <v>-0.47256829747307044</v>
      </c>
      <c r="C28" s="17">
        <f>+'US Oil Trade and Broad FX'!F34*'US Oil Trade and Broad FX'!G$42/'US Oil Trade and Broad FX'!F$42</f>
        <v>104.03019802381893</v>
      </c>
    </row>
    <row r="29" spans="1:3">
      <c r="A29" s="11">
        <f t="shared" si="0"/>
        <v>1999</v>
      </c>
      <c r="B29" s="17">
        <f>-('US Oil Trade and Broad FX'!B35-'US Oil Trade and Broad FX'!C35)/'US Oil Trade and Broad FX'!D35*100000</f>
        <v>-0.62448266939890595</v>
      </c>
      <c r="C29" s="17">
        <f>+'US Oil Trade and Broad FX'!F35*'US Oil Trade and Broad FX'!G$42/'US Oil Trade and Broad FX'!F$42</f>
        <v>103.1348419578908</v>
      </c>
    </row>
    <row r="30" spans="1:3">
      <c r="A30" s="11">
        <f t="shared" si="0"/>
        <v>2000</v>
      </c>
      <c r="B30" s="17">
        <f>-('US Oil Trade and Broad FX'!B36-'US Oil Trade and Broad FX'!C36)/'US Oil Trade and Broad FX'!D36*100000</f>
        <v>-1.0695884635885526</v>
      </c>
      <c r="C30" s="17">
        <f>+'US Oil Trade and Broad FX'!F36*'US Oil Trade and Broad FX'!G$42/'US Oil Trade and Broad FX'!F$42</f>
        <v>107.08787496768025</v>
      </c>
    </row>
    <row r="31" spans="1:3">
      <c r="A31" s="11">
        <f t="shared" si="0"/>
        <v>2001</v>
      </c>
      <c r="B31" s="17">
        <f>-('US Oil Trade and Broad FX'!B37-'US Oil Trade and Broad FX'!C37)/'US Oil Trade and Broad FX'!D37*100000</f>
        <v>-0.89416589357195653</v>
      </c>
      <c r="C31" s="17">
        <f>+'US Oil Trade and Broad FX'!F37*'US Oil Trade and Broad FX'!G$42/'US Oil Trade and Broad FX'!F$42</f>
        <v>113.24136629518009</v>
      </c>
    </row>
    <row r="32" spans="1:3">
      <c r="A32" s="11">
        <f t="shared" si="0"/>
        <v>2002</v>
      </c>
      <c r="B32" s="17">
        <f>-('US Oil Trade and Broad FX'!B38-'US Oil Trade and Broad FX'!C38)/'US Oil Trade and Broad FX'!D38*100000</f>
        <v>-0.87051020083249242</v>
      </c>
      <c r="C32" s="17">
        <f>+'US Oil Trade and Broad FX'!F38*'US Oil Trade and Broad FX'!G$42/'US Oil Trade and Broad FX'!F$42</f>
        <v>113.38764547793735</v>
      </c>
    </row>
    <row r="33" spans="1:3">
      <c r="A33" s="11">
        <f t="shared" si="0"/>
        <v>2003</v>
      </c>
      <c r="B33" s="17">
        <f>-('US Oil Trade and Broad FX'!B39-'US Oil Trade and Broad FX'!C39)/'US Oil Trade and Broad FX'!D39*100000</f>
        <v>-1.0710385852511033</v>
      </c>
      <c r="C33" s="17">
        <f>+'US Oil Trade and Broad FX'!F39*'US Oil Trade and Broad FX'!G$42/'US Oil Trade and Broad FX'!F$42</f>
        <v>106.53380272940785</v>
      </c>
    </row>
    <row r="34" spans="1:3">
      <c r="A34" s="11">
        <f t="shared" si="0"/>
        <v>2004</v>
      </c>
      <c r="B34" s="17">
        <f>-('US Oil Trade and Broad FX'!B40-'US Oil Trade and Broad FX'!C40)/'US Oil Trade and Broad FX'!D40*100000</f>
        <v>-1.3590106927972669</v>
      </c>
      <c r="C34" s="17">
        <f>+'US Oil Trade and Broad FX'!F40*'US Oil Trade and Broad FX'!G$42/'US Oil Trade and Broad FX'!F$42</f>
        <v>101.76641716459167</v>
      </c>
    </row>
    <row r="35" spans="1:3">
      <c r="A35" s="11">
        <f t="shared" si="0"/>
        <v>2005</v>
      </c>
      <c r="B35" s="17">
        <f>-('US Oil Trade and Broad FX'!B41-'US Oil Trade and Broad FX'!C41)/'US Oil Trade and Broad FX'!D41*100000</f>
        <v>-1.7731613380793312</v>
      </c>
      <c r="C35" s="17">
        <f>+'US Oil Trade and Broad FX'!F41*'US Oil Trade and Broad FX'!G$42/'US Oil Trade and Broad FX'!F$42</f>
        <v>100.05989522997942</v>
      </c>
    </row>
    <row r="36" spans="1:3">
      <c r="A36" s="11">
        <f t="shared" si="0"/>
        <v>2006</v>
      </c>
      <c r="B36" s="17">
        <f>-('US Oil Trade and Broad FX'!B42-'US Oil Trade and Broad FX'!C42)/'US Oil Trade and Broad FX'!D42*100000</f>
        <v>-1.9780417518392091</v>
      </c>
      <c r="C36" s="17">
        <f>+'US Oil Trade and Broad FX'!F42*'US Oil Trade and Broad FX'!G$42/'US Oil Trade and Broad FX'!F$42</f>
        <v>98.916799999999995</v>
      </c>
    </row>
    <row r="37" spans="1:3">
      <c r="A37" s="11">
        <f t="shared" si="0"/>
        <v>2007</v>
      </c>
      <c r="B37" s="17">
        <f>-('US Oil Trade and Broad FX'!B43-'US Oil Trade and Broad FX'!C43)/'US Oil Trade and Broad FX'!D43*100000</f>
        <v>-2.0432385063990983</v>
      </c>
      <c r="C37" s="17">
        <f>+'US Oil Trade and Broad FX'!F43*'US Oil Trade and Broad FX'!G$42/'US Oil Trade and Broad FX'!F$42</f>
        <v>94.206980382017335</v>
      </c>
    </row>
    <row r="38" spans="1:3">
      <c r="A38" s="11">
        <f t="shared" si="0"/>
        <v>2008</v>
      </c>
      <c r="B38" s="17">
        <f>-('US Oil Trade and Broad FX'!B44-'US Oil Trade and Broad FX'!C44)/'US Oil Trade and Broad FX'!D44*100000</f>
        <v>-2.6500856947749409</v>
      </c>
      <c r="C38" s="17">
        <f>+'US Oil Trade and Broad FX'!G44</f>
        <v>90.966700000000003</v>
      </c>
    </row>
    <row r="39" spans="1:3">
      <c r="A39" s="11">
        <f t="shared" si="0"/>
        <v>2009</v>
      </c>
      <c r="B39" s="17">
        <f>-('US Oil Trade and Broad FX'!B45-'US Oil Trade and Broad FX'!C45)/'US Oil Trade and Broad FX'!D45*100000</f>
        <v>-1.4337894692710014</v>
      </c>
      <c r="C39" s="17">
        <f>+'US Oil Trade and Broad FX'!G45</f>
        <v>95.323099999999997</v>
      </c>
    </row>
    <row r="40" spans="1:3">
      <c r="A40" s="11">
        <f t="shared" si="0"/>
        <v>2010</v>
      </c>
      <c r="B40" s="17">
        <f>-('US Oil Trade and Broad FX'!B46-'US Oil Trade and Broad FX'!C46)/'US Oil Trade and Broad FX'!D46*100000</f>
        <v>-1.7832847176062736</v>
      </c>
      <c r="C40" s="17">
        <f>+'US Oil Trade and Broad FX'!G46</f>
        <v>90.787499999999994</v>
      </c>
    </row>
    <row r="41" spans="1:3">
      <c r="A41" s="11">
        <f t="shared" si="0"/>
        <v>2011</v>
      </c>
      <c r="B41" s="17">
        <f>-('US Oil Trade and Broad FX'!B47-'US Oil Trade and Broad FX'!C47)/'US Oil Trade and Broad FX'!D47*100000</f>
        <v>-2.117382529392172</v>
      </c>
      <c r="C41" s="17">
        <f>+'US Oil Trade and Broad FX'!G47</f>
        <v>86.290599999999998</v>
      </c>
    </row>
    <row r="42" spans="1:3">
      <c r="A42" s="11">
        <f t="shared" si="0"/>
        <v>2012</v>
      </c>
      <c r="B42" s="17">
        <f>-('US Oil Trade and Broad FX'!B48-'US Oil Trade and Broad FX'!C48)/'US Oil Trade and Broad FX'!D48*100000</f>
        <v>-1.7984529318068139</v>
      </c>
      <c r="C42" s="17">
        <f>+'US Oil Trade and Broad FX'!G48</f>
        <v>88.501099999999994</v>
      </c>
    </row>
    <row r="43" spans="1:3">
      <c r="A43" s="11">
        <f t="shared" si="0"/>
        <v>2013</v>
      </c>
      <c r="B43" s="17">
        <f>-('US Oil Trade and Broad FX'!B49-'US Oil Trade and Broad FX'!C49)/'US Oil Trade and Broad FX'!D49*100000</f>
        <v>-1.3805306337427226</v>
      </c>
      <c r="C43" s="17">
        <f>+'US Oil Trade and Broad FX'!G49</f>
        <v>88.713399999999993</v>
      </c>
    </row>
    <row r="44" spans="1:3">
      <c r="A44" s="11">
        <f t="shared" si="0"/>
        <v>2014</v>
      </c>
      <c r="B44" s="17">
        <f>-('US Oil Trade and Broad FX'!B50-'US Oil Trade and Broad FX'!C50)/'US Oil Trade and Broad FX'!D50*100000</f>
        <v>-1.0877300030247379</v>
      </c>
      <c r="C44" s="17">
        <f>+'US Oil Trade and Broad FX'!G50</f>
        <v>90.705399999999997</v>
      </c>
    </row>
    <row r="45" spans="1:3">
      <c r="A45" s="11">
        <f t="shared" si="0"/>
        <v>2015</v>
      </c>
      <c r="B45" s="17">
        <f>-('US Oil Trade and Broad FX'!B51-'US Oil Trade and Broad FX'!C51)/'US Oil Trade and Broad FX'!D51*100000</f>
        <v>-0.47668712451186845</v>
      </c>
      <c r="C45" s="17">
        <f>+'US Oil Trade and Broad FX'!G51</f>
        <v>101.1728</v>
      </c>
    </row>
    <row r="46" spans="1:3">
      <c r="A46" s="11">
        <f t="shared" si="0"/>
        <v>2016</v>
      </c>
      <c r="B46" s="17">
        <f>-('US Oil Trade and Broad FX'!B52-'US Oil Trade and Broad FX'!C52)/'US Oil Trade and Broad FX'!D52*100000</f>
        <v>-0.32101185472115712</v>
      </c>
      <c r="C46" s="17">
        <f>+'US Oil Trade and Broad FX'!G52</f>
        <v>105.39109999999999</v>
      </c>
    </row>
    <row r="47" spans="1:3">
      <c r="A47" s="11">
        <f t="shared" si="0"/>
        <v>2017</v>
      </c>
      <c r="B47" s="17">
        <f>-('US Oil Trade and Broad FX'!B53-'US Oil Trade and Broad FX'!C53)/'US Oil Trade and Broad FX'!D53*100000</f>
        <v>-0.28954571009267643</v>
      </c>
      <c r="C47" s="17">
        <f>+'US Oil Trade and Broad FX'!G53</f>
        <v>104.8407</v>
      </c>
    </row>
    <row r="48" spans="1:3">
      <c r="A48" s="11">
        <f t="shared" si="0"/>
        <v>2018</v>
      </c>
      <c r="B48" s="17">
        <f>-('US Oil Trade and Broad FX'!B54-'US Oil Trade and Broad FX'!C54)/'US Oil Trade and Broad FX'!D54*100000</f>
        <v>-0.22915287360172457</v>
      </c>
      <c r="C48" s="17">
        <f>+'US Oil Trade and Broad FX'!G54</f>
        <v>104.0712</v>
      </c>
    </row>
    <row r="49" spans="1:3">
      <c r="A49" s="11">
        <f t="shared" si="0"/>
        <v>2019</v>
      </c>
      <c r="B49" s="17">
        <f>-('US Oil Trade and Broad FX'!B55-'US Oil Trade and Broad FX'!C55)/'US Oil Trade and Broad FX'!D55*100000</f>
        <v>-5.8876558021264909E-2</v>
      </c>
      <c r="C49" s="17">
        <f>+'US Oil Trade and Broad FX'!G55</f>
        <v>107.17919999999999</v>
      </c>
    </row>
    <row r="50" spans="1:3">
      <c r="A50" s="11">
        <f t="shared" si="0"/>
        <v>2020</v>
      </c>
      <c r="B50" s="17">
        <f>-('US Oil Trade and Broad FX'!B56-'US Oil Trade and Broad FX'!C56)/'US Oil Trade and Broad FX'!D56*100000</f>
        <v>6.3968965217694726E-2</v>
      </c>
      <c r="C50" s="17">
        <f>+'US Oil Trade and Broad FX'!G56</f>
        <v>108.7517</v>
      </c>
    </row>
    <row r="51" spans="1:3">
      <c r="A51" s="11">
        <f t="shared" si="0"/>
        <v>2021</v>
      </c>
      <c r="B51" s="17">
        <f>-('US Oil Trade and Broad FX'!B57-'US Oil Trade and Broad FX'!C57)/'US Oil Trade and Broad FX'!D57*100000</f>
        <v>-3.5032051413336027E-2</v>
      </c>
      <c r="C51" s="17">
        <f>+'US Oil Trade and Broad FX'!G57</f>
        <v>106.2745</v>
      </c>
    </row>
    <row r="52" spans="1:3">
      <c r="A52" s="11">
        <f t="shared" si="0"/>
        <v>2022</v>
      </c>
      <c r="B52" s="17">
        <f>-('US Oil Trade and Broad FX'!B58-'US Oil Trade and Broad FX'!C58)/'US Oil Trade and Broad FX'!D58*100000</f>
        <v>7.0858137494548293E-2</v>
      </c>
      <c r="C52" s="17">
        <f>+'US Oil Trade and Broad FX'!G58</f>
        <v>115.0562</v>
      </c>
    </row>
    <row r="53" spans="1:3">
      <c r="A53" s="11">
        <f t="shared" si="0"/>
        <v>2023</v>
      </c>
      <c r="B53" s="17">
        <f>-('US Oil Trade and Broad FX'!B59-'US Oil Trade and Broad FX'!C59)/'US Oil Trade and Broad FX'!D59*100000</f>
        <v>0.12597080399350541</v>
      </c>
      <c r="C53" s="17">
        <f>+'US Oil Trade and Broad FX'!G59</f>
        <v>114.4568</v>
      </c>
    </row>
    <row r="54" spans="1:3">
      <c r="A54" s="11">
        <f t="shared" si="0"/>
        <v>2024</v>
      </c>
      <c r="B54" s="17">
        <f>-('US Oil Trade and Broad FX'!B60-'US Oil Trade and Broad FX'!C60)/'US Oil Trade and Broad FX'!D60*100000</f>
        <v>0.17227344616382845</v>
      </c>
      <c r="C54" s="17">
        <f>+'US Oil Trade and Broad FX'!G60</f>
        <v>116.747</v>
      </c>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511E18-4482-4B6C-971B-CDBBFDF51289}">
  <dimension ref="A2:J51"/>
  <sheetViews>
    <sheetView topLeftCell="A10" workbookViewId="0">
      <selection activeCell="J20" sqref="J20"/>
    </sheetView>
  </sheetViews>
  <sheetFormatPr defaultColWidth="8.8984375" defaultRowHeight="13.8"/>
  <cols>
    <col min="2" max="2" width="11.09765625" customWidth="1"/>
    <col min="3" max="3" width="12.09765625" customWidth="1"/>
    <col min="4" max="4" width="12" customWidth="1"/>
    <col min="6" max="6" width="12.296875" customWidth="1"/>
  </cols>
  <sheetData>
    <row r="2" spans="1:7" ht="15">
      <c r="B2" t="s">
        <v>485</v>
      </c>
      <c r="C2" t="s">
        <v>486</v>
      </c>
      <c r="D2" t="s">
        <v>487</v>
      </c>
      <c r="F2" t="s">
        <v>585</v>
      </c>
      <c r="G2" t="s">
        <v>586</v>
      </c>
    </row>
    <row r="3" spans="1:7" ht="15">
      <c r="A3" s="2" t="s">
        <v>81</v>
      </c>
      <c r="B3">
        <f>100*IIP!B32/GDP!C32/1000</f>
        <v>4.2990818832070028</v>
      </c>
      <c r="C3">
        <f>IIP!B32</f>
        <v>80539</v>
      </c>
      <c r="D3">
        <f>100*C3/GDP!C32/1000</f>
        <v>4.2990818832070028</v>
      </c>
      <c r="F3">
        <f>C3</f>
        <v>80539</v>
      </c>
      <c r="G3">
        <f>100*F3/GDP!C32/1000</f>
        <v>4.2990818832070028</v>
      </c>
    </row>
    <row r="4" spans="1:7" ht="15">
      <c r="A4" s="2" t="s">
        <v>82</v>
      </c>
      <c r="B4">
        <f>100*IIP!B33/GDP!C33/1000</f>
        <v>4.7355653761168215</v>
      </c>
      <c r="C4">
        <f>C3+CAB!AL33</f>
        <v>66203</v>
      </c>
      <c r="D4">
        <f>100*C4/GDP!C33/1000</f>
        <v>3.1800845422230761</v>
      </c>
      <c r="F4">
        <f t="shared" ref="F4:F29" si="0">C4</f>
        <v>66203</v>
      </c>
      <c r="G4">
        <f>100*F4/GDP!C33/1000</f>
        <v>3.1800845422230761</v>
      </c>
    </row>
    <row r="5" spans="1:7" ht="15">
      <c r="A5" s="2" t="s">
        <v>83</v>
      </c>
      <c r="B5">
        <f>100*IIP!B34/GDP!C34/1000</f>
        <v>5.4547116856608273</v>
      </c>
      <c r="C5">
        <f>C4+CAB!AL34</f>
        <v>51060</v>
      </c>
      <c r="D5">
        <f>100*C5/GDP!C34/1000</f>
        <v>2.1712876339513523</v>
      </c>
      <c r="F5">
        <f t="shared" si="0"/>
        <v>51060</v>
      </c>
      <c r="G5">
        <f>100*F5/GDP!C34/1000</f>
        <v>2.1712876339513523</v>
      </c>
    </row>
    <row r="6" spans="1:7" ht="15">
      <c r="A6" s="2" t="s">
        <v>84</v>
      </c>
      <c r="B6">
        <f>100*IIP!B35/GDP!C35/1000</f>
        <v>8.8398736345297433</v>
      </c>
      <c r="C6">
        <f>C5+CAB!AL35</f>
        <v>50775</v>
      </c>
      <c r="D6">
        <f>100*C6/GDP!C35/1000</f>
        <v>1.9325923952346513</v>
      </c>
      <c r="F6">
        <f t="shared" si="0"/>
        <v>50775</v>
      </c>
      <c r="G6">
        <f>100*F6/GDP!C35/1000</f>
        <v>1.9325923952346513</v>
      </c>
    </row>
    <row r="7" spans="1:7" ht="15">
      <c r="A7" s="2" t="s">
        <v>85</v>
      </c>
      <c r="B7">
        <f>100*IIP!B36/GDP!C36/1000</f>
        <v>10.389598572078535</v>
      </c>
      <c r="C7">
        <f>C6+CAB!AL36</f>
        <v>53093</v>
      </c>
      <c r="D7">
        <f>100*C7/GDP!C36/1000</f>
        <v>1.8581528015959121</v>
      </c>
      <c r="F7">
        <f t="shared" si="0"/>
        <v>53093</v>
      </c>
      <c r="G7">
        <f>100*F7/GDP!C36/1000</f>
        <v>1.8581528015959121</v>
      </c>
    </row>
    <row r="8" spans="1:7" ht="15">
      <c r="A8" s="2" t="s">
        <v>86</v>
      </c>
      <c r="B8">
        <f>100*IIP!B37/GDP!C37/1000</f>
        <v>7.0780168381665112</v>
      </c>
      <c r="C8">
        <f>C7+CAB!AL37</f>
        <v>58122</v>
      </c>
      <c r="D8">
        <f>100*C8/GDP!C37/1000</f>
        <v>1.8123479887745557</v>
      </c>
      <c r="F8">
        <f t="shared" si="0"/>
        <v>58122</v>
      </c>
      <c r="G8">
        <f>100*F8/GDP!C37/1000</f>
        <v>1.8123479887745557</v>
      </c>
    </row>
    <row r="9" spans="1:7" ht="15">
      <c r="A9" s="2" t="s">
        <v>87</v>
      </c>
      <c r="B9">
        <f>100*IIP!B38/GDP!C38/1000</f>
        <v>7.1285962079071714</v>
      </c>
      <c r="C9">
        <f>C8+CAB!AL38</f>
        <v>52585</v>
      </c>
      <c r="D9">
        <f>100*C9/GDP!C38/1000</f>
        <v>1.5726119983252587</v>
      </c>
      <c r="F9">
        <f t="shared" si="0"/>
        <v>52585</v>
      </c>
      <c r="G9">
        <f>100*F9/GDP!C38/1000</f>
        <v>1.5726119983252587</v>
      </c>
    </row>
    <row r="10" spans="1:7" ht="15">
      <c r="A10" s="2" t="s">
        <v>88</v>
      </c>
      <c r="B10">
        <f>100*IIP!B39/GDP!C39/1000</f>
        <v>7.1957622454595489</v>
      </c>
      <c r="C10">
        <f>C9+CAB!AL39</f>
        <v>13894</v>
      </c>
      <c r="D10">
        <f>100*C10/GDP!C39/1000</f>
        <v>0.38233351678591082</v>
      </c>
      <c r="F10">
        <f t="shared" si="0"/>
        <v>13894</v>
      </c>
      <c r="G10">
        <f>100*F10/GDP!C39/1000</f>
        <v>0.38233351678591082</v>
      </c>
    </row>
    <row r="11" spans="1:7" ht="15">
      <c r="A11" s="2" t="s">
        <v>89</v>
      </c>
      <c r="B11">
        <f>100*IIP!B40/GDP!C40/1000</f>
        <v>3.470873786407767</v>
      </c>
      <c r="C11">
        <f>C10+CAB!AL40</f>
        <v>-80450</v>
      </c>
      <c r="D11">
        <f>100*C11/GDP!C40/1000</f>
        <v>-1.9925203090945118</v>
      </c>
      <c r="F11">
        <f t="shared" si="0"/>
        <v>-80450</v>
      </c>
      <c r="G11">
        <f>100*F11/GDP!C40/1000</f>
        <v>-1.9925203090945118</v>
      </c>
    </row>
    <row r="12" spans="1:7" ht="15">
      <c r="A12" s="2" t="s">
        <v>90</v>
      </c>
      <c r="B12">
        <f>100*IIP!B41/GDP!C41/1000</f>
        <v>2.403341783821157</v>
      </c>
      <c r="C12">
        <f>C11+CAB!AL41</f>
        <v>-198605</v>
      </c>
      <c r="D12">
        <f>100*C12/GDP!C41/1000</f>
        <v>-4.5772067296612118</v>
      </c>
      <c r="F12">
        <f t="shared" si="0"/>
        <v>-198605</v>
      </c>
      <c r="G12">
        <f>100*F12/GDP!C41/1000</f>
        <v>-4.5772067296612118</v>
      </c>
    </row>
    <row r="13" spans="1:7" ht="15">
      <c r="A13" s="2" t="s">
        <v>91</v>
      </c>
      <c r="B13">
        <f>100*IIP!B42/GDP!C42/1000</f>
        <v>2.3851864791684863</v>
      </c>
      <c r="C13">
        <f>C12+CAB!AL42</f>
        <v>-345781</v>
      </c>
      <c r="D13">
        <f>100*C13/GDP!C42/1000</f>
        <v>-7.5504629225259841</v>
      </c>
      <c r="F13">
        <f t="shared" si="0"/>
        <v>-345781</v>
      </c>
      <c r="G13">
        <f>100*F13/GDP!C42/1000</f>
        <v>-7.5504629225259841</v>
      </c>
    </row>
    <row r="14" spans="1:7" ht="15">
      <c r="A14" s="2" t="s">
        <v>92</v>
      </c>
      <c r="B14">
        <f>100*IIP!B43/GDP!C43/1000</f>
        <v>1.2278793870489373</v>
      </c>
      <c r="C14">
        <f>C13+CAB!AL43</f>
        <v>-506436</v>
      </c>
      <c r="D14">
        <f>100*C14/GDP!C43/1000</f>
        <v>-10.430795847750865</v>
      </c>
      <c r="F14">
        <f t="shared" si="0"/>
        <v>-506436</v>
      </c>
      <c r="G14">
        <f>100*F14/GDP!C43/1000</f>
        <v>-10.430795847750865</v>
      </c>
    </row>
    <row r="15" spans="1:7" ht="15">
      <c r="A15" s="2" t="s">
        <v>93</v>
      </c>
      <c r="B15">
        <f>100*IIP!B44/GDP!C44/1000</f>
        <v>0.41018638759453063</v>
      </c>
      <c r="C15">
        <f>C14+CAB!AL44</f>
        <v>-627589</v>
      </c>
      <c r="D15">
        <f>100*C15/GDP!C44/1000</f>
        <v>-11.98512336719884</v>
      </c>
      <c r="F15">
        <f t="shared" si="0"/>
        <v>-627589</v>
      </c>
      <c r="G15">
        <f>100*F15/GDP!C44/1000</f>
        <v>-11.98512336719884</v>
      </c>
    </row>
    <row r="16" spans="1:7" ht="15">
      <c r="A16" s="2" t="s">
        <v>94</v>
      </c>
      <c r="B16">
        <f>100*IIP!B45/GDP!C45/1000</f>
        <v>-0.59757870107770839</v>
      </c>
      <c r="C16">
        <f>C15+CAB!AL45</f>
        <v>-727076</v>
      </c>
      <c r="D16">
        <f>100*C16/GDP!C45/1000</f>
        <v>-12.887762336925695</v>
      </c>
      <c r="F16">
        <f t="shared" si="0"/>
        <v>-727076</v>
      </c>
      <c r="G16">
        <f>100*F16/GDP!C45/1000</f>
        <v>-12.887762336925695</v>
      </c>
    </row>
    <row r="17" spans="1:10" ht="15">
      <c r="A17" s="2" t="s">
        <v>95</v>
      </c>
      <c r="B17">
        <f>100*IIP!B46/GDP!C46/1000</f>
        <v>-2.507470946319867</v>
      </c>
      <c r="C17">
        <f>C16+CAB!AL46</f>
        <v>-806045</v>
      </c>
      <c r="D17">
        <f>100*C17/GDP!C46/1000</f>
        <v>-13.517214200667437</v>
      </c>
      <c r="F17">
        <f t="shared" si="0"/>
        <v>-806045</v>
      </c>
      <c r="G17">
        <f>100*F17/GDP!C46/1000</f>
        <v>-13.517214200667437</v>
      </c>
    </row>
    <row r="18" spans="1:10" ht="15">
      <c r="A18" s="2" t="s">
        <v>96</v>
      </c>
      <c r="B18">
        <f>100*IIP!B47/GDP!C47/1000</f>
        <v>-3.9511212874100776</v>
      </c>
      <c r="C18">
        <f>C17+CAB!AL47</f>
        <v>-803148</v>
      </c>
      <c r="D18">
        <f>100*C18/GDP!C47/1000</f>
        <v>-13.042139620986992</v>
      </c>
      <c r="F18">
        <f t="shared" si="0"/>
        <v>-803148</v>
      </c>
      <c r="G18">
        <f>100*F18/GDP!C47/1000</f>
        <v>-13.042139620986992</v>
      </c>
    </row>
    <row r="19" spans="1:10" ht="15">
      <c r="A19" s="2" t="s">
        <v>97</v>
      </c>
      <c r="B19">
        <f>100*IIP!B48/GDP!C48/1000</f>
        <v>-6.6274404551937796</v>
      </c>
      <c r="C19">
        <f>C18+CAB!AL48</f>
        <v>-854761</v>
      </c>
      <c r="D19">
        <f>100*C19/GDP!C48/1000</f>
        <v>-13.109228103001394</v>
      </c>
      <c r="F19">
        <f t="shared" si="0"/>
        <v>-854761</v>
      </c>
      <c r="G19">
        <f>100*F19/GDP!C48/1000</f>
        <v>-13.109228103001394</v>
      </c>
      <c r="J19" t="s">
        <v>2149</v>
      </c>
    </row>
    <row r="20" spans="1:10" ht="15">
      <c r="A20" s="2" t="s">
        <v>98</v>
      </c>
      <c r="B20">
        <f>100*IIP!B49/GDP!C49/1000</f>
        <v>-1.7754643804858132</v>
      </c>
      <c r="C20">
        <f>C19+CAB!AL49</f>
        <v>-939566</v>
      </c>
      <c r="D20">
        <f>100*C20/GDP!C49/1000</f>
        <v>-13.699093109380923</v>
      </c>
      <c r="F20">
        <f t="shared" si="0"/>
        <v>-939566</v>
      </c>
      <c r="G20">
        <f>100*F20/GDP!C49/1000</f>
        <v>-13.699093109380923</v>
      </c>
    </row>
    <row r="21" spans="1:10" ht="15">
      <c r="A21" s="2" t="s">
        <v>99</v>
      </c>
      <c r="B21">
        <f>100*IIP!B50/GDP!C50/1000</f>
        <v>-1.5137638599187617</v>
      </c>
      <c r="C21">
        <f>C20+CAB!AL50</f>
        <v>-1061178</v>
      </c>
      <c r="D21">
        <f>100*C21/GDP!C50/1000</f>
        <v>-14.562218684817212</v>
      </c>
      <c r="F21">
        <f t="shared" si="0"/>
        <v>-1061178</v>
      </c>
      <c r="G21">
        <f>100*F21/GDP!C50/1000</f>
        <v>-14.562218684817212</v>
      </c>
    </row>
    <row r="22" spans="1:10" ht="15">
      <c r="A22" s="2" t="s">
        <v>100</v>
      </c>
      <c r="B22">
        <f>100*IIP!B51/GDP!C51/1000</f>
        <v>-3.6332185818814873</v>
      </c>
      <c r="C22">
        <f>C21+CAB!AL51</f>
        <v>-1174745</v>
      </c>
      <c r="D22">
        <f>100*C22/GDP!C51/1000</f>
        <v>-15.376847258400199</v>
      </c>
      <c r="F22">
        <f t="shared" si="0"/>
        <v>-1174745</v>
      </c>
      <c r="G22">
        <f>100*F22/GDP!C51/1000</f>
        <v>-15.376847258400199</v>
      </c>
    </row>
    <row r="23" spans="1:10" ht="15">
      <c r="A23" s="2" t="s">
        <v>101</v>
      </c>
      <c r="B23">
        <f>100*IIP!B52/GDP!C52/1000</f>
        <v>-4.0666658408789678</v>
      </c>
      <c r="C23">
        <f>C22+CAB!AL52</f>
        <v>-1299509</v>
      </c>
      <c r="D23">
        <f>100*C23/GDP!C52/1000</f>
        <v>-16.096778189295314</v>
      </c>
      <c r="F23">
        <f t="shared" si="0"/>
        <v>-1299509</v>
      </c>
      <c r="G23">
        <f>100*F23/GDP!C52/1000</f>
        <v>-16.096778189295314</v>
      </c>
    </row>
    <row r="24" spans="1:10" ht="15">
      <c r="A24" s="2" t="s">
        <v>102</v>
      </c>
      <c r="B24">
        <f>100*IIP!B53/GDP!C53/1000</f>
        <v>-9.1893420070882286</v>
      </c>
      <c r="C24">
        <f>C23+CAB!AL53</f>
        <v>-1440235</v>
      </c>
      <c r="D24">
        <f>100*C24/GDP!C53/1000</f>
        <v>-16.790652396940871</v>
      </c>
      <c r="F24">
        <f t="shared" si="0"/>
        <v>-1440235</v>
      </c>
      <c r="G24">
        <f>100*F24/GDP!C53/1000</f>
        <v>-16.790652396940871</v>
      </c>
    </row>
    <row r="25" spans="1:10" ht="15">
      <c r="A25" s="2" t="s">
        <v>103</v>
      </c>
      <c r="B25">
        <f>100*IIP!B54/GDP!C54/1000</f>
        <v>-11.406794809551133</v>
      </c>
      <c r="C25">
        <f>C24+CAB!AL54</f>
        <v>-1655297</v>
      </c>
      <c r="D25">
        <f>100*C25/GDP!C54/1000</f>
        <v>-18.264741580968355</v>
      </c>
      <c r="F25">
        <f t="shared" si="0"/>
        <v>-1655297</v>
      </c>
      <c r="G25">
        <f>100*F25/GDP!C54/1000</f>
        <v>-18.264741580968355</v>
      </c>
    </row>
    <row r="26" spans="1:10" ht="15">
      <c r="A26" s="2" t="s">
        <v>104</v>
      </c>
      <c r="B26">
        <f>100*IIP!B55/GDP!C55/1000</f>
        <v>-10.406470637096103</v>
      </c>
      <c r="C26">
        <f>C25+CAB!AL55</f>
        <v>-1941909</v>
      </c>
      <c r="D26">
        <f>100*C26/GDP!C55/1000</f>
        <v>-20.162690007475703</v>
      </c>
      <c r="F26">
        <f t="shared" si="0"/>
        <v>-1941909</v>
      </c>
      <c r="G26">
        <f>100*F26/GDP!C55/1000</f>
        <v>-20.162690007475703</v>
      </c>
    </row>
    <row r="27" spans="1:10" ht="15">
      <c r="A27" s="2" t="s">
        <v>105</v>
      </c>
      <c r="B27">
        <f>100*IIP!B56/GDP!C56/1000</f>
        <v>-14.986323285533119</v>
      </c>
      <c r="C27">
        <f>C26+CAB!AL56</f>
        <v>-2343827</v>
      </c>
      <c r="D27">
        <f>100*C27/GDP!C56/1000</f>
        <v>-22.864374207394402</v>
      </c>
      <c r="F27">
        <f t="shared" si="0"/>
        <v>-2343827</v>
      </c>
      <c r="G27">
        <f>100*F27/GDP!C56/1000</f>
        <v>-22.864374207394402</v>
      </c>
    </row>
    <row r="28" spans="1:10" ht="15">
      <c r="A28" s="2" t="s">
        <v>106</v>
      </c>
      <c r="B28">
        <f>100*IIP!B57/GDP!C57/1000</f>
        <v>-21.68293973672025</v>
      </c>
      <c r="C28">
        <f>C27+CAB!AL57</f>
        <v>-2737909</v>
      </c>
      <c r="D28">
        <f>100*C28/GDP!C57/1000</f>
        <v>-25.873510428183973</v>
      </c>
      <c r="F28">
        <f t="shared" si="0"/>
        <v>-2737909</v>
      </c>
      <c r="G28">
        <f>100*F28/GDP!C57/1000</f>
        <v>-25.873510428183973</v>
      </c>
    </row>
    <row r="29" spans="1:10" ht="15">
      <c r="A29" s="2" t="s">
        <v>107</v>
      </c>
      <c r="B29">
        <f>100*IIP!B58/GDP!C58/1000</f>
        <v>-22.054542460037879</v>
      </c>
      <c r="C29">
        <f>C28+CAB!AL58</f>
        <v>-3194019</v>
      </c>
      <c r="D29">
        <f>100*C29/GDP!C58/1000</f>
        <v>-29.224904154962438</v>
      </c>
      <c r="F29">
        <f t="shared" si="0"/>
        <v>-3194019</v>
      </c>
      <c r="G29">
        <f>100*F29/GDP!C58/1000</f>
        <v>-29.224904154962438</v>
      </c>
    </row>
    <row r="30" spans="1:10" ht="15">
      <c r="A30" s="2" t="s">
        <v>108</v>
      </c>
      <c r="B30">
        <f>100*IIP!B59/GDP!C59/1000</f>
        <v>-20.009557892899227</v>
      </c>
      <c r="C30">
        <f>C29+CAB!AL59</f>
        <v>-3716308</v>
      </c>
      <c r="D30">
        <f>100*C30/GDP!C59/1000</f>
        <v>-32.438423602321826</v>
      </c>
      <c r="F30">
        <f>F29+CAB!AL59+Changes!F14</f>
        <v>-3464753</v>
      </c>
      <c r="G30">
        <f>100*F30/GDP!C59/1000</f>
        <v>-30.242683192947236</v>
      </c>
    </row>
    <row r="31" spans="1:10" ht="15">
      <c r="A31" s="2" t="s">
        <v>109</v>
      </c>
      <c r="B31">
        <f>100*IIP!B60/GDP!C60/1000</f>
        <v>-19.339676849032511</v>
      </c>
      <c r="C31">
        <f>C30+CAB!AL60</f>
        <v>-4352198</v>
      </c>
      <c r="D31">
        <f>100*C31/GDP!C60/1000</f>
        <v>-35.623530759912256</v>
      </c>
      <c r="F31">
        <f>F30+CAB!AL60+Changes!F21</f>
        <v>-4088530</v>
      </c>
      <c r="G31">
        <f>100*F31/GDP!C60/1000</f>
        <v>-33.465360311691718</v>
      </c>
    </row>
    <row r="32" spans="1:10" ht="15">
      <c r="A32" s="2" t="s">
        <v>110</v>
      </c>
      <c r="B32">
        <f>100*IIP!B61/GDP!C61/1000</f>
        <v>-14.243404503343763</v>
      </c>
      <c r="C32">
        <f>C31+CAB!AL61</f>
        <v>-5101430</v>
      </c>
      <c r="D32">
        <f>100*C32/GDP!C61/1000</f>
        <v>-39.123795938401123</v>
      </c>
      <c r="F32">
        <f>F31+CAB!AL61+Changes!F28</f>
        <v>-4430945</v>
      </c>
      <c r="G32">
        <f>100*F32/GDP!C61/1000</f>
        <v>-33.981724338916493</v>
      </c>
    </row>
    <row r="33" spans="1:7" ht="15">
      <c r="A33" s="2" t="s">
        <v>111</v>
      </c>
      <c r="B33">
        <f>100*IIP!B62/GDP!C62/1000</f>
        <v>-13.085345551405657</v>
      </c>
      <c r="C33">
        <f>C32+CAB!AL62</f>
        <v>-5918076</v>
      </c>
      <c r="D33">
        <f>100*C33/GDP!C62/1000</f>
        <v>-42.836185181968204</v>
      </c>
      <c r="F33">
        <f>F32+CAB!AL62+Changes!F35</f>
        <v>-5354967</v>
      </c>
      <c r="G33">
        <f>100*F33/GDP!C62/1000</f>
        <v>-38.760292712585773</v>
      </c>
    </row>
    <row r="34" spans="1:7" ht="15">
      <c r="A34" s="2" t="s">
        <v>112</v>
      </c>
      <c r="B34">
        <f>100*IIP!B63/GDP!C63/1000</f>
        <v>-8.835237871523125</v>
      </c>
      <c r="C34">
        <f>C33+CAB!AL63</f>
        <v>-6654626</v>
      </c>
      <c r="D34">
        <f>100*C34/GDP!C63/1000</f>
        <v>-45.975777590471317</v>
      </c>
      <c r="F34">
        <f>F33+CAB!AL63+Changes!F42</f>
        <v>-5904666</v>
      </c>
      <c r="G34">
        <f>100*F34/GDP!C63/1000</f>
        <v>-40.794420417017861</v>
      </c>
    </row>
    <row r="35" spans="1:7" ht="15">
      <c r="A35" s="2" t="s">
        <v>113</v>
      </c>
      <c r="B35">
        <f>100*IIP!B64/GDP!C64/1000</f>
        <v>-27.045714595224073</v>
      </c>
      <c r="C35">
        <f>C34+CAB!AL64</f>
        <v>-7351149</v>
      </c>
      <c r="D35">
        <f>100*C35/GDP!C64/1000</f>
        <v>-49.771149432291352</v>
      </c>
      <c r="F35">
        <f>F34+CAB!AL64+Changes!F49</f>
        <v>-6094901</v>
      </c>
      <c r="G35">
        <f>100*F35/GDP!C64/1000</f>
        <v>-41.265689002633735</v>
      </c>
    </row>
    <row r="36" spans="1:7" ht="15">
      <c r="A36" s="2" t="s">
        <v>114</v>
      </c>
      <c r="B36">
        <f>100*IIP!B65/GDP!C65/1000</f>
        <v>-18.144231632603724</v>
      </c>
      <c r="C36">
        <f>C35+CAB!AL65</f>
        <v>-7730878</v>
      </c>
      <c r="D36">
        <f>100*C36/GDP!C65/1000</f>
        <v>-53.397047955187489</v>
      </c>
      <c r="F36">
        <f>F35+CAB!AL65+Changes!F56</f>
        <v>-6170818</v>
      </c>
      <c r="G36">
        <f>100*F36/GDP!C65/1000</f>
        <v>-42.621739040343691</v>
      </c>
    </row>
    <row r="37" spans="1:7" ht="15">
      <c r="A37" s="2" t="s">
        <v>115</v>
      </c>
      <c r="B37">
        <f>100*IIP!B66/GDP!C66/1000</f>
        <v>-16.685972489866437</v>
      </c>
      <c r="C37">
        <f>C36+CAB!AL66</f>
        <v>-8162887</v>
      </c>
      <c r="D37">
        <f>100*C37/GDP!C66/1000</f>
        <v>-54.2420559505615</v>
      </c>
      <c r="F37">
        <f>F36+CAB!AL66+Changes!F63</f>
        <v>-6096338</v>
      </c>
      <c r="G37">
        <f>100*F37/GDP!C66/1000</f>
        <v>-40.509920924978402</v>
      </c>
    </row>
    <row r="38" spans="1:7" ht="15">
      <c r="A38" s="2" t="s">
        <v>116</v>
      </c>
      <c r="B38">
        <f>100*IIP!B67/GDP!C67/1000</f>
        <v>-28.555779918844593</v>
      </c>
      <c r="C38">
        <f>C37+CAB!AL67</f>
        <v>-8618189</v>
      </c>
      <c r="D38">
        <f>100*C38/GDP!C67/1000</f>
        <v>-55.245863702507101</v>
      </c>
      <c r="F38">
        <f>F37+CAB!AL67+Changes!F70</f>
        <v>-6683004</v>
      </c>
      <c r="G38">
        <f>100*F38/GDP!C67/1000</f>
        <v>-42.840593088328617</v>
      </c>
    </row>
    <row r="39" spans="1:7" ht="15">
      <c r="A39" s="2" t="s">
        <v>117</v>
      </c>
      <c r="B39">
        <f>100*IIP!B68/GDP!C68/1000</f>
        <v>-28.113252122554449</v>
      </c>
      <c r="C39">
        <f>C38+CAB!AL68</f>
        <v>-9036370</v>
      </c>
      <c r="D39">
        <f>100*C39/GDP!C68/1000</f>
        <v>-55.594745908699402</v>
      </c>
      <c r="F39">
        <f>F38+CAB!AL68+Changes!F77</f>
        <v>-7199604</v>
      </c>
      <c r="G39">
        <f>100*F39/GDP!C68/1000</f>
        <v>-44.294352159468438</v>
      </c>
    </row>
    <row r="40" spans="1:7" ht="14.4">
      <c r="A40" s="2" t="s">
        <v>118</v>
      </c>
      <c r="B40">
        <f>100*IIP!B69/GDP!C69/1000</f>
        <v>-32.247400877925678</v>
      </c>
      <c r="C40">
        <f>C39+CAB!AL69</f>
        <v>-9375886</v>
      </c>
      <c r="D40">
        <f>100*C40/GDP!C69/1000</f>
        <v>-55.542045057373208</v>
      </c>
      <c r="F40">
        <f>F39+CAB!AL69+Changes!F84</f>
        <v>-7635568</v>
      </c>
      <c r="G40">
        <f>100*F40/GDP!C69/1000</f>
        <v>-45.232531826286824</v>
      </c>
    </row>
    <row r="41" spans="1:7" ht="14.4">
      <c r="A41" s="2" t="s">
        <v>119</v>
      </c>
      <c r="B41">
        <f>100*IIP!B70/GDP!C70/1000</f>
        <v>-39.874762183313365</v>
      </c>
      <c r="C41">
        <f>C40+CAB!AL70</f>
        <v>-9745942</v>
      </c>
      <c r="D41">
        <f>100*C41/GDP!C70/1000</f>
        <v>-55.349197244449996</v>
      </c>
      <c r="F41">
        <f>F40+CAB!AL70+Changes!F91</f>
        <v>-7732950</v>
      </c>
      <c r="G41">
        <f>100*F41/GDP!C70/1000</f>
        <v>-43.91700410606483</v>
      </c>
    </row>
    <row r="42" spans="1:7" ht="14.4">
      <c r="A42" s="2" t="s">
        <v>120</v>
      </c>
      <c r="B42">
        <f>100*IIP!B71/GDP!C71/1000</f>
        <v>-41.489314020224107</v>
      </c>
      <c r="C42">
        <f>C41+CAB!AL71</f>
        <v>-10154395</v>
      </c>
      <c r="D42">
        <f>100*C42/GDP!C71/1000</f>
        <v>-55.503662202787645</v>
      </c>
      <c r="F42">
        <f>F41+CAB!AL71+Changes!F98</f>
        <v>-8028009</v>
      </c>
      <c r="G42">
        <f>100*F42/GDP!C71/1000</f>
        <v>-43.880890953812518</v>
      </c>
    </row>
    <row r="43" spans="1:7" ht="14.4">
      <c r="A43" s="2" t="s">
        <v>121</v>
      </c>
      <c r="B43">
        <f>100*IIP!B72/GDP!C72/1000</f>
        <v>-43.916144196459427</v>
      </c>
      <c r="C43">
        <f>C42+CAB!AL72</f>
        <v>-10550611</v>
      </c>
      <c r="D43">
        <f>100*C43/GDP!C72/1000</f>
        <v>-56.105647996001039</v>
      </c>
      <c r="F43">
        <f>F42+CAB!AL72+Changes!F105</f>
        <v>-8289479</v>
      </c>
      <c r="G43">
        <f>100*F43/GDP!C72/1000</f>
        <v>-44.081484081276685</v>
      </c>
    </row>
    <row r="44" spans="1:7" ht="14.4">
      <c r="A44" s="2" t="s">
        <v>122</v>
      </c>
      <c r="B44">
        <f>100*IIP!B73/GDP!C73/1000</f>
        <v>-39.928018927090932</v>
      </c>
      <c r="C44">
        <f>C43+CAB!AL73</f>
        <v>-10918227</v>
      </c>
      <c r="D44">
        <f>100*C44/GDP!C73/1000</f>
        <v>-55.67087155378568</v>
      </c>
      <c r="F44">
        <f>F43+CAB!AL73+Changes!F112</f>
        <v>-8620995</v>
      </c>
      <c r="G44">
        <f>100*F44/GDP!C73/1000</f>
        <v>-43.957531319950448</v>
      </c>
    </row>
    <row r="45" spans="1:7" ht="14.4">
      <c r="A45" s="2" t="s">
        <v>123</v>
      </c>
      <c r="B45">
        <f>100*IIP!B74/GDP!C74/1000</f>
        <v>-47.422462663084261</v>
      </c>
      <c r="C45">
        <f>C44+CAB!AL74</f>
        <v>-11358076</v>
      </c>
      <c r="D45">
        <f>100*C45/GDP!C74/1000</f>
        <v>-54.985481567545328</v>
      </c>
      <c r="F45">
        <f>F44+CAB!AL74+Changes!F119</f>
        <v>-9502933</v>
      </c>
      <c r="G45">
        <f>100*F45/GDP!C74/1000</f>
        <v>-46.004565148984582</v>
      </c>
    </row>
    <row r="46" spans="1:7" ht="14.4">
      <c r="A46" s="2" t="s">
        <v>124</v>
      </c>
      <c r="B46">
        <f>100*IIP!B75/GDP!C75/1000</f>
        <v>-54.161745589600748</v>
      </c>
      <c r="C46">
        <f>C45+CAB!AL75</f>
        <v>-11799827</v>
      </c>
      <c r="D46">
        <f>100*C46/GDP!C75/1000</f>
        <v>-54.780998142989787</v>
      </c>
      <c r="F46">
        <f>F45+CAB!AL75+Changes!F126</f>
        <v>-10008863</v>
      </c>
      <c r="G46">
        <f>100*F46/GDP!C75/1000</f>
        <v>-46.466402042711231</v>
      </c>
    </row>
    <row r="47" spans="1:7" ht="14.4">
      <c r="A47" s="2" t="s">
        <v>125</v>
      </c>
      <c r="B47">
        <f>100*IIP!B76/GDP!C76/1000</f>
        <v>-68.937599805189649</v>
      </c>
      <c r="C47">
        <f>C46+CAB!AL76</f>
        <v>-12401028</v>
      </c>
      <c r="D47">
        <f>100*C47/GDP!C76/1000</f>
        <v>-58.073288033679717</v>
      </c>
      <c r="F47">
        <f>F46+CAB!AL76+Changes!F133</f>
        <v>-10594083</v>
      </c>
      <c r="G47">
        <f>100*F47/GDP!C76/1000</f>
        <v>-49.611470396785634</v>
      </c>
    </row>
    <row r="48" spans="1:7" ht="14.4">
      <c r="A48" s="2" t="s">
        <v>126</v>
      </c>
      <c r="B48">
        <f>100*IIP!B77/GDP!C77/1000</f>
        <v>-79.525192980085464</v>
      </c>
      <c r="C48">
        <f>C47+CAB!AL77</f>
        <v>-13269008</v>
      </c>
      <c r="D48">
        <f>100*C48/GDP!C77/1000</f>
        <v>-56.031822711686907</v>
      </c>
      <c r="F48">
        <f>F47+CAB!AL77+Changes!F140</f>
        <v>-12000822</v>
      </c>
      <c r="G48">
        <f>100*F48/GDP!C77/1000</f>
        <v>-50.676578889583297</v>
      </c>
    </row>
    <row r="49" spans="1:7" ht="14.4">
      <c r="A49" s="2" t="s">
        <v>127</v>
      </c>
      <c r="B49">
        <f>100*IIP!B78/GDP!C78/1000</f>
        <v>-62.536895977605944</v>
      </c>
      <c r="C49">
        <f>C48+CAB!AL78</f>
        <v>-14281106</v>
      </c>
      <c r="D49">
        <f>100*C49/GDP!C78/1000</f>
        <v>-54.91275776813076</v>
      </c>
      <c r="F49">
        <f>F48+CAB!AL78+Changes!F147</f>
        <v>-12934616</v>
      </c>
      <c r="G49">
        <f>100*F49/GDP!C78/1000</f>
        <v>-49.735324087069195</v>
      </c>
    </row>
    <row r="50" spans="1:7" ht="14.4">
      <c r="A50" s="2" t="s">
        <v>128</v>
      </c>
      <c r="B50">
        <f>100*IIP!B79/GDP!C79/1000</f>
        <v>-71.618516126937621</v>
      </c>
      <c r="C50">
        <f>C49+CAB!AL79</f>
        <v>-15186482</v>
      </c>
      <c r="D50">
        <f>100*C50/GDP!C79/1000</f>
        <v>-54.783905168339899</v>
      </c>
      <c r="F50">
        <f>F49+CAB!AL79+Changes!F154</f>
        <v>-13846017</v>
      </c>
      <c r="G50">
        <f>100*F50/GDP!C79/1000</f>
        <v>-49.948294956476566</v>
      </c>
    </row>
    <row r="51" spans="1:7" ht="14.4">
      <c r="A51" s="2" t="s">
        <v>129</v>
      </c>
      <c r="B51">
        <f>100*IIP!B80/GDP!C80/1000</f>
        <v>-89.882524867311517</v>
      </c>
      <c r="C51">
        <f>C50+CAB!AL80</f>
        <v>-16320103</v>
      </c>
      <c r="D51">
        <f>100*C51/GDP!C80/1000</f>
        <v>-55.919681067949519</v>
      </c>
      <c r="F51">
        <f>F50+CAB!AL80+Changes!F161</f>
        <v>-15701977</v>
      </c>
      <c r="G51">
        <f>100*F51/GDP!C80/1000</f>
        <v>-53.801715955853886</v>
      </c>
    </row>
  </sheetData>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A9B80-673C-4CAA-829D-A8E420D409E3}">
  <dimension ref="B2:AY177"/>
  <sheetViews>
    <sheetView tabSelected="1" topLeftCell="N1" workbookViewId="0"/>
  </sheetViews>
  <sheetFormatPr defaultColWidth="13" defaultRowHeight="15"/>
  <cols>
    <col min="1" max="16384" width="13" style="11"/>
  </cols>
  <sheetData>
    <row r="2" spans="2:51">
      <c r="B2" s="11" t="s">
        <v>845</v>
      </c>
    </row>
    <row r="3" spans="2:51">
      <c r="C3" s="11">
        <f>+C35</f>
        <v>1976</v>
      </c>
      <c r="D3" s="11">
        <f t="shared" ref="D3:AY3" si="0">+D35</f>
        <v>1977</v>
      </c>
      <c r="E3" s="11">
        <f t="shared" si="0"/>
        <v>1978</v>
      </c>
      <c r="F3" s="11">
        <f t="shared" si="0"/>
        <v>1979</v>
      </c>
      <c r="G3" s="11">
        <f t="shared" si="0"/>
        <v>1980</v>
      </c>
      <c r="H3" s="11">
        <f t="shared" si="0"/>
        <v>1981</v>
      </c>
      <c r="I3" s="11">
        <f t="shared" si="0"/>
        <v>1982</v>
      </c>
      <c r="J3" s="11">
        <f t="shared" si="0"/>
        <v>1983</v>
      </c>
      <c r="K3" s="11">
        <f t="shared" si="0"/>
        <v>1984</v>
      </c>
      <c r="L3" s="11">
        <f t="shared" si="0"/>
        <v>1985</v>
      </c>
      <c r="M3" s="11">
        <f t="shared" si="0"/>
        <v>1986</v>
      </c>
      <c r="N3" s="11">
        <f t="shared" si="0"/>
        <v>1987</v>
      </c>
      <c r="O3" s="11">
        <f t="shared" si="0"/>
        <v>1988</v>
      </c>
      <c r="P3" s="11">
        <f t="shared" si="0"/>
        <v>1989</v>
      </c>
      <c r="Q3" s="11">
        <f t="shared" si="0"/>
        <v>1990</v>
      </c>
      <c r="R3" s="11">
        <f t="shared" si="0"/>
        <v>1991</v>
      </c>
      <c r="S3" s="11">
        <f t="shared" si="0"/>
        <v>1992</v>
      </c>
      <c r="T3" s="11">
        <f t="shared" si="0"/>
        <v>1993</v>
      </c>
      <c r="U3" s="11">
        <f t="shared" si="0"/>
        <v>1994</v>
      </c>
      <c r="V3" s="11">
        <f t="shared" si="0"/>
        <v>1995</v>
      </c>
      <c r="W3" s="11">
        <f t="shared" si="0"/>
        <v>1996</v>
      </c>
      <c r="X3" s="11">
        <f t="shared" si="0"/>
        <v>1997</v>
      </c>
      <c r="Y3" s="11">
        <f t="shared" si="0"/>
        <v>1998</v>
      </c>
      <c r="Z3" s="11">
        <f t="shared" si="0"/>
        <v>1999</v>
      </c>
      <c r="AA3" s="11">
        <f t="shared" si="0"/>
        <v>2000</v>
      </c>
      <c r="AB3" s="11">
        <f t="shared" si="0"/>
        <v>2001</v>
      </c>
      <c r="AC3" s="11">
        <f t="shared" si="0"/>
        <v>2002</v>
      </c>
      <c r="AD3" s="11">
        <f t="shared" si="0"/>
        <v>2003</v>
      </c>
      <c r="AE3" s="11">
        <f t="shared" si="0"/>
        <v>2004</v>
      </c>
      <c r="AF3" s="11">
        <f t="shared" si="0"/>
        <v>2005</v>
      </c>
      <c r="AG3" s="11">
        <f t="shared" si="0"/>
        <v>2006</v>
      </c>
      <c r="AH3" s="11">
        <f t="shared" si="0"/>
        <v>2007</v>
      </c>
      <c r="AI3" s="11">
        <f t="shared" si="0"/>
        <v>2008</v>
      </c>
      <c r="AJ3" s="11">
        <f t="shared" si="0"/>
        <v>2009</v>
      </c>
      <c r="AK3" s="11">
        <f t="shared" si="0"/>
        <v>2010</v>
      </c>
      <c r="AL3" s="11">
        <f t="shared" si="0"/>
        <v>2011</v>
      </c>
      <c r="AM3" s="11">
        <f t="shared" si="0"/>
        <v>2012</v>
      </c>
      <c r="AN3" s="11">
        <f t="shared" si="0"/>
        <v>2013</v>
      </c>
      <c r="AO3" s="11">
        <f t="shared" si="0"/>
        <v>2014</v>
      </c>
      <c r="AP3" s="11">
        <f t="shared" si="0"/>
        <v>2015</v>
      </c>
      <c r="AQ3" s="11">
        <f t="shared" si="0"/>
        <v>2016</v>
      </c>
      <c r="AR3" s="11">
        <f t="shared" si="0"/>
        <v>2017</v>
      </c>
      <c r="AS3" s="11">
        <f t="shared" si="0"/>
        <v>2018</v>
      </c>
      <c r="AT3" s="11">
        <f t="shared" si="0"/>
        <v>2019</v>
      </c>
      <c r="AU3" s="11">
        <f t="shared" si="0"/>
        <v>2020</v>
      </c>
      <c r="AV3" s="11">
        <f t="shared" si="0"/>
        <v>2021</v>
      </c>
      <c r="AW3" s="11">
        <f t="shared" si="0"/>
        <v>2022</v>
      </c>
      <c r="AX3" s="11">
        <f t="shared" si="0"/>
        <v>2023</v>
      </c>
      <c r="AY3" s="11">
        <f t="shared" si="0"/>
        <v>2024</v>
      </c>
    </row>
    <row r="4" spans="2:51">
      <c r="B4" s="11" t="s">
        <v>846</v>
      </c>
      <c r="C4" s="17">
        <f>+C169+C171</f>
        <v>2.9124933543715965</v>
      </c>
      <c r="D4" s="17">
        <f t="shared" ref="D4:AY4" si="1">+D169+D171</f>
        <v>3.0222026240425475</v>
      </c>
      <c r="E4" s="17">
        <f t="shared" si="1"/>
        <v>2.9365976086909371</v>
      </c>
      <c r="F4" s="17">
        <f t="shared" si="1"/>
        <v>3.4239664328807957</v>
      </c>
      <c r="G4" s="17">
        <f t="shared" si="1"/>
        <v>3.3548722625885139</v>
      </c>
      <c r="H4" s="17">
        <f t="shared" si="1"/>
        <v>2.748608452464437</v>
      </c>
      <c r="I4" s="17">
        <f t="shared" si="1"/>
        <v>2.7034600568397114</v>
      </c>
      <c r="J4" s="17">
        <f t="shared" si="1"/>
        <v>2.4615868078429557</v>
      </c>
      <c r="K4" s="17">
        <f t="shared" si="1"/>
        <v>2.0321660347338883</v>
      </c>
      <c r="L4" s="17">
        <f t="shared" si="1"/>
        <v>1.5282166611085233</v>
      </c>
      <c r="M4" s="17">
        <f t="shared" si="1"/>
        <v>0.63096786618834599</v>
      </c>
      <c r="N4" s="17">
        <f t="shared" si="1"/>
        <v>-0.35129237325226592</v>
      </c>
      <c r="O4" s="17">
        <f t="shared" si="1"/>
        <v>-1.2141268549345949</v>
      </c>
      <c r="P4" s="17">
        <f t="shared" si="1"/>
        <v>-1.6138741274607467</v>
      </c>
      <c r="Q4" s="17">
        <f t="shared" si="1"/>
        <v>-1.575963954585031</v>
      </c>
      <c r="R4" s="17">
        <f t="shared" si="1"/>
        <v>-1.2771736350440206</v>
      </c>
      <c r="S4" s="17">
        <f t="shared" si="1"/>
        <v>-0.33438506995124628</v>
      </c>
      <c r="T4" s="17">
        <f t="shared" si="1"/>
        <v>0.67221117438808942</v>
      </c>
      <c r="U4" s="17">
        <f t="shared" si="1"/>
        <v>1.9810666211441486</v>
      </c>
      <c r="V4" s="17">
        <f t="shared" si="1"/>
        <v>3.2838251623188146</v>
      </c>
      <c r="W4" s="17">
        <f t="shared" si="1"/>
        <v>3.9893488541359829</v>
      </c>
      <c r="X4" s="17">
        <f t="shared" si="1"/>
        <v>3.6169993489984087</v>
      </c>
      <c r="Y4" s="17">
        <f t="shared" si="1"/>
        <v>3.4539260805994427</v>
      </c>
      <c r="Z4" s="17">
        <f t="shared" si="1"/>
        <v>2.5621077061026427</v>
      </c>
      <c r="AA4" s="17">
        <f t="shared" si="1"/>
        <v>-6.5847542745298027E-2</v>
      </c>
      <c r="AB4" s="17">
        <f t="shared" si="1"/>
        <v>-0.30025716483261222</v>
      </c>
      <c r="AC4" s="17">
        <f t="shared" si="1"/>
        <v>-0.16725061185231216</v>
      </c>
      <c r="AD4" s="17">
        <f t="shared" si="1"/>
        <v>0.83026592007122624</v>
      </c>
      <c r="AE4" s="17">
        <f t="shared" si="1"/>
        <v>1.9188445532018967</v>
      </c>
      <c r="AF4" s="17">
        <f t="shared" si="1"/>
        <v>2.5343968650830262</v>
      </c>
      <c r="AG4" s="17">
        <f t="shared" si="1"/>
        <v>2.2435173383562605</v>
      </c>
      <c r="AH4" s="17">
        <f t="shared" si="1"/>
        <v>2.3323869155577763</v>
      </c>
      <c r="AI4" s="17">
        <f t="shared" si="1"/>
        <v>2.2686197068056559</v>
      </c>
      <c r="AJ4" s="17">
        <f t="shared" si="1"/>
        <v>2.5599757205157294</v>
      </c>
      <c r="AK4" s="17">
        <f t="shared" si="1"/>
        <v>4.1287939221890992</v>
      </c>
      <c r="AL4" s="17">
        <f t="shared" si="1"/>
        <v>4.356658178486656</v>
      </c>
      <c r="AM4" s="17">
        <f t="shared" si="1"/>
        <v>4.2312493501587607</v>
      </c>
      <c r="AN4" s="17">
        <f t="shared" si="1"/>
        <v>6.1097053952141627</v>
      </c>
      <c r="AO4" s="17">
        <f t="shared" si="1"/>
        <v>9.359694931968388</v>
      </c>
      <c r="AP4" s="17">
        <f t="shared" si="1"/>
        <v>10.538119692578618</v>
      </c>
      <c r="AQ4" s="17">
        <f t="shared" si="1"/>
        <v>11.115175060900309</v>
      </c>
      <c r="AR4" s="17">
        <f t="shared" si="1"/>
        <v>11.082396981210886</v>
      </c>
      <c r="AS4" s="17">
        <f t="shared" si="1"/>
        <v>8.7713823570247769</v>
      </c>
      <c r="AT4" s="17">
        <f t="shared" si="1"/>
        <v>8.6939580543753472</v>
      </c>
      <c r="AU4" s="17">
        <f t="shared" si="1"/>
        <v>8.376998239916869</v>
      </c>
      <c r="AV4" s="17">
        <f t="shared" si="1"/>
        <v>5.9793622536655811</v>
      </c>
      <c r="AW4" s="17">
        <f t="shared" si="1"/>
        <v>6.3191708444372807</v>
      </c>
      <c r="AX4" s="17">
        <f t="shared" si="1"/>
        <v>5.8976197181681034</v>
      </c>
      <c r="AY4" s="17">
        <f t="shared" si="1"/>
        <v>2.8759344727677334</v>
      </c>
    </row>
    <row r="5" spans="2:51">
      <c r="B5" s="11" t="s">
        <v>847</v>
      </c>
      <c r="C5" s="17">
        <f>+C172</f>
        <v>-3.7838980427156437</v>
      </c>
      <c r="D5" s="17">
        <f t="shared" ref="D5:AY6" si="2">+D172</f>
        <v>-4.9588678400596402</v>
      </c>
      <c r="E5" s="17">
        <f t="shared" si="2"/>
        <v>-5.4291144025830933</v>
      </c>
      <c r="F5" s="17">
        <f t="shared" si="2"/>
        <v>-4.1598838061258316</v>
      </c>
      <c r="G5" s="17">
        <f t="shared" si="2"/>
        <v>-4.5732922643594121</v>
      </c>
      <c r="H5" s="17">
        <f t="shared" si="2"/>
        <v>-4.3776802354569213</v>
      </c>
      <c r="I5" s="17">
        <f t="shared" si="2"/>
        <v>-4.725806562555233</v>
      </c>
      <c r="J5" s="17">
        <f t="shared" si="2"/>
        <v>-4.7121411498724006</v>
      </c>
      <c r="K5" s="17">
        <f t="shared" si="2"/>
        <v>-5.1291691402816468</v>
      </c>
      <c r="L5" s="17">
        <f t="shared" si="2"/>
        <v>-5.9268781895464349</v>
      </c>
      <c r="M5" s="17">
        <f t="shared" si="2"/>
        <v>-7.1335004938170785</v>
      </c>
      <c r="N5" s="17">
        <f t="shared" si="2"/>
        <v>-7.7422112100082083</v>
      </c>
      <c r="O5" s="17">
        <f t="shared" si="2"/>
        <v>-8.5322503579723463</v>
      </c>
      <c r="P5" s="17">
        <f t="shared" si="2"/>
        <v>-8.6470279602522702</v>
      </c>
      <c r="Q5" s="17">
        <f t="shared" si="2"/>
        <v>-8.2410050805414059</v>
      </c>
      <c r="R5" s="17">
        <f t="shared" si="2"/>
        <v>-8.6477727244752423</v>
      </c>
      <c r="S5" s="17">
        <f t="shared" si="2"/>
        <v>-9.2397666558747744</v>
      </c>
      <c r="T5" s="17">
        <f t="shared" si="2"/>
        <v>-9.8308113993041406</v>
      </c>
      <c r="U5" s="17">
        <f t="shared" si="2"/>
        <v>-11.200789984021377</v>
      </c>
      <c r="V5" s="17">
        <f t="shared" si="2"/>
        <v>-12.993751496286068</v>
      </c>
      <c r="W5" s="17">
        <f t="shared" si="2"/>
        <v>-15.984237572527704</v>
      </c>
      <c r="X5" s="17">
        <f t="shared" si="2"/>
        <v>-17.131682792479719</v>
      </c>
      <c r="Y5" s="17">
        <f t="shared" si="2"/>
        <v>-17.680429826620134</v>
      </c>
      <c r="Z5" s="17">
        <f t="shared" si="2"/>
        <v>-18.053233812042812</v>
      </c>
      <c r="AA5" s="17">
        <f t="shared" si="2"/>
        <v>-18.829792589020027</v>
      </c>
      <c r="AB5" s="17">
        <f t="shared" si="2"/>
        <v>-21.321613478979113</v>
      </c>
      <c r="AC5" s="17">
        <f t="shared" si="2"/>
        <v>-24.031485460661564</v>
      </c>
      <c r="AD5" s="17">
        <f t="shared" si="2"/>
        <v>-25.422369058477972</v>
      </c>
      <c r="AE5" s="17">
        <f t="shared" si="2"/>
        <v>-29.075280448967177</v>
      </c>
      <c r="AF5" s="17">
        <f t="shared" si="2"/>
        <v>-31.718011469571323</v>
      </c>
      <c r="AG5" s="17">
        <f t="shared" si="2"/>
        <v>-34.644437371915465</v>
      </c>
      <c r="AH5" s="17">
        <f t="shared" si="2"/>
        <v>-37.344990005684586</v>
      </c>
      <c r="AI5" s="17">
        <f t="shared" si="2"/>
        <v>-41.079896345680147</v>
      </c>
      <c r="AJ5" s="17">
        <f t="shared" si="2"/>
        <v>-40.642110580093323</v>
      </c>
      <c r="AK5" s="17">
        <f t="shared" si="2"/>
        <v>-42.264205306794729</v>
      </c>
      <c r="AL5" s="17">
        <f t="shared" si="2"/>
        <v>-41.858584493631042</v>
      </c>
      <c r="AM5" s="17">
        <f t="shared" si="2"/>
        <v>-42.821938271080853</v>
      </c>
      <c r="AN5" s="17">
        <f t="shared" si="2"/>
        <v>-43.967308668731</v>
      </c>
      <c r="AO5" s="17">
        <f t="shared" si="2"/>
        <v>-44.035087639590287</v>
      </c>
      <c r="AP5" s="17">
        <f t="shared" si="2"/>
        <v>-45.10227619878394</v>
      </c>
      <c r="AQ5" s="17">
        <f t="shared" si="2"/>
        <v>-46.119926212899784</v>
      </c>
      <c r="AR5" s="17">
        <f t="shared" si="2"/>
        <v>-45.068335867312946</v>
      </c>
      <c r="AS5" s="17">
        <f t="shared" si="2"/>
        <v>-42.696164251512698</v>
      </c>
      <c r="AT5" s="17">
        <f t="shared" si="2"/>
        <v>-43.996048836066812</v>
      </c>
      <c r="AU5" s="17">
        <f t="shared" si="2"/>
        <v>-45.752533295120543</v>
      </c>
      <c r="AV5" s="17">
        <f t="shared" si="2"/>
        <v>-42.249321201219317</v>
      </c>
      <c r="AW5" s="17">
        <f t="shared" si="2"/>
        <v>-40.759924686120712</v>
      </c>
      <c r="AX5" s="17">
        <f t="shared" si="2"/>
        <v>-41.943584487683921</v>
      </c>
      <c r="AY5" s="17">
        <f t="shared" si="2"/>
        <v>-42.915033513757415</v>
      </c>
    </row>
    <row r="6" spans="2:51">
      <c r="B6" s="11" t="s">
        <v>848</v>
      </c>
      <c r="C6" s="17">
        <f>+C173</f>
        <v>2.8167856296425988</v>
      </c>
      <c r="D6" s="17">
        <f t="shared" si="2"/>
        <v>2.8053737440112672</v>
      </c>
      <c r="E6" s="17">
        <f t="shared" si="2"/>
        <v>3.0739084342185889</v>
      </c>
      <c r="F6" s="17">
        <f t="shared" si="2"/>
        <v>2.1784067721906588</v>
      </c>
      <c r="G6" s="17">
        <f t="shared" si="2"/>
        <v>3.1320050663089405</v>
      </c>
      <c r="H6" s="17">
        <f t="shared" si="2"/>
        <v>4.0600977661339535</v>
      </c>
      <c r="I6" s="17">
        <f t="shared" si="2"/>
        <v>5.1871394995318187</v>
      </c>
      <c r="J6" s="17">
        <f t="shared" si="2"/>
        <v>4.5511356788233917</v>
      </c>
      <c r="K6" s="17">
        <f t="shared" si="2"/>
        <v>3.2158604601282987</v>
      </c>
      <c r="L6" s="17">
        <f t="shared" si="2"/>
        <v>2.1276433926045732</v>
      </c>
      <c r="M6" s="17">
        <f t="shared" si="2"/>
        <v>1.8115870034070429</v>
      </c>
      <c r="N6" s="17">
        <f t="shared" si="2"/>
        <v>0.40105330042026976</v>
      </c>
      <c r="O6" s="17">
        <f t="shared" si="2"/>
        <v>-0.10113745259659333</v>
      </c>
      <c r="P6" s="17">
        <f t="shared" si="2"/>
        <v>-0.16784305106016401</v>
      </c>
      <c r="Q6" s="17">
        <f t="shared" si="2"/>
        <v>-1.0603131502442336</v>
      </c>
      <c r="R6" s="17">
        <f t="shared" si="2"/>
        <v>-1.2261354057376843</v>
      </c>
      <c r="S6" s="17">
        <f t="shared" si="2"/>
        <v>-2.3384410015019186</v>
      </c>
      <c r="T6" s="17">
        <f t="shared" si="2"/>
        <v>-3.3415036598795753</v>
      </c>
      <c r="U6" s="17">
        <f t="shared" si="2"/>
        <v>-4.1765492430875026</v>
      </c>
      <c r="V6" s="17">
        <f t="shared" si="2"/>
        <v>-4.2800359017030534</v>
      </c>
      <c r="W6" s="17">
        <f t="shared" si="2"/>
        <v>-2.8272457668792819</v>
      </c>
      <c r="X6" s="17">
        <f t="shared" si="2"/>
        <v>-3.0004481465107995</v>
      </c>
      <c r="Y6" s="17">
        <f t="shared" si="2"/>
        <v>-2.2180741374343098</v>
      </c>
      <c r="Z6" s="17">
        <f t="shared" si="2"/>
        <v>-2.3696077694386521</v>
      </c>
      <c r="AA6" s="17">
        <f t="shared" si="2"/>
        <v>-2.5548553929430162</v>
      </c>
      <c r="AB6" s="17">
        <f t="shared" si="2"/>
        <v>-3.0033465543002604</v>
      </c>
      <c r="AC6" s="17">
        <f t="shared" si="2"/>
        <v>-4.2772749615064649</v>
      </c>
      <c r="AD6" s="17">
        <f t="shared" si="2"/>
        <v>-5.0824819206647787</v>
      </c>
      <c r="AE6" s="17">
        <f t="shared" si="2"/>
        <v>-4.9865779349042123</v>
      </c>
      <c r="AF6" s="17">
        <f t="shared" si="2"/>
        <v>-3.1811774912212774</v>
      </c>
      <c r="AG6" s="17">
        <f t="shared" si="2"/>
        <v>-4.6654563908016042</v>
      </c>
      <c r="AH6" s="17">
        <f t="shared" si="2"/>
        <v>-3.4062127527630492</v>
      </c>
      <c r="AI6" s="17">
        <f t="shared" si="2"/>
        <v>-0.72453622112379923</v>
      </c>
      <c r="AJ6" s="17">
        <f t="shared" si="2"/>
        <v>-1.8568500891728159</v>
      </c>
      <c r="AK6" s="17">
        <f t="shared" si="2"/>
        <v>0.19235202194223111</v>
      </c>
      <c r="AL6" s="17">
        <f t="shared" si="2"/>
        <v>-3.192663822686185</v>
      </c>
      <c r="AM6" s="17">
        <f t="shared" si="2"/>
        <v>-3.9330760423453475</v>
      </c>
      <c r="AN6" s="17">
        <f t="shared" si="2"/>
        <v>-6.16328735039927</v>
      </c>
      <c r="AO6" s="17">
        <f t="shared" si="2"/>
        <v>-7.3422300529448368</v>
      </c>
      <c r="AP6" s="17">
        <f t="shared" si="2"/>
        <v>-7.1860051088222425</v>
      </c>
      <c r="AQ6" s="17">
        <f t="shared" si="2"/>
        <v>-6.8768571277091253</v>
      </c>
      <c r="AR6" s="17">
        <f t="shared" si="2"/>
        <v>-8.0046952641792295</v>
      </c>
      <c r="AS6" s="17">
        <f t="shared" si="2"/>
        <v>-9.4745599887222038</v>
      </c>
      <c r="AT6" s="17">
        <f t="shared" si="2"/>
        <v>-9.0355321559693049</v>
      </c>
      <c r="AU6" s="17">
        <f t="shared" si="2"/>
        <v>-10.438072679702568</v>
      </c>
      <c r="AV6" s="17">
        <f t="shared" si="2"/>
        <v>-12.914762534335821</v>
      </c>
      <c r="AW6" s="17">
        <f t="shared" si="2"/>
        <v>-13.098315896481752</v>
      </c>
      <c r="AX6" s="17">
        <f t="shared" si="2"/>
        <v>-11.853178069868271</v>
      </c>
      <c r="AY6" s="17">
        <f t="shared" si="2"/>
        <v>-12.045897598931134</v>
      </c>
    </row>
    <row r="15" spans="2:51">
      <c r="B15" s="11" t="s">
        <v>849</v>
      </c>
    </row>
    <row r="16" spans="2:51">
      <c r="C16" s="11">
        <f>+C3</f>
        <v>1976</v>
      </c>
      <c r="D16" s="11">
        <f t="shared" ref="D16:AY16" si="3">+D3</f>
        <v>1977</v>
      </c>
      <c r="E16" s="11">
        <f t="shared" si="3"/>
        <v>1978</v>
      </c>
      <c r="F16" s="11">
        <f t="shared" si="3"/>
        <v>1979</v>
      </c>
      <c r="G16" s="11">
        <f t="shared" si="3"/>
        <v>1980</v>
      </c>
      <c r="H16" s="11">
        <f t="shared" si="3"/>
        <v>1981</v>
      </c>
      <c r="I16" s="11">
        <f t="shared" si="3"/>
        <v>1982</v>
      </c>
      <c r="J16" s="11">
        <f t="shared" si="3"/>
        <v>1983</v>
      </c>
      <c r="K16" s="11">
        <f t="shared" si="3"/>
        <v>1984</v>
      </c>
      <c r="L16" s="11">
        <f t="shared" si="3"/>
        <v>1985</v>
      </c>
      <c r="M16" s="11">
        <f t="shared" si="3"/>
        <v>1986</v>
      </c>
      <c r="N16" s="11">
        <f t="shared" si="3"/>
        <v>1987</v>
      </c>
      <c r="O16" s="11">
        <f t="shared" si="3"/>
        <v>1988</v>
      </c>
      <c r="P16" s="11">
        <f t="shared" si="3"/>
        <v>1989</v>
      </c>
      <c r="Q16" s="11">
        <f t="shared" si="3"/>
        <v>1990</v>
      </c>
      <c r="R16" s="11">
        <f t="shared" si="3"/>
        <v>1991</v>
      </c>
      <c r="S16" s="11">
        <f t="shared" si="3"/>
        <v>1992</v>
      </c>
      <c r="T16" s="11">
        <f t="shared" si="3"/>
        <v>1993</v>
      </c>
      <c r="U16" s="11">
        <f t="shared" si="3"/>
        <v>1994</v>
      </c>
      <c r="V16" s="11">
        <f t="shared" si="3"/>
        <v>1995</v>
      </c>
      <c r="W16" s="11">
        <f t="shared" si="3"/>
        <v>1996</v>
      </c>
      <c r="X16" s="11">
        <f t="shared" si="3"/>
        <v>1997</v>
      </c>
      <c r="Y16" s="11">
        <f t="shared" si="3"/>
        <v>1998</v>
      </c>
      <c r="Z16" s="11">
        <f t="shared" si="3"/>
        <v>1999</v>
      </c>
      <c r="AA16" s="11">
        <f t="shared" si="3"/>
        <v>2000</v>
      </c>
      <c r="AB16" s="11">
        <f t="shared" si="3"/>
        <v>2001</v>
      </c>
      <c r="AC16" s="11">
        <f t="shared" si="3"/>
        <v>2002</v>
      </c>
      <c r="AD16" s="11">
        <f t="shared" si="3"/>
        <v>2003</v>
      </c>
      <c r="AE16" s="11">
        <f t="shared" si="3"/>
        <v>2004</v>
      </c>
      <c r="AF16" s="11">
        <f t="shared" si="3"/>
        <v>2005</v>
      </c>
      <c r="AG16" s="11">
        <f t="shared" si="3"/>
        <v>2006</v>
      </c>
      <c r="AH16" s="11">
        <f t="shared" si="3"/>
        <v>2007</v>
      </c>
      <c r="AI16" s="11">
        <f t="shared" si="3"/>
        <v>2008</v>
      </c>
      <c r="AJ16" s="11">
        <f t="shared" si="3"/>
        <v>2009</v>
      </c>
      <c r="AK16" s="11">
        <f t="shared" si="3"/>
        <v>2010</v>
      </c>
      <c r="AL16" s="11">
        <f t="shared" si="3"/>
        <v>2011</v>
      </c>
      <c r="AM16" s="11">
        <f t="shared" si="3"/>
        <v>2012</v>
      </c>
      <c r="AN16" s="11">
        <f t="shared" si="3"/>
        <v>2013</v>
      </c>
      <c r="AO16" s="11">
        <f t="shared" si="3"/>
        <v>2014</v>
      </c>
      <c r="AP16" s="11">
        <f t="shared" si="3"/>
        <v>2015</v>
      </c>
      <c r="AQ16" s="11">
        <f t="shared" si="3"/>
        <v>2016</v>
      </c>
      <c r="AR16" s="11">
        <f t="shared" si="3"/>
        <v>2017</v>
      </c>
      <c r="AS16" s="11">
        <f t="shared" si="3"/>
        <v>2018</v>
      </c>
      <c r="AT16" s="11">
        <f t="shared" si="3"/>
        <v>2019</v>
      </c>
      <c r="AU16" s="11">
        <f t="shared" si="3"/>
        <v>2020</v>
      </c>
      <c r="AV16" s="11">
        <f t="shared" si="3"/>
        <v>2021</v>
      </c>
      <c r="AW16" s="11">
        <f t="shared" si="3"/>
        <v>2022</v>
      </c>
      <c r="AX16" s="11">
        <f t="shared" si="3"/>
        <v>2023</v>
      </c>
      <c r="AY16" s="11">
        <f t="shared" si="3"/>
        <v>2024</v>
      </c>
    </row>
    <row r="17" spans="2:51">
      <c r="B17" s="11" t="s">
        <v>850</v>
      </c>
      <c r="C17" s="17">
        <f>+C131+C133</f>
        <v>7.8037292384163219</v>
      </c>
      <c r="D17" s="17">
        <f t="shared" ref="D17:AY17" si="4">+D131+D133</f>
        <v>8.3085714175920575</v>
      </c>
      <c r="E17" s="17">
        <f t="shared" si="4"/>
        <v>8.5517981594651129</v>
      </c>
      <c r="F17" s="17">
        <f t="shared" si="4"/>
        <v>9.3198311748073053</v>
      </c>
      <c r="G17" s="17">
        <f t="shared" si="4"/>
        <v>11.069129078534438</v>
      </c>
      <c r="H17" s="17">
        <f t="shared" si="4"/>
        <v>7.9683109757561565</v>
      </c>
      <c r="I17" s="17">
        <f t="shared" si="4"/>
        <v>9.3732888050053393</v>
      </c>
      <c r="J17" s="17">
        <f t="shared" si="4"/>
        <v>10.387315707760898</v>
      </c>
      <c r="K17" s="17">
        <f t="shared" si="4"/>
        <v>9.5084397637911309</v>
      </c>
      <c r="L17" s="17">
        <f t="shared" si="4"/>
        <v>11.986137752683291</v>
      </c>
      <c r="M17" s="17">
        <f t="shared" si="4"/>
        <v>15.012934448212095</v>
      </c>
      <c r="N17" s="17">
        <f t="shared" si="4"/>
        <v>15.992103336309516</v>
      </c>
      <c r="O17" s="17">
        <f t="shared" si="4"/>
        <v>17.408952421474293</v>
      </c>
      <c r="P17" s="17">
        <f t="shared" si="4"/>
        <v>19.982168116024233</v>
      </c>
      <c r="Q17" s="17">
        <f t="shared" si="4"/>
        <v>17.623706554797266</v>
      </c>
      <c r="R17" s="17">
        <f t="shared" si="4"/>
        <v>20.161286000991534</v>
      </c>
      <c r="S17" s="17">
        <f t="shared" si="4"/>
        <v>19.287836330907943</v>
      </c>
      <c r="T17" s="17">
        <f t="shared" si="4"/>
        <v>25.493299685837798</v>
      </c>
      <c r="U17" s="17">
        <f t="shared" si="4"/>
        <v>25.535690075084709</v>
      </c>
      <c r="V17" s="17">
        <f t="shared" si="4"/>
        <v>29.899202185830976</v>
      </c>
      <c r="W17" s="17">
        <f t="shared" si="4"/>
        <v>34.130959497453404</v>
      </c>
      <c r="X17" s="17">
        <f t="shared" si="4"/>
        <v>37.824987828695185</v>
      </c>
      <c r="Y17" s="17">
        <f t="shared" si="4"/>
        <v>43.519338413210818</v>
      </c>
      <c r="Z17" s="17">
        <f t="shared" si="4"/>
        <v>52.487070109432167</v>
      </c>
      <c r="AA17" s="17">
        <f t="shared" si="4"/>
        <v>46.702120934719034</v>
      </c>
      <c r="AB17" s="17">
        <f t="shared" si="4"/>
        <v>39.37973879809627</v>
      </c>
      <c r="AC17" s="17">
        <f t="shared" si="4"/>
        <v>33.462209358714361</v>
      </c>
      <c r="AD17" s="17">
        <f t="shared" si="4"/>
        <v>44.662473977541033</v>
      </c>
      <c r="AE17" s="17">
        <f t="shared" si="4"/>
        <v>51.626256957815855</v>
      </c>
      <c r="AF17" s="17">
        <f t="shared" si="4"/>
        <v>56.482580944209985</v>
      </c>
      <c r="AG17" s="17">
        <f t="shared" si="4"/>
        <v>67.01745413132403</v>
      </c>
      <c r="AH17" s="17">
        <f t="shared" si="4"/>
        <v>76.728879771688</v>
      </c>
      <c r="AI17" s="17">
        <f t="shared" si="4"/>
        <v>43.70818765943784</v>
      </c>
      <c r="AJ17" s="17">
        <f t="shared" si="4"/>
        <v>61.752628993911955</v>
      </c>
      <c r="AK17" s="17">
        <f t="shared" si="4"/>
        <v>69.018918303450789</v>
      </c>
      <c r="AL17" s="17">
        <f t="shared" si="4"/>
        <v>62.2848136109005</v>
      </c>
      <c r="AM17" s="17">
        <f t="shared" si="4"/>
        <v>69.468314510239651</v>
      </c>
      <c r="AN17" s="17">
        <f t="shared" si="4"/>
        <v>80.527340037130017</v>
      </c>
      <c r="AO17" s="17">
        <f t="shared" si="4"/>
        <v>79.581145945130601</v>
      </c>
      <c r="AP17" s="17">
        <f t="shared" si="4"/>
        <v>75.502906009553755</v>
      </c>
      <c r="AQ17" s="17">
        <f t="shared" si="4"/>
        <v>77.370796663616574</v>
      </c>
      <c r="AR17" s="17">
        <f t="shared" si="4"/>
        <v>91.841649610021406</v>
      </c>
      <c r="AS17" s="17">
        <f t="shared" si="4"/>
        <v>74.150577958064176</v>
      </c>
      <c r="AT17" s="17">
        <f t="shared" si="4"/>
        <v>84.247275601251658</v>
      </c>
      <c r="AU17" s="17">
        <f t="shared" si="4"/>
        <v>93.492380036531614</v>
      </c>
      <c r="AV17" s="17">
        <f t="shared" si="4"/>
        <v>96.73952356494533</v>
      </c>
      <c r="AW17" s="17">
        <f t="shared" si="4"/>
        <v>74.711000656633615</v>
      </c>
      <c r="AX17" s="17">
        <f t="shared" si="4"/>
        <v>79.68554844683085</v>
      </c>
      <c r="AY17" s="17">
        <f t="shared" si="4"/>
        <v>80.094635263164179</v>
      </c>
    </row>
    <row r="18" spans="2:51">
      <c r="B18" s="11" t="s">
        <v>851</v>
      </c>
      <c r="C18" s="17">
        <f>+C155+C157</f>
        <v>7.8037292384163219</v>
      </c>
      <c r="D18" s="17">
        <f t="shared" ref="D18:AY18" si="5">+D155+D157</f>
        <v>7.5861287158484902</v>
      </c>
      <c r="E18" s="17">
        <f t="shared" si="5"/>
        <v>7.3398143135798239</v>
      </c>
      <c r="F18" s="17">
        <f t="shared" si="5"/>
        <v>7.7980979190685007</v>
      </c>
      <c r="G18" s="17">
        <f t="shared" si="5"/>
        <v>7.9285145068415828</v>
      </c>
      <c r="H18" s="17">
        <f t="shared" si="5"/>
        <v>7.5600842022287829</v>
      </c>
      <c r="I18" s="17">
        <f t="shared" si="5"/>
        <v>7.9480792597858292</v>
      </c>
      <c r="J18" s="17">
        <f t="shared" si="5"/>
        <v>7.6803544707017375</v>
      </c>
      <c r="K18" s="17">
        <f t="shared" si="5"/>
        <v>7.4148017653004379</v>
      </c>
      <c r="L18" s="17">
        <f t="shared" si="5"/>
        <v>7.2282903420366864</v>
      </c>
      <c r="M18" s="17">
        <f t="shared" si="5"/>
        <v>7.1521046127952221</v>
      </c>
      <c r="N18" s="17">
        <f t="shared" si="5"/>
        <v>7.4974846633980166</v>
      </c>
      <c r="O18" s="17">
        <f t="shared" si="5"/>
        <v>7.1562577462007573</v>
      </c>
      <c r="P18" s="17">
        <f t="shared" si="5"/>
        <v>7.7803735832869512</v>
      </c>
      <c r="Q18" s="17">
        <f t="shared" si="5"/>
        <v>8.3134333163847796</v>
      </c>
      <c r="R18" s="17">
        <f t="shared" si="5"/>
        <v>9.0169595343001081</v>
      </c>
      <c r="S18" s="17">
        <f t="shared" si="5"/>
        <v>9.851668482270906</v>
      </c>
      <c r="T18" s="17">
        <f t="shared" si="5"/>
        <v>11.515611369676925</v>
      </c>
      <c r="U18" s="17">
        <f t="shared" si="5"/>
        <v>12.969416662229685</v>
      </c>
      <c r="V18" s="17">
        <f t="shared" si="5"/>
        <v>14.76858729259299</v>
      </c>
      <c r="W18" s="17">
        <f t="shared" si="5"/>
        <v>16.270793380801134</v>
      </c>
      <c r="X18" s="17">
        <f t="shared" si="5"/>
        <v>17.401923066161533</v>
      </c>
      <c r="Y18" s="17">
        <f t="shared" si="5"/>
        <v>19.452671283112085</v>
      </c>
      <c r="Z18" s="17">
        <f t="shared" si="5"/>
        <v>22.061229931310542</v>
      </c>
      <c r="AA18" s="17">
        <f t="shared" si="5"/>
        <v>23.586492259450633</v>
      </c>
      <c r="AB18" s="17">
        <f t="shared" si="5"/>
        <v>25.260044742314939</v>
      </c>
      <c r="AC18" s="17">
        <f t="shared" si="5"/>
        <v>26.250431416726784</v>
      </c>
      <c r="AD18" s="17">
        <f t="shared" si="5"/>
        <v>27.742913380672022</v>
      </c>
      <c r="AE18" s="17">
        <f t="shared" si="5"/>
        <v>29.791164846663669</v>
      </c>
      <c r="AF18" s="17">
        <f t="shared" si="5"/>
        <v>30.653160620243717</v>
      </c>
      <c r="AG18" s="17">
        <f t="shared" si="5"/>
        <v>32.079464181858995</v>
      </c>
      <c r="AH18" s="17">
        <f t="shared" si="5"/>
        <v>35.425875563104299</v>
      </c>
      <c r="AI18" s="17">
        <f t="shared" si="5"/>
        <v>36.542210076167265</v>
      </c>
      <c r="AJ18" s="17">
        <f t="shared" si="5"/>
        <v>39.855182325099058</v>
      </c>
      <c r="AK18" s="17">
        <f t="shared" si="5"/>
        <v>42.945361513421751</v>
      </c>
      <c r="AL18" s="17">
        <f t="shared" si="5"/>
        <v>45.678900124694444</v>
      </c>
      <c r="AM18" s="17">
        <f t="shared" si="5"/>
        <v>47.228000297773406</v>
      </c>
      <c r="AN18" s="17">
        <f t="shared" si="5"/>
        <v>49.233949834849696</v>
      </c>
      <c r="AO18" s="17">
        <f t="shared" si="5"/>
        <v>52.811887321646395</v>
      </c>
      <c r="AP18" s="17">
        <f t="shared" si="5"/>
        <v>53.815505739567698</v>
      </c>
      <c r="AQ18" s="17">
        <f t="shared" si="5"/>
        <v>54.719019439228461</v>
      </c>
      <c r="AR18" s="17">
        <f t="shared" si="5"/>
        <v>55.54078802975836</v>
      </c>
      <c r="AS18" s="17">
        <f t="shared" si="5"/>
        <v>52.771391845556145</v>
      </c>
      <c r="AT18" s="17">
        <f t="shared" si="5"/>
        <v>50.90542786897408</v>
      </c>
      <c r="AU18" s="17">
        <f t="shared" si="5"/>
        <v>55.111895347522179</v>
      </c>
      <c r="AV18" s="17">
        <f t="shared" si="5"/>
        <v>52.182309734598846</v>
      </c>
      <c r="AW18" s="17">
        <f t="shared" si="5"/>
        <v>49.178173648040158</v>
      </c>
      <c r="AX18" s="17">
        <f t="shared" si="5"/>
        <v>47.770596343693803</v>
      </c>
      <c r="AY18" s="17">
        <f t="shared" si="5"/>
        <v>47.008597498971689</v>
      </c>
    </row>
    <row r="19" spans="2:51">
      <c r="B19" s="11" t="s">
        <v>852</v>
      </c>
      <c r="C19" s="17">
        <f>-C138-C140</f>
        <v>-4.8912358840447272</v>
      </c>
      <c r="D19" s="17">
        <f t="shared" ref="D19:AY19" si="6">-D138-D140</f>
        <v>-4.2437264209400789</v>
      </c>
      <c r="E19" s="17">
        <f t="shared" si="6"/>
        <v>-4.1881290134925209</v>
      </c>
      <c r="F19" s="17">
        <f t="shared" si="6"/>
        <v>-4.6124720391362644</v>
      </c>
      <c r="G19" s="17">
        <f t="shared" si="6"/>
        <v>-6.1055042387814815</v>
      </c>
      <c r="H19" s="17">
        <f t="shared" si="6"/>
        <v>-5.7365964451343157</v>
      </c>
      <c r="I19" s="17">
        <f t="shared" si="6"/>
        <v>-8.6158247425301049</v>
      </c>
      <c r="J19" s="17">
        <f t="shared" si="6"/>
        <v>-9.3519935674860868</v>
      </c>
      <c r="K19" s="17">
        <f t="shared" si="6"/>
        <v>-9.0294686489269775</v>
      </c>
      <c r="L19" s="17">
        <f t="shared" si="6"/>
        <v>-10.28188889598221</v>
      </c>
      <c r="M19" s="17">
        <f t="shared" si="6"/>
        <v>-11.817589670434145</v>
      </c>
      <c r="N19" s="17">
        <f t="shared" si="6"/>
        <v>-12.290125154086894</v>
      </c>
      <c r="O19" s="17">
        <f t="shared" si="6"/>
        <v>-13.288193233644702</v>
      </c>
      <c r="P19" s="17">
        <f t="shared" si="6"/>
        <v>-16.100790913183896</v>
      </c>
      <c r="Q19" s="17">
        <f t="shared" si="6"/>
        <v>-15.175870312707525</v>
      </c>
      <c r="R19" s="17">
        <f t="shared" si="6"/>
        <v>-17.913541596806432</v>
      </c>
      <c r="S19" s="17">
        <f t="shared" si="6"/>
        <v>-17.942351664264692</v>
      </c>
      <c r="T19" s="17">
        <f t="shared" si="6"/>
        <v>-18.739082072487822</v>
      </c>
      <c r="U19" s="17">
        <f t="shared" si="6"/>
        <v>-17.497361139394965</v>
      </c>
      <c r="V19" s="17">
        <f t="shared" si="6"/>
        <v>-22.056418345681251</v>
      </c>
      <c r="W19" s="17">
        <f t="shared" si="6"/>
        <v>-25.299667216722355</v>
      </c>
      <c r="X19" s="17">
        <f t="shared" si="6"/>
        <v>-32.033475285256216</v>
      </c>
      <c r="Y19" s="17">
        <f t="shared" si="6"/>
        <v>-39.930983931375863</v>
      </c>
      <c r="Z19" s="17">
        <f t="shared" si="6"/>
        <v>-47.984731245584648</v>
      </c>
      <c r="AA19" s="17">
        <f t="shared" si="6"/>
        <v>-45.527449548100506</v>
      </c>
      <c r="AB19" s="17">
        <f t="shared" si="6"/>
        <v>-41.320481360251051</v>
      </c>
      <c r="AC19" s="17">
        <f t="shared" si="6"/>
        <v>-33.105739278996971</v>
      </c>
      <c r="AD19" s="17">
        <f t="shared" si="6"/>
        <v>-40.174486861113174</v>
      </c>
      <c r="AE19" s="17">
        <f t="shared" si="6"/>
        <v>-42.765205698590741</v>
      </c>
      <c r="AF19" s="17">
        <f t="shared" si="6"/>
        <v>-42.419460339467221</v>
      </c>
      <c r="AG19" s="17">
        <f t="shared" si="6"/>
        <v>-47.370386034378711</v>
      </c>
      <c r="AH19" s="17">
        <f t="shared" si="6"/>
        <v>-50.889691664384443</v>
      </c>
      <c r="AI19" s="17">
        <f t="shared" si="6"/>
        <v>-35.367107695386721</v>
      </c>
      <c r="AJ19" s="17">
        <f t="shared" si="6"/>
        <v>-45.146296118121292</v>
      </c>
      <c r="AK19" s="17">
        <f t="shared" si="6"/>
        <v>-50.799925124448706</v>
      </c>
      <c r="AL19" s="17">
        <f t="shared" si="6"/>
        <v>-51.54656503073258</v>
      </c>
      <c r="AM19" s="17">
        <f t="shared" si="6"/>
        <v>-56.649513934134248</v>
      </c>
      <c r="AN19" s="17">
        <f t="shared" si="6"/>
        <v>-69.188758535421812</v>
      </c>
      <c r="AO19" s="17">
        <f t="shared" si="6"/>
        <v>-73.951033323341747</v>
      </c>
      <c r="AP19" s="17">
        <f t="shared" si="6"/>
        <v>-70.720341968488796</v>
      </c>
      <c r="AQ19" s="17">
        <f t="shared" si="6"/>
        <v>-74.877958754714797</v>
      </c>
      <c r="AR19" s="17">
        <f t="shared" si="6"/>
        <v>-85.54311516430009</v>
      </c>
      <c r="AS19" s="17">
        <f t="shared" si="6"/>
        <v>-77.131782532930544</v>
      </c>
      <c r="AT19" s="17">
        <f t="shared" si="6"/>
        <v>-91.694454526470821</v>
      </c>
      <c r="AU19" s="17">
        <f t="shared" si="6"/>
        <v>-111.03349449672557</v>
      </c>
      <c r="AV19" s="17">
        <f t="shared" si="6"/>
        <v>-127.17502441074387</v>
      </c>
      <c r="AW19" s="17">
        <f t="shared" si="6"/>
        <v>-93.675757423233904</v>
      </c>
      <c r="AX19" s="17">
        <f t="shared" si="6"/>
        <v>-106.58317938404822</v>
      </c>
      <c r="AY19" s="17">
        <f t="shared" si="6"/>
        <v>-124.31739268271656</v>
      </c>
    </row>
    <row r="20" spans="2:51">
      <c r="B20" s="11" t="s">
        <v>853</v>
      </c>
      <c r="C20" s="17">
        <f>-C162-C164</f>
        <v>-4.8912358840447272</v>
      </c>
      <c r="D20" s="17">
        <f t="shared" ref="D20:AY20" si="7">-D162-D164</f>
        <v>-4.5639260918059437</v>
      </c>
      <c r="E20" s="17">
        <f t="shared" si="7"/>
        <v>-4.4032167048888855</v>
      </c>
      <c r="F20" s="17">
        <f t="shared" si="7"/>
        <v>-4.3741314861877045</v>
      </c>
      <c r="G20" s="17">
        <f t="shared" si="7"/>
        <v>-4.5736422442530671</v>
      </c>
      <c r="H20" s="17">
        <f t="shared" si="7"/>
        <v>-4.8114757497643463</v>
      </c>
      <c r="I20" s="17">
        <f t="shared" si="7"/>
        <v>-5.2446192029461187</v>
      </c>
      <c r="J20" s="17">
        <f t="shared" si="7"/>
        <v>-5.2187676628587809</v>
      </c>
      <c r="K20" s="17">
        <f t="shared" si="7"/>
        <v>-5.38263573056655</v>
      </c>
      <c r="L20" s="17">
        <f t="shared" si="7"/>
        <v>-5.7000736809281625</v>
      </c>
      <c r="M20" s="17">
        <f t="shared" si="7"/>
        <v>-6.521136746606877</v>
      </c>
      <c r="N20" s="17">
        <f t="shared" si="7"/>
        <v>-7.848777036650282</v>
      </c>
      <c r="O20" s="17">
        <f t="shared" si="7"/>
        <v>-8.3703846011353527</v>
      </c>
      <c r="P20" s="17">
        <f t="shared" si="7"/>
        <v>-9.3942477107476989</v>
      </c>
      <c r="Q20" s="17">
        <f t="shared" si="7"/>
        <v>-9.8893972709698108</v>
      </c>
      <c r="R20" s="17">
        <f t="shared" si="7"/>
        <v>-10.29413316934413</v>
      </c>
      <c r="S20" s="17">
        <f t="shared" si="7"/>
        <v>-10.186053552222152</v>
      </c>
      <c r="T20" s="17">
        <f t="shared" si="7"/>
        <v>-10.843400195288835</v>
      </c>
      <c r="U20" s="17">
        <f t="shared" si="7"/>
        <v>-10.988350041085537</v>
      </c>
      <c r="V20" s="17">
        <f t="shared" si="7"/>
        <v>-11.484762130274175</v>
      </c>
      <c r="W20" s="17">
        <f t="shared" si="7"/>
        <v>-12.281444526665149</v>
      </c>
      <c r="X20" s="17">
        <f t="shared" si="7"/>
        <v>-13.784923717163124</v>
      </c>
      <c r="Y20" s="17">
        <f t="shared" si="7"/>
        <v>-15.998745202512641</v>
      </c>
      <c r="Z20" s="17">
        <f t="shared" si="7"/>
        <v>-19.499122225207898</v>
      </c>
      <c r="AA20" s="17">
        <f t="shared" si="7"/>
        <v>-23.652339802195929</v>
      </c>
      <c r="AB20" s="17">
        <f t="shared" si="7"/>
        <v>-25.560301907147554</v>
      </c>
      <c r="AC20" s="17">
        <f t="shared" si="7"/>
        <v>-26.417682028579094</v>
      </c>
      <c r="AD20" s="17">
        <f t="shared" si="7"/>
        <v>-26.912647460600795</v>
      </c>
      <c r="AE20" s="17">
        <f t="shared" si="7"/>
        <v>-27.872320293461772</v>
      </c>
      <c r="AF20" s="17">
        <f t="shared" si="7"/>
        <v>-28.118763755160693</v>
      </c>
      <c r="AG20" s="17">
        <f t="shared" si="7"/>
        <v>-29.835946843502732</v>
      </c>
      <c r="AH20" s="17">
        <f t="shared" si="7"/>
        <v>-33.093488647546522</v>
      </c>
      <c r="AI20" s="17">
        <f t="shared" si="7"/>
        <v>-34.273590369361607</v>
      </c>
      <c r="AJ20" s="17">
        <f t="shared" si="7"/>
        <v>-37.295206604583335</v>
      </c>
      <c r="AK20" s="17">
        <f t="shared" si="7"/>
        <v>-38.816567591232648</v>
      </c>
      <c r="AL20" s="17">
        <f t="shared" si="7"/>
        <v>-41.322241946207797</v>
      </c>
      <c r="AM20" s="17">
        <f t="shared" si="7"/>
        <v>-42.996750947614643</v>
      </c>
      <c r="AN20" s="17">
        <f t="shared" si="7"/>
        <v>-43.124244439635532</v>
      </c>
      <c r="AO20" s="17">
        <f t="shared" si="7"/>
        <v>-43.452192389678004</v>
      </c>
      <c r="AP20" s="17">
        <f t="shared" si="7"/>
        <v>-43.277386046989072</v>
      </c>
      <c r="AQ20" s="17">
        <f t="shared" si="7"/>
        <v>-43.603844378328155</v>
      </c>
      <c r="AR20" s="17">
        <f t="shared" si="7"/>
        <v>-44.458391048547469</v>
      </c>
      <c r="AS20" s="17">
        <f t="shared" si="7"/>
        <v>-44.000009488531369</v>
      </c>
      <c r="AT20" s="17">
        <f t="shared" si="7"/>
        <v>-42.211469814598729</v>
      </c>
      <c r="AU20" s="17">
        <f t="shared" si="7"/>
        <v>-46.734897107605306</v>
      </c>
      <c r="AV20" s="17">
        <f t="shared" si="7"/>
        <v>-46.202947480933268</v>
      </c>
      <c r="AW20" s="17">
        <f t="shared" si="7"/>
        <v>-42.859002803602877</v>
      </c>
      <c r="AX20" s="17">
        <f t="shared" si="7"/>
        <v>-41.872976625525702</v>
      </c>
      <c r="AY20" s="17">
        <f t="shared" si="7"/>
        <v>-44.132663026203957</v>
      </c>
    </row>
    <row r="21" spans="2:51">
      <c r="B21" s="11" t="s">
        <v>854</v>
      </c>
      <c r="C21" s="17">
        <f>+C145+C147</f>
        <v>2.9124933543715965</v>
      </c>
      <c r="D21" s="17">
        <f t="shared" ref="D21:AY21" si="8">+D145+D147</f>
        <v>4.0648449966519777</v>
      </c>
      <c r="E21" s="17">
        <f t="shared" si="8"/>
        <v>4.3636691459725911</v>
      </c>
      <c r="F21" s="17">
        <f t="shared" si="8"/>
        <v>4.70735913567104</v>
      </c>
      <c r="G21" s="17">
        <f t="shared" si="8"/>
        <v>4.9636248397529563</v>
      </c>
      <c r="H21" s="17">
        <f t="shared" si="8"/>
        <v>2.2317145306218409</v>
      </c>
      <c r="I21" s="17">
        <f t="shared" si="8"/>
        <v>0.75746406247523401</v>
      </c>
      <c r="J21" s="17">
        <f t="shared" si="8"/>
        <v>1.035322140274813</v>
      </c>
      <c r="K21" s="17">
        <f t="shared" si="8"/>
        <v>0.47897111486415356</v>
      </c>
      <c r="L21" s="17">
        <f t="shared" si="8"/>
        <v>1.7042488567010809</v>
      </c>
      <c r="M21" s="17">
        <f t="shared" si="8"/>
        <v>3.1953447777779473</v>
      </c>
      <c r="N21" s="17">
        <f t="shared" si="8"/>
        <v>3.7019781822226205</v>
      </c>
      <c r="O21" s="17">
        <f t="shared" si="8"/>
        <v>4.1207591878295897</v>
      </c>
      <c r="P21" s="17">
        <f t="shared" si="8"/>
        <v>3.8813772028403397</v>
      </c>
      <c r="Q21" s="17">
        <f t="shared" si="8"/>
        <v>2.4478362420897426</v>
      </c>
      <c r="R21" s="17">
        <f t="shared" si="8"/>
        <v>2.2477444041851022</v>
      </c>
      <c r="S21" s="17">
        <f t="shared" si="8"/>
        <v>1.3454846666432525</v>
      </c>
      <c r="T21" s="17">
        <f t="shared" si="8"/>
        <v>6.7542176133499758</v>
      </c>
      <c r="U21" s="17">
        <f t="shared" si="8"/>
        <v>8.038328935689746</v>
      </c>
      <c r="V21" s="17">
        <f t="shared" si="8"/>
        <v>7.842783840149723</v>
      </c>
      <c r="W21" s="17">
        <f t="shared" si="8"/>
        <v>8.8312922807310485</v>
      </c>
      <c r="X21" s="17">
        <f t="shared" si="8"/>
        <v>5.7915125434389676</v>
      </c>
      <c r="Y21" s="17">
        <f t="shared" si="8"/>
        <v>3.5883544818349531</v>
      </c>
      <c r="Z21" s="17">
        <f t="shared" si="8"/>
        <v>4.5023388638475144</v>
      </c>
      <c r="AA21" s="17">
        <f t="shared" si="8"/>
        <v>1.1746713866185305</v>
      </c>
      <c r="AB21" s="17">
        <f t="shared" si="8"/>
        <v>-1.9407425621547827</v>
      </c>
      <c r="AC21" s="17">
        <f t="shared" si="8"/>
        <v>0.35647007971739325</v>
      </c>
      <c r="AD21" s="17">
        <f t="shared" si="8"/>
        <v>4.4879871164278633</v>
      </c>
      <c r="AE21" s="17">
        <f t="shared" si="8"/>
        <v>8.8610512592251123</v>
      </c>
      <c r="AF21" s="17">
        <f t="shared" si="8"/>
        <v>14.06312060474276</v>
      </c>
      <c r="AG21" s="17">
        <f t="shared" si="8"/>
        <v>19.647068096945311</v>
      </c>
      <c r="AH21" s="17">
        <f t="shared" si="8"/>
        <v>25.839188107303546</v>
      </c>
      <c r="AI21" s="17">
        <f t="shared" si="8"/>
        <v>8.3410799640511204</v>
      </c>
      <c r="AJ21" s="17">
        <f t="shared" si="8"/>
        <v>16.60633287579067</v>
      </c>
      <c r="AK21" s="17">
        <f t="shared" si="8"/>
        <v>18.218993179002073</v>
      </c>
      <c r="AL21" s="17">
        <f t="shared" si="8"/>
        <v>10.738248580167916</v>
      </c>
      <c r="AM21" s="17">
        <f t="shared" si="8"/>
        <v>12.818800576105406</v>
      </c>
      <c r="AN21" s="17">
        <f t="shared" si="8"/>
        <v>11.338581501708195</v>
      </c>
      <c r="AO21" s="17">
        <f t="shared" si="8"/>
        <v>5.6301126217888573</v>
      </c>
      <c r="AP21" s="17">
        <f t="shared" si="8"/>
        <v>4.7825640410649477</v>
      </c>
      <c r="AQ21" s="17">
        <f t="shared" si="8"/>
        <v>2.4928379089017851</v>
      </c>
      <c r="AR21" s="17">
        <f t="shared" si="8"/>
        <v>6.2985344457213204</v>
      </c>
      <c r="AS21" s="17">
        <f t="shared" si="8"/>
        <v>-2.9812045748663523</v>
      </c>
      <c r="AT21" s="17">
        <f t="shared" si="8"/>
        <v>-7.4471789252191574</v>
      </c>
      <c r="AU21" s="17">
        <f t="shared" si="8"/>
        <v>-17.541114460193953</v>
      </c>
      <c r="AV21" s="17">
        <f t="shared" si="8"/>
        <v>-30.435500845798547</v>
      </c>
      <c r="AW21" s="17">
        <f t="shared" si="8"/>
        <v>-18.964756766600303</v>
      </c>
      <c r="AX21" s="17">
        <f t="shared" si="8"/>
        <v>-26.897630937217372</v>
      </c>
      <c r="AY21" s="17">
        <f t="shared" si="8"/>
        <v>-44.22275741955238</v>
      </c>
    </row>
    <row r="22" spans="2:51">
      <c r="B22" s="11" t="s">
        <v>855</v>
      </c>
      <c r="C22" s="17">
        <f>+C169+C171</f>
        <v>2.9124933543715965</v>
      </c>
      <c r="D22" s="17">
        <f t="shared" ref="D22:AY22" si="9">+D169+D171</f>
        <v>3.0222026240425475</v>
      </c>
      <c r="E22" s="17">
        <f t="shared" si="9"/>
        <v>2.9365976086909371</v>
      </c>
      <c r="F22" s="17">
        <f t="shared" si="9"/>
        <v>3.4239664328807957</v>
      </c>
      <c r="G22" s="17">
        <f t="shared" si="9"/>
        <v>3.3548722625885139</v>
      </c>
      <c r="H22" s="17">
        <f t="shared" si="9"/>
        <v>2.748608452464437</v>
      </c>
      <c r="I22" s="17">
        <f t="shared" si="9"/>
        <v>2.7034600568397114</v>
      </c>
      <c r="J22" s="17">
        <f t="shared" si="9"/>
        <v>2.4615868078429557</v>
      </c>
      <c r="K22" s="17">
        <f t="shared" si="9"/>
        <v>2.0321660347338883</v>
      </c>
      <c r="L22" s="17">
        <f t="shared" si="9"/>
        <v>1.5282166611085233</v>
      </c>
      <c r="M22" s="17">
        <f t="shared" si="9"/>
        <v>0.63096786618834599</v>
      </c>
      <c r="N22" s="17">
        <f t="shared" si="9"/>
        <v>-0.35129237325226592</v>
      </c>
      <c r="O22" s="17">
        <f t="shared" si="9"/>
        <v>-1.2141268549345949</v>
      </c>
      <c r="P22" s="17">
        <f t="shared" si="9"/>
        <v>-1.6138741274607467</v>
      </c>
      <c r="Q22" s="17">
        <f t="shared" si="9"/>
        <v>-1.575963954585031</v>
      </c>
      <c r="R22" s="17">
        <f t="shared" si="9"/>
        <v>-1.2771736350440206</v>
      </c>
      <c r="S22" s="17">
        <f t="shared" si="9"/>
        <v>-0.33438506995124628</v>
      </c>
      <c r="T22" s="17">
        <f t="shared" si="9"/>
        <v>0.67221117438808942</v>
      </c>
      <c r="U22" s="17">
        <f t="shared" si="9"/>
        <v>1.9810666211441486</v>
      </c>
      <c r="V22" s="17">
        <f t="shared" si="9"/>
        <v>3.2838251623188146</v>
      </c>
      <c r="W22" s="17">
        <f t="shared" si="9"/>
        <v>3.9893488541359829</v>
      </c>
      <c r="X22" s="17">
        <f t="shared" si="9"/>
        <v>3.6169993489984087</v>
      </c>
      <c r="Y22" s="17">
        <f t="shared" si="9"/>
        <v>3.4539260805994427</v>
      </c>
      <c r="Z22" s="17">
        <f t="shared" si="9"/>
        <v>2.5621077061026427</v>
      </c>
      <c r="AA22" s="17">
        <f t="shared" si="9"/>
        <v>-6.5847542745298027E-2</v>
      </c>
      <c r="AB22" s="17">
        <f t="shared" si="9"/>
        <v>-0.30025716483261222</v>
      </c>
      <c r="AC22" s="17">
        <f t="shared" si="9"/>
        <v>-0.16725061185231216</v>
      </c>
      <c r="AD22" s="17">
        <f t="shared" si="9"/>
        <v>0.83026592007122624</v>
      </c>
      <c r="AE22" s="17">
        <f t="shared" si="9"/>
        <v>1.9188445532018967</v>
      </c>
      <c r="AF22" s="17">
        <f t="shared" si="9"/>
        <v>2.5343968650830262</v>
      </c>
      <c r="AG22" s="17">
        <f t="shared" si="9"/>
        <v>2.2435173383562605</v>
      </c>
      <c r="AH22" s="17">
        <f t="shared" si="9"/>
        <v>2.3323869155577763</v>
      </c>
      <c r="AI22" s="17">
        <f t="shared" si="9"/>
        <v>2.2686197068056559</v>
      </c>
      <c r="AJ22" s="17">
        <f t="shared" si="9"/>
        <v>2.5599757205157294</v>
      </c>
      <c r="AK22" s="17">
        <f t="shared" si="9"/>
        <v>4.1287939221890992</v>
      </c>
      <c r="AL22" s="17">
        <f t="shared" si="9"/>
        <v>4.356658178486656</v>
      </c>
      <c r="AM22" s="17">
        <f t="shared" si="9"/>
        <v>4.2312493501587607</v>
      </c>
      <c r="AN22" s="17">
        <f t="shared" si="9"/>
        <v>6.1097053952141627</v>
      </c>
      <c r="AO22" s="17">
        <f t="shared" si="9"/>
        <v>9.359694931968388</v>
      </c>
      <c r="AP22" s="17">
        <f t="shared" si="9"/>
        <v>10.538119692578618</v>
      </c>
      <c r="AQ22" s="17">
        <f t="shared" si="9"/>
        <v>11.115175060900309</v>
      </c>
      <c r="AR22" s="17">
        <f t="shared" si="9"/>
        <v>11.082396981210886</v>
      </c>
      <c r="AS22" s="17">
        <f t="shared" si="9"/>
        <v>8.7713823570247769</v>
      </c>
      <c r="AT22" s="17">
        <f t="shared" si="9"/>
        <v>8.6939580543753472</v>
      </c>
      <c r="AU22" s="17">
        <f t="shared" si="9"/>
        <v>8.376998239916869</v>
      </c>
      <c r="AV22" s="17">
        <f t="shared" si="9"/>
        <v>5.9793622536655811</v>
      </c>
      <c r="AW22" s="17">
        <f t="shared" si="9"/>
        <v>6.3191708444372807</v>
      </c>
      <c r="AX22" s="17">
        <f t="shared" si="9"/>
        <v>5.8976197181681034</v>
      </c>
      <c r="AY22" s="17">
        <f t="shared" si="9"/>
        <v>2.8759344727677334</v>
      </c>
    </row>
    <row r="23" spans="2:51">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row>
    <row r="24" spans="2:51">
      <c r="B24" s="11" t="s">
        <v>856</v>
      </c>
    </row>
    <row r="25" spans="2:51">
      <c r="C25" s="11">
        <f>+C16</f>
        <v>1976</v>
      </c>
      <c r="D25" s="11">
        <f t="shared" ref="D25:AY25" si="10">+D16</f>
        <v>1977</v>
      </c>
      <c r="E25" s="11">
        <f t="shared" si="10"/>
        <v>1978</v>
      </c>
      <c r="F25" s="11">
        <f t="shared" si="10"/>
        <v>1979</v>
      </c>
      <c r="G25" s="11">
        <f t="shared" si="10"/>
        <v>1980</v>
      </c>
      <c r="H25" s="11">
        <f t="shared" si="10"/>
        <v>1981</v>
      </c>
      <c r="I25" s="11">
        <f t="shared" si="10"/>
        <v>1982</v>
      </c>
      <c r="J25" s="11">
        <f t="shared" si="10"/>
        <v>1983</v>
      </c>
      <c r="K25" s="11">
        <f t="shared" si="10"/>
        <v>1984</v>
      </c>
      <c r="L25" s="11">
        <f t="shared" si="10"/>
        <v>1985</v>
      </c>
      <c r="M25" s="11">
        <f t="shared" si="10"/>
        <v>1986</v>
      </c>
      <c r="N25" s="11">
        <f t="shared" si="10"/>
        <v>1987</v>
      </c>
      <c r="O25" s="11">
        <f t="shared" si="10"/>
        <v>1988</v>
      </c>
      <c r="P25" s="11">
        <f t="shared" si="10"/>
        <v>1989</v>
      </c>
      <c r="Q25" s="11">
        <f t="shared" si="10"/>
        <v>1990</v>
      </c>
      <c r="R25" s="11">
        <f t="shared" si="10"/>
        <v>1991</v>
      </c>
      <c r="S25" s="11">
        <f t="shared" si="10"/>
        <v>1992</v>
      </c>
      <c r="T25" s="11">
        <f t="shared" si="10"/>
        <v>1993</v>
      </c>
      <c r="U25" s="11">
        <f t="shared" si="10"/>
        <v>1994</v>
      </c>
      <c r="V25" s="11">
        <f t="shared" si="10"/>
        <v>1995</v>
      </c>
      <c r="W25" s="11">
        <f t="shared" si="10"/>
        <v>1996</v>
      </c>
      <c r="X25" s="11">
        <f t="shared" si="10"/>
        <v>1997</v>
      </c>
      <c r="Y25" s="11">
        <f t="shared" si="10"/>
        <v>1998</v>
      </c>
      <c r="Z25" s="11">
        <f t="shared" si="10"/>
        <v>1999</v>
      </c>
      <c r="AA25" s="11">
        <f t="shared" si="10"/>
        <v>2000</v>
      </c>
      <c r="AB25" s="11">
        <f t="shared" si="10"/>
        <v>2001</v>
      </c>
      <c r="AC25" s="11">
        <f t="shared" si="10"/>
        <v>2002</v>
      </c>
      <c r="AD25" s="11">
        <f t="shared" si="10"/>
        <v>2003</v>
      </c>
      <c r="AE25" s="11">
        <f t="shared" si="10"/>
        <v>2004</v>
      </c>
      <c r="AF25" s="11">
        <f t="shared" si="10"/>
        <v>2005</v>
      </c>
      <c r="AG25" s="11">
        <f t="shared" si="10"/>
        <v>2006</v>
      </c>
      <c r="AH25" s="11">
        <f t="shared" si="10"/>
        <v>2007</v>
      </c>
      <c r="AI25" s="11">
        <f t="shared" si="10"/>
        <v>2008</v>
      </c>
      <c r="AJ25" s="11">
        <f t="shared" si="10"/>
        <v>2009</v>
      </c>
      <c r="AK25" s="11">
        <f t="shared" si="10"/>
        <v>2010</v>
      </c>
      <c r="AL25" s="11">
        <f t="shared" si="10"/>
        <v>2011</v>
      </c>
      <c r="AM25" s="11">
        <f t="shared" si="10"/>
        <v>2012</v>
      </c>
      <c r="AN25" s="11">
        <f t="shared" si="10"/>
        <v>2013</v>
      </c>
      <c r="AO25" s="11">
        <f t="shared" si="10"/>
        <v>2014</v>
      </c>
      <c r="AP25" s="11">
        <f t="shared" si="10"/>
        <v>2015</v>
      </c>
      <c r="AQ25" s="11">
        <f t="shared" si="10"/>
        <v>2016</v>
      </c>
      <c r="AR25" s="11">
        <f t="shared" si="10"/>
        <v>2017</v>
      </c>
      <c r="AS25" s="11">
        <f t="shared" si="10"/>
        <v>2018</v>
      </c>
      <c r="AT25" s="11">
        <f t="shared" si="10"/>
        <v>2019</v>
      </c>
      <c r="AU25" s="11">
        <f t="shared" si="10"/>
        <v>2020</v>
      </c>
      <c r="AV25" s="11">
        <f t="shared" si="10"/>
        <v>2021</v>
      </c>
      <c r="AW25" s="11">
        <f t="shared" si="10"/>
        <v>2022</v>
      </c>
      <c r="AX25" s="11">
        <f t="shared" si="10"/>
        <v>2023</v>
      </c>
      <c r="AY25" s="11">
        <f t="shared" si="10"/>
        <v>2024</v>
      </c>
    </row>
    <row r="26" spans="2:51">
      <c r="B26" s="11" t="s">
        <v>857</v>
      </c>
      <c r="C26" s="17">
        <f>+C134+C135</f>
        <v>9.6686687178260851</v>
      </c>
      <c r="D26" s="17">
        <f t="shared" ref="D26:AY26" si="11">+D134+D135</f>
        <v>9.7373171436998103</v>
      </c>
      <c r="E26" s="17">
        <f t="shared" si="11"/>
        <v>10.866478511004638</v>
      </c>
      <c r="F26" s="17">
        <f t="shared" si="11"/>
        <v>11.126758579898324</v>
      </c>
      <c r="G26" s="17">
        <f t="shared" si="11"/>
        <v>12.298013479125625</v>
      </c>
      <c r="H26" s="17">
        <f t="shared" si="11"/>
        <v>14.119807012133615</v>
      </c>
      <c r="I26" s="17">
        <f t="shared" si="11"/>
        <v>17.150902763302348</v>
      </c>
      <c r="J26" s="17">
        <f t="shared" si="11"/>
        <v>19.429268488661922</v>
      </c>
      <c r="K26" s="17">
        <f t="shared" si="11"/>
        <v>17.969131761761219</v>
      </c>
      <c r="L26" s="17">
        <f t="shared" si="11"/>
        <v>17.378443177530936</v>
      </c>
      <c r="M26" s="17">
        <f t="shared" si="11"/>
        <v>18.610757067545396</v>
      </c>
      <c r="N26" s="17">
        <f t="shared" si="11"/>
        <v>18.771465321309151</v>
      </c>
      <c r="O26" s="17">
        <f t="shared" si="11"/>
        <v>19.919323020725155</v>
      </c>
      <c r="P26" s="17">
        <f t="shared" si="11"/>
        <v>20.414777420509857</v>
      </c>
      <c r="Q26" s="17">
        <f t="shared" si="11"/>
        <v>19.956972362230395</v>
      </c>
      <c r="R26" s="17">
        <f t="shared" si="11"/>
        <v>19.565894121412526</v>
      </c>
      <c r="S26" s="17">
        <f t="shared" si="11"/>
        <v>18.498535426214055</v>
      </c>
      <c r="T26" s="17">
        <f t="shared" si="11"/>
        <v>19.265198418501612</v>
      </c>
      <c r="U26" s="17">
        <f t="shared" si="11"/>
        <v>19.354347793868619</v>
      </c>
      <c r="V26" s="17">
        <f t="shared" si="11"/>
        <v>21.389315277242748</v>
      </c>
      <c r="W26" s="17">
        <f t="shared" si="11"/>
        <v>23.23293268700758</v>
      </c>
      <c r="X26" s="17">
        <f t="shared" si="11"/>
        <v>25.149599792574854</v>
      </c>
      <c r="Y26" s="17">
        <f t="shared" si="11"/>
        <v>25.14158677153031</v>
      </c>
      <c r="Z26" s="17">
        <f t="shared" si="11"/>
        <v>25.125758318925254</v>
      </c>
      <c r="AA26" s="17">
        <f t="shared" si="11"/>
        <v>26.597666246022808</v>
      </c>
      <c r="AB26" s="17">
        <f t="shared" si="11"/>
        <v>27.154774899737092</v>
      </c>
      <c r="AC26" s="17">
        <f t="shared" si="11"/>
        <v>29.737486352957625</v>
      </c>
      <c r="AD26" s="17">
        <f t="shared" si="11"/>
        <v>28.990140924981127</v>
      </c>
      <c r="AE26" s="17">
        <f t="shared" si="11"/>
        <v>33.499961857041498</v>
      </c>
      <c r="AF26" s="17">
        <f t="shared" si="11"/>
        <v>35.390929364745389</v>
      </c>
      <c r="AG26" s="17">
        <f t="shared" si="11"/>
        <v>41.205724000210488</v>
      </c>
      <c r="AH26" s="17">
        <f t="shared" si="11"/>
        <v>46.722429686750829</v>
      </c>
      <c r="AI26" s="17">
        <f t="shared" si="11"/>
        <v>44.328599684953055</v>
      </c>
      <c r="AJ26" s="17">
        <f t="shared" si="11"/>
        <v>45.537674331801341</v>
      </c>
      <c r="AK26" s="17">
        <f t="shared" si="11"/>
        <v>48.115741601203169</v>
      </c>
      <c r="AL26" s="17">
        <f t="shared" si="11"/>
        <v>46.409534471489636</v>
      </c>
      <c r="AM26" s="17">
        <f t="shared" si="11"/>
        <v>43.233486957340276</v>
      </c>
      <c r="AN26" s="17">
        <f t="shared" si="11"/>
        <v>41.531702242142693</v>
      </c>
      <c r="AO26" s="17">
        <f t="shared" si="11"/>
        <v>40.366556645569233</v>
      </c>
      <c r="AP26" s="17">
        <f t="shared" si="11"/>
        <v>36.411571914738104</v>
      </c>
      <c r="AQ26" s="17">
        <f t="shared" si="11"/>
        <v>35.770551025681428</v>
      </c>
      <c r="AR26" s="17">
        <f t="shared" si="11"/>
        <v>38.544935162992729</v>
      </c>
      <c r="AS26" s="17">
        <f t="shared" si="11"/>
        <v>38.201848753197297</v>
      </c>
      <c r="AT26" s="17">
        <f t="shared" si="11"/>
        <v>38.967144912191657</v>
      </c>
      <c r="AU26" s="17">
        <f t="shared" si="11"/>
        <v>41.60995274679037</v>
      </c>
      <c r="AV26" s="17">
        <f t="shared" si="11"/>
        <v>39.43465042332577</v>
      </c>
      <c r="AW26" s="17">
        <f t="shared" si="11"/>
        <v>33.683454613359622</v>
      </c>
      <c r="AX26" s="17">
        <f t="shared" si="11"/>
        <v>33.657144194977121</v>
      </c>
      <c r="AY26" s="17">
        <f t="shared" si="11"/>
        <v>31.814368063197723</v>
      </c>
    </row>
    <row r="27" spans="2:51">
      <c r="B27" s="11" t="s">
        <v>858</v>
      </c>
      <c r="C27" s="17">
        <f>+C158+C159</f>
        <v>9.6686687178260851</v>
      </c>
      <c r="D27" s="17">
        <f t="shared" ref="D27:AY27" si="12">+D158+D159</f>
        <v>9.7899632341992078</v>
      </c>
      <c r="E27" s="17">
        <f t="shared" si="12"/>
        <v>10.673545957452781</v>
      </c>
      <c r="F27" s="17">
        <f t="shared" si="12"/>
        <v>10.79573849222767</v>
      </c>
      <c r="G27" s="17">
        <f t="shared" si="12"/>
        <v>11.927104787829938</v>
      </c>
      <c r="H27" s="17">
        <f t="shared" si="12"/>
        <v>13.528108932813767</v>
      </c>
      <c r="I27" s="17">
        <f t="shared" si="12"/>
        <v>16.397476036915009</v>
      </c>
      <c r="J27" s="17">
        <f t="shared" si="12"/>
        <v>16.743138073955198</v>
      </c>
      <c r="K27" s="17">
        <f t="shared" si="12"/>
        <v>15.746580962563772</v>
      </c>
      <c r="L27" s="17">
        <f t="shared" si="12"/>
        <v>15.320170943440839</v>
      </c>
      <c r="M27" s="17">
        <f t="shared" si="12"/>
        <v>16.560242517355658</v>
      </c>
      <c r="N27" s="17">
        <f t="shared" si="12"/>
        <v>16.788648906382107</v>
      </c>
      <c r="O27" s="17">
        <f t="shared" si="12"/>
        <v>17.306516376208407</v>
      </c>
      <c r="P27" s="17">
        <f t="shared" si="12"/>
        <v>17.719450933958218</v>
      </c>
      <c r="Q27" s="17">
        <f t="shared" si="12"/>
        <v>17.518912841950488</v>
      </c>
      <c r="R27" s="17">
        <f t="shared" si="12"/>
        <v>17.32117011514374</v>
      </c>
      <c r="S27" s="17">
        <f t="shared" si="12"/>
        <v>16.385297853926652</v>
      </c>
      <c r="T27" s="17">
        <f t="shared" si="12"/>
        <v>16.314666098228507</v>
      </c>
      <c r="U27" s="17">
        <f t="shared" si="12"/>
        <v>15.887340549969839</v>
      </c>
      <c r="V27" s="17">
        <f t="shared" si="12"/>
        <v>17.387874915785844</v>
      </c>
      <c r="W27" s="17">
        <f t="shared" si="12"/>
        <v>19.500857289162731</v>
      </c>
      <c r="X27" s="17">
        <f t="shared" si="12"/>
        <v>22.107053387726474</v>
      </c>
      <c r="Y27" s="17">
        <f t="shared" si="12"/>
        <v>22.124423344308951</v>
      </c>
      <c r="Z27" s="17">
        <f t="shared" si="12"/>
        <v>22.620922978013478</v>
      </c>
      <c r="AA27" s="17">
        <f t="shared" si="12"/>
        <v>24.124266702253607</v>
      </c>
      <c r="AB27" s="17">
        <f t="shared" si="12"/>
        <v>24.562714416246791</v>
      </c>
      <c r="AC27" s="17">
        <f t="shared" si="12"/>
        <v>24.876366854458755</v>
      </c>
      <c r="AD27" s="17">
        <f t="shared" si="12"/>
        <v>23.703197761959423</v>
      </c>
      <c r="AE27" s="17">
        <f t="shared" si="12"/>
        <v>28.217432216033856</v>
      </c>
      <c r="AF27" s="17">
        <f t="shared" si="12"/>
        <v>31.019502197873074</v>
      </c>
      <c r="AG27" s="17">
        <f t="shared" si="12"/>
        <v>36.855527558989003</v>
      </c>
      <c r="AH27" s="17">
        <f t="shared" si="12"/>
        <v>42.072931281723626</v>
      </c>
      <c r="AI27" s="17">
        <f t="shared" si="12"/>
        <v>41.209741837804572</v>
      </c>
      <c r="AJ27" s="17">
        <f t="shared" si="12"/>
        <v>41.027431355304543</v>
      </c>
      <c r="AK27" s="17">
        <f t="shared" si="12"/>
        <v>43.564088202442548</v>
      </c>
      <c r="AL27" s="17">
        <f t="shared" si="12"/>
        <v>41.913117481761873</v>
      </c>
      <c r="AM27" s="17">
        <f t="shared" si="12"/>
        <v>37.99840285173407</v>
      </c>
      <c r="AN27" s="17">
        <f t="shared" si="12"/>
        <v>37.222415704388268</v>
      </c>
      <c r="AO27" s="17">
        <f t="shared" si="12"/>
        <v>36.376344846911124</v>
      </c>
      <c r="AP27" s="17">
        <f t="shared" si="12"/>
        <v>33.427748831526223</v>
      </c>
      <c r="AQ27" s="17">
        <f t="shared" si="12"/>
        <v>32.732089746971972</v>
      </c>
      <c r="AR27" s="17">
        <f t="shared" si="12"/>
        <v>34.665937389067217</v>
      </c>
      <c r="AS27" s="17">
        <f t="shared" si="12"/>
        <v>35.150443569477062</v>
      </c>
      <c r="AT27" s="17">
        <f t="shared" si="12"/>
        <v>34.90891032313769</v>
      </c>
      <c r="AU27" s="17">
        <f t="shared" si="12"/>
        <v>36.360685685492321</v>
      </c>
      <c r="AV27" s="17">
        <f t="shared" si="12"/>
        <v>35.673295041026478</v>
      </c>
      <c r="AW27" s="17">
        <f t="shared" si="12"/>
        <v>33.163461702249478</v>
      </c>
      <c r="AX27" s="17">
        <f t="shared" si="12"/>
        <v>32.598614270652313</v>
      </c>
      <c r="AY27" s="17">
        <f t="shared" si="12"/>
        <v>31.39247355967872</v>
      </c>
    </row>
    <row r="28" spans="2:51">
      <c r="B28" s="11" t="s">
        <v>859</v>
      </c>
      <c r="C28" s="17">
        <f>-C141-C142</f>
        <v>-10.635781130899129</v>
      </c>
      <c r="D28" s="17">
        <f t="shared" ref="D28:AY28" si="13">-D141-D142</f>
        <v>-11.63055894200572</v>
      </c>
      <c r="E28" s="17">
        <f t="shared" si="13"/>
        <v>-12.728743293393133</v>
      </c>
      <c r="F28" s="17">
        <f t="shared" si="13"/>
        <v>-12.447032789524588</v>
      </c>
      <c r="G28" s="17">
        <f t="shared" si="13"/>
        <v>-12.871140552975231</v>
      </c>
      <c r="H28" s="17">
        <f t="shared" si="13"/>
        <v>-13.15779873097974</v>
      </c>
      <c r="I28" s="17">
        <f t="shared" si="13"/>
        <v>-15.069641056896831</v>
      </c>
      <c r="J28" s="17">
        <f t="shared" si="13"/>
        <v>-16.656595225476455</v>
      </c>
      <c r="K28" s="17">
        <f t="shared" si="13"/>
        <v>-17.578777361772907</v>
      </c>
      <c r="L28" s="17">
        <f t="shared" si="13"/>
        <v>-19.397259124784888</v>
      </c>
      <c r="M28" s="17">
        <f t="shared" si="13"/>
        <v>-22.475216889745049</v>
      </c>
      <c r="N28" s="17">
        <f t="shared" si="13"/>
        <v>-24.589807042530559</v>
      </c>
      <c r="O28" s="17">
        <f t="shared" si="13"/>
        <v>-26.383278098585336</v>
      </c>
      <c r="P28" s="17">
        <f t="shared" si="13"/>
        <v>-27.884280644783907</v>
      </c>
      <c r="Q28" s="17">
        <f t="shared" si="13"/>
        <v>-27.841319948000589</v>
      </c>
      <c r="R28" s="17">
        <f t="shared" si="13"/>
        <v>-28.350315493553317</v>
      </c>
      <c r="S28" s="17">
        <f t="shared" si="13"/>
        <v>-28.732592705856625</v>
      </c>
      <c r="T28" s="17">
        <f t="shared" si="13"/>
        <v>-30.199842270074512</v>
      </c>
      <c r="U28" s="17">
        <f t="shared" si="13"/>
        <v>-31.148627545478149</v>
      </c>
      <c r="V28" s="17">
        <f t="shared" si="13"/>
        <v>-35.169833459188254</v>
      </c>
      <c r="W28" s="17">
        <f t="shared" si="13"/>
        <v>-38.121918633212779</v>
      </c>
      <c r="X28" s="17">
        <f t="shared" si="13"/>
        <v>-41.702469422511228</v>
      </c>
      <c r="Y28" s="17">
        <f t="shared" si="13"/>
        <v>-41.747759002526479</v>
      </c>
      <c r="Z28" s="17">
        <f t="shared" si="13"/>
        <v>-41.45101966821899</v>
      </c>
      <c r="AA28" s="17">
        <f t="shared" si="13"/>
        <v>-44.011297682400624</v>
      </c>
      <c r="AB28" s="17">
        <f t="shared" si="13"/>
        <v>-48.125053570100505</v>
      </c>
      <c r="AC28" s="17">
        <f t="shared" si="13"/>
        <v>-53.599671629194262</v>
      </c>
      <c r="AD28" s="17">
        <f t="shared" si="13"/>
        <v>-55.09016318318502</v>
      </c>
      <c r="AE28" s="17">
        <f t="shared" si="13"/>
        <v>-63.252533560073843</v>
      </c>
      <c r="AF28" s="17">
        <f t="shared" si="13"/>
        <v>-65.58375488920062</v>
      </c>
      <c r="AG28" s="17">
        <f t="shared" si="13"/>
        <v>-75.962606862120836</v>
      </c>
      <c r="AH28" s="17">
        <f t="shared" si="13"/>
        <v>-83.805823702652731</v>
      </c>
      <c r="AI28" s="17">
        <f t="shared" si="13"/>
        <v>-82.784998262001366</v>
      </c>
      <c r="AJ28" s="17">
        <f t="shared" si="13"/>
        <v>-83.949949948428895</v>
      </c>
      <c r="AK28" s="17">
        <f t="shared" si="13"/>
        <v>-87.001443487398575</v>
      </c>
      <c r="AL28" s="17">
        <f t="shared" si="13"/>
        <v>-89.697649933986042</v>
      </c>
      <c r="AM28" s="17">
        <f t="shared" si="13"/>
        <v>-88.042453628252048</v>
      </c>
      <c r="AN28" s="17">
        <f t="shared" si="13"/>
        <v>-88.233053129426096</v>
      </c>
      <c r="AO28" s="17">
        <f t="shared" si="13"/>
        <v>-88.823292956927077</v>
      </c>
      <c r="AP28" s="17">
        <f t="shared" si="13"/>
        <v>-85.077932960878584</v>
      </c>
      <c r="AQ28" s="17">
        <f t="shared" si="13"/>
        <v>-84.646746305074629</v>
      </c>
      <c r="AR28" s="17">
        <f t="shared" si="13"/>
        <v>-87.256414432272493</v>
      </c>
      <c r="AS28" s="17">
        <f t="shared" si="13"/>
        <v>-85.020586240196565</v>
      </c>
      <c r="AT28" s="17">
        <f t="shared" si="13"/>
        <v>-88.163476645430805</v>
      </c>
      <c r="AU28" s="17">
        <f t="shared" si="13"/>
        <v>-95.912706245473643</v>
      </c>
      <c r="AV28" s="17">
        <f t="shared" si="13"/>
        <v>-91.625574596796753</v>
      </c>
      <c r="AW28" s="17">
        <f t="shared" si="13"/>
        <v>-80.241011488761842</v>
      </c>
      <c r="AX28" s="17">
        <f t="shared" si="13"/>
        <v>-81.162906042554681</v>
      </c>
      <c r="AY28" s="17">
        <f t="shared" si="13"/>
        <v>-80.705552210477066</v>
      </c>
    </row>
    <row r="29" spans="2:51">
      <c r="B29" s="11" t="s">
        <v>860</v>
      </c>
      <c r="C29" s="17">
        <f>-C165-C166</f>
        <v>-10.635781130899129</v>
      </c>
      <c r="D29" s="17">
        <f t="shared" ref="D29:AY29" si="14">-D165-D166</f>
        <v>-11.943457330247581</v>
      </c>
      <c r="E29" s="17">
        <f t="shared" si="14"/>
        <v>-13.028751925817286</v>
      </c>
      <c r="F29" s="17">
        <f t="shared" si="14"/>
        <v>-12.777215526162843</v>
      </c>
      <c r="G29" s="17">
        <f t="shared" si="14"/>
        <v>-13.368391985880411</v>
      </c>
      <c r="H29" s="17">
        <f t="shared" si="14"/>
        <v>-13.845691402136737</v>
      </c>
      <c r="I29" s="17">
        <f t="shared" si="14"/>
        <v>-15.936143099938423</v>
      </c>
      <c r="J29" s="17">
        <f t="shared" si="14"/>
        <v>-16.904143545004207</v>
      </c>
      <c r="K29" s="17">
        <f t="shared" si="14"/>
        <v>-17.659889642717122</v>
      </c>
      <c r="L29" s="17">
        <f t="shared" si="14"/>
        <v>-19.119405740382703</v>
      </c>
      <c r="M29" s="17">
        <f t="shared" si="14"/>
        <v>-21.88215600776569</v>
      </c>
      <c r="N29" s="17">
        <f t="shared" si="14"/>
        <v>-24.129806815970042</v>
      </c>
      <c r="O29" s="17">
        <f t="shared" si="14"/>
        <v>-25.939904186777348</v>
      </c>
      <c r="P29" s="17">
        <f t="shared" si="14"/>
        <v>-26.534321945270648</v>
      </c>
      <c r="Q29" s="17">
        <f t="shared" si="14"/>
        <v>-26.820231072736128</v>
      </c>
      <c r="R29" s="17">
        <f t="shared" si="14"/>
        <v>-27.195078245356665</v>
      </c>
      <c r="S29" s="17">
        <f t="shared" si="14"/>
        <v>-27.963505511303346</v>
      </c>
      <c r="T29" s="17">
        <f t="shared" si="14"/>
        <v>-29.48698115741222</v>
      </c>
      <c r="U29" s="17">
        <f t="shared" si="14"/>
        <v>-31.264679777078715</v>
      </c>
      <c r="V29" s="17">
        <f t="shared" si="14"/>
        <v>-34.661662313774968</v>
      </c>
      <c r="W29" s="17">
        <f t="shared" si="14"/>
        <v>-38.312340628569714</v>
      </c>
      <c r="X29" s="17">
        <f t="shared" si="14"/>
        <v>-42.239184326716995</v>
      </c>
      <c r="Y29" s="17">
        <f t="shared" si="14"/>
        <v>-42.022927308363393</v>
      </c>
      <c r="Z29" s="17">
        <f t="shared" si="14"/>
        <v>-43.043764559494939</v>
      </c>
      <c r="AA29" s="17">
        <f t="shared" si="14"/>
        <v>-45.508914684216641</v>
      </c>
      <c r="AB29" s="17">
        <f t="shared" si="14"/>
        <v>-48.887674449526173</v>
      </c>
      <c r="AC29" s="17">
        <f t="shared" si="14"/>
        <v>-53.185127276626787</v>
      </c>
      <c r="AD29" s="17">
        <f t="shared" si="14"/>
        <v>-54.208048741102175</v>
      </c>
      <c r="AE29" s="17">
        <f t="shared" si="14"/>
        <v>-62.279290599905252</v>
      </c>
      <c r="AF29" s="17">
        <f t="shared" si="14"/>
        <v>-65.918691158665681</v>
      </c>
      <c r="AG29" s="17">
        <f t="shared" si="14"/>
        <v>-76.165421321706077</v>
      </c>
      <c r="AH29" s="17">
        <f t="shared" si="14"/>
        <v>-82.824134040171259</v>
      </c>
      <c r="AI29" s="17">
        <f t="shared" si="14"/>
        <v>-83.014174404608511</v>
      </c>
      <c r="AJ29" s="17">
        <f t="shared" si="14"/>
        <v>-83.526392024570697</v>
      </c>
      <c r="AK29" s="17">
        <f t="shared" si="14"/>
        <v>-85.635941487295042</v>
      </c>
      <c r="AL29" s="17">
        <f t="shared" si="14"/>
        <v>-86.964365798079086</v>
      </c>
      <c r="AM29" s="17">
        <f t="shared" si="14"/>
        <v>-84.753417165160258</v>
      </c>
      <c r="AN29" s="17">
        <f t="shared" si="14"/>
        <v>-87.353011723518534</v>
      </c>
      <c r="AO29" s="17">
        <f t="shared" si="14"/>
        <v>-87.753662539446253</v>
      </c>
      <c r="AP29" s="17">
        <f t="shared" si="14"/>
        <v>-85.7160301391324</v>
      </c>
      <c r="AQ29" s="17">
        <f t="shared" si="14"/>
        <v>-85.728873087580894</v>
      </c>
      <c r="AR29" s="17">
        <f t="shared" si="14"/>
        <v>-87.738968520559396</v>
      </c>
      <c r="AS29" s="17">
        <f t="shared" si="14"/>
        <v>-87.321167809711952</v>
      </c>
      <c r="AT29" s="17">
        <f t="shared" si="14"/>
        <v>-87.940491315173801</v>
      </c>
      <c r="AU29" s="17">
        <f t="shared" si="14"/>
        <v>-92.551291660315428</v>
      </c>
      <c r="AV29" s="17">
        <f t="shared" si="14"/>
        <v>-90.837378776581616</v>
      </c>
      <c r="AW29" s="17">
        <f t="shared" si="14"/>
        <v>-87.021702284851941</v>
      </c>
      <c r="AX29" s="17">
        <f t="shared" si="14"/>
        <v>-86.395376828204505</v>
      </c>
      <c r="AY29" s="17">
        <f t="shared" si="14"/>
        <v>-86.353404672367262</v>
      </c>
    </row>
    <row r="30" spans="2:51">
      <c r="B30" s="11" t="s">
        <v>861</v>
      </c>
      <c r="C30" s="17">
        <f>+C148+C149</f>
        <v>-0.96711241307304485</v>
      </c>
      <c r="D30" s="17">
        <f t="shared" ref="D30:AY30" si="15">+D148+D149</f>
        <v>-1.89324179830591</v>
      </c>
      <c r="E30" s="17">
        <f t="shared" si="15"/>
        <v>-1.8622647823884932</v>
      </c>
      <c r="F30" s="17">
        <f t="shared" si="15"/>
        <v>-1.3202742096262634</v>
      </c>
      <c r="G30" s="17">
        <f t="shared" si="15"/>
        <v>-0.5731270738496077</v>
      </c>
      <c r="H30" s="17">
        <f t="shared" si="15"/>
        <v>0.96200828115387438</v>
      </c>
      <c r="I30" s="17">
        <f t="shared" si="15"/>
        <v>2.0812617064055177</v>
      </c>
      <c r="J30" s="17">
        <f t="shared" si="15"/>
        <v>2.7726732631854705</v>
      </c>
      <c r="K30" s="17">
        <f t="shared" si="15"/>
        <v>0.39035439998830945</v>
      </c>
      <c r="L30" s="17">
        <f t="shared" si="15"/>
        <v>-2.0188159472539513</v>
      </c>
      <c r="M30" s="17">
        <f t="shared" si="15"/>
        <v>-3.864459822199648</v>
      </c>
      <c r="N30" s="17">
        <f t="shared" si="15"/>
        <v>-5.818341721221409</v>
      </c>
      <c r="O30" s="17">
        <f t="shared" si="15"/>
        <v>-6.4639550778601791</v>
      </c>
      <c r="P30" s="17">
        <f t="shared" si="15"/>
        <v>-7.4695032242740513</v>
      </c>
      <c r="Q30" s="17">
        <f t="shared" si="15"/>
        <v>-7.8843475857701906</v>
      </c>
      <c r="R30" s="17">
        <f t="shared" si="15"/>
        <v>-8.7844213721407929</v>
      </c>
      <c r="S30" s="17">
        <f t="shared" si="15"/>
        <v>-10.23405727964257</v>
      </c>
      <c r="T30" s="17">
        <f t="shared" si="15"/>
        <v>-10.934643851572902</v>
      </c>
      <c r="U30" s="17">
        <f t="shared" si="15"/>
        <v>-11.794279751609526</v>
      </c>
      <c r="V30" s="17">
        <f t="shared" si="15"/>
        <v>-13.780518181945506</v>
      </c>
      <c r="W30" s="17">
        <f t="shared" si="15"/>
        <v>-14.888985946205199</v>
      </c>
      <c r="X30" s="17">
        <f t="shared" si="15"/>
        <v>-16.552869629936374</v>
      </c>
      <c r="Y30" s="17">
        <f t="shared" si="15"/>
        <v>-16.606172230996169</v>
      </c>
      <c r="Z30" s="17">
        <f t="shared" si="15"/>
        <v>-16.325261349293729</v>
      </c>
      <c r="AA30" s="17">
        <f t="shared" si="15"/>
        <v>-17.413631436377809</v>
      </c>
      <c r="AB30" s="17">
        <f t="shared" si="15"/>
        <v>-20.97027867036341</v>
      </c>
      <c r="AC30" s="17">
        <f t="shared" si="15"/>
        <v>-23.862185276236634</v>
      </c>
      <c r="AD30" s="17">
        <f t="shared" si="15"/>
        <v>-26.100022258203893</v>
      </c>
      <c r="AE30" s="17">
        <f t="shared" si="15"/>
        <v>-29.752571703032348</v>
      </c>
      <c r="AF30" s="17">
        <f t="shared" si="15"/>
        <v>-30.192825524455227</v>
      </c>
      <c r="AG30" s="17">
        <f t="shared" si="15"/>
        <v>-34.756882861910348</v>
      </c>
      <c r="AH30" s="17">
        <f t="shared" si="15"/>
        <v>-37.083394015901916</v>
      </c>
      <c r="AI30" s="17">
        <f t="shared" si="15"/>
        <v>-38.456398577048311</v>
      </c>
      <c r="AJ30" s="17">
        <f t="shared" si="15"/>
        <v>-38.412275616627554</v>
      </c>
      <c r="AK30" s="17">
        <f t="shared" si="15"/>
        <v>-38.885701886195406</v>
      </c>
      <c r="AL30" s="17">
        <f t="shared" si="15"/>
        <v>-43.288115462496407</v>
      </c>
      <c r="AM30" s="17">
        <f t="shared" si="15"/>
        <v>-44.808966670911786</v>
      </c>
      <c r="AN30" s="17">
        <f t="shared" si="15"/>
        <v>-46.701350887283411</v>
      </c>
      <c r="AO30" s="17">
        <f t="shared" si="15"/>
        <v>-48.456736311357851</v>
      </c>
      <c r="AP30" s="17">
        <f t="shared" si="15"/>
        <v>-48.66636104614048</v>
      </c>
      <c r="AQ30" s="17">
        <f t="shared" si="15"/>
        <v>-48.876195279393208</v>
      </c>
      <c r="AR30" s="17">
        <f t="shared" si="15"/>
        <v>-48.711479269279756</v>
      </c>
      <c r="AS30" s="17">
        <f t="shared" si="15"/>
        <v>-46.818737486999254</v>
      </c>
      <c r="AT30" s="17">
        <f t="shared" si="15"/>
        <v>-49.196331733239148</v>
      </c>
      <c r="AU30" s="17">
        <f t="shared" si="15"/>
        <v>-54.302753498683273</v>
      </c>
      <c r="AV30" s="17">
        <f t="shared" si="15"/>
        <v>-52.190924173470975</v>
      </c>
      <c r="AW30" s="17">
        <f t="shared" si="15"/>
        <v>-46.557556875402227</v>
      </c>
      <c r="AX30" s="17">
        <f t="shared" si="15"/>
        <v>-47.50576184757756</v>
      </c>
      <c r="AY30" s="17">
        <f t="shared" si="15"/>
        <v>-48.891184147279333</v>
      </c>
    </row>
    <row r="31" spans="2:51">
      <c r="B31" s="11" t="s">
        <v>862</v>
      </c>
      <c r="C31" s="17">
        <f>+C172+C173</f>
        <v>-0.96711241307304485</v>
      </c>
      <c r="D31" s="17">
        <f t="shared" ref="D31:AY31" si="16">+D172+D173</f>
        <v>-2.1534940960483731</v>
      </c>
      <c r="E31" s="17">
        <f t="shared" si="16"/>
        <v>-2.3552059683645044</v>
      </c>
      <c r="F31" s="17">
        <f t="shared" si="16"/>
        <v>-1.9814770339351728</v>
      </c>
      <c r="G31" s="17">
        <f t="shared" si="16"/>
        <v>-1.4412871980504716</v>
      </c>
      <c r="H31" s="17">
        <f t="shared" si="16"/>
        <v>-0.31758246932296785</v>
      </c>
      <c r="I31" s="17">
        <f t="shared" si="16"/>
        <v>0.46133293697658573</v>
      </c>
      <c r="J31" s="17">
        <f t="shared" si="16"/>
        <v>-0.16100547104900897</v>
      </c>
      <c r="K31" s="17">
        <f t="shared" si="16"/>
        <v>-1.9133086801533481</v>
      </c>
      <c r="L31" s="17">
        <f t="shared" si="16"/>
        <v>-3.7992347969418616</v>
      </c>
      <c r="M31" s="17">
        <f t="shared" si="16"/>
        <v>-5.3219134904100356</v>
      </c>
      <c r="N31" s="17">
        <f t="shared" si="16"/>
        <v>-7.3411579095879382</v>
      </c>
      <c r="O31" s="17">
        <f t="shared" si="16"/>
        <v>-8.633387810568939</v>
      </c>
      <c r="P31" s="17">
        <f t="shared" si="16"/>
        <v>-8.8148710113124338</v>
      </c>
      <c r="Q31" s="17">
        <f t="shared" si="16"/>
        <v>-9.3013182307856397</v>
      </c>
      <c r="R31" s="17">
        <f t="shared" si="16"/>
        <v>-9.8739081302129268</v>
      </c>
      <c r="S31" s="17">
        <f t="shared" si="16"/>
        <v>-11.578207657376693</v>
      </c>
      <c r="T31" s="17">
        <f t="shared" si="16"/>
        <v>-13.172315059183717</v>
      </c>
      <c r="U31" s="17">
        <f t="shared" si="16"/>
        <v>-15.37733922710888</v>
      </c>
      <c r="V31" s="17">
        <f t="shared" si="16"/>
        <v>-17.273787397989121</v>
      </c>
      <c r="W31" s="17">
        <f t="shared" si="16"/>
        <v>-18.811483339406987</v>
      </c>
      <c r="X31" s="17">
        <f t="shared" si="16"/>
        <v>-20.132130938990517</v>
      </c>
      <c r="Y31" s="17">
        <f t="shared" si="16"/>
        <v>-19.898503964054445</v>
      </c>
      <c r="Z31" s="17">
        <f t="shared" si="16"/>
        <v>-20.422841581481464</v>
      </c>
      <c r="AA31" s="17">
        <f t="shared" si="16"/>
        <v>-21.384647981963042</v>
      </c>
      <c r="AB31" s="17">
        <f t="shared" si="16"/>
        <v>-24.324960033279375</v>
      </c>
      <c r="AC31" s="17">
        <f t="shared" si="16"/>
        <v>-28.308760422168028</v>
      </c>
      <c r="AD31" s="17">
        <f t="shared" si="16"/>
        <v>-30.504850979142752</v>
      </c>
      <c r="AE31" s="17">
        <f t="shared" si="16"/>
        <v>-34.061858383871389</v>
      </c>
      <c r="AF31" s="17">
        <f t="shared" si="16"/>
        <v>-34.8991889607926</v>
      </c>
      <c r="AG31" s="17">
        <f t="shared" si="16"/>
        <v>-39.309893762717067</v>
      </c>
      <c r="AH31" s="17">
        <f t="shared" si="16"/>
        <v>-40.751202758447633</v>
      </c>
      <c r="AI31" s="17">
        <f t="shared" si="16"/>
        <v>-41.804432566803946</v>
      </c>
      <c r="AJ31" s="17">
        <f t="shared" si="16"/>
        <v>-42.49896066926614</v>
      </c>
      <c r="AK31" s="17">
        <f t="shared" si="16"/>
        <v>-42.071853284852494</v>
      </c>
      <c r="AL31" s="17">
        <f t="shared" si="16"/>
        <v>-45.051248316317228</v>
      </c>
      <c r="AM31" s="17">
        <f t="shared" si="16"/>
        <v>-46.755014313426202</v>
      </c>
      <c r="AN31" s="17">
        <f t="shared" si="16"/>
        <v>-50.130596019130273</v>
      </c>
      <c r="AO31" s="17">
        <f t="shared" si="16"/>
        <v>-51.377317692535122</v>
      </c>
      <c r="AP31" s="17">
        <f t="shared" si="16"/>
        <v>-52.288281307606184</v>
      </c>
      <c r="AQ31" s="17">
        <f t="shared" si="16"/>
        <v>-52.996783340608907</v>
      </c>
      <c r="AR31" s="17">
        <f t="shared" si="16"/>
        <v>-53.073031131492172</v>
      </c>
      <c r="AS31" s="17">
        <f t="shared" si="16"/>
        <v>-52.170724240234904</v>
      </c>
      <c r="AT31" s="17">
        <f t="shared" si="16"/>
        <v>-53.031580992036119</v>
      </c>
      <c r="AU31" s="17">
        <f t="shared" si="16"/>
        <v>-56.190605974823114</v>
      </c>
      <c r="AV31" s="17">
        <f t="shared" si="16"/>
        <v>-55.164083735555138</v>
      </c>
      <c r="AW31" s="17">
        <f t="shared" si="16"/>
        <v>-53.858240582602463</v>
      </c>
      <c r="AX31" s="17">
        <f t="shared" si="16"/>
        <v>-53.796762557552192</v>
      </c>
      <c r="AY31" s="17">
        <f t="shared" si="16"/>
        <v>-54.960931112688549</v>
      </c>
    </row>
    <row r="32" spans="2:51">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row>
    <row r="34" spans="2:51">
      <c r="B34" s="11" t="s">
        <v>863</v>
      </c>
    </row>
    <row r="35" spans="2:51">
      <c r="C35" s="11">
        <v>1976</v>
      </c>
      <c r="D35" s="11">
        <f>+C35+1</f>
        <v>1977</v>
      </c>
      <c r="E35" s="11">
        <f t="shared" ref="E35:AY35" si="17">+D35+1</f>
        <v>1978</v>
      </c>
      <c r="F35" s="11">
        <f t="shared" si="17"/>
        <v>1979</v>
      </c>
      <c r="G35" s="11">
        <f t="shared" si="17"/>
        <v>1980</v>
      </c>
      <c r="H35" s="11">
        <f t="shared" si="17"/>
        <v>1981</v>
      </c>
      <c r="I35" s="11">
        <f t="shared" si="17"/>
        <v>1982</v>
      </c>
      <c r="J35" s="11">
        <f t="shared" si="17"/>
        <v>1983</v>
      </c>
      <c r="K35" s="11">
        <f t="shared" si="17"/>
        <v>1984</v>
      </c>
      <c r="L35" s="11">
        <f t="shared" si="17"/>
        <v>1985</v>
      </c>
      <c r="M35" s="11">
        <f t="shared" si="17"/>
        <v>1986</v>
      </c>
      <c r="N35" s="11">
        <f t="shared" si="17"/>
        <v>1987</v>
      </c>
      <c r="O35" s="11">
        <f t="shared" si="17"/>
        <v>1988</v>
      </c>
      <c r="P35" s="11">
        <f t="shared" si="17"/>
        <v>1989</v>
      </c>
      <c r="Q35" s="11">
        <f t="shared" si="17"/>
        <v>1990</v>
      </c>
      <c r="R35" s="11">
        <f t="shared" si="17"/>
        <v>1991</v>
      </c>
      <c r="S35" s="11">
        <f t="shared" si="17"/>
        <v>1992</v>
      </c>
      <c r="T35" s="11">
        <f t="shared" si="17"/>
        <v>1993</v>
      </c>
      <c r="U35" s="11">
        <f t="shared" si="17"/>
        <v>1994</v>
      </c>
      <c r="V35" s="11">
        <f t="shared" si="17"/>
        <v>1995</v>
      </c>
      <c r="W35" s="11">
        <f t="shared" si="17"/>
        <v>1996</v>
      </c>
      <c r="X35" s="11">
        <f t="shared" si="17"/>
        <v>1997</v>
      </c>
      <c r="Y35" s="11">
        <f t="shared" si="17"/>
        <v>1998</v>
      </c>
      <c r="Z35" s="11">
        <f t="shared" si="17"/>
        <v>1999</v>
      </c>
      <c r="AA35" s="11">
        <f t="shared" si="17"/>
        <v>2000</v>
      </c>
      <c r="AB35" s="11">
        <f t="shared" si="17"/>
        <v>2001</v>
      </c>
      <c r="AC35" s="11">
        <f t="shared" si="17"/>
        <v>2002</v>
      </c>
      <c r="AD35" s="11">
        <f t="shared" si="17"/>
        <v>2003</v>
      </c>
      <c r="AE35" s="11">
        <f t="shared" si="17"/>
        <v>2004</v>
      </c>
      <c r="AF35" s="11">
        <f t="shared" si="17"/>
        <v>2005</v>
      </c>
      <c r="AG35" s="11">
        <f t="shared" si="17"/>
        <v>2006</v>
      </c>
      <c r="AH35" s="11">
        <f t="shared" si="17"/>
        <v>2007</v>
      </c>
      <c r="AI35" s="11">
        <f t="shared" si="17"/>
        <v>2008</v>
      </c>
      <c r="AJ35" s="11">
        <f t="shared" si="17"/>
        <v>2009</v>
      </c>
      <c r="AK35" s="11">
        <f t="shared" si="17"/>
        <v>2010</v>
      </c>
      <c r="AL35" s="11">
        <f t="shared" si="17"/>
        <v>2011</v>
      </c>
      <c r="AM35" s="11">
        <f t="shared" si="17"/>
        <v>2012</v>
      </c>
      <c r="AN35" s="11">
        <f t="shared" si="17"/>
        <v>2013</v>
      </c>
      <c r="AO35" s="11">
        <f t="shared" si="17"/>
        <v>2014</v>
      </c>
      <c r="AP35" s="11">
        <f t="shared" si="17"/>
        <v>2015</v>
      </c>
      <c r="AQ35" s="11">
        <f t="shared" si="17"/>
        <v>2016</v>
      </c>
      <c r="AR35" s="11">
        <f t="shared" si="17"/>
        <v>2017</v>
      </c>
      <c r="AS35" s="11">
        <f t="shared" si="17"/>
        <v>2018</v>
      </c>
      <c r="AT35" s="11">
        <f t="shared" si="17"/>
        <v>2019</v>
      </c>
      <c r="AU35" s="11">
        <f t="shared" si="17"/>
        <v>2020</v>
      </c>
      <c r="AV35" s="11">
        <f t="shared" si="17"/>
        <v>2021</v>
      </c>
      <c r="AW35" s="11">
        <f t="shared" si="17"/>
        <v>2022</v>
      </c>
      <c r="AX35" s="11">
        <f t="shared" si="17"/>
        <v>2023</v>
      </c>
      <c r="AY35" s="11">
        <f t="shared" si="17"/>
        <v>2024</v>
      </c>
    </row>
    <row r="36" spans="2:51">
      <c r="B36" s="11" t="s">
        <v>864</v>
      </c>
    </row>
    <row r="37" spans="2:51">
      <c r="B37" s="11" t="s">
        <v>865</v>
      </c>
      <c r="C37" s="11">
        <f>+'[3]US NIIP Expanded Detail'!C14</f>
        <v>136743</v>
      </c>
      <c r="D37" s="11">
        <f>+'[3]US NIIP Expanded Detail'!D14</f>
        <v>162860</v>
      </c>
      <c r="E37" s="11">
        <f>+'[3]US NIIP Expanded Detail'!E14</f>
        <v>189868</v>
      </c>
      <c r="F37" s="11">
        <f>+'[3]US NIIP Expanded Detail'!F14</f>
        <v>230060</v>
      </c>
      <c r="G37" s="11">
        <f>+'[3]US NIIP Expanded Detail'!G14</f>
        <v>297349</v>
      </c>
      <c r="H37" s="11">
        <f>+'[3]US NIIP Expanded Detail'!H14</f>
        <v>239080</v>
      </c>
      <c r="I37" s="11">
        <f>+'[3]US NIIP Expanded Detail'!I14</f>
        <v>295981</v>
      </c>
      <c r="J37" s="11">
        <f>+'[3]US NIIP Expanded Detail'!J14</f>
        <v>351325</v>
      </c>
      <c r="K37" s="11">
        <f>+'[3]US NIIP Expanded Detail'!K14</f>
        <v>357920</v>
      </c>
      <c r="L37" s="11">
        <f>+'[3]US NIIP Expanded Detail'!L14</f>
        <v>475693</v>
      </c>
      <c r="M37" s="11">
        <f>+'[3]US NIIP Expanded Detail'!M14</f>
        <v>615138</v>
      </c>
      <c r="N37" s="11">
        <f>+'[3]US NIIP Expanded Detail'!N14</f>
        <v>681751</v>
      </c>
      <c r="O37" s="11">
        <f>+'[3]US NIIP Expanded Detail'!O14</f>
        <v>782947</v>
      </c>
      <c r="P37" s="11">
        <f>+'[3]US NIIP Expanded Detail'!P14</f>
        <v>929965</v>
      </c>
      <c r="Q37" s="11">
        <f>+'[3]US NIIP Expanded Detail'!Q14</f>
        <v>853331</v>
      </c>
      <c r="R37" s="11">
        <f>+'[3]US NIIP Expanded Detail'!R14</f>
        <v>962582</v>
      </c>
      <c r="S37" s="11">
        <f>+'[3]US NIIP Expanded Detail'!S14</f>
        <v>943364</v>
      </c>
      <c r="T37" s="11">
        <f>+'[3]US NIIP Expanded Detail'!T14</f>
        <v>1204611</v>
      </c>
      <c r="U37" s="11">
        <f>+'[3]US NIIP Expanded Detail'!U14</f>
        <v>1234084</v>
      </c>
      <c r="V37" s="11">
        <f>+'[3]US NIIP Expanded Detail'!V14</f>
        <v>1493609</v>
      </c>
      <c r="W37" s="11">
        <f>+'[3]US NIIP Expanded Detail'!W14</f>
        <v>1749299</v>
      </c>
      <c r="X37" s="11">
        <f>+'[3]US NIIP Expanded Detail'!X14</f>
        <v>2036671</v>
      </c>
      <c r="Y37" s="11">
        <f>+'[3]US NIIP Expanded Detail'!Y14</f>
        <v>2469095</v>
      </c>
      <c r="Z37" s="11">
        <f>+'[3]US NIIP Expanded Detail'!Z14</f>
        <v>3051404</v>
      </c>
      <c r="AA37" s="11">
        <f>+'[3]US NIIP Expanded Detail'!AA14</f>
        <v>2934570</v>
      </c>
      <c r="AB37" s="11">
        <f>+'[3]US NIIP Expanded Detail'!AB14</f>
        <v>2554463</v>
      </c>
      <c r="AC37" s="11">
        <f>+'[3]US NIIP Expanded Detail'!AC14</f>
        <v>2283141</v>
      </c>
      <c r="AD37" s="11">
        <f>+'[3]US NIIP Expanded Detail'!AD14</f>
        <v>3037312</v>
      </c>
      <c r="AE37" s="11">
        <f>+'[3]US NIIP Expanded Detail'!AE14</f>
        <v>3746863</v>
      </c>
      <c r="AF37" s="11">
        <f>+'[3]US NIIP Expanded Detail'!AF14</f>
        <v>4047170</v>
      </c>
      <c r="AG37" s="11">
        <f>+'[3]US NIIP Expanded Detail'!AG14</f>
        <v>4929892</v>
      </c>
      <c r="AH37" s="11">
        <f>+'[3]US NIIP Expanded Detail'!AH14</f>
        <v>5857923</v>
      </c>
      <c r="AI37" s="11">
        <f>+'[3]US NIIP Expanded Detail'!AI14</f>
        <v>3707211</v>
      </c>
      <c r="AJ37" s="11">
        <f>+'[3]US NIIP Expanded Detail'!AJ14</f>
        <v>4945292</v>
      </c>
      <c r="AK37" s="11">
        <f>+'[3]US NIIP Expanded Detail'!AK14</f>
        <v>5486391</v>
      </c>
      <c r="AL37" s="11">
        <f>+'[3]US NIIP Expanded Detail'!AL14</f>
        <v>5214826</v>
      </c>
      <c r="AM37" s="11">
        <f>+'[3]US NIIP Expanded Detail'!AM14</f>
        <v>5969502</v>
      </c>
      <c r="AN37" s="11">
        <f>+'[3]US NIIP Expanded Detail'!AN14</f>
        <v>7120688</v>
      </c>
      <c r="AO37" s="11">
        <f>+'[3]US NIIP Expanded Detail'!AO14</f>
        <v>7242129</v>
      </c>
      <c r="AP37" s="11">
        <f>+'[3]US NIIP Expanded Detail'!AP14</f>
        <v>7057108</v>
      </c>
      <c r="AQ37" s="11">
        <f>+'[3]US NIIP Expanded Detail'!AQ14</f>
        <v>7403191</v>
      </c>
      <c r="AR37" s="11">
        <f>+'[3]US NIIP Expanded Detail'!AR14</f>
        <v>8893940</v>
      </c>
      <c r="AS37" s="11">
        <f>+'[3]US NIIP Expanded Detail'!AS14</f>
        <v>7417363</v>
      </c>
      <c r="AT37" s="11">
        <f>+'[3]US NIIP Expanded Detail'!AT14</f>
        <v>8668834</v>
      </c>
      <c r="AU37" s="11">
        <f>+'[3]US NIIP Expanded Detail'!AU14</f>
        <v>9349445</v>
      </c>
      <c r="AV37" s="11">
        <f>+'[3]US NIIP Expanded Detail'!AV14</f>
        <v>10847758</v>
      </c>
      <c r="AW37" s="11">
        <f>+'[3]US NIIP Expanded Detail'!AW14</f>
        <v>9150284</v>
      </c>
      <c r="AX37" s="11">
        <f>+'[3]US NIIP Expanded Detail'!AX14</f>
        <v>10606810</v>
      </c>
      <c r="AY37" s="11">
        <f>+'[3]US NIIP Expanded Detail'!AY14</f>
        <v>11265403</v>
      </c>
    </row>
    <row r="38" spans="2:51">
      <c r="B38" s="11" t="s">
        <v>866</v>
      </c>
      <c r="C38" s="11">
        <f>+'[3]US NIIP Expanded Detail'!C17</f>
        <v>44157</v>
      </c>
      <c r="D38" s="11">
        <f>+'[3]US NIIP Expanded Detail'!D17</f>
        <v>49439</v>
      </c>
      <c r="E38" s="11">
        <f>+'[3]US NIIP Expanded Detail'!E17</f>
        <v>58780</v>
      </c>
      <c r="F38" s="11">
        <f>+'[3]US NIIP Expanded Detail'!F17</f>
        <v>69869</v>
      </c>
      <c r="G38" s="11">
        <f>+'[3]US NIIP Expanded Detail'!G17</f>
        <v>78028</v>
      </c>
      <c r="H38" s="11">
        <f>+'[3]US NIIP Expanded Detail'!H17</f>
        <v>88494</v>
      </c>
      <c r="I38" s="11">
        <f>+'[3]US NIIP Expanded Detail'!I17</f>
        <v>104809</v>
      </c>
      <c r="J38" s="11">
        <f>+'[3]US NIIP Expanded Detail'!J17</f>
        <v>110787</v>
      </c>
      <c r="K38" s="11">
        <f>+'[3]US NIIP Expanded Detail'!K17</f>
        <v>112609</v>
      </c>
      <c r="L38" s="11">
        <f>+'[3]US NIIP Expanded Detail'!L17</f>
        <v>138735</v>
      </c>
      <c r="M38" s="11">
        <f>+'[3]US NIIP Expanded Detail'!M17</f>
        <v>182167</v>
      </c>
      <c r="N38" s="11">
        <f>+'[3]US NIIP Expanded Detail'!N17</f>
        <v>215285</v>
      </c>
      <c r="O38" s="11">
        <f>+'[3]US NIIP Expanded Detail'!O17</f>
        <v>305186</v>
      </c>
      <c r="P38" s="11">
        <f>+'[3]US NIIP Expanded Detail'!P17</f>
        <v>395727</v>
      </c>
      <c r="Q38" s="11">
        <f>+'[3]US NIIP Expanded Detail'!Q17</f>
        <v>425538</v>
      </c>
      <c r="R38" s="11">
        <f>+'[3]US NIIP Expanded Detail'!R17</f>
        <v>525355</v>
      </c>
      <c r="S38" s="11">
        <f>+'[3]US NIIP Expanded Detail'!S17</f>
        <v>586206</v>
      </c>
      <c r="T38" s="11">
        <f>+'[3]US NIIP Expanded Detail'!T17</f>
        <v>916315</v>
      </c>
      <c r="U38" s="11">
        <f>+'[3]US NIIP Expanded Detail'!U17</f>
        <v>990838</v>
      </c>
      <c r="V38" s="11">
        <f>+'[3]US NIIP Expanded Detail'!V17</f>
        <v>1278722</v>
      </c>
      <c r="W38" s="11">
        <f>+'[3]US NIIP Expanded Detail'!W17</f>
        <v>1573208</v>
      </c>
      <c r="X38" s="11">
        <f>+'[3]US NIIP Expanded Detail'!X17</f>
        <v>1841029</v>
      </c>
      <c r="Y38" s="11">
        <f>+'[3]US NIIP Expanded Detail'!Y17</f>
        <v>2149431</v>
      </c>
      <c r="Z38" s="11">
        <f>+'[3]US NIIP Expanded Detail'!Z17</f>
        <v>2650768</v>
      </c>
      <c r="AA38" s="11">
        <f>+'[3]US NIIP Expanded Detail'!AA17</f>
        <v>2556158</v>
      </c>
      <c r="AB38" s="11">
        <f>+'[3]US NIIP Expanded Detail'!AB17</f>
        <v>2316634</v>
      </c>
      <c r="AC38" s="11">
        <f>+'[3]US NIIP Expanded Detail'!AC17</f>
        <v>2276589</v>
      </c>
      <c r="AD38" s="11">
        <f>+'[3]US NIIP Expanded Detail'!AD17</f>
        <v>3176287</v>
      </c>
      <c r="AE38" s="11">
        <f>+'[3]US NIIP Expanded Detail'!AE17</f>
        <v>3828305</v>
      </c>
      <c r="AF38" s="11">
        <f>+'[3]US NIIP Expanded Detail'!AF17</f>
        <v>4628978</v>
      </c>
      <c r="AG38" s="11">
        <f>+'[3]US NIIP Expanded Detail'!AG17</f>
        <v>6017080</v>
      </c>
      <c r="AH38" s="11">
        <f>+'[3]US NIIP Expanded Detail'!AH17</f>
        <v>7262045</v>
      </c>
      <c r="AI38" s="11">
        <f>+'[3]US NIIP Expanded Detail'!AI17</f>
        <v>4320819</v>
      </c>
      <c r="AJ38" s="11">
        <f>+'[3]US NIIP Expanded Detail'!AJ17</f>
        <v>6058554</v>
      </c>
      <c r="AK38" s="11">
        <f>+'[3]US NIIP Expanded Detail'!AK17</f>
        <v>7160366</v>
      </c>
      <c r="AL38" s="11">
        <f>+'[3]US NIIP Expanded Detail'!AL17</f>
        <v>6871732</v>
      </c>
      <c r="AM38" s="11">
        <f>+'[3]US NIIP Expanded Detail'!AM17</f>
        <v>7931527</v>
      </c>
      <c r="AN38" s="11">
        <f>+'[3]US NIIP Expanded Detail'!AN17</f>
        <v>9130080</v>
      </c>
      <c r="AO38" s="11">
        <f>+'[3]US NIIP Expanded Detail'!AO17</f>
        <v>9627215</v>
      </c>
      <c r="AP38" s="11">
        <f>+'[3]US NIIP Expanded Detail'!AP17</f>
        <v>9439896</v>
      </c>
      <c r="AQ38" s="11">
        <f>+'[3]US NIIP Expanded Detail'!AQ17</f>
        <v>9882284</v>
      </c>
      <c r="AR38" s="11">
        <f>+'[3]US NIIP Expanded Detail'!AR17</f>
        <v>12413733</v>
      </c>
      <c r="AS38" s="11">
        <f>+'[3]US NIIP Expanded Detail'!AS17</f>
        <v>11322472</v>
      </c>
      <c r="AT38" s="11">
        <f>+'[3]US NIIP Expanded Detail'!AT17</f>
        <v>13124173</v>
      </c>
      <c r="AU38" s="11">
        <f>+'[3]US NIIP Expanded Detail'!AU17</f>
        <v>14399252</v>
      </c>
      <c r="AV38" s="11">
        <f>+'[3]US NIIP Expanded Detail'!AV17</f>
        <v>16313926</v>
      </c>
      <c r="AW38" s="11">
        <f>+'[3]US NIIP Expanded Detail'!AW17</f>
        <v>14024125</v>
      </c>
      <c r="AX38" s="11">
        <f>+'[3]US NIIP Expanded Detail'!AX17</f>
        <v>15334128</v>
      </c>
      <c r="AY38" s="11">
        <f>+'[3]US NIIP Expanded Detail'!AY17</f>
        <v>15873091</v>
      </c>
    </row>
    <row r="39" spans="2:51">
      <c r="B39" s="11" t="s">
        <v>867</v>
      </c>
      <c r="C39" s="11">
        <f>+'[3]US NIIP Expanded Detail'!C18</f>
        <v>9453</v>
      </c>
      <c r="D39" s="11">
        <f>+'[3]US NIIP Expanded Detail'!D18</f>
        <v>10110</v>
      </c>
      <c r="E39" s="11">
        <f>+'[3]US NIIP Expanded Detail'!E18</f>
        <v>11236</v>
      </c>
      <c r="F39" s="11">
        <f>+'[3]US NIIP Expanded Detail'!F18</f>
        <v>14803</v>
      </c>
      <c r="G39" s="11">
        <f>+'[3]US NIIP Expanded Detail'!G18</f>
        <v>18930</v>
      </c>
      <c r="H39" s="11">
        <f>+'[3]US NIIP Expanded Detail'!H18</f>
        <v>16467</v>
      </c>
      <c r="I39" s="11">
        <f>+'[3]US NIIP Expanded Detail'!I18</f>
        <v>17442</v>
      </c>
      <c r="J39" s="11">
        <f>+'[3]US NIIP Expanded Detail'!J18</f>
        <v>26154</v>
      </c>
      <c r="K39" s="11">
        <f>+'[3]US NIIP Expanded Detail'!K18</f>
        <v>25994</v>
      </c>
      <c r="L39" s="11">
        <f>+'[3]US NIIP Expanded Detail'!L18</f>
        <v>44383</v>
      </c>
      <c r="M39" s="11">
        <f>+'[3]US NIIP Expanded Detail'!M18</f>
        <v>72399</v>
      </c>
      <c r="N39" s="11">
        <f>+'[3]US NIIP Expanded Detail'!N18</f>
        <v>94700</v>
      </c>
      <c r="O39" s="11">
        <f>+'[3]US NIIP Expanded Detail'!O18</f>
        <v>128662</v>
      </c>
      <c r="P39" s="11">
        <f>+'[3]US NIIP Expanded Detail'!P18</f>
        <v>197345</v>
      </c>
      <c r="Q39" s="11">
        <f>+'[3]US NIIP Expanded Detail'!Q18</f>
        <v>197596</v>
      </c>
      <c r="R39" s="11">
        <f>+'[3]US NIIP Expanded Detail'!R18</f>
        <v>278976</v>
      </c>
      <c r="S39" s="11">
        <f>+'[3]US NIIP Expanded Detail'!S18</f>
        <v>314266</v>
      </c>
      <c r="T39" s="11">
        <f>+'[3]US NIIP Expanded Detail'!T18</f>
        <v>543862</v>
      </c>
      <c r="U39" s="11">
        <f>+'[3]US NIIP Expanded Detail'!U18</f>
        <v>626762</v>
      </c>
      <c r="V39" s="11">
        <f>+'[3]US NIIP Expanded Detail'!V18</f>
        <v>790615</v>
      </c>
      <c r="W39" s="11">
        <f>+'[3]US NIIP Expanded Detail'!W18</f>
        <v>1006135</v>
      </c>
      <c r="X39" s="11">
        <f>+'[3]US NIIP Expanded Detail'!X18</f>
        <v>1207787</v>
      </c>
      <c r="Y39" s="11">
        <f>+'[3]US NIIP Expanded Detail'!Y18</f>
        <v>1474983</v>
      </c>
      <c r="Z39" s="11">
        <f>+'[3]US NIIP Expanded Detail'!Z18</f>
        <v>2003716</v>
      </c>
      <c r="AA39" s="11">
        <f>+'[3]US NIIP Expanded Detail'!AA18</f>
        <v>1852842</v>
      </c>
      <c r="AB39" s="11">
        <f>+'[3]US NIIP Expanded Detail'!AB18</f>
        <v>1612673</v>
      </c>
      <c r="AC39" s="11">
        <f>+'[3]US NIIP Expanded Detail'!AC18</f>
        <v>1373980</v>
      </c>
      <c r="AD39" s="11">
        <f>+'[3]US NIIP Expanded Detail'!AD18</f>
        <v>2079422</v>
      </c>
      <c r="AE39" s="11">
        <f>+'[3]US NIIP Expanded Detail'!AE18</f>
        <v>2560418</v>
      </c>
      <c r="AF39" s="11">
        <f>+'[3]US NIIP Expanded Detail'!AF18</f>
        <v>3317705</v>
      </c>
      <c r="AG39" s="11">
        <f>+'[3]US NIIP Expanded Detail'!AG18</f>
        <v>4328960</v>
      </c>
      <c r="AH39" s="11">
        <f>+'[3]US NIIP Expanded Detail'!AH18</f>
        <v>5247990</v>
      </c>
      <c r="AI39" s="11">
        <f>+'[3]US NIIP Expanded Detail'!AI18</f>
        <v>2748428</v>
      </c>
      <c r="AJ39" s="11">
        <f>+'[3]US NIIP Expanded Detail'!AJ18</f>
        <v>3995295</v>
      </c>
      <c r="AK39" s="11">
        <f>+'[3]US NIIP Expanded Detail'!AK18</f>
        <v>4900246</v>
      </c>
      <c r="AL39" s="11">
        <f>+'[3]US NIIP Expanded Detail'!AL18</f>
        <v>4501438</v>
      </c>
      <c r="AM39" s="11">
        <f>+'[3]US NIIP Expanded Detail'!AM18</f>
        <v>5321857</v>
      </c>
      <c r="AN39" s="11">
        <f>+'[3]US NIIP Expanded Detail'!AN18</f>
        <v>6472877</v>
      </c>
      <c r="AO39" s="11">
        <f>+'[3]US NIIP Expanded Detail'!AO18</f>
        <v>6770629</v>
      </c>
      <c r="AP39" s="11">
        <f>+'[3]US NIIP Expanded Detail'!AP18</f>
        <v>6756163</v>
      </c>
      <c r="AQ39" s="11">
        <f>+'[3]US NIIP Expanded Detail'!AQ18</f>
        <v>7146320</v>
      </c>
      <c r="AR39" s="11">
        <f>+'[3]US NIIP Expanded Detail'!AR18</f>
        <v>9118138</v>
      </c>
      <c r="AS39" s="11">
        <f>+'[3]US NIIP Expanded Detail'!AS18</f>
        <v>7899563</v>
      </c>
      <c r="AT39" s="11">
        <f>+'[3]US NIIP Expanded Detail'!AT18</f>
        <v>9478014</v>
      </c>
      <c r="AU39" s="11">
        <f>+'[3]US NIIP Expanded Detail'!AU18</f>
        <v>10615016</v>
      </c>
      <c r="AV39" s="11">
        <f>+'[3]US NIIP Expanded Detail'!AV18</f>
        <v>12061294</v>
      </c>
      <c r="AW39" s="11">
        <f>+'[3]US NIIP Expanded Detail'!AW18</f>
        <v>10279726</v>
      </c>
      <c r="AX39" s="11">
        <f>+'[3]US NIIP Expanded Detail'!AX18</f>
        <v>11482589</v>
      </c>
      <c r="AY39" s="11">
        <f>+'[3]US NIIP Expanded Detail'!AY18</f>
        <v>12109284</v>
      </c>
    </row>
    <row r="40" spans="2:51">
      <c r="B40" s="11" t="s">
        <v>868</v>
      </c>
      <c r="C40" s="11">
        <f>+'[3]US NIIP Expanded Detail'!C19</f>
        <v>34704</v>
      </c>
      <c r="D40" s="11">
        <f>+'[3]US NIIP Expanded Detail'!D19</f>
        <v>39329</v>
      </c>
      <c r="E40" s="11">
        <f>+'[3]US NIIP Expanded Detail'!E19</f>
        <v>47544</v>
      </c>
      <c r="F40" s="11">
        <f>+'[3]US NIIP Expanded Detail'!F19</f>
        <v>55066</v>
      </c>
      <c r="G40" s="11">
        <f>+'[3]US NIIP Expanded Detail'!G19</f>
        <v>59098</v>
      </c>
      <c r="H40" s="11">
        <f>+'[3]US NIIP Expanded Detail'!H19</f>
        <v>72027</v>
      </c>
      <c r="I40" s="11">
        <f>+'[3]US NIIP Expanded Detail'!I19</f>
        <v>87367</v>
      </c>
      <c r="J40" s="11">
        <f>+'[3]US NIIP Expanded Detail'!J19</f>
        <v>84633</v>
      </c>
      <c r="K40" s="11">
        <f>+'[3]US NIIP Expanded Detail'!K19</f>
        <v>86615</v>
      </c>
      <c r="L40" s="11">
        <f>+'[3]US NIIP Expanded Detail'!L19</f>
        <v>94352</v>
      </c>
      <c r="M40" s="11">
        <f>+'[3]US NIIP Expanded Detail'!M19</f>
        <v>109768</v>
      </c>
      <c r="N40" s="11">
        <f>+'[3]US NIIP Expanded Detail'!N19</f>
        <v>120585</v>
      </c>
      <c r="O40" s="11">
        <f>+'[3]US NIIP Expanded Detail'!O19</f>
        <v>176524</v>
      </c>
      <c r="P40" s="11">
        <f>+'[3]US NIIP Expanded Detail'!P19</f>
        <v>198382</v>
      </c>
      <c r="Q40" s="11">
        <f>+'[3]US NIIP Expanded Detail'!Q19</f>
        <v>227942</v>
      </c>
      <c r="R40" s="11">
        <f>+'[3]US NIIP Expanded Detail'!R19</f>
        <v>246379</v>
      </c>
      <c r="S40" s="11">
        <f>+'[3]US NIIP Expanded Detail'!S19</f>
        <v>271940</v>
      </c>
      <c r="T40" s="11">
        <f>+'[3]US NIIP Expanded Detail'!T19</f>
        <v>372453</v>
      </c>
      <c r="U40" s="11">
        <f>+'[3]US NIIP Expanded Detail'!U19</f>
        <v>364076</v>
      </c>
      <c r="V40" s="11">
        <f>+'[3]US NIIP Expanded Detail'!V19</f>
        <v>488107</v>
      </c>
      <c r="W40" s="11">
        <f>+'[3]US NIIP Expanded Detail'!W19</f>
        <v>567073</v>
      </c>
      <c r="X40" s="11">
        <f>+'[3]US NIIP Expanded Detail'!X19</f>
        <v>633242</v>
      </c>
      <c r="Y40" s="11">
        <f>+'[3]US NIIP Expanded Detail'!Y19</f>
        <v>674448</v>
      </c>
      <c r="Z40" s="11">
        <f>+'[3]US NIIP Expanded Detail'!Z19</f>
        <v>647052</v>
      </c>
      <c r="AA40" s="11">
        <f>+'[3]US NIIP Expanded Detail'!AA19</f>
        <v>703316</v>
      </c>
      <c r="AB40" s="11">
        <f>+'[3]US NIIP Expanded Detail'!AB19</f>
        <v>703961</v>
      </c>
      <c r="AC40" s="11">
        <f>+'[3]US NIIP Expanded Detail'!AC19</f>
        <v>902609</v>
      </c>
      <c r="AD40" s="11">
        <f>+'[3]US NIIP Expanded Detail'!AD19</f>
        <v>1096865</v>
      </c>
      <c r="AE40" s="11">
        <f>+'[3]US NIIP Expanded Detail'!AE19</f>
        <v>1267887</v>
      </c>
      <c r="AF40" s="11">
        <f>+'[3]US NIIP Expanded Detail'!AF19</f>
        <v>1311273</v>
      </c>
      <c r="AG40" s="11">
        <f>+'[3]US NIIP Expanded Detail'!AG19</f>
        <v>1688120</v>
      </c>
      <c r="AH40" s="11">
        <f>+'[3]US NIIP Expanded Detail'!AH19</f>
        <v>2014055</v>
      </c>
      <c r="AI40" s="11">
        <f>+'[3]US NIIP Expanded Detail'!AI19</f>
        <v>1572391</v>
      </c>
      <c r="AJ40" s="11">
        <f>+'[3]US NIIP Expanded Detail'!AJ19</f>
        <v>2063259</v>
      </c>
      <c r="AK40" s="11">
        <f>+'[3]US NIIP Expanded Detail'!AK19</f>
        <v>2260120</v>
      </c>
      <c r="AL40" s="11">
        <f>+'[3]US NIIP Expanded Detail'!AL19</f>
        <v>2370294</v>
      </c>
      <c r="AM40" s="11">
        <f>+'[3]US NIIP Expanded Detail'!AM19</f>
        <v>2609670</v>
      </c>
      <c r="AN40" s="11">
        <f>+'[3]US NIIP Expanded Detail'!AN19</f>
        <v>2657203</v>
      </c>
      <c r="AO40" s="11">
        <f>+'[3]US NIIP Expanded Detail'!AO19</f>
        <v>2856586</v>
      </c>
      <c r="AP40" s="11">
        <f>+'[3]US NIIP Expanded Detail'!AP19</f>
        <v>2683733</v>
      </c>
      <c r="AQ40" s="11">
        <f>+'[3]US NIIP Expanded Detail'!AQ19</f>
        <v>2735964</v>
      </c>
      <c r="AR40" s="11">
        <f>+'[3]US NIIP Expanded Detail'!AR19</f>
        <v>3295595</v>
      </c>
      <c r="AS40" s="11">
        <f>+'[3]US NIIP Expanded Detail'!AS19</f>
        <v>3422909</v>
      </c>
      <c r="AT40" s="11">
        <f>+'[3]US NIIP Expanded Detail'!AT19</f>
        <v>3646158</v>
      </c>
      <c r="AU40" s="11">
        <f>+'[3]US NIIP Expanded Detail'!AU19</f>
        <v>3784236</v>
      </c>
      <c r="AV40" s="11">
        <f>+'[3]US NIIP Expanded Detail'!AV19</f>
        <v>4252632</v>
      </c>
      <c r="AW40" s="11">
        <f>+'[3]US NIIP Expanded Detail'!AW19</f>
        <v>3744399</v>
      </c>
      <c r="AX40" s="11">
        <f>+'[3]US NIIP Expanded Detail'!AX19</f>
        <v>3851539</v>
      </c>
      <c r="AY40" s="11">
        <f>+'[3]US NIIP Expanded Detail'!AY19</f>
        <v>3763807</v>
      </c>
    </row>
    <row r="41" spans="2:51">
      <c r="B41" s="11" t="s">
        <v>869</v>
      </c>
      <c r="C41" s="11">
        <f>+'[3]US NIIP Expanded Detail'!C28</f>
        <v>146430</v>
      </c>
      <c r="D41" s="11">
        <f>+'[3]US NIIP Expanded Detail'!D28</f>
        <v>163385</v>
      </c>
      <c r="E41" s="11">
        <f>+'[3]US NIIP Expanded Detail'!E28</f>
        <v>207992</v>
      </c>
      <c r="F41" s="11">
        <f>+'[3]US NIIP Expanded Detail'!F28</f>
        <v>237271</v>
      </c>
      <c r="G41" s="11">
        <f>+'[3]US NIIP Expanded Detail'!G28</f>
        <v>292294</v>
      </c>
      <c r="H41" s="11">
        <f>+'[3]US NIIP Expanded Detail'!H28</f>
        <v>380801</v>
      </c>
      <c r="I41" s="11">
        <f>+'[3]US NIIP Expanded Detail'!I28</f>
        <v>486123</v>
      </c>
      <c r="J41" s="11">
        <f>+'[3]US NIIP Expanded Detail'!J28</f>
        <v>621434</v>
      </c>
      <c r="K41" s="11">
        <f>+'[3]US NIIP Expanded Detail'!K28</f>
        <v>638909</v>
      </c>
      <c r="L41" s="11">
        <f>+'[3]US NIIP Expanded Detail'!L28</f>
        <v>659695</v>
      </c>
      <c r="M41" s="11">
        <f>+'[3]US NIIP Expanded Detail'!M28</f>
        <v>742536</v>
      </c>
      <c r="N41" s="11">
        <f>+'[3]US NIIP Expanded Detail'!N28</f>
        <v>790810</v>
      </c>
      <c r="O41" s="11">
        <f>+'[3]US NIIP Expanded Detail'!O28</f>
        <v>866539</v>
      </c>
      <c r="P41" s="11">
        <f>+'[3]US NIIP Expanded Detail'!P28</f>
        <v>953334</v>
      </c>
      <c r="Q41" s="11">
        <f>+'[3]US NIIP Expanded Detail'!Q28</f>
        <v>962121</v>
      </c>
      <c r="R41" s="11">
        <f>+'[3]US NIIP Expanded Detail'!R28</f>
        <v>958514</v>
      </c>
      <c r="S41" s="11">
        <f>+'[3]US NIIP Expanded Detail'!S28</f>
        <v>934225</v>
      </c>
      <c r="T41" s="11">
        <f>+'[3]US NIIP Expanded Detail'!T28</f>
        <v>948862</v>
      </c>
      <c r="U41" s="11">
        <f>+'[3]US NIIP Expanded Detail'!U28</f>
        <v>1046321</v>
      </c>
      <c r="V41" s="11">
        <f>+'[3]US NIIP Expanded Detail'!V28</f>
        <v>1145983</v>
      </c>
      <c r="W41" s="11">
        <f>+'[3]US NIIP Expanded Detail'!W28</f>
        <v>1308550</v>
      </c>
      <c r="X41" s="11">
        <f>+'[3]US NIIP Expanded Detail'!X28</f>
        <v>1523978</v>
      </c>
      <c r="Y41" s="11">
        <f>+'[3]US NIIP Expanded Detail'!Y28</f>
        <v>1604088</v>
      </c>
      <c r="Z41" s="11">
        <f>+'[3]US NIIP Expanded Detail'!Z28</f>
        <v>1772853</v>
      </c>
      <c r="AA41" s="11">
        <f>+'[3]US NIIP Expanded Detail'!AA28</f>
        <v>2023198</v>
      </c>
      <c r="AB41" s="11">
        <f>+'[3]US NIIP Expanded Detail'!AB28</f>
        <v>2169538</v>
      </c>
      <c r="AC41" s="11">
        <f>+'[3]US NIIP Expanded Detail'!AC28</f>
        <v>2347433</v>
      </c>
      <c r="AD41" s="11">
        <f>+'[3]US NIIP Expanded Detail'!AD28</f>
        <v>2224376</v>
      </c>
      <c r="AE41" s="11">
        <f>+'[3]US NIIP Expanded Detail'!AE28</f>
        <v>2824869</v>
      </c>
      <c r="AF41" s="11">
        <f>+'[3]US NIIP Expanded Detail'!AF28</f>
        <v>3303420</v>
      </c>
      <c r="AG41" s="11">
        <f>+'[3]US NIIP Expanded Detail'!AG28</f>
        <v>4004691</v>
      </c>
      <c r="AH41" s="11">
        <f>+'[3]US NIIP Expanded Detail'!AH28</f>
        <v>4748656</v>
      </c>
      <c r="AI41" s="11">
        <f>+'[3]US NIIP Expanded Detail'!AI28</f>
        <v>4974882</v>
      </c>
      <c r="AJ41" s="11">
        <f>+'[3]US NIIP Expanded Detail'!AJ28</f>
        <v>4529716</v>
      </c>
      <c r="AK41" s="11">
        <f>+'[3]US NIIP Expanded Detail'!AK28</f>
        <v>4980804</v>
      </c>
      <c r="AL41" s="11">
        <f>+'[3]US NIIP Expanded Detail'!AL28</f>
        <v>4869469</v>
      </c>
      <c r="AM41" s="11">
        <f>+'[3]US NIIP Expanded Detail'!AM28</f>
        <v>4417488</v>
      </c>
      <c r="AN41" s="11">
        <f>+'[3]US NIIP Expanded Detail'!AN28</f>
        <v>4353632</v>
      </c>
      <c r="AO41" s="11">
        <f>+'[3]US NIIP Expanded Detail'!AO28</f>
        <v>4251213</v>
      </c>
      <c r="AP41" s="11">
        <f>+'[3]US NIIP Expanded Detail'!AP28</f>
        <v>3977771</v>
      </c>
      <c r="AQ41" s="11">
        <f>+'[3]US NIIP Expanded Detail'!AQ28</f>
        <v>3990657</v>
      </c>
      <c r="AR41" s="11">
        <f>+'[3]US NIIP Expanded Detail'!AR28</f>
        <v>4263877</v>
      </c>
      <c r="AS41" s="11">
        <f>+'[3]US NIIP Expanded Detail'!AS28</f>
        <v>4468262</v>
      </c>
      <c r="AT41" s="11">
        <f>+'[3]US NIIP Expanded Detail'!AT28</f>
        <v>4747358</v>
      </c>
      <c r="AU41" s="11">
        <f>+'[3]US NIIP Expanded Detail'!AU28</f>
        <v>5101197</v>
      </c>
      <c r="AV41" s="11">
        <f>+'[3]US NIIP Expanded Detail'!AV28</f>
        <v>5085955</v>
      </c>
      <c r="AW41" s="11">
        <f>+'[3]US NIIP Expanded Detail'!AW28</f>
        <v>5015621</v>
      </c>
      <c r="AX41" s="11">
        <f>+'[3]US NIIP Expanded Detail'!AX28</f>
        <v>5478460</v>
      </c>
      <c r="AY41" s="11">
        <f>+'[3]US NIIP Expanded Detail'!AY28</f>
        <v>5520846</v>
      </c>
    </row>
    <row r="43" spans="2:51">
      <c r="B43" s="11" t="s">
        <v>870</v>
      </c>
    </row>
    <row r="44" spans="2:51">
      <c r="B44" s="11" t="s">
        <v>865</v>
      </c>
      <c r="C44" s="11">
        <f>+'[3]US NIIP Expanded Detail'!C47</f>
        <v>44158</v>
      </c>
      <c r="D44" s="11">
        <f>+'[3]US NIIP Expanded Detail'!D47</f>
        <v>43218</v>
      </c>
      <c r="E44" s="11">
        <f>+'[3]US NIIP Expanded Detail'!E47</f>
        <v>50629</v>
      </c>
      <c r="F44" s="11">
        <f>+'[3]US NIIP Expanded Detail'!F47</f>
        <v>65751</v>
      </c>
      <c r="G44" s="11">
        <f>+'[3]US NIIP Expanded Detail'!G47</f>
        <v>99867</v>
      </c>
      <c r="H44" s="11">
        <f>+'[3]US NIIP Expanded Detail'!H47</f>
        <v>109292</v>
      </c>
      <c r="I44" s="11">
        <f>+'[3]US NIIP Expanded Detail'!I47</f>
        <v>199771</v>
      </c>
      <c r="J44" s="11">
        <f>+'[3]US NIIP Expanded Detail'!J47</f>
        <v>230300</v>
      </c>
      <c r="K44" s="11">
        <f>+'[3]US NIIP Expanded Detail'!K47</f>
        <v>259723</v>
      </c>
      <c r="L44" s="11">
        <f>+'[3]US NIIP Expanded Detail'!L47</f>
        <v>309338</v>
      </c>
      <c r="M44" s="11">
        <f>+'[3]US NIIP Expanded Detail'!M47</f>
        <v>358030</v>
      </c>
      <c r="N44" s="11">
        <f>+'[3]US NIIP Expanded Detail'!N47</f>
        <v>407706</v>
      </c>
      <c r="O44" s="11">
        <f>+'[3]US NIIP Expanded Detail'!O47</f>
        <v>482015</v>
      </c>
      <c r="P44" s="11">
        <f>+'[3]US NIIP Expanded Detail'!P47</f>
        <v>632239</v>
      </c>
      <c r="Q44" s="11">
        <f>+'[3]US NIIP Expanded Detail'!Q47</f>
        <v>661170</v>
      </c>
      <c r="R44" s="11">
        <f>+'[3]US NIIP Expanded Detail'!R47</f>
        <v>804182</v>
      </c>
      <c r="S44" s="11">
        <f>+'[3]US NIIP Expanded Detail'!S47</f>
        <v>840912</v>
      </c>
      <c r="T44" s="11">
        <f>+'[3]US NIIP Expanded Detail'!T47</f>
        <v>911710</v>
      </c>
      <c r="U44" s="11">
        <f>+'[3]US NIIP Expanded Detail'!U47</f>
        <v>877354</v>
      </c>
      <c r="V44" s="11">
        <f>+'[3]US NIIP Expanded Detail'!V47</f>
        <v>1135542</v>
      </c>
      <c r="W44" s="11">
        <f>+'[3]US NIIP Expanded Detail'!W47</f>
        <v>1370076</v>
      </c>
      <c r="X44" s="11">
        <f>+'[3]US NIIP Expanded Detail'!X47</f>
        <v>1794795</v>
      </c>
      <c r="Y44" s="11">
        <f>+'[3]US NIIP Expanded Detail'!Y47</f>
        <v>2368530</v>
      </c>
      <c r="Z44" s="11">
        <f>+'[3]US NIIP Expanded Detail'!Z47</f>
        <v>3009958</v>
      </c>
      <c r="AA44" s="11">
        <f>+'[3]US NIIP Expanded Detail'!AA47</f>
        <v>3023792</v>
      </c>
      <c r="AB44" s="11">
        <f>+'[3]US NIIP Expanded Detail'!AB47</f>
        <v>2799823</v>
      </c>
      <c r="AC44" s="11">
        <f>+'[3]US NIIP Expanded Detail'!AC47</f>
        <v>2282370</v>
      </c>
      <c r="AD44" s="11">
        <f>+'[3]US NIIP Expanded Detail'!AD47</f>
        <v>2763061</v>
      </c>
      <c r="AE44" s="11">
        <f>+'[3]US NIIP Expanded Detail'!AE47</f>
        <v>3101450</v>
      </c>
      <c r="AF44" s="11">
        <f>+'[3]US NIIP Expanded Detail'!AF47</f>
        <v>3227144</v>
      </c>
      <c r="AG44" s="11">
        <f>+'[3]US NIIP Expanded Detail'!AG47</f>
        <v>3752602</v>
      </c>
      <c r="AH44" s="11">
        <f>+'[3]US NIIP Expanded Detail'!AH47</f>
        <v>4134239</v>
      </c>
      <c r="AI44" s="11">
        <f>+'[3]US NIIP Expanded Detail'!AI47</f>
        <v>3091240</v>
      </c>
      <c r="AJ44" s="11">
        <f>+'[3]US NIIP Expanded Detail'!AJ47</f>
        <v>3618630</v>
      </c>
      <c r="AK44" s="11">
        <f>+'[3]US NIIP Expanded Detail'!AK47</f>
        <v>4099097</v>
      </c>
      <c r="AL44" s="11">
        <f>+'[3]US NIIP Expanded Detail'!AL47</f>
        <v>4199225</v>
      </c>
      <c r="AM44" s="11">
        <f>+'[3]US NIIP Expanded Detail'!AM47</f>
        <v>4662434</v>
      </c>
      <c r="AN44" s="11">
        <f>+'[3]US NIIP Expanded Detail'!AN47</f>
        <v>5814935</v>
      </c>
      <c r="AO44" s="11">
        <f>+'[3]US NIIP Expanded Detail'!AO47</f>
        <v>6378893</v>
      </c>
      <c r="AP44" s="11">
        <f>+'[3]US NIIP Expanded Detail'!AP47</f>
        <v>6729220</v>
      </c>
      <c r="AQ44" s="11">
        <f>+'[3]US NIIP Expanded Detail'!AQ47</f>
        <v>7510517</v>
      </c>
      <c r="AR44" s="11">
        <f>+'[3]US NIIP Expanded Detail'!AR47</f>
        <v>8835252</v>
      </c>
      <c r="AS44" s="11">
        <f>+'[3]US NIIP Expanded Detail'!AS47</f>
        <v>8393517</v>
      </c>
      <c r="AT44" s="11">
        <f>+'[3]US NIIP Expanded Detail'!AT47</f>
        <v>10454728</v>
      </c>
      <c r="AU44" s="11">
        <f>+'[3]US NIIP Expanded Detail'!AU47</f>
        <v>11875581</v>
      </c>
      <c r="AV44" s="11">
        <f>+'[3]US NIIP Expanded Detail'!AV47</f>
        <v>14865920</v>
      </c>
      <c r="AW44" s="11">
        <f>+'[3]US NIIP Expanded Detail'!AW47</f>
        <v>12235184</v>
      </c>
      <c r="AX44" s="11">
        <f>+'[3]US NIIP Expanded Detail'!AX47</f>
        <v>14809094</v>
      </c>
      <c r="AY44" s="11">
        <f>+'[3]US NIIP Expanded Detail'!AY47</f>
        <v>17837242</v>
      </c>
    </row>
    <row r="45" spans="2:51">
      <c r="B45" s="11" t="s">
        <v>866</v>
      </c>
      <c r="C45" s="11">
        <f>+'[3]US NIIP Expanded Detail'!C50</f>
        <v>153067</v>
      </c>
      <c r="D45" s="11">
        <f>+'[3]US NIIP Expanded Detail'!D50</f>
        <v>185303</v>
      </c>
      <c r="E45" s="11">
        <f>+'[3]US NIIP Expanded Detail'!E50</f>
        <v>216917</v>
      </c>
      <c r="F45" s="11">
        <f>+'[3]US NIIP Expanded Detail'!F50</f>
        <v>208756</v>
      </c>
      <c r="G45" s="11">
        <f>+'[3]US NIIP Expanded Detail'!G50</f>
        <v>242620</v>
      </c>
      <c r="H45" s="11">
        <f>+'[3]US NIIP Expanded Detail'!H50</f>
        <v>253037</v>
      </c>
      <c r="I45" s="11">
        <f>+'[3]US NIIP Expanded Detail'!I50</f>
        <v>289863</v>
      </c>
      <c r="J45" s="11">
        <f>+'[3]US NIIP Expanded Detail'!J50</f>
        <v>319827</v>
      </c>
      <c r="K45" s="11">
        <f>+'[3]US NIIP Expanded Detail'!K50</f>
        <v>367974</v>
      </c>
      <c r="L45" s="11">
        <f>+'[3]US NIIP Expanded Detail'!L50</f>
        <v>473731</v>
      </c>
      <c r="M45" s="11">
        <f>+'[3]US NIIP Expanded Detail'!M50</f>
        <v>616611</v>
      </c>
      <c r="N45" s="11">
        <f>+'[3]US NIIP Expanded Detail'!N50</f>
        <v>676649</v>
      </c>
      <c r="O45" s="11">
        <f>+'[3]US NIIP Expanded Detail'!O50</f>
        <v>784911</v>
      </c>
      <c r="P45" s="11">
        <f>+'[3]US NIIP Expanded Detail'!P50</f>
        <v>958808</v>
      </c>
      <c r="Q45" s="11">
        <f>+'[3]US NIIP Expanded Detail'!Q50</f>
        <v>946844</v>
      </c>
      <c r="R45" s="11">
        <f>+'[3]US NIIP Expanded Detail'!R50</f>
        <v>1076499</v>
      </c>
      <c r="S45" s="11">
        <f>+'[3]US NIIP Expanded Detail'!S50</f>
        <v>1180655</v>
      </c>
      <c r="T45" s="11">
        <f>+'[3]US NIIP Expanded Detail'!T50</f>
        <v>1371827</v>
      </c>
      <c r="U45" s="11">
        <f>+'[3]US NIIP Expanded Detail'!U50</f>
        <v>1456081</v>
      </c>
      <c r="V45" s="11">
        <f>+'[3]US NIIP Expanded Detail'!V50</f>
        <v>1900950</v>
      </c>
      <c r="W45" s="11">
        <f>+'[3]US NIIP Expanded Detail'!W50</f>
        <v>2356160</v>
      </c>
      <c r="X45" s="11">
        <f>+'[3]US NIIP Expanded Detail'!X50</f>
        <v>2861123</v>
      </c>
      <c r="Y45" s="11">
        <f>+'[3]US NIIP Expanded Detail'!Y50</f>
        <v>3340370</v>
      </c>
      <c r="Z45" s="11">
        <f>+'[3]US NIIP Expanded Detail'!Z50</f>
        <v>3715693</v>
      </c>
      <c r="AA45" s="11">
        <f>+'[3]US NIIP Expanded Detail'!AA50</f>
        <v>4008473</v>
      </c>
      <c r="AB45" s="11">
        <f>+'[3]US NIIP Expanded Detail'!AB50</f>
        <v>4324590</v>
      </c>
      <c r="AC45" s="11">
        <f>+'[3]US NIIP Expanded Detail'!AC50</f>
        <v>4571348</v>
      </c>
      <c r="AD45" s="11">
        <f>+'[3]US NIIP Expanded Detail'!AD50</f>
        <v>5546317</v>
      </c>
      <c r="AE45" s="11">
        <f>+'[3]US NIIP Expanded Detail'!AE50</f>
        <v>6621226</v>
      </c>
      <c r="AF45" s="11">
        <f>+'[3]US NIIP Expanded Detail'!AF50</f>
        <v>7337835</v>
      </c>
      <c r="AG45" s="11">
        <f>+'[3]US NIIP Expanded Detail'!AG50</f>
        <v>8843523</v>
      </c>
      <c r="AH45" s="11">
        <f>+'[3]US NIIP Expanded Detail'!AH50</f>
        <v>10326974</v>
      </c>
      <c r="AI45" s="11">
        <f>+'[3]US NIIP Expanded Detail'!AI50</f>
        <v>9475873</v>
      </c>
      <c r="AJ45" s="11">
        <f>+'[3]US NIIP Expanded Detail'!AJ50</f>
        <v>10463234</v>
      </c>
      <c r="AK45" s="11">
        <f>+'[3]US NIIP Expanded Detail'!AK50</f>
        <v>11869262</v>
      </c>
      <c r="AL45" s="11">
        <f>+'[3]US NIIP Expanded Detail'!AL50</f>
        <v>12647243</v>
      </c>
      <c r="AM45" s="11">
        <f>+'[3]US NIIP Expanded Detail'!AM50</f>
        <v>13978865</v>
      </c>
      <c r="AN45" s="11">
        <f>+'[3]US NIIP Expanded Detail'!AN50</f>
        <v>15541251</v>
      </c>
      <c r="AO45" s="11">
        <f>+'[3]US NIIP Expanded Detail'!AO50</f>
        <v>16921786</v>
      </c>
      <c r="AP45" s="11">
        <f>+'[3]US NIIP Expanded Detail'!AP50</f>
        <v>16645846</v>
      </c>
      <c r="AQ45" s="11">
        <f>+'[3]US NIIP Expanded Detail'!AQ50</f>
        <v>17359963</v>
      </c>
      <c r="AR45" s="11">
        <f>+'[3]US NIIP Expanded Detail'!AR50</f>
        <v>19398286</v>
      </c>
      <c r="AS45" s="11">
        <f>+'[3]US NIIP Expanded Detail'!AS50</f>
        <v>18844156</v>
      </c>
      <c r="AT45" s="11">
        <f>+'[3]US NIIP Expanded Detail'!AT50</f>
        <v>21763567</v>
      </c>
      <c r="AU45" s="11">
        <f>+'[3]US NIIP Expanded Detail'!AU50</f>
        <v>25171907</v>
      </c>
      <c r="AV45" s="11">
        <f>+'[3]US NIIP Expanded Detail'!AV50</f>
        <v>28971605</v>
      </c>
      <c r="AW45" s="11">
        <f>+'[3]US NIIP Expanded Detail'!AW50</f>
        <v>24715235</v>
      </c>
      <c r="AX45" s="11">
        <f>+'[3]US NIIP Expanded Detail'!AX50</f>
        <v>28616785</v>
      </c>
      <c r="AY45" s="11">
        <f>+'[3]US NIIP Expanded Detail'!AY50</f>
        <v>33086868</v>
      </c>
    </row>
    <row r="46" spans="2:51">
      <c r="B46" s="11" t="s">
        <v>867</v>
      </c>
      <c r="C46" s="11">
        <f>+'[3]US NIIP Expanded Detail'!C51</f>
        <v>47475</v>
      </c>
      <c r="D46" s="11">
        <f>+'[3]US NIIP Expanded Detail'!D51</f>
        <v>45129</v>
      </c>
      <c r="E46" s="11">
        <f>+'[3]US NIIP Expanded Detail'!E51</f>
        <v>47859</v>
      </c>
      <c r="F46" s="11">
        <f>+'[3]US NIIP Expanded Detail'!F51</f>
        <v>55434</v>
      </c>
      <c r="G46" s="11">
        <f>+'[3]US NIIP Expanded Detail'!G51</f>
        <v>74586</v>
      </c>
      <c r="H46" s="11">
        <f>+'[3]US NIIP Expanded Detail'!H51</f>
        <v>74683</v>
      </c>
      <c r="I46" s="11">
        <f>+'[3]US NIIP Expanded Detail'!I51</f>
        <v>88324</v>
      </c>
      <c r="J46" s="11">
        <f>+'[3]US NIIP Expanded Detail'!J51</f>
        <v>109555</v>
      </c>
      <c r="K46" s="11">
        <f>+'[3]US NIIP Expanded Detail'!K51</f>
        <v>104852</v>
      </c>
      <c r="L46" s="11">
        <f>+'[3]US NIIP Expanded Detail'!L51</f>
        <v>136791</v>
      </c>
      <c r="M46" s="11">
        <f>+'[3]US NIIP Expanded Detail'!M51</f>
        <v>183172</v>
      </c>
      <c r="N46" s="11">
        <f>+'[3]US NIIP Expanded Detail'!N51</f>
        <v>189006</v>
      </c>
      <c r="O46" s="11">
        <f>+'[3]US NIIP Expanded Detail'!O51</f>
        <v>213813</v>
      </c>
      <c r="P46" s="11">
        <f>+'[3]US NIIP Expanded Detail'!P51</f>
        <v>276100</v>
      </c>
      <c r="Q46" s="11">
        <f>+'[3]US NIIP Expanded Detail'!Q51</f>
        <v>243789</v>
      </c>
      <c r="R46" s="11">
        <f>+'[3]US NIIP Expanded Detail'!R51</f>
        <v>298957</v>
      </c>
      <c r="S46" s="11">
        <f>+'[3]US NIIP Expanded Detail'!S51</f>
        <v>328988</v>
      </c>
      <c r="T46" s="11">
        <f>+'[3]US NIIP Expanded Detail'!T51</f>
        <v>373521</v>
      </c>
      <c r="U46" s="11">
        <f>+'[3]US NIIP Expanded Detail'!U51</f>
        <v>397720</v>
      </c>
      <c r="V46" s="11">
        <f>+'[3]US NIIP Expanded Detail'!V51</f>
        <v>549513</v>
      </c>
      <c r="W46" s="11">
        <f>+'[3]US NIIP Expanded Detail'!W51</f>
        <v>672397</v>
      </c>
      <c r="X46" s="11">
        <f>+'[3]US NIIP Expanded Detail'!X51</f>
        <v>952893</v>
      </c>
      <c r="Y46" s="11">
        <f>+'[3]US NIIP Expanded Detail'!Y51</f>
        <v>1250342</v>
      </c>
      <c r="Z46" s="11">
        <f>+'[3]US NIIP Expanded Detail'!Z51</f>
        <v>1611534</v>
      </c>
      <c r="AA46" s="11">
        <f>+'[3]US NIIP Expanded Detail'!AA51</f>
        <v>1643205</v>
      </c>
      <c r="AB46" s="11">
        <f>+'[3]US NIIP Expanded Detail'!AB51</f>
        <v>1572681</v>
      </c>
      <c r="AC46" s="11">
        <f>+'[3]US NIIP Expanded Detail'!AC51</f>
        <v>1335792</v>
      </c>
      <c r="AD46" s="11">
        <f>+'[3]US NIIP Expanded Detail'!AD51</f>
        <v>1839509</v>
      </c>
      <c r="AE46" s="11">
        <f>+'[3]US NIIP Expanded Detail'!AE51</f>
        <v>2123259</v>
      </c>
      <c r="AF46" s="11">
        <f>+'[3]US NIIP Expanded Detail'!AF51</f>
        <v>2304013</v>
      </c>
      <c r="AG46" s="11">
        <f>+'[3]US NIIP Expanded Detail'!AG51</f>
        <v>2791893</v>
      </c>
      <c r="AH46" s="11">
        <f>+'[3]US NIIP Expanded Detail'!AH51</f>
        <v>3231651</v>
      </c>
      <c r="AI46" s="11">
        <f>+'[3]US NIIP Expanded Detail'!AI51</f>
        <v>2132433</v>
      </c>
      <c r="AJ46" s="11">
        <f>+'[3]US NIIP Expanded Detail'!AJ51</f>
        <v>2917681</v>
      </c>
      <c r="AK46" s="11">
        <f>+'[3]US NIIP Expanded Detail'!AK51</f>
        <v>3545769</v>
      </c>
      <c r="AL46" s="11">
        <f>+'[3]US NIIP Expanded Detail'!AL51</f>
        <v>3841901</v>
      </c>
      <c r="AM46" s="11">
        <f>+'[3]US NIIP Expanded Detail'!AM51</f>
        <v>4545361</v>
      </c>
      <c r="AN46" s="11">
        <f>+'[3]US NIIP Expanded Detail'!AN51</f>
        <v>5864600</v>
      </c>
      <c r="AO46" s="11">
        <f>+'[3]US NIIP Expanded Detail'!AO51</f>
        <v>6642507</v>
      </c>
      <c r="AP46" s="11">
        <f>+'[3]US NIIP Expanded Detail'!AP51</f>
        <v>6209080</v>
      </c>
      <c r="AQ46" s="11">
        <f>+'[3]US NIIP Expanded Detail'!AQ51</f>
        <v>6570218</v>
      </c>
      <c r="AR46" s="11">
        <f>+'[3]US NIIP Expanded Detail'!AR51</f>
        <v>7941551</v>
      </c>
      <c r="AS46" s="11">
        <f>+'[3]US NIIP Expanded Detail'!AS51</f>
        <v>7539222</v>
      </c>
      <c r="AT46" s="11">
        <f>+'[3]US NIIP Expanded Detail'!AT51</f>
        <v>9296241</v>
      </c>
      <c r="AU46" s="11">
        <f>+'[3]US NIIP Expanded Detail'!AU51</f>
        <v>11834628</v>
      </c>
      <c r="AV46" s="11">
        <f>+'[3]US NIIP Expanded Detail'!AV51</f>
        <v>15250615</v>
      </c>
      <c r="AW46" s="11">
        <f>+'[3]US NIIP Expanded Detail'!AW51</f>
        <v>12126970</v>
      </c>
      <c r="AX46" s="11">
        <f>+'[3]US NIIP Expanded Detail'!AX51</f>
        <v>14736519</v>
      </c>
      <c r="AY46" s="11">
        <f>+'[3]US NIIP Expanded Detail'!AY51</f>
        <v>18443342</v>
      </c>
    </row>
    <row r="47" spans="2:51">
      <c r="B47" s="11" t="s">
        <v>868</v>
      </c>
      <c r="C47" s="11">
        <f>+'[3]US NIIP Expanded Detail'!C52</f>
        <v>105592</v>
      </c>
      <c r="D47" s="11">
        <f>+'[3]US NIIP Expanded Detail'!D52</f>
        <v>140174</v>
      </c>
      <c r="E47" s="11">
        <f>+'[3]US NIIP Expanded Detail'!E52</f>
        <v>169058</v>
      </c>
      <c r="F47" s="11">
        <f>+'[3]US NIIP Expanded Detail'!F52</f>
        <v>153322</v>
      </c>
      <c r="G47" s="11">
        <f>+'[3]US NIIP Expanded Detail'!G52</f>
        <v>168034</v>
      </c>
      <c r="H47" s="11">
        <f>+'[3]US NIIP Expanded Detail'!H52</f>
        <v>178354</v>
      </c>
      <c r="I47" s="11">
        <f>+'[3]US NIIP Expanded Detail'!I52</f>
        <v>201539</v>
      </c>
      <c r="J47" s="11">
        <f>+'[3]US NIIP Expanded Detail'!J52</f>
        <v>210272</v>
      </c>
      <c r="K47" s="11">
        <f>+'[3]US NIIP Expanded Detail'!K52</f>
        <v>263122</v>
      </c>
      <c r="L47" s="11">
        <f>+'[3]US NIIP Expanded Detail'!L52</f>
        <v>336940</v>
      </c>
      <c r="M47" s="11">
        <f>+'[3]US NIIP Expanded Detail'!M52</f>
        <v>433439</v>
      </c>
      <c r="N47" s="11">
        <f>+'[3]US NIIP Expanded Detail'!N52</f>
        <v>487643</v>
      </c>
      <c r="O47" s="11">
        <f>+'[3]US NIIP Expanded Detail'!O52</f>
        <v>571098</v>
      </c>
      <c r="P47" s="11">
        <f>+'[3]US NIIP Expanded Detail'!P52</f>
        <v>682708</v>
      </c>
      <c r="Q47" s="11">
        <f>+'[3]US NIIP Expanded Detail'!Q52</f>
        <v>703055</v>
      </c>
      <c r="R47" s="11">
        <f>+'[3]US NIIP Expanded Detail'!R52</f>
        <v>777542</v>
      </c>
      <c r="S47" s="11">
        <f>+'[3]US NIIP Expanded Detail'!S52</f>
        <v>851667</v>
      </c>
      <c r="T47" s="11">
        <f>+'[3]US NIIP Expanded Detail'!T52</f>
        <v>998306</v>
      </c>
      <c r="U47" s="11">
        <f>+'[3]US NIIP Expanded Detail'!U52</f>
        <v>1058361</v>
      </c>
      <c r="V47" s="11">
        <f>+'[3]US NIIP Expanded Detail'!V52</f>
        <v>1351437</v>
      </c>
      <c r="W47" s="11">
        <f>+'[3]US NIIP Expanded Detail'!W52</f>
        <v>1683763</v>
      </c>
      <c r="X47" s="11">
        <f>+'[3]US NIIP Expanded Detail'!X52</f>
        <v>1908230</v>
      </c>
      <c r="Y47" s="11">
        <f>+'[3]US NIIP Expanded Detail'!Y52</f>
        <v>2090028</v>
      </c>
      <c r="Z47" s="11">
        <f>+'[3]US NIIP Expanded Detail'!Z52</f>
        <v>2104159</v>
      </c>
      <c r="AA47" s="11">
        <f>+'[3]US NIIP Expanded Detail'!AA52</f>
        <v>2365268</v>
      </c>
      <c r="AB47" s="11">
        <f>+'[3]US NIIP Expanded Detail'!AB52</f>
        <v>2751909</v>
      </c>
      <c r="AC47" s="11">
        <f>+'[3]US NIIP Expanded Detail'!AC52</f>
        <v>3235556</v>
      </c>
      <c r="AD47" s="11">
        <f>+'[3]US NIIP Expanded Detail'!AD52</f>
        <v>3706808</v>
      </c>
      <c r="AE47" s="11">
        <f>+'[3]US NIIP Expanded Detail'!AE52</f>
        <v>4497967</v>
      </c>
      <c r="AF47" s="11">
        <f>+'[3]US NIIP Expanded Detail'!AF52</f>
        <v>5033822</v>
      </c>
      <c r="AG47" s="11">
        <f>+'[3]US NIIP Expanded Detail'!AG52</f>
        <v>6051630</v>
      </c>
      <c r="AH47" s="11">
        <f>+'[3]US NIIP Expanded Detail'!AH52</f>
        <v>7095323</v>
      </c>
      <c r="AI47" s="11">
        <f>+'[3]US NIIP Expanded Detail'!AI52</f>
        <v>7343440</v>
      </c>
      <c r="AJ47" s="11">
        <f>+'[3]US NIIP Expanded Detail'!AJ52</f>
        <v>7545553</v>
      </c>
      <c r="AK47" s="11">
        <f>+'[3]US NIIP Expanded Detail'!AK52</f>
        <v>8323493</v>
      </c>
      <c r="AL47" s="11">
        <f>+'[3]US NIIP Expanded Detail'!AL52</f>
        <v>8805342</v>
      </c>
      <c r="AM47" s="11">
        <f>+'[3]US NIIP Expanded Detail'!AM52</f>
        <v>9433504</v>
      </c>
      <c r="AN47" s="11">
        <f>+'[3]US NIIP Expanded Detail'!AN52</f>
        <v>9676651</v>
      </c>
      <c r="AO47" s="11">
        <f>+'[3]US NIIP Expanded Detail'!AO52</f>
        <v>10279279</v>
      </c>
      <c r="AP47" s="11">
        <f>+'[3]US NIIP Expanded Detail'!AP52</f>
        <v>10436766</v>
      </c>
      <c r="AQ47" s="11">
        <f>+'[3]US NIIP Expanded Detail'!AQ52</f>
        <v>10789745</v>
      </c>
      <c r="AR47" s="11">
        <f>+'[3]US NIIP Expanded Detail'!AR52</f>
        <v>11456735</v>
      </c>
      <c r="AS47" s="11">
        <f>+'[3]US NIIP Expanded Detail'!AS52</f>
        <v>11304934</v>
      </c>
      <c r="AT47" s="11">
        <f>+'[3]US NIIP Expanded Detail'!AT52</f>
        <v>12467326</v>
      </c>
      <c r="AU47" s="11">
        <f>+'[3]US NIIP Expanded Detail'!AU52</f>
        <v>13337278</v>
      </c>
      <c r="AV47" s="11">
        <f>+'[3]US NIIP Expanded Detail'!AV52</f>
        <v>13720990</v>
      </c>
      <c r="AW47" s="11">
        <f>+'[3]US NIIP Expanded Detail'!AW52</f>
        <v>12588264</v>
      </c>
      <c r="AX47" s="11">
        <f>+'[3]US NIIP Expanded Detail'!AX52</f>
        <v>13880266</v>
      </c>
      <c r="AY47" s="11">
        <f>+'[3]US NIIP Expanded Detail'!AY52</f>
        <v>14643526</v>
      </c>
    </row>
    <row r="48" spans="2:51">
      <c r="B48" s="11" t="s">
        <v>869</v>
      </c>
      <c r="C48" s="11">
        <f>+'[3]US NIIP Expanded Detail'!C65</f>
        <v>93660</v>
      </c>
      <c r="D48" s="11">
        <f>+'[3]US NIIP Expanded Detail'!D65</f>
        <v>101954</v>
      </c>
      <c r="E48" s="11">
        <f>+'[3]US NIIP Expanded Detail'!E65</f>
        <v>130271</v>
      </c>
      <c r="F48" s="11">
        <f>+'[3]US NIIP Expanded Detail'!F65</f>
        <v>173703</v>
      </c>
      <c r="G48" s="11">
        <f>+'[3]US NIIP Expanded Detail'!G65</f>
        <v>199734</v>
      </c>
      <c r="H48" s="11">
        <f>+'[3]US NIIP Expanded Detail'!H65</f>
        <v>243622</v>
      </c>
      <c r="I48" s="11">
        <f>+'[3]US NIIP Expanded Detail'!I65</f>
        <v>302358</v>
      </c>
      <c r="J48" s="11">
        <f>+'[3]US NIIP Expanded Detail'!J65</f>
        <v>395035</v>
      </c>
      <c r="K48" s="11">
        <f>+'[3]US NIIP Expanded Detail'!K65</f>
        <v>446641</v>
      </c>
      <c r="L48" s="11">
        <f>+'[3]US NIIP Expanded Detail'!L65</f>
        <v>504703</v>
      </c>
      <c r="M48" s="11">
        <f>+'[3]US NIIP Expanded Detail'!M65</f>
        <v>595843</v>
      </c>
      <c r="N48" s="11">
        <f>+'[3]US NIIP Expanded Detail'!N65</f>
        <v>706245</v>
      </c>
      <c r="O48" s="11">
        <f>+'[3]US NIIP Expanded Detail'!O65</f>
        <v>810446</v>
      </c>
      <c r="P48" s="11">
        <f>+'[3]US NIIP Expanded Detail'!P65</f>
        <v>890406</v>
      </c>
      <c r="Q48" s="11">
        <f>+'[3]US NIIP Expanded Detail'!Q65</f>
        <v>957163</v>
      </c>
      <c r="R48" s="11">
        <f>+'[3]US NIIP Expanded Detail'!R65</f>
        <v>968307</v>
      </c>
      <c r="S48" s="11">
        <f>+'[3]US NIIP Expanded Detail'!S65</f>
        <v>1021792</v>
      </c>
      <c r="T48" s="11">
        <f>+'[3]US NIIP Expanded Detail'!T65</f>
        <v>1072968</v>
      </c>
      <c r="U48" s="11">
        <f>+'[3]US NIIP Expanded Detail'!U65</f>
        <v>1211513</v>
      </c>
      <c r="V48" s="11">
        <f>+'[3]US NIIP Expanded Detail'!V65</f>
        <v>1335450</v>
      </c>
      <c r="W48" s="11">
        <f>+'[3]US NIIP Expanded Detail'!W65</f>
        <v>1393866</v>
      </c>
      <c r="X48" s="11">
        <f>+'[3]US NIIP Expanded Detail'!X65</f>
        <v>1668821</v>
      </c>
      <c r="Y48" s="11">
        <f>+'[3]US NIIP Expanded Detail'!Y65</f>
        <v>1693495</v>
      </c>
      <c r="Z48" s="11">
        <f>+'[3]US NIIP Expanded Detail'!Z65</f>
        <v>1888060</v>
      </c>
      <c r="AA48" s="11">
        <f>+'[3]US NIIP Expanded Detail'!AA65</f>
        <v>2146309</v>
      </c>
      <c r="AB48" s="11">
        <f>+'[3]US NIIP Expanded Detail'!AB65</f>
        <v>2340650</v>
      </c>
      <c r="AC48" s="11">
        <f>+'[3]US NIIP Expanded Detail'!AC65</f>
        <v>2622410</v>
      </c>
      <c r="AD48" s="11">
        <f>+'[3]US NIIP Expanded Detail'!AD65</f>
        <v>2604569</v>
      </c>
      <c r="AE48" s="11">
        <f>+'[3]US NIIP Expanded Detail'!AE65</f>
        <v>3229719</v>
      </c>
      <c r="AF48" s="11">
        <f>+'[3]US NIIP Expanded Detail'!AF65</f>
        <v>3517773</v>
      </c>
      <c r="AG48" s="11">
        <f>+'[3]US NIIP Expanded Detail'!AG65</f>
        <v>4443047</v>
      </c>
      <c r="AH48" s="11">
        <f>+'[3]US NIIP Expanded Detail'!AH65</f>
        <v>5034923</v>
      </c>
      <c r="AI48" s="11">
        <f>+'[3]US NIIP Expanded Detail'!AI65</f>
        <v>4883790</v>
      </c>
      <c r="AJ48" s="11">
        <f>+'[3]US NIIP Expanded Detail'!AJ65</f>
        <v>4608777</v>
      </c>
      <c r="AK48" s="11">
        <f>+'[3]US NIIP Expanded Detail'!AK65</f>
        <v>4769329</v>
      </c>
      <c r="AL48" s="11">
        <f>+'[3]US NIIP Expanded Detail'!AL65</f>
        <v>5187251</v>
      </c>
      <c r="AM48" s="11">
        <f>+'[3]US NIIP Expanded Detail'!AM65</f>
        <v>4876890</v>
      </c>
      <c r="AN48" s="11">
        <f>+'[3]US NIIP Expanded Detail'!AN65</f>
        <v>5217691</v>
      </c>
      <c r="AO48" s="11">
        <f>+'[3]US NIIP Expanded Detail'!AO65</f>
        <v>5360849</v>
      </c>
      <c r="AP48" s="11">
        <f>+'[3]US NIIP Expanded Detail'!AP65</f>
        <v>5128258</v>
      </c>
      <c r="AQ48" s="11">
        <f>+'[3]US NIIP Expanded Detail'!AQ65</f>
        <v>5128002</v>
      </c>
      <c r="AR48" s="11">
        <f>+'[3]US NIIP Expanded Detail'!AR65</f>
        <v>5656082</v>
      </c>
      <c r="AS48" s="11">
        <f>+'[3]US NIIP Expanded Detail'!AS65</f>
        <v>6257357</v>
      </c>
      <c r="AT48" s="11">
        <f>+'[3]US NIIP Expanded Detail'!AT65</f>
        <v>6523071</v>
      </c>
      <c r="AU48" s="11">
        <f>+'[3]US NIIP Expanded Detail'!AU65</f>
        <v>7144022</v>
      </c>
      <c r="AV48" s="11">
        <f>+'[3]US NIIP Expanded Detail'!AV65</f>
        <v>7977019</v>
      </c>
      <c r="AW48" s="11">
        <f>+'[3]US NIIP Expanded Detail'!AW65</f>
        <v>8279930</v>
      </c>
      <c r="AX48" s="11">
        <f>+'[3]US NIIP Expanded Detail'!AX65</f>
        <v>8618667</v>
      </c>
      <c r="AY48" s="11">
        <f>+'[3]US NIIP Expanded Detail'!AY65</f>
        <v>8909450</v>
      </c>
    </row>
    <row r="50" spans="2:51">
      <c r="B50" s="11" t="s">
        <v>871</v>
      </c>
    </row>
    <row r="51" spans="2:51">
      <c r="B51" s="11" t="s">
        <v>865</v>
      </c>
      <c r="C51" s="11">
        <f>+C37-C44</f>
        <v>92585</v>
      </c>
      <c r="D51" s="11">
        <f t="shared" ref="D51:AY55" si="18">+D37-D44</f>
        <v>119642</v>
      </c>
      <c r="E51" s="11">
        <f t="shared" si="18"/>
        <v>139239</v>
      </c>
      <c r="F51" s="11">
        <f t="shared" si="18"/>
        <v>164309</v>
      </c>
      <c r="G51" s="11">
        <f t="shared" si="18"/>
        <v>197482</v>
      </c>
      <c r="H51" s="11">
        <f t="shared" si="18"/>
        <v>129788</v>
      </c>
      <c r="I51" s="11">
        <f t="shared" si="18"/>
        <v>96210</v>
      </c>
      <c r="J51" s="11">
        <f t="shared" si="18"/>
        <v>121025</v>
      </c>
      <c r="K51" s="11">
        <f t="shared" si="18"/>
        <v>98197</v>
      </c>
      <c r="L51" s="11">
        <f t="shared" si="18"/>
        <v>166355</v>
      </c>
      <c r="M51" s="11">
        <f t="shared" si="18"/>
        <v>257108</v>
      </c>
      <c r="N51" s="11">
        <f t="shared" si="18"/>
        <v>274045</v>
      </c>
      <c r="O51" s="11">
        <f t="shared" si="18"/>
        <v>300932</v>
      </c>
      <c r="P51" s="11">
        <f t="shared" si="18"/>
        <v>297726</v>
      </c>
      <c r="Q51" s="11">
        <f t="shared" si="18"/>
        <v>192161</v>
      </c>
      <c r="R51" s="11">
        <f t="shared" si="18"/>
        <v>158400</v>
      </c>
      <c r="S51" s="11">
        <f t="shared" si="18"/>
        <v>102452</v>
      </c>
      <c r="T51" s="11">
        <f t="shared" si="18"/>
        <v>292901</v>
      </c>
      <c r="U51" s="11">
        <f t="shared" si="18"/>
        <v>356730</v>
      </c>
      <c r="V51" s="11">
        <f t="shared" si="18"/>
        <v>358067</v>
      </c>
      <c r="W51" s="11">
        <f t="shared" si="18"/>
        <v>379223</v>
      </c>
      <c r="X51" s="11">
        <f t="shared" si="18"/>
        <v>241876</v>
      </c>
      <c r="Y51" s="11">
        <f t="shared" si="18"/>
        <v>100565</v>
      </c>
      <c r="Z51" s="11">
        <f t="shared" si="18"/>
        <v>41446</v>
      </c>
      <c r="AA51" s="11">
        <f t="shared" si="18"/>
        <v>-89222</v>
      </c>
      <c r="AB51" s="11">
        <f t="shared" si="18"/>
        <v>-245360</v>
      </c>
      <c r="AC51" s="11">
        <f t="shared" si="18"/>
        <v>771</v>
      </c>
      <c r="AD51" s="11">
        <f t="shared" si="18"/>
        <v>274251</v>
      </c>
      <c r="AE51" s="11">
        <f t="shared" si="18"/>
        <v>645413</v>
      </c>
      <c r="AF51" s="11">
        <f t="shared" si="18"/>
        <v>820026</v>
      </c>
      <c r="AG51" s="11">
        <f t="shared" si="18"/>
        <v>1177290</v>
      </c>
      <c r="AH51" s="11">
        <f t="shared" si="18"/>
        <v>1723684</v>
      </c>
      <c r="AI51" s="11">
        <f t="shared" si="18"/>
        <v>615971</v>
      </c>
      <c r="AJ51" s="11">
        <f t="shared" si="18"/>
        <v>1326662</v>
      </c>
      <c r="AK51" s="11">
        <f t="shared" si="18"/>
        <v>1387294</v>
      </c>
      <c r="AL51" s="11">
        <f t="shared" si="18"/>
        <v>1015601</v>
      </c>
      <c r="AM51" s="11">
        <f t="shared" si="18"/>
        <v>1307068</v>
      </c>
      <c r="AN51" s="11">
        <f t="shared" si="18"/>
        <v>1305753</v>
      </c>
      <c r="AO51" s="11">
        <f t="shared" si="18"/>
        <v>863236</v>
      </c>
      <c r="AP51" s="11">
        <f t="shared" si="18"/>
        <v>327888</v>
      </c>
      <c r="AQ51" s="11">
        <f t="shared" si="18"/>
        <v>-107326</v>
      </c>
      <c r="AR51" s="11">
        <f t="shared" si="18"/>
        <v>58688</v>
      </c>
      <c r="AS51" s="11">
        <f t="shared" si="18"/>
        <v>-976154</v>
      </c>
      <c r="AT51" s="11">
        <f t="shared" si="18"/>
        <v>-1785894</v>
      </c>
      <c r="AU51" s="11">
        <f t="shared" si="18"/>
        <v>-2526136</v>
      </c>
      <c r="AV51" s="11">
        <f t="shared" si="18"/>
        <v>-4018162</v>
      </c>
      <c r="AW51" s="11">
        <f t="shared" si="18"/>
        <v>-3084900</v>
      </c>
      <c r="AX51" s="11">
        <f t="shared" si="18"/>
        <v>-4202284</v>
      </c>
      <c r="AY51" s="11">
        <f t="shared" si="18"/>
        <v>-6571839</v>
      </c>
    </row>
    <row r="52" spans="2:51">
      <c r="B52" s="11" t="s">
        <v>866</v>
      </c>
      <c r="C52" s="11">
        <f>+C38-C45</f>
        <v>-108910</v>
      </c>
      <c r="D52" s="11">
        <f t="shared" si="18"/>
        <v>-135864</v>
      </c>
      <c r="E52" s="11">
        <f t="shared" si="18"/>
        <v>-158137</v>
      </c>
      <c r="F52" s="11">
        <f t="shared" si="18"/>
        <v>-138887</v>
      </c>
      <c r="G52" s="11">
        <f t="shared" si="18"/>
        <v>-164592</v>
      </c>
      <c r="H52" s="11">
        <f t="shared" si="18"/>
        <v>-164543</v>
      </c>
      <c r="I52" s="11">
        <f t="shared" si="18"/>
        <v>-185054</v>
      </c>
      <c r="J52" s="11">
        <f t="shared" si="18"/>
        <v>-209040</v>
      </c>
      <c r="K52" s="11">
        <f t="shared" si="18"/>
        <v>-255365</v>
      </c>
      <c r="L52" s="11">
        <f t="shared" si="18"/>
        <v>-334996</v>
      </c>
      <c r="M52" s="11">
        <f t="shared" si="18"/>
        <v>-434444</v>
      </c>
      <c r="N52" s="11">
        <f t="shared" si="18"/>
        <v>-461364</v>
      </c>
      <c r="O52" s="11">
        <f t="shared" si="18"/>
        <v>-479725</v>
      </c>
      <c r="P52" s="11">
        <f t="shared" si="18"/>
        <v>-563081</v>
      </c>
      <c r="Q52" s="11">
        <f t="shared" si="18"/>
        <v>-521306</v>
      </c>
      <c r="R52" s="11">
        <f t="shared" si="18"/>
        <v>-551144</v>
      </c>
      <c r="S52" s="11">
        <f t="shared" si="18"/>
        <v>-594449</v>
      </c>
      <c r="T52" s="11">
        <f t="shared" si="18"/>
        <v>-455512</v>
      </c>
      <c r="U52" s="11">
        <f t="shared" si="18"/>
        <v>-465243</v>
      </c>
      <c r="V52" s="11">
        <f t="shared" si="18"/>
        <v>-622228</v>
      </c>
      <c r="W52" s="11">
        <f t="shared" si="18"/>
        <v>-782952</v>
      </c>
      <c r="X52" s="11">
        <f t="shared" si="18"/>
        <v>-1020094</v>
      </c>
      <c r="Y52" s="11">
        <f t="shared" si="18"/>
        <v>-1190939</v>
      </c>
      <c r="Z52" s="11">
        <f t="shared" si="18"/>
        <v>-1064925</v>
      </c>
      <c r="AA52" s="11">
        <f t="shared" si="18"/>
        <v>-1452315</v>
      </c>
      <c r="AB52" s="11">
        <f t="shared" si="18"/>
        <v>-2007956</v>
      </c>
      <c r="AC52" s="11">
        <f t="shared" si="18"/>
        <v>-2294759</v>
      </c>
      <c r="AD52" s="11">
        <f t="shared" si="18"/>
        <v>-2370030</v>
      </c>
      <c r="AE52" s="11">
        <f t="shared" si="18"/>
        <v>-2792921</v>
      </c>
      <c r="AF52" s="11">
        <f t="shared" si="18"/>
        <v>-2708857</v>
      </c>
      <c r="AG52" s="11">
        <f t="shared" si="18"/>
        <v>-2826443</v>
      </c>
      <c r="AH52" s="11">
        <f t="shared" si="18"/>
        <v>-3064929</v>
      </c>
      <c r="AI52" s="11">
        <f t="shared" si="18"/>
        <v>-5155054</v>
      </c>
      <c r="AJ52" s="11">
        <f t="shared" si="18"/>
        <v>-4404680</v>
      </c>
      <c r="AK52" s="11">
        <f t="shared" si="18"/>
        <v>-4708896</v>
      </c>
      <c r="AL52" s="11">
        <f t="shared" si="18"/>
        <v>-5775511</v>
      </c>
      <c r="AM52" s="11">
        <f t="shared" si="18"/>
        <v>-6047338</v>
      </c>
      <c r="AN52" s="11">
        <f t="shared" si="18"/>
        <v>-6411171</v>
      </c>
      <c r="AO52" s="11">
        <f t="shared" si="18"/>
        <v>-7294571</v>
      </c>
      <c r="AP52" s="11">
        <f t="shared" si="18"/>
        <v>-7205950</v>
      </c>
      <c r="AQ52" s="11">
        <f t="shared" si="18"/>
        <v>-7477679</v>
      </c>
      <c r="AR52" s="11">
        <f t="shared" si="18"/>
        <v>-6984553</v>
      </c>
      <c r="AS52" s="11">
        <f t="shared" si="18"/>
        <v>-7521684</v>
      </c>
      <c r="AT52" s="11">
        <f t="shared" si="18"/>
        <v>-8639394</v>
      </c>
      <c r="AU52" s="11">
        <f t="shared" si="18"/>
        <v>-10772655</v>
      </c>
      <c r="AV52" s="11">
        <f t="shared" si="18"/>
        <v>-12657679</v>
      </c>
      <c r="AW52" s="11">
        <f t="shared" si="18"/>
        <v>-10691110</v>
      </c>
      <c r="AX52" s="11">
        <f t="shared" si="18"/>
        <v>-13282657</v>
      </c>
      <c r="AY52" s="11">
        <f t="shared" si="18"/>
        <v>-17213777</v>
      </c>
    </row>
    <row r="53" spans="2:51">
      <c r="B53" s="11" t="s">
        <v>867</v>
      </c>
      <c r="C53" s="11">
        <f>+C39-C46</f>
        <v>-38022</v>
      </c>
      <c r="D53" s="11">
        <f t="shared" si="18"/>
        <v>-35019</v>
      </c>
      <c r="E53" s="11">
        <f t="shared" si="18"/>
        <v>-36623</v>
      </c>
      <c r="F53" s="11">
        <f t="shared" si="18"/>
        <v>-40631</v>
      </c>
      <c r="G53" s="11">
        <f t="shared" si="18"/>
        <v>-55656</v>
      </c>
      <c r="H53" s="11">
        <f t="shared" si="18"/>
        <v>-58216</v>
      </c>
      <c r="I53" s="11">
        <f t="shared" si="18"/>
        <v>-70882</v>
      </c>
      <c r="J53" s="11">
        <f t="shared" si="18"/>
        <v>-83401</v>
      </c>
      <c r="K53" s="11">
        <f t="shared" si="18"/>
        <v>-78858</v>
      </c>
      <c r="L53" s="11">
        <f t="shared" si="18"/>
        <v>-92408</v>
      </c>
      <c r="M53" s="11">
        <f t="shared" si="18"/>
        <v>-110773</v>
      </c>
      <c r="N53" s="11">
        <f t="shared" si="18"/>
        <v>-94306</v>
      </c>
      <c r="O53" s="11">
        <f t="shared" si="18"/>
        <v>-85151</v>
      </c>
      <c r="P53" s="11">
        <f t="shared" si="18"/>
        <v>-78755</v>
      </c>
      <c r="Q53" s="11">
        <f t="shared" si="18"/>
        <v>-46193</v>
      </c>
      <c r="R53" s="11">
        <f t="shared" si="18"/>
        <v>-19981</v>
      </c>
      <c r="S53" s="11">
        <f t="shared" si="18"/>
        <v>-14722</v>
      </c>
      <c r="T53" s="11">
        <f t="shared" si="18"/>
        <v>170341</v>
      </c>
      <c r="U53" s="11">
        <f t="shared" si="18"/>
        <v>229042</v>
      </c>
      <c r="V53" s="11">
        <f t="shared" si="18"/>
        <v>241102</v>
      </c>
      <c r="W53" s="11">
        <f t="shared" si="18"/>
        <v>333738</v>
      </c>
      <c r="X53" s="11">
        <f t="shared" si="18"/>
        <v>254894</v>
      </c>
      <c r="Y53" s="11">
        <f t="shared" si="18"/>
        <v>224641</v>
      </c>
      <c r="Z53" s="11">
        <f t="shared" si="18"/>
        <v>392182</v>
      </c>
      <c r="AA53" s="11">
        <f t="shared" si="18"/>
        <v>209637</v>
      </c>
      <c r="AB53" s="11">
        <f t="shared" si="18"/>
        <v>39992</v>
      </c>
      <c r="AC53" s="11">
        <f t="shared" si="18"/>
        <v>38188</v>
      </c>
      <c r="AD53" s="11">
        <f t="shared" si="18"/>
        <v>239913</v>
      </c>
      <c r="AE53" s="11">
        <f t="shared" si="18"/>
        <v>437159</v>
      </c>
      <c r="AF53" s="11">
        <f t="shared" si="18"/>
        <v>1013692</v>
      </c>
      <c r="AG53" s="11">
        <f t="shared" si="18"/>
        <v>1537067</v>
      </c>
      <c r="AH53" s="11">
        <f t="shared" si="18"/>
        <v>2016339</v>
      </c>
      <c r="AI53" s="11">
        <f t="shared" si="18"/>
        <v>615995</v>
      </c>
      <c r="AJ53" s="11">
        <f t="shared" si="18"/>
        <v>1077614</v>
      </c>
      <c r="AK53" s="11">
        <f t="shared" si="18"/>
        <v>1354477</v>
      </c>
      <c r="AL53" s="11">
        <f t="shared" si="18"/>
        <v>659537</v>
      </c>
      <c r="AM53" s="11">
        <f t="shared" si="18"/>
        <v>776496</v>
      </c>
      <c r="AN53" s="11">
        <f t="shared" si="18"/>
        <v>608277</v>
      </c>
      <c r="AO53" s="11">
        <f t="shared" si="18"/>
        <v>128122</v>
      </c>
      <c r="AP53" s="11">
        <f t="shared" si="18"/>
        <v>547083</v>
      </c>
      <c r="AQ53" s="11">
        <f t="shared" si="18"/>
        <v>576102</v>
      </c>
      <c r="AR53" s="11">
        <f t="shared" si="18"/>
        <v>1176587</v>
      </c>
      <c r="AS53" s="11">
        <f t="shared" si="18"/>
        <v>360341</v>
      </c>
      <c r="AT53" s="11">
        <f t="shared" si="18"/>
        <v>181773</v>
      </c>
      <c r="AU53" s="11">
        <f t="shared" si="18"/>
        <v>-1219612</v>
      </c>
      <c r="AV53" s="11">
        <f t="shared" si="18"/>
        <v>-3189321</v>
      </c>
      <c r="AW53" s="11">
        <f t="shared" si="18"/>
        <v>-1847244</v>
      </c>
      <c r="AX53" s="11">
        <f t="shared" si="18"/>
        <v>-3253930</v>
      </c>
      <c r="AY53" s="11">
        <f t="shared" si="18"/>
        <v>-6334058</v>
      </c>
    </row>
    <row r="54" spans="2:51">
      <c r="B54" s="11" t="s">
        <v>868</v>
      </c>
      <c r="C54" s="11">
        <f>+C40-C47</f>
        <v>-70888</v>
      </c>
      <c r="D54" s="11">
        <f t="shared" si="18"/>
        <v>-100845</v>
      </c>
      <c r="E54" s="11">
        <f t="shared" si="18"/>
        <v>-121514</v>
      </c>
      <c r="F54" s="11">
        <f t="shared" si="18"/>
        <v>-98256</v>
      </c>
      <c r="G54" s="11">
        <f t="shared" si="18"/>
        <v>-108936</v>
      </c>
      <c r="H54" s="11">
        <f t="shared" si="18"/>
        <v>-106327</v>
      </c>
      <c r="I54" s="11">
        <f t="shared" si="18"/>
        <v>-114172</v>
      </c>
      <c r="J54" s="11">
        <f t="shared" si="18"/>
        <v>-125639</v>
      </c>
      <c r="K54" s="11">
        <f t="shared" si="18"/>
        <v>-176507</v>
      </c>
      <c r="L54" s="11">
        <f t="shared" si="18"/>
        <v>-242588</v>
      </c>
      <c r="M54" s="11">
        <f t="shared" si="18"/>
        <v>-323671</v>
      </c>
      <c r="N54" s="11">
        <f t="shared" si="18"/>
        <v>-367058</v>
      </c>
      <c r="O54" s="11">
        <f t="shared" si="18"/>
        <v>-394574</v>
      </c>
      <c r="P54" s="11">
        <f t="shared" si="18"/>
        <v>-484326</v>
      </c>
      <c r="Q54" s="11">
        <f t="shared" si="18"/>
        <v>-475113</v>
      </c>
      <c r="R54" s="11">
        <f t="shared" si="18"/>
        <v>-531163</v>
      </c>
      <c r="S54" s="11">
        <f t="shared" si="18"/>
        <v>-579727</v>
      </c>
      <c r="T54" s="11">
        <f t="shared" si="18"/>
        <v>-625853</v>
      </c>
      <c r="U54" s="11">
        <f t="shared" si="18"/>
        <v>-694285</v>
      </c>
      <c r="V54" s="11">
        <f t="shared" si="18"/>
        <v>-863330</v>
      </c>
      <c r="W54" s="11">
        <f t="shared" si="18"/>
        <v>-1116690</v>
      </c>
      <c r="X54" s="11">
        <f t="shared" si="18"/>
        <v>-1274988</v>
      </c>
      <c r="Y54" s="11">
        <f t="shared" si="18"/>
        <v>-1415580</v>
      </c>
      <c r="Z54" s="11">
        <f t="shared" si="18"/>
        <v>-1457107</v>
      </c>
      <c r="AA54" s="11">
        <f t="shared" si="18"/>
        <v>-1661952</v>
      </c>
      <c r="AB54" s="11">
        <f t="shared" si="18"/>
        <v>-2047948</v>
      </c>
      <c r="AC54" s="11">
        <f t="shared" si="18"/>
        <v>-2332947</v>
      </c>
      <c r="AD54" s="11">
        <f t="shared" si="18"/>
        <v>-2609943</v>
      </c>
      <c r="AE54" s="11">
        <f t="shared" si="18"/>
        <v>-3230080</v>
      </c>
      <c r="AF54" s="11">
        <f t="shared" si="18"/>
        <v>-3722549</v>
      </c>
      <c r="AG54" s="11">
        <f t="shared" si="18"/>
        <v>-4363510</v>
      </c>
      <c r="AH54" s="11">
        <f t="shared" si="18"/>
        <v>-5081268</v>
      </c>
      <c r="AI54" s="11">
        <f t="shared" si="18"/>
        <v>-5771049</v>
      </c>
      <c r="AJ54" s="11">
        <f t="shared" si="18"/>
        <v>-5482294</v>
      </c>
      <c r="AK54" s="11">
        <f t="shared" si="18"/>
        <v>-6063373</v>
      </c>
      <c r="AL54" s="11">
        <f t="shared" si="18"/>
        <v>-6435048</v>
      </c>
      <c r="AM54" s="11">
        <f t="shared" si="18"/>
        <v>-6823834</v>
      </c>
      <c r="AN54" s="11">
        <f t="shared" si="18"/>
        <v>-7019448</v>
      </c>
      <c r="AO54" s="11">
        <f t="shared" si="18"/>
        <v>-7422693</v>
      </c>
      <c r="AP54" s="11">
        <f t="shared" si="18"/>
        <v>-7753033</v>
      </c>
      <c r="AQ54" s="11">
        <f t="shared" si="18"/>
        <v>-8053781</v>
      </c>
      <c r="AR54" s="11">
        <f t="shared" si="18"/>
        <v>-8161140</v>
      </c>
      <c r="AS54" s="11">
        <f t="shared" si="18"/>
        <v>-7882025</v>
      </c>
      <c r="AT54" s="11">
        <f t="shared" si="18"/>
        <v>-8821168</v>
      </c>
      <c r="AU54" s="11">
        <f t="shared" si="18"/>
        <v>-9553042</v>
      </c>
      <c r="AV54" s="11">
        <f t="shared" si="18"/>
        <v>-9468358</v>
      </c>
      <c r="AW54" s="11">
        <f t="shared" si="18"/>
        <v>-8843865</v>
      </c>
      <c r="AX54" s="11">
        <f t="shared" si="18"/>
        <v>-10028727</v>
      </c>
      <c r="AY54" s="11">
        <f t="shared" si="18"/>
        <v>-10879719</v>
      </c>
    </row>
    <row r="55" spans="2:51">
      <c r="B55" s="11" t="s">
        <v>869</v>
      </c>
      <c r="C55" s="11">
        <f>+C41-C48</f>
        <v>52770</v>
      </c>
      <c r="D55" s="11">
        <f t="shared" si="18"/>
        <v>61431</v>
      </c>
      <c r="E55" s="11">
        <f t="shared" si="18"/>
        <v>77721</v>
      </c>
      <c r="F55" s="11">
        <f t="shared" si="18"/>
        <v>63568</v>
      </c>
      <c r="G55" s="11">
        <f t="shared" si="18"/>
        <v>92560</v>
      </c>
      <c r="H55" s="11">
        <f t="shared" si="18"/>
        <v>137179</v>
      </c>
      <c r="I55" s="11">
        <f t="shared" si="18"/>
        <v>183765</v>
      </c>
      <c r="J55" s="11">
        <f t="shared" si="18"/>
        <v>226399</v>
      </c>
      <c r="K55" s="11">
        <f t="shared" si="18"/>
        <v>192268</v>
      </c>
      <c r="L55" s="11">
        <f t="shared" si="18"/>
        <v>154992</v>
      </c>
      <c r="M55" s="11">
        <f t="shared" si="18"/>
        <v>146693</v>
      </c>
      <c r="N55" s="11">
        <f t="shared" si="18"/>
        <v>84565</v>
      </c>
      <c r="O55" s="11">
        <f t="shared" si="18"/>
        <v>56093</v>
      </c>
      <c r="P55" s="11">
        <f t="shared" si="18"/>
        <v>62928</v>
      </c>
      <c r="Q55" s="11">
        <f t="shared" si="18"/>
        <v>4958</v>
      </c>
      <c r="R55" s="11">
        <f t="shared" si="18"/>
        <v>-9793</v>
      </c>
      <c r="S55" s="11">
        <f t="shared" si="18"/>
        <v>-87567</v>
      </c>
      <c r="T55" s="11">
        <f t="shared" si="18"/>
        <v>-124106</v>
      </c>
      <c r="U55" s="11">
        <f t="shared" si="18"/>
        <v>-165192</v>
      </c>
      <c r="V55" s="11">
        <f t="shared" si="18"/>
        <v>-189467</v>
      </c>
      <c r="W55" s="11">
        <f t="shared" si="18"/>
        <v>-85316</v>
      </c>
      <c r="X55" s="11">
        <f t="shared" si="18"/>
        <v>-144843</v>
      </c>
      <c r="Y55" s="11">
        <f t="shared" si="18"/>
        <v>-89407</v>
      </c>
      <c r="Z55" s="11">
        <f t="shared" si="18"/>
        <v>-115207</v>
      </c>
      <c r="AA55" s="11">
        <f t="shared" si="18"/>
        <v>-123111</v>
      </c>
      <c r="AB55" s="11">
        <f t="shared" si="18"/>
        <v>-171112</v>
      </c>
      <c r="AC55" s="11">
        <f t="shared" si="18"/>
        <v>-274977</v>
      </c>
      <c r="AD55" s="11">
        <f t="shared" si="18"/>
        <v>-380193</v>
      </c>
      <c r="AE55" s="11">
        <f t="shared" si="18"/>
        <v>-404850</v>
      </c>
      <c r="AF55" s="11">
        <f t="shared" si="18"/>
        <v>-214353</v>
      </c>
      <c r="AG55" s="11">
        <f t="shared" si="18"/>
        <v>-438356</v>
      </c>
      <c r="AH55" s="11">
        <f t="shared" si="18"/>
        <v>-286267</v>
      </c>
      <c r="AI55" s="11">
        <f t="shared" si="18"/>
        <v>91092</v>
      </c>
      <c r="AJ55" s="11">
        <f t="shared" si="18"/>
        <v>-79061</v>
      </c>
      <c r="AK55" s="11">
        <f t="shared" si="18"/>
        <v>211475</v>
      </c>
      <c r="AL55" s="11">
        <f t="shared" si="18"/>
        <v>-317782</v>
      </c>
      <c r="AM55" s="11">
        <f t="shared" si="18"/>
        <v>-459402</v>
      </c>
      <c r="AN55" s="11">
        <f t="shared" si="18"/>
        <v>-864059</v>
      </c>
      <c r="AO55" s="11">
        <f t="shared" si="18"/>
        <v>-1109636</v>
      </c>
      <c r="AP55" s="11">
        <f t="shared" si="18"/>
        <v>-1150487</v>
      </c>
      <c r="AQ55" s="11">
        <f t="shared" si="18"/>
        <v>-1137345</v>
      </c>
      <c r="AR55" s="11">
        <f t="shared" si="18"/>
        <v>-1392205</v>
      </c>
      <c r="AS55" s="11">
        <f t="shared" si="18"/>
        <v>-1789095</v>
      </c>
      <c r="AT55" s="11">
        <f t="shared" si="18"/>
        <v>-1775713</v>
      </c>
      <c r="AU55" s="11">
        <f t="shared" si="18"/>
        <v>-2042825</v>
      </c>
      <c r="AV55" s="11">
        <f t="shared" si="18"/>
        <v>-2891064</v>
      </c>
      <c r="AW55" s="11">
        <f t="shared" si="18"/>
        <v>-3264309</v>
      </c>
      <c r="AX55" s="11">
        <f t="shared" si="18"/>
        <v>-3140207</v>
      </c>
      <c r="AY55" s="11">
        <f t="shared" si="18"/>
        <v>-3388604</v>
      </c>
    </row>
    <row r="57" spans="2:51">
      <c r="B57" s="11" t="s">
        <v>872</v>
      </c>
    </row>
    <row r="59" spans="2:51">
      <c r="B59" s="11" t="s">
        <v>864</v>
      </c>
    </row>
    <row r="60" spans="2:51">
      <c r="B60" s="11" t="s">
        <v>865</v>
      </c>
      <c r="C60" s="11">
        <f>+'[3]US CA'!S29</f>
        <v>11949</v>
      </c>
      <c r="D60" s="11">
        <f>+'[3]US CA'!T29</f>
        <v>11891</v>
      </c>
      <c r="E60" s="11">
        <f>+'[3]US CA'!U29</f>
        <v>16057</v>
      </c>
      <c r="F60" s="11">
        <f>+'[3]US CA'!V29</f>
        <v>25223</v>
      </c>
      <c r="G60" s="11">
        <f>+'[3]US CA'!W29</f>
        <v>19222</v>
      </c>
      <c r="H60" s="11">
        <f>+'[3]US CA'!X29</f>
        <v>9624</v>
      </c>
      <c r="I60" s="11">
        <f>+'[3]US CA'!Y29</f>
        <v>19397</v>
      </c>
      <c r="J60" s="11">
        <f>+'[3]US CA'!Z29</f>
        <v>20844</v>
      </c>
      <c r="K60" s="11">
        <f>+'[3]US CA'!AA29</f>
        <v>26770</v>
      </c>
      <c r="L60" s="11">
        <f>+'[3]US CA'!AB29</f>
        <v>21241</v>
      </c>
      <c r="M60" s="11">
        <f>+'[3]US CA'!AC29</f>
        <v>19524</v>
      </c>
      <c r="N60" s="11">
        <f>+'[3]US CA'!AD29</f>
        <v>39795</v>
      </c>
      <c r="O60" s="11">
        <f>+'[3]US CA'!AE29</f>
        <v>21701</v>
      </c>
      <c r="P60" s="11">
        <f>+'[3]US CA'!AF29</f>
        <v>50973</v>
      </c>
      <c r="Q60" s="11">
        <f>+'[3]US CA'!AG29</f>
        <v>59934</v>
      </c>
      <c r="R60" s="11">
        <f>+'[3]US CA'!AH29</f>
        <v>49253</v>
      </c>
      <c r="S60" s="11">
        <f>+'[3]US CA'!AI29</f>
        <v>58755</v>
      </c>
      <c r="T60" s="11">
        <f>+'[3]US CA'!AJ29</f>
        <v>82799</v>
      </c>
      <c r="U60" s="11">
        <f>+'[3]US CA'!AK29</f>
        <v>89988</v>
      </c>
      <c r="V60" s="11">
        <f>+'[3]US CA'!AL29</f>
        <v>110041</v>
      </c>
      <c r="W60" s="11">
        <f>+'[3]US CA'!AM29</f>
        <v>103024</v>
      </c>
      <c r="X60" s="11">
        <f>+'[3]US CA'!AN29</f>
        <v>121352</v>
      </c>
      <c r="Y60" s="11">
        <f>+'[3]US CA'!AO29</f>
        <v>174751</v>
      </c>
      <c r="Z60" s="11">
        <f>+'[3]US CA'!AP29</f>
        <v>247484</v>
      </c>
      <c r="AA60" s="11">
        <f>+'[3]US CA'!AQ29</f>
        <v>186371</v>
      </c>
      <c r="AB60" s="11">
        <f>+'[3]US CA'!AR29</f>
        <v>146041</v>
      </c>
      <c r="AC60" s="11">
        <f>+'[3]US CA'!AS29</f>
        <v>178984</v>
      </c>
      <c r="AD60" s="11">
        <f>+'[3]US CA'!AT29</f>
        <v>195218</v>
      </c>
      <c r="AE60" s="11">
        <f>+'[3]US CA'!AU29</f>
        <v>374006</v>
      </c>
      <c r="AF60" s="11">
        <f>+'[3]US CA'!AV29</f>
        <v>52591</v>
      </c>
      <c r="AG60" s="11">
        <f>+'[3]US CA'!AW29</f>
        <v>283800</v>
      </c>
      <c r="AH60" s="11">
        <f>+'[3]US CA'!AX29</f>
        <v>523889</v>
      </c>
      <c r="AI60" s="11">
        <f>+'[3]US CA'!AY29</f>
        <v>343584</v>
      </c>
      <c r="AJ60" s="11">
        <f>+'[3]US CA'!AZ29</f>
        <v>312597</v>
      </c>
      <c r="AK60" s="11">
        <f>+'[3]US CA'!BA29</f>
        <v>349829</v>
      </c>
      <c r="AL60" s="11">
        <f>+'[3]US CA'!BB29</f>
        <v>436615</v>
      </c>
      <c r="AM60" s="11">
        <f>+'[3]US CA'!BC29</f>
        <v>377239</v>
      </c>
      <c r="AN60" s="11">
        <f>+'[3]US CA'!BD29</f>
        <v>392796</v>
      </c>
      <c r="AO60" s="11">
        <f>+'[3]US CA'!BE29</f>
        <v>387528</v>
      </c>
      <c r="AP60" s="11">
        <f>+'[3]US CA'!BF29</f>
        <v>302072</v>
      </c>
      <c r="AQ60" s="11">
        <f>+'[3]US CA'!BG29</f>
        <v>299814</v>
      </c>
      <c r="AR60" s="11">
        <f>+'[3]US CA'!BH29</f>
        <v>409413</v>
      </c>
      <c r="AS60" s="11">
        <f>+'[3]US CA'!BI29</f>
        <v>-130720</v>
      </c>
      <c r="AT60" s="11">
        <f>+'[3]US CA'!BJ29</f>
        <v>114924</v>
      </c>
      <c r="AU60" s="11">
        <f>+'[3]US CA'!BK29</f>
        <v>282333</v>
      </c>
      <c r="AV60" s="11">
        <f>+'[3]US CA'!BL29</f>
        <v>341955</v>
      </c>
      <c r="AW60" s="11">
        <f>+'[3]US CA'!BM29</f>
        <v>388510</v>
      </c>
      <c r="AX60" s="11">
        <f>+'[3]US CA'!BN29</f>
        <v>454085</v>
      </c>
      <c r="AY60" s="11">
        <f>+'[3]US CA'!BO29</f>
        <v>379072</v>
      </c>
    </row>
    <row r="61" spans="2:51">
      <c r="B61" s="11" t="s">
        <v>866</v>
      </c>
      <c r="C61" s="11">
        <f>+'[3]US CA'!S30</f>
        <v>8885</v>
      </c>
      <c r="D61" s="11">
        <f>+'[3]US CA'!T30</f>
        <v>5459</v>
      </c>
      <c r="E61" s="11">
        <f>+'[3]US CA'!U30</f>
        <v>3626</v>
      </c>
      <c r="F61" s="11">
        <f>+'[3]US CA'!V30</f>
        <v>12430</v>
      </c>
      <c r="G61" s="11">
        <f>+'[3]US CA'!W30</f>
        <v>6042</v>
      </c>
      <c r="H61" s="11">
        <f>+'[3]US CA'!X30</f>
        <v>15650</v>
      </c>
      <c r="I61" s="11">
        <f>+'[3]US CA'!Y30</f>
        <v>12395</v>
      </c>
      <c r="J61" s="11">
        <f>+'[3]US CA'!Z30</f>
        <v>2063</v>
      </c>
      <c r="K61" s="11">
        <f>+'[3]US CA'!AA30</f>
        <v>3498</v>
      </c>
      <c r="L61" s="11">
        <f>+'[3]US CA'!AB30</f>
        <v>3008</v>
      </c>
      <c r="M61" s="11">
        <f>+'[3]US CA'!AC30</f>
        <v>8984</v>
      </c>
      <c r="N61" s="11">
        <f>+'[3]US CA'!AD30</f>
        <v>7903</v>
      </c>
      <c r="O61" s="11">
        <f>+'[3]US CA'!AE30</f>
        <v>4589</v>
      </c>
      <c r="P61" s="11">
        <f>+'[3]US CA'!AF30</f>
        <v>31166</v>
      </c>
      <c r="Q61" s="11">
        <f>+'[3]US CA'!AG30</f>
        <v>30557</v>
      </c>
      <c r="R61" s="11">
        <f>+'[3]US CA'!AH30</f>
        <v>32053</v>
      </c>
      <c r="S61" s="11">
        <f>+'[3]US CA'!AI30</f>
        <v>50684</v>
      </c>
      <c r="T61" s="11">
        <f>+'[3]US CA'!AJ30</f>
        <v>137917</v>
      </c>
      <c r="U61" s="11">
        <f>+'[3]US CA'!AK30</f>
        <v>54088</v>
      </c>
      <c r="V61" s="11">
        <f>+'[3]US CA'!AL30</f>
        <v>143506</v>
      </c>
      <c r="W61" s="11">
        <f>+'[3]US CA'!AM30</f>
        <v>160179</v>
      </c>
      <c r="X61" s="11">
        <f>+'[3]US CA'!AN30</f>
        <v>121036</v>
      </c>
      <c r="Y61" s="11">
        <f>+'[3]US CA'!AO30</f>
        <v>132186</v>
      </c>
      <c r="Z61" s="11">
        <f>+'[3]US CA'!AP30</f>
        <v>141007</v>
      </c>
      <c r="AA61" s="11">
        <f>+'[3]US CA'!AQ30</f>
        <v>159713</v>
      </c>
      <c r="AB61" s="11">
        <f>+'[3]US CA'!AR30</f>
        <v>106919</v>
      </c>
      <c r="AC61" s="11">
        <f>+'[3]US CA'!AS30</f>
        <v>79532</v>
      </c>
      <c r="AD61" s="11">
        <f>+'[3]US CA'!AT30</f>
        <v>133059</v>
      </c>
      <c r="AE61" s="11">
        <f>+'[3]US CA'!AU30</f>
        <v>191956</v>
      </c>
      <c r="AF61" s="11">
        <f>+'[3]US CA'!AV30</f>
        <v>267290</v>
      </c>
      <c r="AG61" s="11">
        <f>+'[3]US CA'!AW30</f>
        <v>493366</v>
      </c>
      <c r="AH61" s="11">
        <f>+'[3]US CA'!AX30</f>
        <v>380807</v>
      </c>
      <c r="AI61" s="11">
        <f>+'[3]US CA'!AY30</f>
        <v>-284269</v>
      </c>
      <c r="AJ61" s="11">
        <f>+'[3]US CA'!AZ30</f>
        <v>375883</v>
      </c>
      <c r="AK61" s="11">
        <f>+'[3]US CA'!BA30</f>
        <v>199620</v>
      </c>
      <c r="AL61" s="11">
        <f>+'[3]US CA'!BB30</f>
        <v>85365</v>
      </c>
      <c r="AM61" s="11">
        <f>+'[3]US CA'!BC30</f>
        <v>243182</v>
      </c>
      <c r="AN61" s="11">
        <f>+'[3]US CA'!BD30</f>
        <v>457734</v>
      </c>
      <c r="AO61" s="11">
        <f>+'[3]US CA'!BE30</f>
        <v>581668</v>
      </c>
      <c r="AP61" s="11">
        <f>+'[3]US CA'!BF30</f>
        <v>107154</v>
      </c>
      <c r="AQ61" s="11">
        <f>+'[3]US CA'!BG30</f>
        <v>37489</v>
      </c>
      <c r="AR61" s="11">
        <f>+'[3]US CA'!BH30</f>
        <v>540728</v>
      </c>
      <c r="AS61" s="11">
        <f>+'[3]US CA'!BI30</f>
        <v>381863</v>
      </c>
      <c r="AT61" s="11">
        <f>+'[3]US CA'!BJ30</f>
        <v>-11453</v>
      </c>
      <c r="AU61" s="11">
        <f>+'[3]US CA'!BK30</f>
        <v>406368</v>
      </c>
      <c r="AV61" s="11">
        <f>+'[3]US CA'!BL30</f>
        <v>711540</v>
      </c>
      <c r="AW61" s="11">
        <f>+'[3]US CA'!BM30</f>
        <v>322719</v>
      </c>
      <c r="AX61" s="11">
        <f>+'[3]US CA'!BN30</f>
        <v>81562</v>
      </c>
      <c r="AY61" s="11">
        <f>+'[3]US CA'!BO30</f>
        <v>361049</v>
      </c>
    </row>
    <row r="62" spans="2:51">
      <c r="B62" s="11" t="s">
        <v>867</v>
      </c>
      <c r="C62" s="11">
        <f t="shared" ref="C62:AY62" si="19">+C61-C63</f>
        <v>-368</v>
      </c>
      <c r="D62" s="11">
        <f t="shared" si="19"/>
        <v>-157</v>
      </c>
      <c r="E62" s="11">
        <f t="shared" si="19"/>
        <v>-1384</v>
      </c>
      <c r="F62" s="11">
        <f t="shared" si="19"/>
        <v>7056</v>
      </c>
      <c r="G62" s="11">
        <f t="shared" si="19"/>
        <v>2438</v>
      </c>
      <c r="H62" s="11">
        <f t="shared" si="19"/>
        <v>6289</v>
      </c>
      <c r="I62" s="11">
        <f t="shared" si="19"/>
        <v>3915</v>
      </c>
      <c r="J62" s="11">
        <f t="shared" si="19"/>
        <v>-7504</v>
      </c>
      <c r="K62" s="11">
        <f t="shared" si="19"/>
        <v>-6496</v>
      </c>
      <c r="L62" s="11">
        <f t="shared" si="19"/>
        <v>-6988</v>
      </c>
      <c r="M62" s="11">
        <f t="shared" si="19"/>
        <v>-5618</v>
      </c>
      <c r="N62" s="11">
        <f t="shared" si="19"/>
        <v>-3316</v>
      </c>
      <c r="O62" s="11">
        <f t="shared" si="19"/>
        <v>-10987</v>
      </c>
      <c r="P62" s="11">
        <f t="shared" si="19"/>
        <v>13230</v>
      </c>
      <c r="Q62" s="11">
        <f t="shared" si="19"/>
        <v>-3128</v>
      </c>
      <c r="R62" s="11">
        <f t="shared" si="19"/>
        <v>10281</v>
      </c>
      <c r="S62" s="11">
        <f t="shared" si="19"/>
        <v>28330</v>
      </c>
      <c r="T62" s="11">
        <f t="shared" si="19"/>
        <v>64645</v>
      </c>
      <c r="U62" s="11">
        <f t="shared" si="19"/>
        <v>65319</v>
      </c>
      <c r="V62" s="11">
        <f t="shared" si="19"/>
        <v>73130</v>
      </c>
      <c r="W62" s="11">
        <f t="shared" si="19"/>
        <v>82254</v>
      </c>
      <c r="X62" s="11">
        <f t="shared" si="19"/>
        <v>57746</v>
      </c>
      <c r="Y62" s="11">
        <f t="shared" si="19"/>
        <v>95550</v>
      </c>
      <c r="Z62" s="11">
        <f t="shared" si="19"/>
        <v>114311</v>
      </c>
      <c r="AA62" s="11">
        <f t="shared" si="19"/>
        <v>106714</v>
      </c>
      <c r="AB62" s="11">
        <f t="shared" si="19"/>
        <v>109119</v>
      </c>
      <c r="AC62" s="11">
        <f t="shared" si="19"/>
        <v>16954</v>
      </c>
      <c r="AD62" s="11">
        <f t="shared" si="19"/>
        <v>118002</v>
      </c>
      <c r="AE62" s="11">
        <f t="shared" si="19"/>
        <v>84753</v>
      </c>
      <c r="AF62" s="11">
        <f t="shared" si="19"/>
        <v>186684</v>
      </c>
      <c r="AG62" s="11">
        <f t="shared" si="19"/>
        <v>137331</v>
      </c>
      <c r="AH62" s="11">
        <f t="shared" si="19"/>
        <v>147782</v>
      </c>
      <c r="AI62" s="11">
        <f t="shared" si="19"/>
        <v>-38549</v>
      </c>
      <c r="AJ62" s="11">
        <f t="shared" si="19"/>
        <v>63697</v>
      </c>
      <c r="AK62" s="11">
        <f t="shared" si="19"/>
        <v>79151</v>
      </c>
      <c r="AL62" s="11">
        <f t="shared" si="19"/>
        <v>6950</v>
      </c>
      <c r="AM62" s="11">
        <f t="shared" si="19"/>
        <v>103975</v>
      </c>
      <c r="AN62" s="11">
        <f t="shared" si="19"/>
        <v>287432</v>
      </c>
      <c r="AO62" s="11">
        <f t="shared" si="19"/>
        <v>431625</v>
      </c>
      <c r="AP62" s="11">
        <f t="shared" si="19"/>
        <v>196921</v>
      </c>
      <c r="AQ62" s="11">
        <f t="shared" si="19"/>
        <v>21743</v>
      </c>
      <c r="AR62" s="11">
        <f t="shared" si="19"/>
        <v>139940</v>
      </c>
      <c r="AS62" s="11">
        <f t="shared" si="19"/>
        <v>171301</v>
      </c>
      <c r="AT62" s="11">
        <f t="shared" si="19"/>
        <v>-25304</v>
      </c>
      <c r="AU62" s="11">
        <f t="shared" si="19"/>
        <v>395995</v>
      </c>
      <c r="AV62" s="11">
        <f t="shared" si="19"/>
        <v>197255</v>
      </c>
      <c r="AW62" s="11">
        <f t="shared" si="19"/>
        <v>159464</v>
      </c>
      <c r="AX62" s="11">
        <f t="shared" si="19"/>
        <v>-4691</v>
      </c>
      <c r="AY62" s="11">
        <f t="shared" si="19"/>
        <v>157821</v>
      </c>
    </row>
    <row r="63" spans="2:51">
      <c r="B63" s="11" t="s">
        <v>868</v>
      </c>
      <c r="C63" s="11">
        <f>+'[3]FOF ROW Flows'!W44</f>
        <v>9253</v>
      </c>
      <c r="D63" s="11">
        <f>+'[3]FOF ROW Flows'!X44</f>
        <v>5616</v>
      </c>
      <c r="E63" s="11">
        <f>+'[3]FOF ROW Flows'!Y44</f>
        <v>5010</v>
      </c>
      <c r="F63" s="11">
        <f>+'[3]FOF ROW Flows'!Z44</f>
        <v>5374</v>
      </c>
      <c r="G63" s="11">
        <f>+'[3]FOF ROW Flows'!AA44</f>
        <v>3604</v>
      </c>
      <c r="H63" s="11">
        <f>+'[3]FOF ROW Flows'!AB44</f>
        <v>9361</v>
      </c>
      <c r="I63" s="11">
        <f>+'[3]FOF ROW Flows'!AC44</f>
        <v>8480</v>
      </c>
      <c r="J63" s="11">
        <f>+'[3]FOF ROW Flows'!AD44</f>
        <v>9567</v>
      </c>
      <c r="K63" s="11">
        <f>+'[3]FOF ROW Flows'!AE44</f>
        <v>9994</v>
      </c>
      <c r="L63" s="11">
        <f>+'[3]FOF ROW Flows'!AF44</f>
        <v>9996</v>
      </c>
      <c r="M63" s="11">
        <f>+'[3]FOF ROW Flows'!AG44</f>
        <v>14602</v>
      </c>
      <c r="N63" s="11">
        <f>+'[3]FOF ROW Flows'!AH44</f>
        <v>11219</v>
      </c>
      <c r="O63" s="11">
        <f>+'[3]FOF ROW Flows'!AI44</f>
        <v>15576</v>
      </c>
      <c r="P63" s="11">
        <f>+'[3]FOF ROW Flows'!AJ44</f>
        <v>17936</v>
      </c>
      <c r="Q63" s="11">
        <f>+'[3]FOF ROW Flows'!AK44</f>
        <v>33685</v>
      </c>
      <c r="R63" s="11">
        <f>+'[3]FOF ROW Flows'!AL44</f>
        <v>21772</v>
      </c>
      <c r="S63" s="11">
        <f>+'[3]FOF ROW Flows'!AM44</f>
        <v>22354</v>
      </c>
      <c r="T63" s="11">
        <f>+'[3]FOF ROW Flows'!AN44</f>
        <v>73272</v>
      </c>
      <c r="U63" s="11">
        <f>+'[3]FOF ROW Flows'!AO44</f>
        <v>-11231</v>
      </c>
      <c r="V63" s="11">
        <f>+'[3]FOF ROW Flows'!AP44</f>
        <v>70376</v>
      </c>
      <c r="W63" s="11">
        <f>+'[3]FOF ROW Flows'!AQ44</f>
        <v>77925</v>
      </c>
      <c r="X63" s="11">
        <f>+'[3]FOF ROW Flows'!AR44</f>
        <v>63290</v>
      </c>
      <c r="Y63" s="11">
        <f>+'[3]FOF ROW Flows'!AS44</f>
        <v>36636</v>
      </c>
      <c r="Z63" s="11">
        <f>+'[3]FOF ROW Flows'!AT44</f>
        <v>26696</v>
      </c>
      <c r="AA63" s="11">
        <f>+'[3]FOF ROW Flows'!AU44</f>
        <v>52999</v>
      </c>
      <c r="AB63" s="11">
        <f>+'[3]FOF ROW Flows'!AV44</f>
        <v>-2200</v>
      </c>
      <c r="AC63" s="11">
        <f>+'[3]FOF ROW Flows'!AW44</f>
        <v>62578</v>
      </c>
      <c r="AD63" s="11">
        <f>+'[3]US Portfolio Flows Detail'!C13</f>
        <v>15057</v>
      </c>
      <c r="AE63" s="11">
        <f>+'[3]US Portfolio Flows Detail'!D13</f>
        <v>107203</v>
      </c>
      <c r="AF63" s="11">
        <f>+'[3]US Portfolio Flows Detail'!E13</f>
        <v>80606</v>
      </c>
      <c r="AG63" s="11">
        <f>+'[3]US Portfolio Flows Detail'!F13</f>
        <v>356035</v>
      </c>
      <c r="AH63" s="11">
        <f>+'[3]US Portfolio Flows Detail'!G13</f>
        <v>233025</v>
      </c>
      <c r="AI63" s="11">
        <f>+'[3]US Portfolio Flows Detail'!H13</f>
        <v>-245720</v>
      </c>
      <c r="AJ63" s="11">
        <f>+'[3]US Portfolio Flows Detail'!I13</f>
        <v>312186</v>
      </c>
      <c r="AK63" s="11">
        <f>+'[3]US Portfolio Flows Detail'!J13</f>
        <v>120469</v>
      </c>
      <c r="AL63" s="11">
        <f>+'[3]US Portfolio Flows Detail'!K13</f>
        <v>78415</v>
      </c>
      <c r="AM63" s="11">
        <f>+'[3]US Portfolio Flows Detail'!L13</f>
        <v>139207</v>
      </c>
      <c r="AN63" s="11">
        <f>+'[3]US Portfolio Flows Detail'!M13</f>
        <v>170302</v>
      </c>
      <c r="AO63" s="11">
        <f>+'[3]US Portfolio Flows Detail'!N13</f>
        <v>150043</v>
      </c>
      <c r="AP63" s="11">
        <f>+'[3]US Portfolio Flows Detail'!O13</f>
        <v>-89767</v>
      </c>
      <c r="AQ63" s="11">
        <f>+'[3]US Portfolio Flows Detail'!P13</f>
        <v>15746</v>
      </c>
      <c r="AR63" s="11">
        <f>+'[3]US Portfolio Flows Detail'!Q13</f>
        <v>400788</v>
      </c>
      <c r="AS63" s="11">
        <f>+'[3]US Portfolio Flows Detail'!R13</f>
        <v>210562</v>
      </c>
      <c r="AT63" s="11">
        <f>+'[3]US Portfolio Flows Detail'!S13</f>
        <v>13851</v>
      </c>
      <c r="AU63" s="11">
        <f>+'[3]US Portfolio Flows Detail'!T13</f>
        <v>10373</v>
      </c>
      <c r="AV63" s="11">
        <f>+'[3]US Portfolio Flows Detail'!U13</f>
        <v>514285</v>
      </c>
      <c r="AW63" s="11">
        <f>+'[3]US Portfolio Flows Detail'!V13</f>
        <v>163255</v>
      </c>
      <c r="AX63" s="11">
        <f>+'[3]US Portfolio Flows Detail'!W13</f>
        <v>86253</v>
      </c>
      <c r="AY63" s="11">
        <f>+'[3]US Portfolio Flows Detail'!X13</f>
        <v>203228</v>
      </c>
    </row>
    <row r="64" spans="2:51">
      <c r="B64" s="11" t="s">
        <v>869</v>
      </c>
      <c r="C64" s="11">
        <f>+'[3]US CA'!S31</f>
        <v>27877</v>
      </c>
      <c r="D64" s="11">
        <f>+'[3]US CA'!T31</f>
        <v>17060</v>
      </c>
      <c r="E64" s="11">
        <f>+'[3]US CA'!U31</f>
        <v>42179</v>
      </c>
      <c r="F64" s="11">
        <f>+'[3]US CA'!V31</f>
        <v>27267</v>
      </c>
      <c r="G64" s="11">
        <f>+'[3]US CA'!W31</f>
        <v>53550</v>
      </c>
      <c r="H64" s="11">
        <f>+'[3]US CA'!X31</f>
        <v>83697</v>
      </c>
      <c r="I64" s="11">
        <f>+'[3]US CA'!Y31</f>
        <v>105965</v>
      </c>
      <c r="J64" s="11">
        <f>+'[3]US CA'!Z31</f>
        <v>50588</v>
      </c>
      <c r="K64" s="11">
        <f>+'[3]US CA'!AA31</f>
        <v>17340</v>
      </c>
      <c r="L64" s="11">
        <f>+'[3]US CA'!AB31</f>
        <v>18957</v>
      </c>
      <c r="M64" s="11">
        <f>+'[3]US CA'!AC31</f>
        <v>79057</v>
      </c>
      <c r="N64" s="11">
        <f>+'[3]US CA'!AD31</f>
        <v>45508</v>
      </c>
      <c r="O64" s="11">
        <f>+'[3]US CA'!AE31</f>
        <v>75544</v>
      </c>
      <c r="P64" s="11">
        <f>+'[3]US CA'!AF31</f>
        <v>75476</v>
      </c>
      <c r="Q64" s="11">
        <f>+'[3]US CA'!AG31</f>
        <v>11336</v>
      </c>
      <c r="R64" s="11">
        <f>+'[3]US CA'!AH31</f>
        <v>210</v>
      </c>
      <c r="S64" s="11">
        <f>+'[3]US CA'!AI31</f>
        <v>-20639</v>
      </c>
      <c r="T64" s="11">
        <f>+'[3]US CA'!AJ31</f>
        <v>-22696</v>
      </c>
      <c r="U64" s="11">
        <f>+'[3]US CA'!AK31</f>
        <v>50028</v>
      </c>
      <c r="V64" s="11">
        <f>+'[3]US CA'!AL31</f>
        <v>100266</v>
      </c>
      <c r="W64" s="11">
        <f>+'[3]US CA'!AM31</f>
        <v>168013</v>
      </c>
      <c r="X64" s="11">
        <f>+'[3]US CA'!AN31</f>
        <v>258626</v>
      </c>
      <c r="Y64" s="11">
        <f>+'[3]US CA'!AO31</f>
        <v>72216</v>
      </c>
      <c r="Z64" s="11">
        <f>+'[3]US CA'!AP31</f>
        <v>146868</v>
      </c>
      <c r="AA64" s="11">
        <f>+'[3]US CA'!AQ31</f>
        <v>241308</v>
      </c>
      <c r="AB64" s="11">
        <f>+'[3]US CA'!AR31</f>
        <v>128442</v>
      </c>
      <c r="AC64" s="11">
        <f>+'[3]US CA'!AS31</f>
        <v>56978</v>
      </c>
      <c r="AD64" s="11">
        <f>+'[3]US CA'!AT31</f>
        <v>44351</v>
      </c>
      <c r="AE64" s="11">
        <f>+'[3]US CA'!AU31</f>
        <v>495505</v>
      </c>
      <c r="AF64" s="11">
        <f>+'[3]US CA'!AV31</f>
        <v>257210</v>
      </c>
      <c r="AG64" s="11">
        <f>+'[3]US CA'!AW31</f>
        <v>549830</v>
      </c>
      <c r="AH64" s="11">
        <f>+'[3]US CA'!AX31</f>
        <v>658649</v>
      </c>
      <c r="AI64" s="11">
        <f>+'[3]US CA'!AY31</f>
        <v>-381754</v>
      </c>
      <c r="AJ64" s="11">
        <f>+'[3]US CA'!AZ31</f>
        <v>-609654</v>
      </c>
      <c r="AK64" s="11">
        <f>+'[3]US CA'!BA31</f>
        <v>407454</v>
      </c>
      <c r="AL64" s="11">
        <f>+'[3]US CA'!BB31</f>
        <v>-45301</v>
      </c>
      <c r="AM64" s="11">
        <f>+'[3]US CA'!BC31</f>
        <v>-453522</v>
      </c>
      <c r="AN64" s="11">
        <f>+'[3]US CA'!BD31</f>
        <v>-221242</v>
      </c>
      <c r="AO64" s="11">
        <f>+'[3]US CA'!BE31</f>
        <v>-99920</v>
      </c>
      <c r="AP64" s="11">
        <f>+'[3]US CA'!BF31</f>
        <v>-258831</v>
      </c>
      <c r="AQ64" s="11">
        <f>+'[3]US CA'!BG31</f>
        <v>-2955</v>
      </c>
      <c r="AR64" s="11">
        <f>+'[3]US CA'!BH31</f>
        <v>213533</v>
      </c>
      <c r="AS64" s="11">
        <f>+'[3]US CA'!BI31</f>
        <v>173578</v>
      </c>
      <c r="AT64" s="11">
        <f>+'[3]US CA'!BJ31</f>
        <v>207450</v>
      </c>
      <c r="AU64" s="11">
        <f>+'[3]US CA'!BK31</f>
        <v>257133</v>
      </c>
      <c r="AV64" s="11">
        <f>+'[3]US CA'!BL31</f>
        <v>23541</v>
      </c>
      <c r="AW64" s="11">
        <f>+'[3]US CA'!BM31</f>
        <v>30066</v>
      </c>
      <c r="AX64" s="11">
        <f>+'[3]US CA'!BN31</f>
        <v>442916</v>
      </c>
      <c r="AY64" s="11">
        <f>+'[3]US CA'!BO31</f>
        <v>113616</v>
      </c>
    </row>
    <row r="67" spans="2:51">
      <c r="B67" s="11" t="s">
        <v>870</v>
      </c>
    </row>
    <row r="68" spans="2:51">
      <c r="B68" s="11" t="s">
        <v>865</v>
      </c>
      <c r="C68" s="11">
        <f>+'[3]US CA'!S34</f>
        <v>4347</v>
      </c>
      <c r="D68" s="11">
        <f>+'[3]US CA'!T34</f>
        <v>3728</v>
      </c>
      <c r="E68" s="11">
        <f>+'[3]US CA'!U34</f>
        <v>7896</v>
      </c>
      <c r="F68" s="11">
        <f>+'[3]US CA'!V34</f>
        <v>11876</v>
      </c>
      <c r="G68" s="11">
        <f>+'[3]US CA'!W34</f>
        <v>16918</v>
      </c>
      <c r="H68" s="11">
        <f>+'[3]US CA'!X34</f>
        <v>25196</v>
      </c>
      <c r="I68" s="11">
        <f>+'[3]US CA'!Y34</f>
        <v>27475</v>
      </c>
      <c r="J68" s="11">
        <f>+'[3]US CA'!Z34</f>
        <v>18688</v>
      </c>
      <c r="K68" s="11">
        <f>+'[3]US CA'!AA34</f>
        <v>34832</v>
      </c>
      <c r="L68" s="11">
        <f>+'[3]US CA'!AB34</f>
        <v>22057</v>
      </c>
      <c r="M68" s="11">
        <f>+'[3]US CA'!AC34</f>
        <v>30946</v>
      </c>
      <c r="N68" s="11">
        <f>+'[3]US CA'!AD34</f>
        <v>63232</v>
      </c>
      <c r="O68" s="11">
        <f>+'[3]US CA'!AE34</f>
        <v>56910</v>
      </c>
      <c r="P68" s="11">
        <f>+'[3]US CA'!AF34</f>
        <v>75801</v>
      </c>
      <c r="Q68" s="11">
        <f>+'[3]US CA'!AG34</f>
        <v>71247</v>
      </c>
      <c r="R68" s="11">
        <f>+'[3]US CA'!AH34</f>
        <v>34535</v>
      </c>
      <c r="S68" s="11">
        <f>+'[3]US CA'!AI34</f>
        <v>30315</v>
      </c>
      <c r="T68" s="11">
        <f>+'[3]US CA'!AJ34</f>
        <v>50211</v>
      </c>
      <c r="U68" s="11">
        <f>+'[3]US CA'!AK34</f>
        <v>55942</v>
      </c>
      <c r="V68" s="11">
        <f>+'[3]US CA'!AL34</f>
        <v>69067</v>
      </c>
      <c r="W68" s="11">
        <f>+'[3]US CA'!AM34</f>
        <v>97644</v>
      </c>
      <c r="X68" s="11">
        <f>+'[3]US CA'!AN34</f>
        <v>122150</v>
      </c>
      <c r="Y68" s="11">
        <f>+'[3]US CA'!AO34</f>
        <v>211152</v>
      </c>
      <c r="Z68" s="11">
        <f>+'[3]US CA'!AP34</f>
        <v>312449</v>
      </c>
      <c r="AA68" s="11">
        <f>+'[3]US CA'!AQ34</f>
        <v>349124</v>
      </c>
      <c r="AB68" s="11">
        <f>+'[3]US CA'!AR34</f>
        <v>172496</v>
      </c>
      <c r="AC68" s="11">
        <f>+'[3]US CA'!AS34</f>
        <v>111056</v>
      </c>
      <c r="AD68" s="11">
        <f>+'[3]US CA'!AT34</f>
        <v>117107</v>
      </c>
      <c r="AE68" s="11">
        <f>+'[3]US CA'!AU34</f>
        <v>213642</v>
      </c>
      <c r="AF68" s="11">
        <f>+'[3]US CA'!AV34</f>
        <v>142345</v>
      </c>
      <c r="AG68" s="11">
        <f>+'[3]US CA'!AW34</f>
        <v>298464</v>
      </c>
      <c r="AH68" s="11">
        <f>+'[3]US CA'!AX34</f>
        <v>346615</v>
      </c>
      <c r="AI68" s="11">
        <f>+'[3]US CA'!AY34</f>
        <v>341091</v>
      </c>
      <c r="AJ68" s="11">
        <f>+'[3]US CA'!AZ34</f>
        <v>161082</v>
      </c>
      <c r="AK68" s="11">
        <f>+'[3]US CA'!BA34</f>
        <v>264039</v>
      </c>
      <c r="AL68" s="11">
        <f>+'[3]US CA'!BB34</f>
        <v>263499</v>
      </c>
      <c r="AM68" s="11">
        <f>+'[3]US CA'!BC34</f>
        <v>250343</v>
      </c>
      <c r="AN68" s="11">
        <f>+'[3]US CA'!BD34</f>
        <v>288131</v>
      </c>
      <c r="AO68" s="11">
        <f>+'[3]US CA'!BE34</f>
        <v>251857</v>
      </c>
      <c r="AP68" s="11">
        <f>+'[3]US CA'!BF34</f>
        <v>511434</v>
      </c>
      <c r="AQ68" s="11">
        <f>+'[3]US CA'!BG34</f>
        <v>474388</v>
      </c>
      <c r="AR68" s="11">
        <f>+'[3]US CA'!BH34</f>
        <v>380823</v>
      </c>
      <c r="AS68" s="11">
        <f>+'[3]US CA'!BI34</f>
        <v>214716</v>
      </c>
      <c r="AT68" s="11">
        <f>+'[3]US CA'!BJ34</f>
        <v>315983</v>
      </c>
      <c r="AU68" s="11">
        <f>+'[3]US CA'!BK34</f>
        <v>137068</v>
      </c>
      <c r="AV68" s="11">
        <f>+'[3]US CA'!BL34</f>
        <v>475803</v>
      </c>
      <c r="AW68" s="11">
        <f>+'[3]US CA'!BM34</f>
        <v>408982</v>
      </c>
      <c r="AX68" s="11">
        <f>+'[3]US CA'!BN34</f>
        <v>348784</v>
      </c>
      <c r="AY68" s="11">
        <f>+'[3]US CA'!BO34</f>
        <v>387991</v>
      </c>
    </row>
    <row r="69" spans="2:51">
      <c r="B69" s="11" t="s">
        <v>866</v>
      </c>
      <c r="C69" s="11">
        <f>+'[3]US CA'!S35</f>
        <v>16165</v>
      </c>
      <c r="D69" s="11">
        <f>+'[3]US CA'!T35</f>
        <v>37615</v>
      </c>
      <c r="E69" s="11">
        <f>+'[3]US CA'!U35</f>
        <v>30083</v>
      </c>
      <c r="F69" s="11">
        <f>+'[3]US CA'!V35</f>
        <v>-13502</v>
      </c>
      <c r="G69" s="11">
        <f>+'[3]US CA'!W35</f>
        <v>23825</v>
      </c>
      <c r="H69" s="11">
        <f>+'[3]US CA'!X35</f>
        <v>17509</v>
      </c>
      <c r="I69" s="11">
        <f>+'[3]US CA'!Y35</f>
        <v>19695</v>
      </c>
      <c r="J69" s="11">
        <f>+'[3]US CA'!Z35</f>
        <v>18382</v>
      </c>
      <c r="K69" s="11">
        <f>+'[3]US CA'!AA35</f>
        <v>38695</v>
      </c>
      <c r="L69" s="11">
        <f>+'[3]US CA'!AB35</f>
        <v>68004</v>
      </c>
      <c r="M69" s="11">
        <f>+'[3]US CA'!AC35</f>
        <v>104497</v>
      </c>
      <c r="N69" s="11">
        <f>+'[3]US CA'!AD35</f>
        <v>79631</v>
      </c>
      <c r="O69" s="11">
        <f>+'[3]US CA'!AE35</f>
        <v>86786</v>
      </c>
      <c r="P69" s="11">
        <f>+'[3]US CA'!AF35</f>
        <v>74852</v>
      </c>
      <c r="Q69" s="11">
        <f>+'[3]US CA'!AG35</f>
        <v>25767</v>
      </c>
      <c r="R69" s="11">
        <f>+'[3]US CA'!AH35</f>
        <v>72562</v>
      </c>
      <c r="S69" s="11">
        <f>+'[3]US CA'!AI35</f>
        <v>92199</v>
      </c>
      <c r="T69" s="11">
        <f>+'[3]US CA'!AJ35</f>
        <v>174387</v>
      </c>
      <c r="U69" s="11">
        <f>+'[3]US CA'!AK35</f>
        <v>131849</v>
      </c>
      <c r="V69" s="11">
        <f>+'[3]US CA'!AL35</f>
        <v>254431</v>
      </c>
      <c r="W69" s="11">
        <f>+'[3]US CA'!AM35</f>
        <v>392107</v>
      </c>
      <c r="X69" s="11">
        <f>+'[3]US CA'!AN35</f>
        <v>311105</v>
      </c>
      <c r="Y69" s="11">
        <f>+'[3]US CA'!AO35</f>
        <v>225878</v>
      </c>
      <c r="Z69" s="11">
        <f>+'[3]US CA'!AP35</f>
        <v>278697</v>
      </c>
      <c r="AA69" s="11">
        <f>+'[3]US CA'!AQ35</f>
        <v>441966</v>
      </c>
      <c r="AB69" s="11">
        <f>+'[3]US CA'!AR35</f>
        <v>431492</v>
      </c>
      <c r="AC69" s="11">
        <f>+'[3]US CA'!AS35</f>
        <v>504155</v>
      </c>
      <c r="AD69" s="11">
        <f>+'[3]US CA'!AT35</f>
        <v>550163</v>
      </c>
      <c r="AE69" s="11">
        <f>+'[3]US CA'!AU35</f>
        <v>867340</v>
      </c>
      <c r="AF69" s="11">
        <f>+'[3]US CA'!AV35</f>
        <v>832037</v>
      </c>
      <c r="AG69" s="11">
        <f>+'[3]US CA'!AW35</f>
        <v>1126735</v>
      </c>
      <c r="AH69" s="11">
        <f>+'[3]US CA'!AX35</f>
        <v>1156612</v>
      </c>
      <c r="AI69" s="11">
        <f>+'[3]US CA'!AY35</f>
        <v>523683</v>
      </c>
      <c r="AJ69" s="11">
        <f>+'[3]US CA'!AZ35</f>
        <v>357352</v>
      </c>
      <c r="AK69" s="11">
        <f>+'[3]US CA'!BA35</f>
        <v>820434</v>
      </c>
      <c r="AL69" s="11">
        <f>+'[3]US CA'!BB35</f>
        <v>311626</v>
      </c>
      <c r="AM69" s="11">
        <f>+'[3]US CA'!BC35</f>
        <v>747017</v>
      </c>
      <c r="AN69" s="11">
        <f>+'[3]US CA'!BD35</f>
        <v>511987</v>
      </c>
      <c r="AO69" s="11">
        <f>+'[3]US CA'!BE35</f>
        <v>697607</v>
      </c>
      <c r="AP69" s="11">
        <f>+'[3]US CA'!BF35</f>
        <v>213910</v>
      </c>
      <c r="AQ69" s="11">
        <f>+'[3]US CA'!BG35</f>
        <v>231265</v>
      </c>
      <c r="AR69" s="11">
        <f>+'[3]US CA'!BH35</f>
        <v>790810</v>
      </c>
      <c r="AS69" s="11">
        <f>+'[3]US CA'!BI35</f>
        <v>303075</v>
      </c>
      <c r="AT69" s="11">
        <f>+'[3]US CA'!BJ35</f>
        <v>233469</v>
      </c>
      <c r="AU69" s="11">
        <f>+'[3]US CA'!BK35</f>
        <v>946560</v>
      </c>
      <c r="AV69" s="11">
        <f>+'[3]US CA'!BL35</f>
        <v>614103</v>
      </c>
      <c r="AW69" s="11">
        <f>+'[3]US CA'!BM35</f>
        <v>760384</v>
      </c>
      <c r="AX69" s="11">
        <f>+'[3]US CA'!BN35</f>
        <v>1231077</v>
      </c>
      <c r="AY69" s="11">
        <f>+'[3]US CA'!BO35</f>
        <v>1430276</v>
      </c>
    </row>
    <row r="70" spans="2:51">
      <c r="B70" s="11" t="s">
        <v>867</v>
      </c>
      <c r="C70" s="11">
        <f t="shared" ref="C70:AC70" si="20">+C69-C71</f>
        <v>1992</v>
      </c>
      <c r="D70" s="11">
        <f t="shared" si="20"/>
        <v>-348</v>
      </c>
      <c r="E70" s="11">
        <f t="shared" si="20"/>
        <v>637</v>
      </c>
      <c r="F70" s="11">
        <f t="shared" si="20"/>
        <v>-499</v>
      </c>
      <c r="G70" s="11">
        <f t="shared" si="20"/>
        <v>-1158</v>
      </c>
      <c r="H70" s="11">
        <f t="shared" si="20"/>
        <v>-1573</v>
      </c>
      <c r="I70" s="11">
        <f t="shared" si="20"/>
        <v>-6412</v>
      </c>
      <c r="J70" s="11">
        <f t="shared" si="20"/>
        <v>-4405</v>
      </c>
      <c r="K70" s="11">
        <f t="shared" si="20"/>
        <v>-7154</v>
      </c>
      <c r="L70" s="11">
        <f t="shared" si="20"/>
        <v>7938</v>
      </c>
      <c r="M70" s="11">
        <f t="shared" si="20"/>
        <v>20373</v>
      </c>
      <c r="N70" s="11">
        <f t="shared" si="20"/>
        <v>19199</v>
      </c>
      <c r="O70" s="11">
        <f t="shared" si="20"/>
        <v>325</v>
      </c>
      <c r="P70" s="11">
        <f t="shared" si="20"/>
        <v>15873</v>
      </c>
      <c r="Q70" s="11">
        <f t="shared" si="20"/>
        <v>-11512</v>
      </c>
      <c r="R70" s="11">
        <f t="shared" si="20"/>
        <v>9672</v>
      </c>
      <c r="S70" s="11">
        <f t="shared" si="20"/>
        <v>-77</v>
      </c>
      <c r="T70" s="11">
        <f t="shared" si="20"/>
        <v>29326</v>
      </c>
      <c r="U70" s="11">
        <f t="shared" si="20"/>
        <v>1104</v>
      </c>
      <c r="V70" s="11">
        <f t="shared" si="20"/>
        <v>7593</v>
      </c>
      <c r="W70" s="11">
        <f t="shared" si="20"/>
        <v>16445</v>
      </c>
      <c r="X70" s="11">
        <f t="shared" si="20"/>
        <v>68763</v>
      </c>
      <c r="Y70" s="11">
        <f t="shared" si="20"/>
        <v>56376</v>
      </c>
      <c r="Z70" s="11">
        <f t="shared" si="20"/>
        <v>115608</v>
      </c>
      <c r="AA70" s="11">
        <f t="shared" si="20"/>
        <v>197472</v>
      </c>
      <c r="AB70" s="11">
        <f t="shared" si="20"/>
        <v>107687</v>
      </c>
      <c r="AC70" s="11">
        <f t="shared" si="20"/>
        <v>71388</v>
      </c>
      <c r="AD70" s="11">
        <f>+'[3]US Portfolio Flows Detail'!C24</f>
        <v>33981</v>
      </c>
      <c r="AE70" s="11">
        <f>+'[3]US Portfolio Flows Detail'!D24</f>
        <v>61786</v>
      </c>
      <c r="AF70" s="11">
        <f>+'[3]US Portfolio Flows Detail'!E24</f>
        <v>89258</v>
      </c>
      <c r="AG70" s="11">
        <f>+'[3]US Portfolio Flows Detail'!F24</f>
        <v>145481</v>
      </c>
      <c r="AH70" s="11">
        <f>+'[3]US Portfolio Flows Detail'!G24</f>
        <v>275617</v>
      </c>
      <c r="AI70" s="11">
        <f>+'[3]US Portfolio Flows Detail'!H24</f>
        <v>126804</v>
      </c>
      <c r="AJ70" s="11">
        <f>+'[3]US Portfolio Flows Detail'!I24</f>
        <v>219302</v>
      </c>
      <c r="AK70" s="11">
        <f>+'[3]US Portfolio Flows Detail'!J24</f>
        <v>178952</v>
      </c>
      <c r="AL70" s="11">
        <f>+'[3]US Portfolio Flows Detail'!K24</f>
        <v>123357</v>
      </c>
      <c r="AM70" s="11">
        <f>+'[3]US Portfolio Flows Detail'!L24</f>
        <v>239065</v>
      </c>
      <c r="AN70" s="11">
        <f>+'[3]US Portfolio Flows Detail'!M24</f>
        <v>-62642</v>
      </c>
      <c r="AO70" s="11">
        <f>+'[3]US Portfolio Flows Detail'!N24</f>
        <v>154311</v>
      </c>
      <c r="AP70" s="11">
        <f>+'[3]US Portfolio Flows Detail'!O24</f>
        <v>-187306</v>
      </c>
      <c r="AQ70" s="11">
        <f>+'[3]US Portfolio Flows Detail'!P24</f>
        <v>-139700</v>
      </c>
      <c r="AR70" s="11">
        <f>+'[3]US Portfolio Flows Detail'!Q24</f>
        <v>149633</v>
      </c>
      <c r="AS70" s="11">
        <f>+'[3]US Portfolio Flows Detail'!R24</f>
        <v>156916</v>
      </c>
      <c r="AT70" s="11">
        <f>+'[3]US Portfolio Flows Detail'!S24</f>
        <v>-291427</v>
      </c>
      <c r="AU70" s="11">
        <f>+'[3]US Portfolio Flows Detail'!T24</f>
        <v>687417</v>
      </c>
      <c r="AV70" s="11">
        <f>+'[3]US Portfolio Flows Detail'!U24</f>
        <v>-53068</v>
      </c>
      <c r="AW70" s="11">
        <f>+'[3]US Portfolio Flows Detail'!V24</f>
        <v>2585</v>
      </c>
      <c r="AX70" s="11">
        <f>+'[3]US Portfolio Flows Detail'!W24</f>
        <v>133014</v>
      </c>
      <c r="AY70" s="11">
        <f>+'[3]US Portfolio Flows Detail'!X24</f>
        <v>421336</v>
      </c>
    </row>
    <row r="71" spans="2:51">
      <c r="B71" s="11" t="s">
        <v>868</v>
      </c>
      <c r="C71" s="11">
        <f>+'[3]FOF ROW Flows'!W23</f>
        <v>14173</v>
      </c>
      <c r="D71" s="11">
        <f>+'[3]FOF ROW Flows'!X23</f>
        <v>37963</v>
      </c>
      <c r="E71" s="11">
        <f>+'[3]FOF ROW Flows'!Y23</f>
        <v>29446</v>
      </c>
      <c r="F71" s="11">
        <f>+'[3]FOF ROW Flows'!Z23</f>
        <v>-13003</v>
      </c>
      <c r="G71" s="11">
        <f>+'[3]FOF ROW Flows'!AA23</f>
        <v>24983</v>
      </c>
      <c r="H71" s="11">
        <f>+'[3]FOF ROW Flows'!AB23</f>
        <v>19082</v>
      </c>
      <c r="I71" s="11">
        <f>+'[3]FOF ROW Flows'!AC23</f>
        <v>26107</v>
      </c>
      <c r="J71" s="11">
        <f>+'[3]FOF ROW Flows'!AD23</f>
        <v>22787</v>
      </c>
      <c r="K71" s="11">
        <f>+'[3]FOF ROW Flows'!AE23</f>
        <v>45849</v>
      </c>
      <c r="L71" s="11">
        <f>+'[3]FOF ROW Flows'!AF23</f>
        <v>60066</v>
      </c>
      <c r="M71" s="11">
        <f>+'[3]FOF ROW Flows'!AG23</f>
        <v>84124</v>
      </c>
      <c r="N71" s="11">
        <f>+'[3]FOF ROW Flows'!AH23</f>
        <v>60432</v>
      </c>
      <c r="O71" s="11">
        <f>+'[3]FOF ROW Flows'!AI23</f>
        <v>86461</v>
      </c>
      <c r="P71" s="11">
        <f>+'[3]FOF ROW Flows'!AJ23</f>
        <v>58979</v>
      </c>
      <c r="Q71" s="11">
        <f>+'[3]FOF ROW Flows'!AK23</f>
        <v>37279</v>
      </c>
      <c r="R71" s="11">
        <f>+'[3]FOF ROW Flows'!AL23</f>
        <v>62890</v>
      </c>
      <c r="S71" s="11">
        <f>+'[3]FOF ROW Flows'!AM23</f>
        <v>92276</v>
      </c>
      <c r="T71" s="11">
        <f>+'[3]FOF ROW Flows'!AN23</f>
        <v>145061</v>
      </c>
      <c r="U71" s="11">
        <f>+'[3]FOF ROW Flows'!AO23</f>
        <v>130745</v>
      </c>
      <c r="V71" s="11">
        <f>+'[3]FOF ROW Flows'!AP23</f>
        <v>246838</v>
      </c>
      <c r="W71" s="11">
        <f>+'[3]FOF ROW Flows'!AQ23</f>
        <v>375662</v>
      </c>
      <c r="X71" s="11">
        <f>+'[3]FOF ROW Flows'!AR23</f>
        <v>242342</v>
      </c>
      <c r="Y71" s="11">
        <f>+'[3]FOF ROW Flows'!AS23</f>
        <v>169502</v>
      </c>
      <c r="Z71" s="11">
        <f>+'[3]FOF ROW Flows'!AT23</f>
        <v>163089</v>
      </c>
      <c r="AA71" s="11">
        <f>+'[3]FOF ROW Flows'!AU23</f>
        <v>244494</v>
      </c>
      <c r="AB71" s="11">
        <f>+'[3]FOF ROW Flows'!AV23</f>
        <v>323805</v>
      </c>
      <c r="AC71" s="11">
        <f>+'[3]FOF ROW Flows'!AW23</f>
        <v>432767</v>
      </c>
      <c r="AD71" s="11">
        <f>+'[3]US Portfolio Flows Detail'!C27</f>
        <v>516182</v>
      </c>
      <c r="AE71" s="11">
        <f>+'[3]US Portfolio Flows Detail'!D27</f>
        <v>805554</v>
      </c>
      <c r="AF71" s="11">
        <f>+'[3]US Portfolio Flows Detail'!E27</f>
        <v>742779</v>
      </c>
      <c r="AG71" s="11">
        <f>+'[3]US Portfolio Flows Detail'!F27</f>
        <v>981254</v>
      </c>
      <c r="AH71" s="11">
        <f>+'[3]US Portfolio Flows Detail'!G27</f>
        <v>880995</v>
      </c>
      <c r="AI71" s="11">
        <f>+'[3]US Portfolio Flows Detail'!H27</f>
        <v>396879</v>
      </c>
      <c r="AJ71" s="11">
        <f>+'[3]US Portfolio Flows Detail'!I27</f>
        <v>138050</v>
      </c>
      <c r="AK71" s="11">
        <f>+'[3]US Portfolio Flows Detail'!J27</f>
        <v>641481</v>
      </c>
      <c r="AL71" s="11">
        <f>+'[3]US Portfolio Flows Detail'!K27</f>
        <v>188269</v>
      </c>
      <c r="AM71" s="11">
        <f>+'[3]US Portfolio Flows Detail'!L27</f>
        <v>507952</v>
      </c>
      <c r="AN71" s="11">
        <f>+'[3]US Portfolio Flows Detail'!M27</f>
        <v>574629</v>
      </c>
      <c r="AO71" s="11">
        <f>+'[3]US Portfolio Flows Detail'!N27</f>
        <v>543296</v>
      </c>
      <c r="AP71" s="11">
        <f>+'[3]US Portfolio Flows Detail'!O27</f>
        <v>401216</v>
      </c>
      <c r="AQ71" s="11">
        <f>+'[3]US Portfolio Flows Detail'!P27</f>
        <v>370965</v>
      </c>
      <c r="AR71" s="11">
        <f>+'[3]US Portfolio Flows Detail'!Q27</f>
        <v>641177</v>
      </c>
      <c r="AS71" s="11">
        <f>+'[3]US Portfolio Flows Detail'!R27</f>
        <v>146159</v>
      </c>
      <c r="AT71" s="11">
        <f>+'[3]US Portfolio Flows Detail'!S27</f>
        <v>524896</v>
      </c>
      <c r="AU71" s="11">
        <f>+'[3]US Portfolio Flows Detail'!T27</f>
        <v>259144</v>
      </c>
      <c r="AV71" s="11">
        <f>+'[3]US Portfolio Flows Detail'!U27</f>
        <v>667171</v>
      </c>
      <c r="AW71" s="11">
        <f>+'[3]US Portfolio Flows Detail'!V27</f>
        <v>757799</v>
      </c>
      <c r="AX71" s="11">
        <f>+'[3]US Portfolio Flows Detail'!W27</f>
        <v>1098063</v>
      </c>
      <c r="AY71" s="11">
        <f>+'[3]US Portfolio Flows Detail'!X27</f>
        <v>1008940</v>
      </c>
    </row>
    <row r="72" spans="2:51">
      <c r="B72" s="11" t="s">
        <v>869</v>
      </c>
      <c r="C72" s="11">
        <f>+'[3]US CA'!S36</f>
        <v>17328</v>
      </c>
      <c r="D72" s="11">
        <f>+'[3]US CA'!T36</f>
        <v>11427</v>
      </c>
      <c r="E72" s="11">
        <f>+'[3]US CA'!U36</f>
        <v>28296</v>
      </c>
      <c r="F72" s="11">
        <f>+'[3]US CA'!V36</f>
        <v>42319</v>
      </c>
      <c r="G72" s="11">
        <f>+'[3]US CA'!W36</f>
        <v>21293</v>
      </c>
      <c r="H72" s="11">
        <f>+'[3]US CA'!X36</f>
        <v>42979</v>
      </c>
      <c r="I72" s="11">
        <f>+'[3]US CA'!Y36</f>
        <v>62727</v>
      </c>
      <c r="J72" s="11">
        <f>+'[3]US CA'!Z36</f>
        <v>58645</v>
      </c>
      <c r="K72" s="11">
        <f>+'[3]US CA'!AA36</f>
        <v>52886</v>
      </c>
      <c r="L72" s="11">
        <f>+'[3]US CA'!AB36</f>
        <v>56483</v>
      </c>
      <c r="M72" s="11">
        <f>+'[3]US CA'!AC36</f>
        <v>88411</v>
      </c>
      <c r="N72" s="11">
        <f>+'[3]US CA'!AD36</f>
        <v>109000</v>
      </c>
      <c r="O72" s="11">
        <f>+'[3]US CA'!AE36</f>
        <v>100312</v>
      </c>
      <c r="P72" s="11">
        <f>+'[3]US CA'!AF36</f>
        <v>79649</v>
      </c>
      <c r="Q72" s="11">
        <f>+'[3]US CA'!AG36</f>
        <v>65095</v>
      </c>
      <c r="R72" s="11">
        <f>+'[3]US CA'!AH36</f>
        <v>12489</v>
      </c>
      <c r="S72" s="11">
        <f>+'[3]US CA'!AI36</f>
        <v>56328</v>
      </c>
      <c r="T72" s="11">
        <f>+'[3]US CA'!AJ36</f>
        <v>54009</v>
      </c>
      <c r="U72" s="11">
        <f>+'[3]US CA'!AK36</f>
        <v>125204</v>
      </c>
      <c r="V72" s="11">
        <f>+'[3]US CA'!AL36</f>
        <v>122895</v>
      </c>
      <c r="W72" s="11">
        <f>+'[3]US CA'!AM36</f>
        <v>69276</v>
      </c>
      <c r="X72" s="11">
        <f>+'[3]US CA'!AN36</f>
        <v>287744</v>
      </c>
      <c r="Y72" s="11">
        <f>+'[3]US CA'!AO36</f>
        <v>15871</v>
      </c>
      <c r="Z72" s="11">
        <f>+'[3]US CA'!AP36</f>
        <v>174069</v>
      </c>
      <c r="AA72" s="11">
        <f>+'[3]US CA'!AQ36</f>
        <v>274984</v>
      </c>
      <c r="AB72" s="11">
        <f>+'[3]US CA'!AR36</f>
        <v>184357</v>
      </c>
      <c r="AC72" s="11">
        <f>+'[3]US CA'!AS36</f>
        <v>206634</v>
      </c>
      <c r="AD72" s="11">
        <f>+'[3]US CA'!AT36</f>
        <v>244390</v>
      </c>
      <c r="AE72" s="11">
        <f>+'[3]US CA'!AU36</f>
        <v>519899</v>
      </c>
      <c r="AF72" s="11">
        <f>+'[3]US CA'!AV36</f>
        <v>302673</v>
      </c>
      <c r="AG72" s="11">
        <f>+'[3]US CA'!AW36</f>
        <v>695280</v>
      </c>
      <c r="AH72" s="11">
        <f>+'[3]US CA'!AX36</f>
        <v>686860</v>
      </c>
      <c r="AI72" s="11">
        <f>+'[3]US CA'!AY36</f>
        <v>-402367</v>
      </c>
      <c r="AJ72" s="11">
        <f>+'[3]US CA'!AZ36</f>
        <v>-192789</v>
      </c>
      <c r="AK72" s="11">
        <f>+'[3]US CA'!BA36</f>
        <v>306569</v>
      </c>
      <c r="AL72" s="11">
        <f>+'[3]US CA'!BB36</f>
        <v>408397</v>
      </c>
      <c r="AM72" s="11">
        <f>+'[3]US CA'!BC36</f>
        <v>-365327</v>
      </c>
      <c r="AN72" s="11">
        <f>+'[3]US CA'!BD36</f>
        <v>251949</v>
      </c>
      <c r="AO72" s="11">
        <f>+'[3]US CA'!BE36</f>
        <v>159979</v>
      </c>
      <c r="AP72" s="11">
        <f>+'[3]US CA'!BF36</f>
        <v>-221876</v>
      </c>
      <c r="AQ72" s="11">
        <f>+'[3]US CA'!BG36</f>
        <v>1040</v>
      </c>
      <c r="AR72" s="11">
        <f>+'[3]US CA'!BH36</f>
        <v>387586</v>
      </c>
      <c r="AS72" s="11">
        <f>+'[3]US CA'!BI36</f>
        <v>194387</v>
      </c>
      <c r="AT72" s="11">
        <f>+'[3]US CA'!BJ36</f>
        <v>282814</v>
      </c>
      <c r="AU72" s="11">
        <f>+'[3]US CA'!BK36</f>
        <v>538038</v>
      </c>
      <c r="AV72" s="11">
        <f>+'[3]US CA'!BL36</f>
        <v>885720</v>
      </c>
      <c r="AW72" s="11">
        <f>+'[3]US CA'!BM36</f>
        <v>366150</v>
      </c>
      <c r="AX72" s="11">
        <f>+'[3]US CA'!BN36</f>
        <v>307224</v>
      </c>
      <c r="AY72" s="11">
        <f>+'[3]US CA'!BO36</f>
        <v>235549</v>
      </c>
    </row>
    <row r="74" spans="2:51">
      <c r="B74" s="11" t="s">
        <v>871</v>
      </c>
    </row>
    <row r="75" spans="2:51">
      <c r="B75" s="11" t="s">
        <v>865</v>
      </c>
      <c r="C75" s="11">
        <f t="shared" ref="C75:AY79" si="21">+C60-C68</f>
        <v>7602</v>
      </c>
      <c r="D75" s="11">
        <f t="shared" si="21"/>
        <v>8163</v>
      </c>
      <c r="E75" s="11">
        <f t="shared" si="21"/>
        <v>8161</v>
      </c>
      <c r="F75" s="11">
        <f t="shared" si="21"/>
        <v>13347</v>
      </c>
      <c r="G75" s="11">
        <f t="shared" si="21"/>
        <v>2304</v>
      </c>
      <c r="H75" s="11">
        <f t="shared" si="21"/>
        <v>-15572</v>
      </c>
      <c r="I75" s="11">
        <f t="shared" si="21"/>
        <v>-8078</v>
      </c>
      <c r="J75" s="11">
        <f t="shared" si="21"/>
        <v>2156</v>
      </c>
      <c r="K75" s="11">
        <f t="shared" si="21"/>
        <v>-8062</v>
      </c>
      <c r="L75" s="11">
        <f t="shared" si="21"/>
        <v>-816</v>
      </c>
      <c r="M75" s="11">
        <f t="shared" si="21"/>
        <v>-11422</v>
      </c>
      <c r="N75" s="11">
        <f t="shared" si="21"/>
        <v>-23437</v>
      </c>
      <c r="O75" s="11">
        <f t="shared" si="21"/>
        <v>-35209</v>
      </c>
      <c r="P75" s="11">
        <f t="shared" si="21"/>
        <v>-24828</v>
      </c>
      <c r="Q75" s="11">
        <f t="shared" si="21"/>
        <v>-11313</v>
      </c>
      <c r="R75" s="11">
        <f t="shared" si="21"/>
        <v>14718</v>
      </c>
      <c r="S75" s="11">
        <f t="shared" si="21"/>
        <v>28440</v>
      </c>
      <c r="T75" s="11">
        <f t="shared" si="21"/>
        <v>32588</v>
      </c>
      <c r="U75" s="11">
        <f t="shared" si="21"/>
        <v>34046</v>
      </c>
      <c r="V75" s="11">
        <f t="shared" si="21"/>
        <v>40974</v>
      </c>
      <c r="W75" s="11">
        <f t="shared" si="21"/>
        <v>5380</v>
      </c>
      <c r="X75" s="11">
        <f t="shared" si="21"/>
        <v>-798</v>
      </c>
      <c r="Y75" s="11">
        <f t="shared" si="21"/>
        <v>-36401</v>
      </c>
      <c r="Z75" s="11">
        <f t="shared" si="21"/>
        <v>-64965</v>
      </c>
      <c r="AA75" s="11">
        <f t="shared" si="21"/>
        <v>-162753</v>
      </c>
      <c r="AB75" s="11">
        <f t="shared" si="21"/>
        <v>-26455</v>
      </c>
      <c r="AC75" s="11">
        <f t="shared" si="21"/>
        <v>67928</v>
      </c>
      <c r="AD75" s="11">
        <f t="shared" si="21"/>
        <v>78111</v>
      </c>
      <c r="AE75" s="11">
        <f t="shared" si="21"/>
        <v>160364</v>
      </c>
      <c r="AF75" s="11">
        <f t="shared" si="21"/>
        <v>-89754</v>
      </c>
      <c r="AG75" s="11">
        <f t="shared" si="21"/>
        <v>-14664</v>
      </c>
      <c r="AH75" s="11">
        <f t="shared" si="21"/>
        <v>177274</v>
      </c>
      <c r="AI75" s="11">
        <f t="shared" si="21"/>
        <v>2493</v>
      </c>
      <c r="AJ75" s="11">
        <f t="shared" si="21"/>
        <v>151515</v>
      </c>
      <c r="AK75" s="11">
        <f t="shared" si="21"/>
        <v>85790</v>
      </c>
      <c r="AL75" s="11">
        <f t="shared" si="21"/>
        <v>173116</v>
      </c>
      <c r="AM75" s="11">
        <f t="shared" si="21"/>
        <v>126896</v>
      </c>
      <c r="AN75" s="11">
        <f t="shared" si="21"/>
        <v>104665</v>
      </c>
      <c r="AO75" s="11">
        <f t="shared" si="21"/>
        <v>135671</v>
      </c>
      <c r="AP75" s="11">
        <f t="shared" si="21"/>
        <v>-209362</v>
      </c>
      <c r="AQ75" s="11">
        <f t="shared" si="21"/>
        <v>-174574</v>
      </c>
      <c r="AR75" s="11">
        <f t="shared" si="21"/>
        <v>28590</v>
      </c>
      <c r="AS75" s="11">
        <f t="shared" si="21"/>
        <v>-345436</v>
      </c>
      <c r="AT75" s="11">
        <f t="shared" si="21"/>
        <v>-201059</v>
      </c>
      <c r="AU75" s="11">
        <f t="shared" si="21"/>
        <v>145265</v>
      </c>
      <c r="AV75" s="11">
        <f t="shared" si="21"/>
        <v>-133848</v>
      </c>
      <c r="AW75" s="11">
        <f t="shared" si="21"/>
        <v>-20472</v>
      </c>
      <c r="AX75" s="11">
        <f t="shared" si="21"/>
        <v>105301</v>
      </c>
      <c r="AY75" s="11">
        <f t="shared" si="21"/>
        <v>-8919</v>
      </c>
    </row>
    <row r="76" spans="2:51">
      <c r="B76" s="11" t="s">
        <v>866</v>
      </c>
      <c r="C76" s="11">
        <f t="shared" si="21"/>
        <v>-7280</v>
      </c>
      <c r="D76" s="11">
        <f t="shared" si="21"/>
        <v>-32156</v>
      </c>
      <c r="E76" s="11">
        <f t="shared" si="21"/>
        <v>-26457</v>
      </c>
      <c r="F76" s="11">
        <f t="shared" si="21"/>
        <v>25932</v>
      </c>
      <c r="G76" s="11">
        <f t="shared" si="21"/>
        <v>-17783</v>
      </c>
      <c r="H76" s="11">
        <f t="shared" si="21"/>
        <v>-1859</v>
      </c>
      <c r="I76" s="11">
        <f t="shared" si="21"/>
        <v>-7300</v>
      </c>
      <c r="J76" s="11">
        <f t="shared" si="21"/>
        <v>-16319</v>
      </c>
      <c r="K76" s="11">
        <f t="shared" si="21"/>
        <v>-35197</v>
      </c>
      <c r="L76" s="11">
        <f t="shared" si="21"/>
        <v>-64996</v>
      </c>
      <c r="M76" s="11">
        <f t="shared" si="21"/>
        <v>-95513</v>
      </c>
      <c r="N76" s="11">
        <f t="shared" si="21"/>
        <v>-71728</v>
      </c>
      <c r="O76" s="11">
        <f t="shared" si="21"/>
        <v>-82197</v>
      </c>
      <c r="P76" s="11">
        <f t="shared" si="21"/>
        <v>-43686</v>
      </c>
      <c r="Q76" s="11">
        <f t="shared" si="21"/>
        <v>4790</v>
      </c>
      <c r="R76" s="11">
        <f t="shared" si="21"/>
        <v>-40509</v>
      </c>
      <c r="S76" s="11">
        <f t="shared" si="21"/>
        <v>-41515</v>
      </c>
      <c r="T76" s="11">
        <f t="shared" si="21"/>
        <v>-36470</v>
      </c>
      <c r="U76" s="11">
        <f t="shared" si="21"/>
        <v>-77761</v>
      </c>
      <c r="V76" s="11">
        <f t="shared" si="21"/>
        <v>-110925</v>
      </c>
      <c r="W76" s="11">
        <f t="shared" si="21"/>
        <v>-231928</v>
      </c>
      <c r="X76" s="11">
        <f t="shared" si="21"/>
        <v>-190069</v>
      </c>
      <c r="Y76" s="11">
        <f t="shared" si="21"/>
        <v>-93692</v>
      </c>
      <c r="Z76" s="11">
        <f t="shared" si="21"/>
        <v>-137690</v>
      </c>
      <c r="AA76" s="11">
        <f t="shared" si="21"/>
        <v>-282253</v>
      </c>
      <c r="AB76" s="11">
        <f t="shared" si="21"/>
        <v>-324573</v>
      </c>
      <c r="AC76" s="11">
        <f t="shared" si="21"/>
        <v>-424623</v>
      </c>
      <c r="AD76" s="11">
        <f t="shared" si="21"/>
        <v>-417104</v>
      </c>
      <c r="AE76" s="11">
        <f t="shared" si="21"/>
        <v>-675384</v>
      </c>
      <c r="AF76" s="11">
        <f t="shared" si="21"/>
        <v>-564747</v>
      </c>
      <c r="AG76" s="11">
        <f t="shared" si="21"/>
        <v>-633369</v>
      </c>
      <c r="AH76" s="11">
        <f t="shared" si="21"/>
        <v>-775805</v>
      </c>
      <c r="AI76" s="11">
        <f t="shared" si="21"/>
        <v>-807952</v>
      </c>
      <c r="AJ76" s="11">
        <f t="shared" si="21"/>
        <v>18531</v>
      </c>
      <c r="AK76" s="11">
        <f t="shared" si="21"/>
        <v>-620814</v>
      </c>
      <c r="AL76" s="11">
        <f t="shared" si="21"/>
        <v>-226261</v>
      </c>
      <c r="AM76" s="11">
        <f t="shared" si="21"/>
        <v>-503835</v>
      </c>
      <c r="AN76" s="11">
        <f t="shared" si="21"/>
        <v>-54253</v>
      </c>
      <c r="AO76" s="11">
        <f t="shared" si="21"/>
        <v>-115939</v>
      </c>
      <c r="AP76" s="11">
        <f t="shared" si="21"/>
        <v>-106756</v>
      </c>
      <c r="AQ76" s="11">
        <f t="shared" si="21"/>
        <v>-193776</v>
      </c>
      <c r="AR76" s="11">
        <f t="shared" si="21"/>
        <v>-250082</v>
      </c>
      <c r="AS76" s="11">
        <f t="shared" si="21"/>
        <v>78788</v>
      </c>
      <c r="AT76" s="11">
        <f t="shared" si="21"/>
        <v>-244922</v>
      </c>
      <c r="AU76" s="11">
        <f t="shared" si="21"/>
        <v>-540192</v>
      </c>
      <c r="AV76" s="11">
        <f t="shared" si="21"/>
        <v>97437</v>
      </c>
      <c r="AW76" s="11">
        <f t="shared" si="21"/>
        <v>-437665</v>
      </c>
      <c r="AX76" s="11">
        <f t="shared" si="21"/>
        <v>-1149515</v>
      </c>
      <c r="AY76" s="11">
        <f t="shared" si="21"/>
        <v>-1069227</v>
      </c>
    </row>
    <row r="77" spans="2:51">
      <c r="B77" s="11" t="s">
        <v>867</v>
      </c>
      <c r="C77" s="11">
        <f t="shared" si="21"/>
        <v>-2360</v>
      </c>
      <c r="D77" s="11">
        <f t="shared" si="21"/>
        <v>191</v>
      </c>
      <c r="E77" s="11">
        <f t="shared" si="21"/>
        <v>-2021</v>
      </c>
      <c r="F77" s="11">
        <f t="shared" si="21"/>
        <v>7555</v>
      </c>
      <c r="G77" s="11">
        <f t="shared" si="21"/>
        <v>3596</v>
      </c>
      <c r="H77" s="11">
        <f t="shared" si="21"/>
        <v>7862</v>
      </c>
      <c r="I77" s="11">
        <f t="shared" si="21"/>
        <v>10327</v>
      </c>
      <c r="J77" s="11">
        <f t="shared" si="21"/>
        <v>-3099</v>
      </c>
      <c r="K77" s="11">
        <f t="shared" si="21"/>
        <v>658</v>
      </c>
      <c r="L77" s="11">
        <f t="shared" si="21"/>
        <v>-14926</v>
      </c>
      <c r="M77" s="11">
        <f t="shared" si="21"/>
        <v>-25991</v>
      </c>
      <c r="N77" s="11">
        <f t="shared" si="21"/>
        <v>-22515</v>
      </c>
      <c r="O77" s="11">
        <f t="shared" si="21"/>
        <v>-11312</v>
      </c>
      <c r="P77" s="11">
        <f t="shared" si="21"/>
        <v>-2643</v>
      </c>
      <c r="Q77" s="11">
        <f t="shared" si="21"/>
        <v>8384</v>
      </c>
      <c r="R77" s="11">
        <f t="shared" si="21"/>
        <v>609</v>
      </c>
      <c r="S77" s="11">
        <f t="shared" si="21"/>
        <v>28407</v>
      </c>
      <c r="T77" s="11">
        <f t="shared" si="21"/>
        <v>35319</v>
      </c>
      <c r="U77" s="11">
        <f t="shared" si="21"/>
        <v>64215</v>
      </c>
      <c r="V77" s="11">
        <f t="shared" si="21"/>
        <v>65537</v>
      </c>
      <c r="W77" s="11">
        <f t="shared" si="21"/>
        <v>65809</v>
      </c>
      <c r="X77" s="11">
        <f t="shared" si="21"/>
        <v>-11017</v>
      </c>
      <c r="Y77" s="11">
        <f t="shared" si="21"/>
        <v>39174</v>
      </c>
      <c r="Z77" s="11">
        <f t="shared" si="21"/>
        <v>-1297</v>
      </c>
      <c r="AA77" s="11">
        <f t="shared" si="21"/>
        <v>-90758</v>
      </c>
      <c r="AB77" s="11">
        <f t="shared" si="21"/>
        <v>1432</v>
      </c>
      <c r="AC77" s="11">
        <f t="shared" si="21"/>
        <v>-54434</v>
      </c>
      <c r="AD77" s="11">
        <f t="shared" si="21"/>
        <v>84021</v>
      </c>
      <c r="AE77" s="11">
        <f t="shared" si="21"/>
        <v>22967</v>
      </c>
      <c r="AF77" s="11">
        <f t="shared" si="21"/>
        <v>97426</v>
      </c>
      <c r="AG77" s="11">
        <f t="shared" si="21"/>
        <v>-8150</v>
      </c>
      <c r="AH77" s="11">
        <f t="shared" si="21"/>
        <v>-127835</v>
      </c>
      <c r="AI77" s="11">
        <f t="shared" si="21"/>
        <v>-165353</v>
      </c>
      <c r="AJ77" s="11">
        <f t="shared" si="21"/>
        <v>-155605</v>
      </c>
      <c r="AK77" s="11">
        <f t="shared" si="21"/>
        <v>-99801</v>
      </c>
      <c r="AL77" s="11">
        <f t="shared" si="21"/>
        <v>-116407</v>
      </c>
      <c r="AM77" s="11">
        <f t="shared" si="21"/>
        <v>-135090</v>
      </c>
      <c r="AN77" s="11">
        <f t="shared" si="21"/>
        <v>350074</v>
      </c>
      <c r="AO77" s="11">
        <f t="shared" si="21"/>
        <v>277314</v>
      </c>
      <c r="AP77" s="11">
        <f t="shared" si="21"/>
        <v>384227</v>
      </c>
      <c r="AQ77" s="11">
        <f t="shared" si="21"/>
        <v>161443</v>
      </c>
      <c r="AR77" s="11">
        <f t="shared" si="21"/>
        <v>-9693</v>
      </c>
      <c r="AS77" s="11">
        <f t="shared" si="21"/>
        <v>14385</v>
      </c>
      <c r="AT77" s="11">
        <f t="shared" si="21"/>
        <v>266123</v>
      </c>
      <c r="AU77" s="11">
        <f t="shared" si="21"/>
        <v>-291422</v>
      </c>
      <c r="AV77" s="11">
        <f t="shared" si="21"/>
        <v>250323</v>
      </c>
      <c r="AW77" s="11">
        <f t="shared" si="21"/>
        <v>156879</v>
      </c>
      <c r="AX77" s="11">
        <f t="shared" si="21"/>
        <v>-137705</v>
      </c>
      <c r="AY77" s="11">
        <f t="shared" si="21"/>
        <v>-263515</v>
      </c>
    </row>
    <row r="78" spans="2:51">
      <c r="B78" s="11" t="s">
        <v>868</v>
      </c>
      <c r="C78" s="11">
        <f t="shared" si="21"/>
        <v>-4920</v>
      </c>
      <c r="D78" s="11">
        <f t="shared" si="21"/>
        <v>-32347</v>
      </c>
      <c r="E78" s="11">
        <f t="shared" si="21"/>
        <v>-24436</v>
      </c>
      <c r="F78" s="11">
        <f t="shared" si="21"/>
        <v>18377</v>
      </c>
      <c r="G78" s="11">
        <f t="shared" si="21"/>
        <v>-21379</v>
      </c>
      <c r="H78" s="11">
        <f t="shared" si="21"/>
        <v>-9721</v>
      </c>
      <c r="I78" s="11">
        <f t="shared" si="21"/>
        <v>-17627</v>
      </c>
      <c r="J78" s="11">
        <f t="shared" si="21"/>
        <v>-13220</v>
      </c>
      <c r="K78" s="11">
        <f t="shared" si="21"/>
        <v>-35855</v>
      </c>
      <c r="L78" s="11">
        <f t="shared" si="21"/>
        <v>-50070</v>
      </c>
      <c r="M78" s="11">
        <f t="shared" si="21"/>
        <v>-69522</v>
      </c>
      <c r="N78" s="11">
        <f t="shared" si="21"/>
        <v>-49213</v>
      </c>
      <c r="O78" s="11">
        <f t="shared" si="21"/>
        <v>-70885</v>
      </c>
      <c r="P78" s="11">
        <f t="shared" si="21"/>
        <v>-41043</v>
      </c>
      <c r="Q78" s="11">
        <f t="shared" si="21"/>
        <v>-3594</v>
      </c>
      <c r="R78" s="11">
        <f t="shared" si="21"/>
        <v>-41118</v>
      </c>
      <c r="S78" s="11">
        <f t="shared" si="21"/>
        <v>-69922</v>
      </c>
      <c r="T78" s="11">
        <f t="shared" si="21"/>
        <v>-71789</v>
      </c>
      <c r="U78" s="11">
        <f t="shared" si="21"/>
        <v>-141976</v>
      </c>
      <c r="V78" s="11">
        <f t="shared" si="21"/>
        <v>-176462</v>
      </c>
      <c r="W78" s="11">
        <f t="shared" si="21"/>
        <v>-297737</v>
      </c>
      <c r="X78" s="11">
        <f t="shared" si="21"/>
        <v>-179052</v>
      </c>
      <c r="Y78" s="11">
        <f t="shared" si="21"/>
        <v>-132866</v>
      </c>
      <c r="Z78" s="11">
        <f t="shared" si="21"/>
        <v>-136393</v>
      </c>
      <c r="AA78" s="11">
        <f t="shared" si="21"/>
        <v>-191495</v>
      </c>
      <c r="AB78" s="11">
        <f t="shared" si="21"/>
        <v>-326005</v>
      </c>
      <c r="AC78" s="11">
        <f t="shared" si="21"/>
        <v>-370189</v>
      </c>
      <c r="AD78" s="11">
        <f t="shared" si="21"/>
        <v>-501125</v>
      </c>
      <c r="AE78" s="11">
        <f t="shared" si="21"/>
        <v>-698351</v>
      </c>
      <c r="AF78" s="11">
        <f t="shared" si="21"/>
        <v>-662173</v>
      </c>
      <c r="AG78" s="11">
        <f t="shared" si="21"/>
        <v>-625219</v>
      </c>
      <c r="AH78" s="11">
        <f t="shared" si="21"/>
        <v>-647970</v>
      </c>
      <c r="AI78" s="11">
        <f t="shared" si="21"/>
        <v>-642599</v>
      </c>
      <c r="AJ78" s="11">
        <f t="shared" si="21"/>
        <v>174136</v>
      </c>
      <c r="AK78" s="11">
        <f t="shared" si="21"/>
        <v>-521012</v>
      </c>
      <c r="AL78" s="11">
        <f t="shared" si="21"/>
        <v>-109854</v>
      </c>
      <c r="AM78" s="11">
        <f t="shared" si="21"/>
        <v>-368745</v>
      </c>
      <c r="AN78" s="11">
        <f t="shared" si="21"/>
        <v>-404327</v>
      </c>
      <c r="AO78" s="11">
        <f t="shared" si="21"/>
        <v>-393253</v>
      </c>
      <c r="AP78" s="11">
        <f t="shared" si="21"/>
        <v>-490983</v>
      </c>
      <c r="AQ78" s="11">
        <f t="shared" si="21"/>
        <v>-355219</v>
      </c>
      <c r="AR78" s="11">
        <f t="shared" si="21"/>
        <v>-240389</v>
      </c>
      <c r="AS78" s="11">
        <f t="shared" si="21"/>
        <v>64403</v>
      </c>
      <c r="AT78" s="11">
        <f t="shared" si="21"/>
        <v>-511045</v>
      </c>
      <c r="AU78" s="11">
        <f t="shared" si="21"/>
        <v>-248771</v>
      </c>
      <c r="AV78" s="11">
        <f t="shared" si="21"/>
        <v>-152886</v>
      </c>
      <c r="AW78" s="11">
        <f t="shared" si="21"/>
        <v>-594544</v>
      </c>
      <c r="AX78" s="11">
        <f t="shared" si="21"/>
        <v>-1011810</v>
      </c>
      <c r="AY78" s="11">
        <f t="shared" si="21"/>
        <v>-805712</v>
      </c>
    </row>
    <row r="79" spans="2:51">
      <c r="B79" s="11" t="s">
        <v>869</v>
      </c>
      <c r="C79" s="11">
        <f t="shared" si="21"/>
        <v>10549</v>
      </c>
      <c r="D79" s="11">
        <f t="shared" si="21"/>
        <v>5633</v>
      </c>
      <c r="E79" s="11">
        <f t="shared" si="21"/>
        <v>13883</v>
      </c>
      <c r="F79" s="11">
        <f t="shared" si="21"/>
        <v>-15052</v>
      </c>
      <c r="G79" s="11">
        <f t="shared" si="21"/>
        <v>32257</v>
      </c>
      <c r="H79" s="11">
        <f t="shared" si="21"/>
        <v>40718</v>
      </c>
      <c r="I79" s="11">
        <f t="shared" si="21"/>
        <v>43238</v>
      </c>
      <c r="J79" s="11">
        <f t="shared" si="21"/>
        <v>-8057</v>
      </c>
      <c r="K79" s="11">
        <f t="shared" si="21"/>
        <v>-35546</v>
      </c>
      <c r="L79" s="11">
        <f t="shared" si="21"/>
        <v>-37526</v>
      </c>
      <c r="M79" s="11">
        <f t="shared" si="21"/>
        <v>-9354</v>
      </c>
      <c r="N79" s="11">
        <f t="shared" si="21"/>
        <v>-63492</v>
      </c>
      <c r="O79" s="11">
        <f t="shared" si="21"/>
        <v>-24768</v>
      </c>
      <c r="P79" s="11">
        <f t="shared" si="21"/>
        <v>-4173</v>
      </c>
      <c r="Q79" s="11">
        <f t="shared" si="21"/>
        <v>-53759</v>
      </c>
      <c r="R79" s="11">
        <f t="shared" si="21"/>
        <v>-12279</v>
      </c>
      <c r="S79" s="11">
        <f t="shared" si="21"/>
        <v>-76967</v>
      </c>
      <c r="T79" s="11">
        <f t="shared" si="21"/>
        <v>-76705</v>
      </c>
      <c r="U79" s="11">
        <f t="shared" si="21"/>
        <v>-75176</v>
      </c>
      <c r="V79" s="11">
        <f t="shared" si="21"/>
        <v>-22629</v>
      </c>
      <c r="W79" s="11">
        <f t="shared" si="21"/>
        <v>98737</v>
      </c>
      <c r="X79" s="11">
        <f t="shared" si="21"/>
        <v>-29118</v>
      </c>
      <c r="Y79" s="11">
        <f t="shared" si="21"/>
        <v>56345</v>
      </c>
      <c r="Z79" s="11">
        <f t="shared" si="21"/>
        <v>-27201</v>
      </c>
      <c r="AA79" s="11">
        <f t="shared" si="21"/>
        <v>-33676</v>
      </c>
      <c r="AB79" s="11">
        <f t="shared" si="21"/>
        <v>-55915</v>
      </c>
      <c r="AC79" s="11">
        <f t="shared" si="21"/>
        <v>-149656</v>
      </c>
      <c r="AD79" s="11">
        <f t="shared" si="21"/>
        <v>-200039</v>
      </c>
      <c r="AE79" s="11">
        <f t="shared" si="21"/>
        <v>-24394</v>
      </c>
      <c r="AF79" s="11">
        <f t="shared" si="21"/>
        <v>-45463</v>
      </c>
      <c r="AG79" s="11">
        <f t="shared" si="21"/>
        <v>-145450</v>
      </c>
      <c r="AH79" s="11">
        <f t="shared" si="21"/>
        <v>-28211</v>
      </c>
      <c r="AI79" s="11">
        <f t="shared" si="21"/>
        <v>20613</v>
      </c>
      <c r="AJ79" s="11">
        <f t="shared" si="21"/>
        <v>-416865</v>
      </c>
      <c r="AK79" s="11">
        <f t="shared" si="21"/>
        <v>100885</v>
      </c>
      <c r="AL79" s="11">
        <f t="shared" si="21"/>
        <v>-453698</v>
      </c>
      <c r="AM79" s="11">
        <f t="shared" si="21"/>
        <v>-88195</v>
      </c>
      <c r="AN79" s="11">
        <f t="shared" si="21"/>
        <v>-473191</v>
      </c>
      <c r="AO79" s="11">
        <f t="shared" si="21"/>
        <v>-259899</v>
      </c>
      <c r="AP79" s="11">
        <f t="shared" si="21"/>
        <v>-36955</v>
      </c>
      <c r="AQ79" s="11">
        <f t="shared" si="21"/>
        <v>-3995</v>
      </c>
      <c r="AR79" s="11">
        <f t="shared" si="21"/>
        <v>-174053</v>
      </c>
      <c r="AS79" s="11">
        <f t="shared" si="21"/>
        <v>-20809</v>
      </c>
      <c r="AT79" s="11">
        <f t="shared" si="21"/>
        <v>-75364</v>
      </c>
      <c r="AU79" s="11">
        <f t="shared" si="21"/>
        <v>-280905</v>
      </c>
      <c r="AV79" s="11">
        <f t="shared" si="21"/>
        <v>-862179</v>
      </c>
      <c r="AW79" s="11">
        <f t="shared" si="21"/>
        <v>-336084</v>
      </c>
      <c r="AX79" s="11">
        <f t="shared" si="21"/>
        <v>135692</v>
      </c>
      <c r="AY79" s="11">
        <f t="shared" si="21"/>
        <v>-121933</v>
      </c>
    </row>
    <row r="81" spans="2:51">
      <c r="B81" s="11" t="s">
        <v>873</v>
      </c>
    </row>
    <row r="83" spans="2:51">
      <c r="B83" s="11" t="s">
        <v>864</v>
      </c>
    </row>
    <row r="84" spans="2:51">
      <c r="B84" s="11" t="s">
        <v>865</v>
      </c>
      <c r="AD84" s="11">
        <f>+'[3]US NIIP Changes'!D123</f>
        <v>-3805</v>
      </c>
      <c r="AE84" s="11">
        <f>+'[3]US NIIP Changes'!E123</f>
        <v>2533</v>
      </c>
      <c r="AF84" s="11">
        <f>+'[3]US NIIP Changes'!F123</f>
        <v>15828</v>
      </c>
      <c r="AG84" s="11">
        <f>+'[3]US NIIP Changes'!G123</f>
        <v>13908</v>
      </c>
      <c r="AH84" s="11">
        <f>+'[3]US NIIP Changes'!H123</f>
        <v>23986</v>
      </c>
      <c r="AI84" s="11">
        <f>+'[3]US NIIP Changes'!I123</f>
        <v>-35423</v>
      </c>
      <c r="AJ84" s="11">
        <f>+'[3]US NIIP Changes'!J123</f>
        <v>-3268</v>
      </c>
      <c r="AK84" s="11">
        <f>+'[3]US NIIP Changes'!K123</f>
        <v>7748</v>
      </c>
      <c r="AL84" s="11">
        <f>+'[3]US NIIP Changes'!L123</f>
        <v>-22126</v>
      </c>
      <c r="AM84" s="11">
        <f>+'[3]US NIIP Changes'!M123</f>
        <v>28680</v>
      </c>
      <c r="AN84" s="11">
        <f>+'[3]US NIIP Changes'!N123</f>
        <v>-922</v>
      </c>
      <c r="AO84" s="11">
        <f>+'[3]US NIIP Changes'!O123</f>
        <v>72828</v>
      </c>
      <c r="AP84" s="11">
        <f>+'[3]US NIIP Changes'!P123</f>
        <v>29268</v>
      </c>
      <c r="AQ84" s="11">
        <f>+'[3]US NIIP Changes'!Q123</f>
        <v>-18855</v>
      </c>
      <c r="AR84" s="11">
        <f>+'[3]US NIIP Changes'!R123</f>
        <v>-7586</v>
      </c>
      <c r="AS84" s="11">
        <f>+'[3]US NIIP Changes'!S123</f>
        <v>-46017</v>
      </c>
      <c r="AT84" s="11">
        <f>+'[3]US NIIP Changes'!T123</f>
        <v>-7537</v>
      </c>
      <c r="AU84" s="11">
        <f>+'[3]US NIIP Changes'!U123</f>
        <v>8541</v>
      </c>
      <c r="AV84" s="11">
        <f>+'[3]US NIIP Changes'!V123</f>
        <v>3087</v>
      </c>
      <c r="AW84" s="11">
        <f>+'[3]US NIIP Changes'!W123</f>
        <v>-121778</v>
      </c>
      <c r="AX84" s="11">
        <f>+'[3]US NIIP Changes'!X123</f>
        <v>-20605</v>
      </c>
      <c r="AY84" s="11">
        <f>+'[3]US NIIP Changes'!Y123</f>
        <v>-7637</v>
      </c>
    </row>
    <row r="85" spans="2:51">
      <c r="B85" s="11" t="s">
        <v>866</v>
      </c>
      <c r="AD85" s="11">
        <f>+AD86+AD87</f>
        <v>135134</v>
      </c>
      <c r="AE85" s="11">
        <f>+AE86+AE87</f>
        <v>37439</v>
      </c>
      <c r="AF85" s="11">
        <f t="shared" ref="AF85:AJ85" si="22">+AF86+AF87</f>
        <v>117239</v>
      </c>
      <c r="AG85" s="11">
        <f t="shared" si="22"/>
        <v>12955</v>
      </c>
      <c r="AH85" s="11">
        <f t="shared" si="22"/>
        <v>47150</v>
      </c>
      <c r="AI85" s="11">
        <f t="shared" si="22"/>
        <v>-15641</v>
      </c>
      <c r="AJ85" s="11">
        <f t="shared" si="22"/>
        <v>556</v>
      </c>
      <c r="AK85" s="11">
        <f>+AK86+AK87</f>
        <v>289585</v>
      </c>
      <c r="AL85" s="11">
        <f>+AL86+AL87</f>
        <v>250743</v>
      </c>
      <c r="AM85" s="11">
        <f t="shared" ref="AM85:AQ85" si="23">+AM86+AM87</f>
        <v>-6276</v>
      </c>
      <c r="AN85" s="11">
        <f t="shared" si="23"/>
        <v>-52871</v>
      </c>
      <c r="AO85" s="11">
        <f t="shared" si="23"/>
        <v>130178</v>
      </c>
      <c r="AP85" s="11">
        <f t="shared" si="23"/>
        <v>37081</v>
      </c>
      <c r="AQ85" s="11">
        <f t="shared" si="23"/>
        <v>127578</v>
      </c>
      <c r="AR85" s="11">
        <f>+AR86+AR87</f>
        <v>91887</v>
      </c>
      <c r="AS85" s="11">
        <f>+AS86+AS87</f>
        <v>30238</v>
      </c>
      <c r="AT85" s="11">
        <f t="shared" ref="AT85:AX85" si="24">+AT86+AT87</f>
        <v>-49979</v>
      </c>
      <c r="AU85" s="11">
        <f t="shared" si="24"/>
        <v>50383</v>
      </c>
      <c r="AV85" s="11">
        <f t="shared" si="24"/>
        <v>173991</v>
      </c>
      <c r="AW85" s="11">
        <f t="shared" si="24"/>
        <v>16028</v>
      </c>
      <c r="AX85" s="11">
        <f t="shared" si="24"/>
        <v>-93193</v>
      </c>
      <c r="AY85" s="11">
        <f>+AY86+AY87</f>
        <v>-245940</v>
      </c>
    </row>
    <row r="86" spans="2:51">
      <c r="B86" s="11" t="s">
        <v>867</v>
      </c>
      <c r="AD86" s="11">
        <f>+'[3]US NIIP Changes'!D163</f>
        <v>0</v>
      </c>
      <c r="AE86" s="11">
        <f>+'[3]US NIIP Changes'!E163</f>
        <v>0</v>
      </c>
      <c r="AF86" s="11">
        <f>+'[3]US NIIP Changes'!F163</f>
        <v>102178</v>
      </c>
      <c r="AG86" s="11">
        <f>+'[3]US NIIP Changes'!G163</f>
        <v>0</v>
      </c>
      <c r="AH86" s="11">
        <f>+'[3]US NIIP Changes'!H163</f>
        <v>0</v>
      </c>
      <c r="AI86" s="11">
        <f>+'[3]US NIIP Changes'!I163</f>
        <v>0</v>
      </c>
      <c r="AJ86" s="11">
        <f>+'[3]US NIIP Changes'!J163</f>
        <v>0</v>
      </c>
      <c r="AK86" s="11">
        <f>+'[3]US NIIP Changes'!K163</f>
        <v>255847</v>
      </c>
      <c r="AL86" s="11">
        <f>+'[3]US NIIP Changes'!L163</f>
        <v>241512</v>
      </c>
      <c r="AM86" s="11">
        <f>+'[3]US NIIP Changes'!M163</f>
        <v>40745</v>
      </c>
      <c r="AN86" s="11">
        <f>+'[3]US NIIP Changes'!N163</f>
        <v>-44704</v>
      </c>
      <c r="AO86" s="11">
        <f>+'[3]US NIIP Changes'!O163</f>
        <v>96182</v>
      </c>
      <c r="AP86" s="11">
        <f>+'[3]US NIIP Changes'!P163</f>
        <v>18106</v>
      </c>
      <c r="AQ86" s="11">
        <f>+'[3]US NIIP Changes'!Q163</f>
        <v>141605</v>
      </c>
      <c r="AR86" s="11">
        <f>+'[3]US NIIP Changes'!R163</f>
        <v>61085</v>
      </c>
      <c r="AS86" s="11">
        <f>+'[3]US NIIP Changes'!S163</f>
        <v>13451</v>
      </c>
      <c r="AT86" s="11">
        <f>+'[3]US NIIP Changes'!T163</f>
        <v>-17794</v>
      </c>
      <c r="AU86" s="11">
        <f>+'[3]US NIIP Changes'!U163</f>
        <v>116763</v>
      </c>
      <c r="AV86" s="11">
        <f>+'[3]US NIIP Changes'!V163</f>
        <v>46433</v>
      </c>
      <c r="AW86" s="11">
        <f>+'[3]US NIIP Changes'!W163</f>
        <v>6137</v>
      </c>
      <c r="AX86" s="11">
        <f>+'[3]US NIIP Changes'!X163</f>
        <v>23844</v>
      </c>
      <c r="AY86" s="11">
        <f>+'[3]US NIIP Changes'!Y163</f>
        <v>-52692</v>
      </c>
    </row>
    <row r="87" spans="2:51">
      <c r="B87" s="11" t="s">
        <v>868</v>
      </c>
      <c r="AD87" s="11">
        <f>+'[3]US NIIP Changes'!D183</f>
        <v>135134</v>
      </c>
      <c r="AE87" s="11">
        <f>+'[3]US NIIP Changes'!E183</f>
        <v>37439</v>
      </c>
      <c r="AF87" s="11">
        <f>+'[3]US NIIP Changes'!F183</f>
        <v>15061</v>
      </c>
      <c r="AG87" s="11">
        <f>+'[3]US NIIP Changes'!G183</f>
        <v>12955</v>
      </c>
      <c r="AH87" s="11">
        <f>+'[3]US NIIP Changes'!H183</f>
        <v>47150</v>
      </c>
      <c r="AI87" s="11">
        <f>+'[3]US NIIP Changes'!I183</f>
        <v>-15641</v>
      </c>
      <c r="AJ87" s="11">
        <f>+'[3]US NIIP Changes'!J183</f>
        <v>556</v>
      </c>
      <c r="AK87" s="11">
        <f>+'[3]US NIIP Changes'!K183</f>
        <v>33738</v>
      </c>
      <c r="AL87" s="11">
        <f>+'[3]US NIIP Changes'!L183</f>
        <v>9231</v>
      </c>
      <c r="AM87" s="11">
        <f>+'[3]US NIIP Changes'!M183</f>
        <v>-47021</v>
      </c>
      <c r="AN87" s="11">
        <f>+'[3]US NIIP Changes'!N183</f>
        <v>-8167</v>
      </c>
      <c r="AO87" s="11">
        <f>+'[3]US NIIP Changes'!O183</f>
        <v>33996</v>
      </c>
      <c r="AP87" s="11">
        <f>+'[3]US NIIP Changes'!P183</f>
        <v>18975</v>
      </c>
      <c r="AQ87" s="11">
        <f>+'[3]US NIIP Changes'!Q183</f>
        <v>-14027</v>
      </c>
      <c r="AR87" s="11">
        <f>+'[3]US NIIP Changes'!R183</f>
        <v>30802</v>
      </c>
      <c r="AS87" s="11">
        <f>+'[3]US NIIP Changes'!S183</f>
        <v>16787</v>
      </c>
      <c r="AT87" s="11">
        <f>+'[3]US NIIP Changes'!T183</f>
        <v>-32185</v>
      </c>
      <c r="AU87" s="11">
        <f>+'[3]US NIIP Changes'!U183</f>
        <v>-66380</v>
      </c>
      <c r="AV87" s="11">
        <f>+'[3]US NIIP Changes'!V183</f>
        <v>127558</v>
      </c>
      <c r="AW87" s="11">
        <f>+'[3]US NIIP Changes'!W183</f>
        <v>9891</v>
      </c>
      <c r="AX87" s="11">
        <f>+'[3]US NIIP Changes'!X183</f>
        <v>-117037</v>
      </c>
      <c r="AY87" s="11">
        <f>+'[3]US NIIP Changes'!Y183</f>
        <v>-193248</v>
      </c>
    </row>
    <row r="88" spans="2:51">
      <c r="B88" s="11" t="s">
        <v>869</v>
      </c>
      <c r="AD88" s="11">
        <f>+'[3]US NIIP Changes'!D263</f>
        <v>-197762</v>
      </c>
      <c r="AE88" s="11">
        <f>+'[3]US NIIP Changes'!E263</f>
        <v>91687</v>
      </c>
      <c r="AF88" s="11">
        <f>+'[3]US NIIP Changes'!F263</f>
        <v>244438</v>
      </c>
      <c r="AG88" s="11">
        <f>+'[3]US NIIP Changes'!G263</f>
        <v>128292</v>
      </c>
      <c r="AH88" s="11">
        <f>+'[3]US NIIP Changes'!H263</f>
        <v>59102</v>
      </c>
      <c r="AI88" s="11">
        <f>+'[3]US NIIP Changes'!I263</f>
        <v>640005</v>
      </c>
      <c r="AJ88" s="11">
        <f>+'[3]US NIIP Changes'!J263</f>
        <v>150269</v>
      </c>
      <c r="AK88" s="11">
        <f>+'[3]US NIIP Changes'!K263</f>
        <v>54307</v>
      </c>
      <c r="AL88" s="11">
        <f>+'[3]US NIIP Changes'!L263</f>
        <v>-59958</v>
      </c>
      <c r="AM88" s="11">
        <f>+'[3]US NIIP Changes'!M263</f>
        <v>-749</v>
      </c>
      <c r="AN88" s="11">
        <f>+'[3]US NIIP Changes'!N263</f>
        <v>166256</v>
      </c>
      <c r="AO88" s="11">
        <f>+'[3]US NIIP Changes'!O263</f>
        <v>37680</v>
      </c>
      <c r="AP88" s="11">
        <f>+'[3]US NIIP Changes'!P263</f>
        <v>40039</v>
      </c>
      <c r="AQ88" s="11">
        <f>+'[3]US NIIP Changes'!Q263</f>
        <v>40864</v>
      </c>
      <c r="AR88" s="11">
        <f>+'[3]US NIIP Changes'!R263</f>
        <v>-1645</v>
      </c>
      <c r="AS88" s="11">
        <f>+'[3]US NIIP Changes'!S263</f>
        <v>61211</v>
      </c>
      <c r="AT88" s="11">
        <f>+'[3]US NIIP Changes'!T263</f>
        <v>69400</v>
      </c>
      <c r="AU88" s="11">
        <f>+'[3]US NIIP Changes'!U263</f>
        <v>44000</v>
      </c>
      <c r="AV88" s="11">
        <f>+'[3]US NIIP Changes'!V263</f>
        <v>17971</v>
      </c>
      <c r="AW88" s="11">
        <f>+'[3]US NIIP Changes'!W263</f>
        <v>-26280</v>
      </c>
      <c r="AX88" s="11">
        <f>+'[3]US NIIP Changes'!X263</f>
        <v>-351</v>
      </c>
      <c r="AY88" s="11">
        <f>+'[3]US NIIP Changes'!Y263</f>
        <v>1365</v>
      </c>
    </row>
    <row r="90" spans="2:51">
      <c r="B90" s="11" t="s">
        <v>870</v>
      </c>
    </row>
    <row r="91" spans="2:51">
      <c r="B91" s="11" t="s">
        <v>865</v>
      </c>
      <c r="AD91" s="11">
        <f>+'[3]US NIIP Changes'!D133</f>
        <v>-18081</v>
      </c>
      <c r="AE91" s="11">
        <f>+'[3]US NIIP Changes'!E133</f>
        <v>7154</v>
      </c>
      <c r="AF91" s="11">
        <f>+'[3]US NIIP Changes'!F133</f>
        <v>6105</v>
      </c>
      <c r="AG91" s="11">
        <f>+'[3]US NIIP Changes'!G133</f>
        <v>-86</v>
      </c>
      <c r="AH91" s="11">
        <f>+'[3]US NIIP Changes'!H133</f>
        <v>12182</v>
      </c>
      <c r="AI91" s="11">
        <f>+'[3]US NIIP Changes'!I133</f>
        <v>-195760</v>
      </c>
      <c r="AJ91" s="11">
        <f>+'[3]US NIIP Changes'!J133</f>
        <v>-42921</v>
      </c>
      <c r="AK91" s="11">
        <f>+'[3]US NIIP Changes'!K133</f>
        <v>-1122</v>
      </c>
      <c r="AL91" s="11">
        <f>+'[3]US NIIP Changes'!L133</f>
        <v>-20045</v>
      </c>
      <c r="AM91" s="11">
        <f>+'[3]US NIIP Changes'!M133</f>
        <v>-47510</v>
      </c>
      <c r="AN91" s="11">
        <f>+'[3]US NIIP Changes'!N133</f>
        <v>-6612</v>
      </c>
      <c r="AO91" s="11">
        <f>+'[3]US NIIP Changes'!O133</f>
        <v>-31714</v>
      </c>
      <c r="AP91" s="11">
        <f>+'[3]US NIIP Changes'!P133</f>
        <v>399</v>
      </c>
      <c r="AQ91" s="11">
        <f>+'[3]US NIIP Changes'!Q133</f>
        <v>-81925</v>
      </c>
      <c r="AR91" s="11">
        <f>+'[3]US NIIP Changes'!R133</f>
        <v>-52077</v>
      </c>
      <c r="AS91" s="11">
        <f>+'[3]US NIIP Changes'!S133</f>
        <v>-8290</v>
      </c>
      <c r="AT91" s="11">
        <f>+'[3]US NIIP Changes'!T133</f>
        <v>-1968</v>
      </c>
      <c r="AU91" s="11">
        <f>+'[3]US NIIP Changes'!U133</f>
        <v>-32397</v>
      </c>
      <c r="AV91" s="11">
        <f>+'[3]US NIIP Changes'!V133</f>
        <v>30109</v>
      </c>
      <c r="AW91" s="11">
        <f>+'[3]US NIIP Changes'!W133</f>
        <v>-154333</v>
      </c>
      <c r="AX91" s="11">
        <f>+'[3]US NIIP Changes'!X133</f>
        <v>-37119</v>
      </c>
      <c r="AY91" s="11">
        <f>+'[3]US NIIP Changes'!Y133</f>
        <v>3505</v>
      </c>
    </row>
    <row r="92" spans="2:51">
      <c r="B92" s="11" t="s">
        <v>866</v>
      </c>
      <c r="AD92" s="11">
        <f>+AD93+AD94</f>
        <v>-16907</v>
      </c>
      <c r="AE92" s="11">
        <f t="shared" ref="AE92:AY92" si="25">+AE93+AE94</f>
        <v>18171</v>
      </c>
      <c r="AF92" s="11">
        <f t="shared" si="25"/>
        <v>-39985</v>
      </c>
      <c r="AG92" s="11">
        <f t="shared" si="25"/>
        <v>49983</v>
      </c>
      <c r="AH92" s="11">
        <f t="shared" si="25"/>
        <v>51851</v>
      </c>
      <c r="AI92" s="11">
        <f t="shared" si="25"/>
        <v>3805</v>
      </c>
      <c r="AJ92" s="11">
        <f t="shared" si="25"/>
        <v>-8560</v>
      </c>
      <c r="AK92" s="11">
        <f t="shared" si="25"/>
        <v>-11138</v>
      </c>
      <c r="AL92" s="11">
        <f t="shared" si="25"/>
        <v>306730</v>
      </c>
      <c r="AM92" s="11">
        <f t="shared" si="25"/>
        <v>115294</v>
      </c>
      <c r="AN92" s="11">
        <f t="shared" si="25"/>
        <v>121334</v>
      </c>
      <c r="AO92" s="11">
        <f t="shared" si="25"/>
        <v>-30479</v>
      </c>
      <c r="AP92" s="11">
        <f t="shared" si="25"/>
        <v>-32340</v>
      </c>
      <c r="AQ92" s="11">
        <f t="shared" si="25"/>
        <v>81392</v>
      </c>
      <c r="AR92" s="11">
        <f t="shared" si="25"/>
        <v>-2370</v>
      </c>
      <c r="AS92" s="11">
        <f t="shared" si="25"/>
        <v>68184</v>
      </c>
      <c r="AT92" s="11">
        <f t="shared" si="25"/>
        <v>94857</v>
      </c>
      <c r="AU92" s="11">
        <f t="shared" si="25"/>
        <v>73540</v>
      </c>
      <c r="AV92" s="11">
        <f t="shared" si="25"/>
        <v>718498</v>
      </c>
      <c r="AW92" s="11">
        <f t="shared" si="25"/>
        <v>-41735</v>
      </c>
      <c r="AX92" s="11">
        <f t="shared" si="25"/>
        <v>-85666</v>
      </c>
      <c r="AY92" s="11">
        <f t="shared" si="25"/>
        <v>357520</v>
      </c>
    </row>
    <row r="93" spans="2:51">
      <c r="B93" s="11" t="s">
        <v>867</v>
      </c>
      <c r="AD93" s="11">
        <f>+'[3]US NIIP Changes'!D173</f>
        <v>63010</v>
      </c>
      <c r="AE93" s="11">
        <f>+'[3]US NIIP Changes'!E173</f>
        <v>39400</v>
      </c>
      <c r="AF93" s="11">
        <f>+'[3]US NIIP Changes'!F173</f>
        <v>23537</v>
      </c>
      <c r="AG93" s="11">
        <f>+'[3]US NIIP Changes'!G173</f>
        <v>11690</v>
      </c>
      <c r="AH93" s="11">
        <f>+'[3]US NIIP Changes'!H173</f>
        <v>33603</v>
      </c>
      <c r="AI93" s="11">
        <f>+'[3]US NIIP Changes'!I173</f>
        <v>0</v>
      </c>
      <c r="AJ93" s="11">
        <f>+'[3]US NIIP Changes'!J173</f>
        <v>0</v>
      </c>
      <c r="AK93" s="11">
        <f>+'[3]US NIIP Changes'!K173</f>
        <v>0</v>
      </c>
      <c r="AL93" s="11">
        <f>+'[3]US NIIP Changes'!L173</f>
        <v>237854</v>
      </c>
      <c r="AM93" s="11">
        <f>+'[3]US NIIP Changes'!M173</f>
        <v>100622</v>
      </c>
      <c r="AN93" s="11">
        <f>+'[3]US NIIP Changes'!N173</f>
        <v>72111</v>
      </c>
      <c r="AO93" s="11">
        <f>+'[3]US NIIP Changes'!O173</f>
        <v>-2999</v>
      </c>
      <c r="AP93" s="11">
        <f>+'[3]US NIIP Changes'!P173</f>
        <v>-58043</v>
      </c>
      <c r="AQ93" s="11">
        <f>+'[3]US NIIP Changes'!Q173</f>
        <v>29296</v>
      </c>
      <c r="AR93" s="11">
        <f>+'[3]US NIIP Changes'!R173</f>
        <v>41181</v>
      </c>
      <c r="AS93" s="11">
        <f>+'[3]US NIIP Changes'!S173</f>
        <v>6302</v>
      </c>
      <c r="AT93" s="11">
        <f>+'[3]US NIIP Changes'!T173</f>
        <v>-19114</v>
      </c>
      <c r="AU93" s="11">
        <f>+'[3]US NIIP Changes'!U173</f>
        <v>95388</v>
      </c>
      <c r="AV93" s="11">
        <f>+'[3]US NIIP Changes'!V173</f>
        <v>508736</v>
      </c>
      <c r="AW93" s="11">
        <f>+'[3]US NIIP Changes'!W173</f>
        <v>-52338</v>
      </c>
      <c r="AX93" s="11">
        <f>+'[3]US NIIP Changes'!X173</f>
        <v>16512</v>
      </c>
      <c r="AY93" s="11">
        <f>+'[3]US NIIP Changes'!Y173</f>
        <v>459286</v>
      </c>
    </row>
    <row r="94" spans="2:51">
      <c r="B94" s="11" t="s">
        <v>868</v>
      </c>
      <c r="AD94" s="11">
        <f>+'[3]US NIIP Changes'!D193</f>
        <v>-79917</v>
      </c>
      <c r="AE94" s="11">
        <f>+'[3]US NIIP Changes'!E193</f>
        <v>-21229</v>
      </c>
      <c r="AF94" s="11">
        <f>+'[3]US NIIP Changes'!F193</f>
        <v>-63522</v>
      </c>
      <c r="AG94" s="11">
        <f>+'[3]US NIIP Changes'!G193</f>
        <v>38293</v>
      </c>
      <c r="AH94" s="11">
        <f>+'[3]US NIIP Changes'!H193</f>
        <v>18248</v>
      </c>
      <c r="AI94" s="11">
        <f>+'[3]US NIIP Changes'!I193</f>
        <v>3805</v>
      </c>
      <c r="AJ94" s="11">
        <f>+'[3]US NIIP Changes'!J193</f>
        <v>-8560</v>
      </c>
      <c r="AK94" s="11">
        <f>+'[3]US NIIP Changes'!K193</f>
        <v>-11138</v>
      </c>
      <c r="AL94" s="11">
        <f>+'[3]US NIIP Changes'!L193</f>
        <v>68876</v>
      </c>
      <c r="AM94" s="11">
        <f>+'[3]US NIIP Changes'!M193</f>
        <v>14672</v>
      </c>
      <c r="AN94" s="11">
        <f>+'[3]US NIIP Changes'!N193</f>
        <v>49223</v>
      </c>
      <c r="AO94" s="11">
        <f>+'[3]US NIIP Changes'!O193</f>
        <v>-27480</v>
      </c>
      <c r="AP94" s="11">
        <f>+'[3]US NIIP Changes'!P193</f>
        <v>25703</v>
      </c>
      <c r="AQ94" s="11">
        <f>+'[3]US NIIP Changes'!Q193</f>
        <v>52096</v>
      </c>
      <c r="AR94" s="11">
        <f>+'[3]US NIIP Changes'!R193</f>
        <v>-43551</v>
      </c>
      <c r="AS94" s="11">
        <f>+'[3]US NIIP Changes'!S193</f>
        <v>61882</v>
      </c>
      <c r="AT94" s="11">
        <f>+'[3]US NIIP Changes'!T193</f>
        <v>113971</v>
      </c>
      <c r="AU94" s="11">
        <f>+'[3]US NIIP Changes'!U193</f>
        <v>-21848</v>
      </c>
      <c r="AV94" s="11">
        <f>+'[3]US NIIP Changes'!V193</f>
        <v>209762</v>
      </c>
      <c r="AW94" s="11">
        <f>+'[3]US NIIP Changes'!W193</f>
        <v>10603</v>
      </c>
      <c r="AX94" s="11">
        <f>+'[3]US NIIP Changes'!X193</f>
        <v>-102178</v>
      </c>
      <c r="AY94" s="11">
        <f>+'[3]US NIIP Changes'!Y193</f>
        <v>-101766</v>
      </c>
    </row>
    <row r="95" spans="2:51">
      <c r="B95" s="11" t="s">
        <v>869</v>
      </c>
      <c r="AD95" s="11">
        <f>+'[3]US NIIP Changes'!D273</f>
        <v>-282997</v>
      </c>
      <c r="AE95" s="11">
        <f>+'[3]US NIIP Changes'!E273</f>
        <v>94241</v>
      </c>
      <c r="AF95" s="11">
        <f>+'[3]US NIIP Changes'!F273</f>
        <v>4555</v>
      </c>
      <c r="AG95" s="11">
        <f>+'[3]US NIIP Changes'!G273</f>
        <v>212602</v>
      </c>
      <c r="AH95" s="11">
        <f>+'[3]US NIIP Changes'!H273</f>
        <v>-120646</v>
      </c>
      <c r="AI95" s="11">
        <f>+'[3]US NIIP Changes'!I273</f>
        <v>274608</v>
      </c>
      <c r="AJ95" s="11">
        <f>+'[3]US NIIP Changes'!J273</f>
        <v>-104773</v>
      </c>
      <c r="AK95" s="11">
        <f>+'[3]US NIIP Changes'!K273</f>
        <v>-142591</v>
      </c>
      <c r="AL95" s="11">
        <f>+'[3]US NIIP Changes'!L273</f>
        <v>13338</v>
      </c>
      <c r="AM95" s="11">
        <f>+'[3]US NIIP Changes'!M273</f>
        <v>52290</v>
      </c>
      <c r="AN95" s="11">
        <f>+'[3]US NIIP Changes'!N273</f>
        <v>94189</v>
      </c>
      <c r="AO95" s="11">
        <f>+'[3]US NIIP Changes'!O273</f>
        <v>30206</v>
      </c>
      <c r="AP95" s="11">
        <f>+'[3]US NIIP Changes'!P273</f>
        <v>24935</v>
      </c>
      <c r="AQ95" s="11">
        <f>+'[3]US NIIP Changes'!Q273</f>
        <v>15375</v>
      </c>
      <c r="AR95" s="11">
        <f>+'[3]US NIIP Changes'!R273</f>
        <v>101004</v>
      </c>
      <c r="AS95" s="11">
        <f>+'[3]US NIIP Changes'!S273</f>
        <v>427627</v>
      </c>
      <c r="AT95" s="11">
        <f>+'[3]US NIIP Changes'!T273</f>
        <v>-16826</v>
      </c>
      <c r="AU95" s="11">
        <f>+'[3]US NIIP Changes'!U273</f>
        <v>45800</v>
      </c>
      <c r="AV95" s="11">
        <f>+'[3]US NIIP Changes'!V273</f>
        <v>-14798</v>
      </c>
      <c r="AW95" s="11">
        <f>+'[3]US NIIP Changes'!W273</f>
        <v>-14266</v>
      </c>
      <c r="AX95" s="11">
        <f>+'[3]US NIIP Changes'!X273</f>
        <v>14661</v>
      </c>
      <c r="AY95" s="11">
        <f>+'[3]US NIIP Changes'!Y273</f>
        <v>109102</v>
      </c>
    </row>
    <row r="97" spans="2:51">
      <c r="B97" s="11" t="s">
        <v>871</v>
      </c>
    </row>
    <row r="98" spans="2:51">
      <c r="B98" s="11" t="s">
        <v>865</v>
      </c>
      <c r="AD98" s="11">
        <f>+AD84-AD91</f>
        <v>14276</v>
      </c>
      <c r="AE98" s="11">
        <f t="shared" ref="AE98:AY98" si="26">+AE84-AE91</f>
        <v>-4621</v>
      </c>
      <c r="AF98" s="11">
        <f t="shared" si="26"/>
        <v>9723</v>
      </c>
      <c r="AG98" s="11">
        <f t="shared" si="26"/>
        <v>13994</v>
      </c>
      <c r="AH98" s="11">
        <f t="shared" si="26"/>
        <v>11804</v>
      </c>
      <c r="AI98" s="11">
        <f t="shared" si="26"/>
        <v>160337</v>
      </c>
      <c r="AJ98" s="11">
        <f t="shared" si="26"/>
        <v>39653</v>
      </c>
      <c r="AK98" s="11">
        <f t="shared" si="26"/>
        <v>8870</v>
      </c>
      <c r="AL98" s="11">
        <f t="shared" si="26"/>
        <v>-2081</v>
      </c>
      <c r="AM98" s="11">
        <f t="shared" si="26"/>
        <v>76190</v>
      </c>
      <c r="AN98" s="11">
        <f t="shared" si="26"/>
        <v>5690</v>
      </c>
      <c r="AO98" s="11">
        <f t="shared" si="26"/>
        <v>104542</v>
      </c>
      <c r="AP98" s="11">
        <f t="shared" si="26"/>
        <v>28869</v>
      </c>
      <c r="AQ98" s="11">
        <f t="shared" si="26"/>
        <v>63070</v>
      </c>
      <c r="AR98" s="11">
        <f t="shared" si="26"/>
        <v>44491</v>
      </c>
      <c r="AS98" s="11">
        <f t="shared" si="26"/>
        <v>-37727</v>
      </c>
      <c r="AT98" s="11">
        <f t="shared" si="26"/>
        <v>-5569</v>
      </c>
      <c r="AU98" s="11">
        <f t="shared" si="26"/>
        <v>40938</v>
      </c>
      <c r="AV98" s="11">
        <f t="shared" si="26"/>
        <v>-27022</v>
      </c>
      <c r="AW98" s="11">
        <f t="shared" si="26"/>
        <v>32555</v>
      </c>
      <c r="AX98" s="11">
        <f t="shared" si="26"/>
        <v>16514</v>
      </c>
      <c r="AY98" s="11">
        <f t="shared" si="26"/>
        <v>-11142</v>
      </c>
    </row>
    <row r="99" spans="2:51">
      <c r="B99" s="11" t="s">
        <v>866</v>
      </c>
      <c r="AD99" s="11">
        <f t="shared" ref="AD99:AY102" si="27">+AD85-AD92</f>
        <v>152041</v>
      </c>
      <c r="AE99" s="11">
        <f t="shared" si="27"/>
        <v>19268</v>
      </c>
      <c r="AF99" s="11">
        <f t="shared" si="27"/>
        <v>157224</v>
      </c>
      <c r="AG99" s="11">
        <f t="shared" si="27"/>
        <v>-37028</v>
      </c>
      <c r="AH99" s="11">
        <f t="shared" si="27"/>
        <v>-4701</v>
      </c>
      <c r="AI99" s="11">
        <f t="shared" si="27"/>
        <v>-19446</v>
      </c>
      <c r="AJ99" s="11">
        <f t="shared" si="27"/>
        <v>9116</v>
      </c>
      <c r="AK99" s="11">
        <f t="shared" si="27"/>
        <v>300723</v>
      </c>
      <c r="AL99" s="11">
        <f t="shared" si="27"/>
        <v>-55987</v>
      </c>
      <c r="AM99" s="11">
        <f t="shared" si="27"/>
        <v>-121570</v>
      </c>
      <c r="AN99" s="11">
        <f t="shared" si="27"/>
        <v>-174205</v>
      </c>
      <c r="AO99" s="11">
        <f t="shared" si="27"/>
        <v>160657</v>
      </c>
      <c r="AP99" s="11">
        <f t="shared" si="27"/>
        <v>69421</v>
      </c>
      <c r="AQ99" s="11">
        <f t="shared" si="27"/>
        <v>46186</v>
      </c>
      <c r="AR99" s="11">
        <f t="shared" si="27"/>
        <v>94257</v>
      </c>
      <c r="AS99" s="11">
        <f t="shared" si="27"/>
        <v>-37946</v>
      </c>
      <c r="AT99" s="11">
        <f t="shared" si="27"/>
        <v>-144836</v>
      </c>
      <c r="AU99" s="11">
        <f t="shared" si="27"/>
        <v>-23157</v>
      </c>
      <c r="AV99" s="11">
        <f t="shared" si="27"/>
        <v>-544507</v>
      </c>
      <c r="AW99" s="11">
        <f t="shared" si="27"/>
        <v>57763</v>
      </c>
      <c r="AX99" s="11">
        <f t="shared" si="27"/>
        <v>-7527</v>
      </c>
      <c r="AY99" s="11">
        <f t="shared" si="27"/>
        <v>-603460</v>
      </c>
    </row>
    <row r="100" spans="2:51">
      <c r="B100" s="11" t="s">
        <v>867</v>
      </c>
      <c r="AD100" s="11">
        <f t="shared" si="27"/>
        <v>-63010</v>
      </c>
      <c r="AE100" s="11">
        <f t="shared" si="27"/>
        <v>-39400</v>
      </c>
      <c r="AF100" s="11">
        <f t="shared" si="27"/>
        <v>78641</v>
      </c>
      <c r="AG100" s="11">
        <f t="shared" si="27"/>
        <v>-11690</v>
      </c>
      <c r="AH100" s="11">
        <f t="shared" si="27"/>
        <v>-33603</v>
      </c>
      <c r="AI100" s="11">
        <f t="shared" si="27"/>
        <v>0</v>
      </c>
      <c r="AJ100" s="11">
        <f t="shared" si="27"/>
        <v>0</v>
      </c>
      <c r="AK100" s="11">
        <f t="shared" si="27"/>
        <v>255847</v>
      </c>
      <c r="AL100" s="11">
        <f t="shared" si="27"/>
        <v>3658</v>
      </c>
      <c r="AM100" s="11">
        <f t="shared" si="27"/>
        <v>-59877</v>
      </c>
      <c r="AN100" s="11">
        <f t="shared" si="27"/>
        <v>-116815</v>
      </c>
      <c r="AO100" s="11">
        <f t="shared" si="27"/>
        <v>99181</v>
      </c>
      <c r="AP100" s="11">
        <f t="shared" si="27"/>
        <v>76149</v>
      </c>
      <c r="AQ100" s="11">
        <f t="shared" si="27"/>
        <v>112309</v>
      </c>
      <c r="AR100" s="11">
        <f t="shared" si="27"/>
        <v>19904</v>
      </c>
      <c r="AS100" s="11">
        <f t="shared" si="27"/>
        <v>7149</v>
      </c>
      <c r="AT100" s="11">
        <f t="shared" si="27"/>
        <v>1320</v>
      </c>
      <c r="AU100" s="11">
        <f t="shared" si="27"/>
        <v>21375</v>
      </c>
      <c r="AV100" s="11">
        <f t="shared" si="27"/>
        <v>-462303</v>
      </c>
      <c r="AW100" s="11">
        <f t="shared" si="27"/>
        <v>58475</v>
      </c>
      <c r="AX100" s="11">
        <f t="shared" si="27"/>
        <v>7332</v>
      </c>
      <c r="AY100" s="11">
        <f t="shared" si="27"/>
        <v>-511978</v>
      </c>
    </row>
    <row r="101" spans="2:51">
      <c r="B101" s="11" t="s">
        <v>868</v>
      </c>
      <c r="AD101" s="11">
        <f t="shared" si="27"/>
        <v>215051</v>
      </c>
      <c r="AE101" s="11">
        <f t="shared" si="27"/>
        <v>58668</v>
      </c>
      <c r="AF101" s="11">
        <f t="shared" si="27"/>
        <v>78583</v>
      </c>
      <c r="AG101" s="11">
        <f t="shared" si="27"/>
        <v>-25338</v>
      </c>
      <c r="AH101" s="11">
        <f t="shared" si="27"/>
        <v>28902</v>
      </c>
      <c r="AI101" s="11">
        <f t="shared" si="27"/>
        <v>-19446</v>
      </c>
      <c r="AJ101" s="11">
        <f t="shared" si="27"/>
        <v>9116</v>
      </c>
      <c r="AK101" s="11">
        <f t="shared" si="27"/>
        <v>44876</v>
      </c>
      <c r="AL101" s="11">
        <f t="shared" si="27"/>
        <v>-59645</v>
      </c>
      <c r="AM101" s="11">
        <f t="shared" si="27"/>
        <v>-61693</v>
      </c>
      <c r="AN101" s="11">
        <f t="shared" si="27"/>
        <v>-57390</v>
      </c>
      <c r="AO101" s="11">
        <f t="shared" si="27"/>
        <v>61476</v>
      </c>
      <c r="AP101" s="11">
        <f t="shared" si="27"/>
        <v>-6728</v>
      </c>
      <c r="AQ101" s="11">
        <f t="shared" si="27"/>
        <v>-66123</v>
      </c>
      <c r="AR101" s="11">
        <f t="shared" si="27"/>
        <v>74353</v>
      </c>
      <c r="AS101" s="11">
        <f t="shared" si="27"/>
        <v>-45095</v>
      </c>
      <c r="AT101" s="11">
        <f t="shared" si="27"/>
        <v>-146156</v>
      </c>
      <c r="AU101" s="11">
        <f t="shared" si="27"/>
        <v>-44532</v>
      </c>
      <c r="AV101" s="11">
        <f t="shared" si="27"/>
        <v>-82204</v>
      </c>
      <c r="AW101" s="11">
        <f t="shared" si="27"/>
        <v>-712</v>
      </c>
      <c r="AX101" s="11">
        <f t="shared" si="27"/>
        <v>-14859</v>
      </c>
      <c r="AY101" s="11">
        <f t="shared" si="27"/>
        <v>-91482</v>
      </c>
    </row>
    <row r="102" spans="2:51">
      <c r="B102" s="11" t="s">
        <v>869</v>
      </c>
      <c r="AD102" s="11">
        <f t="shared" si="27"/>
        <v>85235</v>
      </c>
      <c r="AE102" s="11">
        <f t="shared" si="27"/>
        <v>-2554</v>
      </c>
      <c r="AF102" s="11">
        <f t="shared" si="27"/>
        <v>239883</v>
      </c>
      <c r="AG102" s="11">
        <f t="shared" si="27"/>
        <v>-84310</v>
      </c>
      <c r="AH102" s="11">
        <f t="shared" si="27"/>
        <v>179748</v>
      </c>
      <c r="AI102" s="11">
        <f t="shared" si="27"/>
        <v>365397</v>
      </c>
      <c r="AJ102" s="11">
        <f t="shared" si="27"/>
        <v>255042</v>
      </c>
      <c r="AK102" s="11">
        <f t="shared" si="27"/>
        <v>196898</v>
      </c>
      <c r="AL102" s="11">
        <f t="shared" si="27"/>
        <v>-73296</v>
      </c>
      <c r="AM102" s="11">
        <f t="shared" si="27"/>
        <v>-53039</v>
      </c>
      <c r="AN102" s="11">
        <f t="shared" si="27"/>
        <v>72067</v>
      </c>
      <c r="AO102" s="11">
        <f t="shared" si="27"/>
        <v>7474</v>
      </c>
      <c r="AP102" s="11">
        <f t="shared" si="27"/>
        <v>15104</v>
      </c>
      <c r="AQ102" s="11">
        <f t="shared" si="27"/>
        <v>25489</v>
      </c>
      <c r="AR102" s="11">
        <f t="shared" si="27"/>
        <v>-102649</v>
      </c>
      <c r="AS102" s="11">
        <f t="shared" si="27"/>
        <v>-366416</v>
      </c>
      <c r="AT102" s="11">
        <f t="shared" si="27"/>
        <v>86226</v>
      </c>
      <c r="AU102" s="11">
        <f t="shared" si="27"/>
        <v>-1800</v>
      </c>
      <c r="AV102" s="11">
        <f t="shared" si="27"/>
        <v>32769</v>
      </c>
      <c r="AW102" s="11">
        <f t="shared" si="27"/>
        <v>-12014</v>
      </c>
      <c r="AX102" s="11">
        <f t="shared" si="27"/>
        <v>-15012</v>
      </c>
      <c r="AY102" s="11">
        <f t="shared" si="27"/>
        <v>-107737</v>
      </c>
    </row>
    <row r="104" spans="2:51">
      <c r="B104" s="11" t="s">
        <v>874</v>
      </c>
    </row>
    <row r="106" spans="2:51">
      <c r="B106" s="11" t="s">
        <v>864</v>
      </c>
    </row>
    <row r="107" spans="2:51">
      <c r="B107" s="11" t="s">
        <v>865</v>
      </c>
      <c r="C107" s="11">
        <f>+C37</f>
        <v>136743</v>
      </c>
      <c r="D107" s="11">
        <f t="shared" ref="D107:AY111" si="28">+C107+D60+D84</f>
        <v>148634</v>
      </c>
      <c r="E107" s="11">
        <f t="shared" si="28"/>
        <v>164691</v>
      </c>
      <c r="F107" s="11">
        <f t="shared" si="28"/>
        <v>189914</v>
      </c>
      <c r="G107" s="11">
        <f t="shared" si="28"/>
        <v>209136</v>
      </c>
      <c r="H107" s="11">
        <f t="shared" si="28"/>
        <v>218760</v>
      </c>
      <c r="I107" s="11">
        <f t="shared" si="28"/>
        <v>238157</v>
      </c>
      <c r="J107" s="11">
        <f t="shared" si="28"/>
        <v>259001</v>
      </c>
      <c r="K107" s="11">
        <f t="shared" si="28"/>
        <v>285771</v>
      </c>
      <c r="L107" s="11">
        <f t="shared" si="28"/>
        <v>307012</v>
      </c>
      <c r="M107" s="11">
        <f t="shared" si="28"/>
        <v>326536</v>
      </c>
      <c r="N107" s="11">
        <f t="shared" si="28"/>
        <v>366331</v>
      </c>
      <c r="O107" s="11">
        <f t="shared" si="28"/>
        <v>388032</v>
      </c>
      <c r="P107" s="11">
        <f t="shared" si="28"/>
        <v>439005</v>
      </c>
      <c r="Q107" s="11">
        <f t="shared" si="28"/>
        <v>498939</v>
      </c>
      <c r="R107" s="11">
        <f t="shared" si="28"/>
        <v>548192</v>
      </c>
      <c r="S107" s="11">
        <f t="shared" si="28"/>
        <v>606947</v>
      </c>
      <c r="T107" s="11">
        <f t="shared" si="28"/>
        <v>689746</v>
      </c>
      <c r="U107" s="11">
        <f t="shared" si="28"/>
        <v>779734</v>
      </c>
      <c r="V107" s="11">
        <f t="shared" si="28"/>
        <v>889775</v>
      </c>
      <c r="W107" s="11">
        <f t="shared" si="28"/>
        <v>992799</v>
      </c>
      <c r="X107" s="11">
        <f t="shared" si="28"/>
        <v>1114151</v>
      </c>
      <c r="Y107" s="11">
        <f t="shared" si="28"/>
        <v>1288902</v>
      </c>
      <c r="Z107" s="11">
        <f t="shared" si="28"/>
        <v>1536386</v>
      </c>
      <c r="AA107" s="11">
        <f t="shared" si="28"/>
        <v>1722757</v>
      </c>
      <c r="AB107" s="11">
        <f t="shared" si="28"/>
        <v>1868798</v>
      </c>
      <c r="AC107" s="11">
        <f t="shared" si="28"/>
        <v>2047782</v>
      </c>
      <c r="AD107" s="11">
        <f t="shared" si="28"/>
        <v>2239195</v>
      </c>
      <c r="AE107" s="11">
        <f t="shared" si="28"/>
        <v>2615734</v>
      </c>
      <c r="AF107" s="11">
        <f t="shared" si="28"/>
        <v>2684153</v>
      </c>
      <c r="AG107" s="11">
        <f t="shared" si="28"/>
        <v>2981861</v>
      </c>
      <c r="AH107" s="11">
        <f t="shared" si="28"/>
        <v>3529736</v>
      </c>
      <c r="AI107" s="11">
        <f t="shared" si="28"/>
        <v>3837897</v>
      </c>
      <c r="AJ107" s="11">
        <f t="shared" si="28"/>
        <v>4147226</v>
      </c>
      <c r="AK107" s="11">
        <f t="shared" si="28"/>
        <v>4504803</v>
      </c>
      <c r="AL107" s="11">
        <f t="shared" si="28"/>
        <v>4919292</v>
      </c>
      <c r="AM107" s="11">
        <f t="shared" si="28"/>
        <v>5325211</v>
      </c>
      <c r="AN107" s="11">
        <f t="shared" si="28"/>
        <v>5717085</v>
      </c>
      <c r="AO107" s="11">
        <f t="shared" si="28"/>
        <v>6177441</v>
      </c>
      <c r="AP107" s="11">
        <f t="shared" si="28"/>
        <v>6508781</v>
      </c>
      <c r="AQ107" s="11">
        <f t="shared" si="28"/>
        <v>6789740</v>
      </c>
      <c r="AR107" s="11">
        <f t="shared" si="28"/>
        <v>7191567</v>
      </c>
      <c r="AS107" s="11">
        <f t="shared" si="28"/>
        <v>7014830</v>
      </c>
      <c r="AT107" s="11">
        <f t="shared" si="28"/>
        <v>7122217</v>
      </c>
      <c r="AU107" s="11">
        <f t="shared" si="28"/>
        <v>7413091</v>
      </c>
      <c r="AV107" s="11">
        <f t="shared" si="28"/>
        <v>7758133</v>
      </c>
      <c r="AW107" s="11">
        <f t="shared" si="28"/>
        <v>8024865</v>
      </c>
      <c r="AX107" s="11">
        <f t="shared" si="28"/>
        <v>8458345</v>
      </c>
      <c r="AY107" s="11">
        <f t="shared" si="28"/>
        <v>8829780</v>
      </c>
    </row>
    <row r="108" spans="2:51">
      <c r="B108" s="11" t="s">
        <v>866</v>
      </c>
      <c r="C108" s="11">
        <f>+C38</f>
        <v>44157</v>
      </c>
      <c r="D108" s="11">
        <f t="shared" si="28"/>
        <v>49616</v>
      </c>
      <c r="E108" s="11">
        <f t="shared" si="28"/>
        <v>53242</v>
      </c>
      <c r="F108" s="11">
        <f t="shared" si="28"/>
        <v>65672</v>
      </c>
      <c r="G108" s="11">
        <f t="shared" si="28"/>
        <v>71714</v>
      </c>
      <c r="H108" s="11">
        <f t="shared" si="28"/>
        <v>87364</v>
      </c>
      <c r="I108" s="11">
        <f t="shared" si="28"/>
        <v>99759</v>
      </c>
      <c r="J108" s="11">
        <f t="shared" si="28"/>
        <v>101822</v>
      </c>
      <c r="K108" s="11">
        <f t="shared" si="28"/>
        <v>105320</v>
      </c>
      <c r="L108" s="11">
        <f t="shared" si="28"/>
        <v>108328</v>
      </c>
      <c r="M108" s="11">
        <f t="shared" si="28"/>
        <v>117312</v>
      </c>
      <c r="N108" s="11">
        <f t="shared" si="28"/>
        <v>125215</v>
      </c>
      <c r="O108" s="11">
        <f t="shared" si="28"/>
        <v>129804</v>
      </c>
      <c r="P108" s="11">
        <f t="shared" si="28"/>
        <v>160970</v>
      </c>
      <c r="Q108" s="11">
        <f t="shared" si="28"/>
        <v>191527</v>
      </c>
      <c r="R108" s="11">
        <f t="shared" si="28"/>
        <v>223580</v>
      </c>
      <c r="S108" s="11">
        <f t="shared" si="28"/>
        <v>274264</v>
      </c>
      <c r="T108" s="11">
        <f t="shared" si="28"/>
        <v>412181</v>
      </c>
      <c r="U108" s="11">
        <f t="shared" si="28"/>
        <v>466269</v>
      </c>
      <c r="V108" s="11">
        <f t="shared" si="28"/>
        <v>609775</v>
      </c>
      <c r="W108" s="11">
        <f t="shared" si="28"/>
        <v>769954</v>
      </c>
      <c r="X108" s="11">
        <f t="shared" si="28"/>
        <v>890990</v>
      </c>
      <c r="Y108" s="11">
        <f t="shared" si="28"/>
        <v>1023176</v>
      </c>
      <c r="Z108" s="11">
        <f t="shared" si="28"/>
        <v>1164183</v>
      </c>
      <c r="AA108" s="11">
        <f t="shared" si="28"/>
        <v>1323896</v>
      </c>
      <c r="AB108" s="11">
        <f t="shared" si="28"/>
        <v>1430815</v>
      </c>
      <c r="AC108" s="11">
        <f t="shared" si="28"/>
        <v>1510347</v>
      </c>
      <c r="AD108" s="11">
        <f t="shared" si="28"/>
        <v>1778540</v>
      </c>
      <c r="AE108" s="11">
        <f t="shared" si="28"/>
        <v>2007935</v>
      </c>
      <c r="AF108" s="11">
        <f t="shared" si="28"/>
        <v>2392464</v>
      </c>
      <c r="AG108" s="11">
        <f t="shared" si="28"/>
        <v>2898785</v>
      </c>
      <c r="AH108" s="11">
        <f t="shared" si="28"/>
        <v>3326742</v>
      </c>
      <c r="AI108" s="11">
        <f t="shared" si="28"/>
        <v>3026832</v>
      </c>
      <c r="AJ108" s="11">
        <f t="shared" si="28"/>
        <v>3403271</v>
      </c>
      <c r="AK108" s="11">
        <f t="shared" si="28"/>
        <v>3892476</v>
      </c>
      <c r="AL108" s="11">
        <f t="shared" si="28"/>
        <v>4228584</v>
      </c>
      <c r="AM108" s="11">
        <f t="shared" si="28"/>
        <v>4465490</v>
      </c>
      <c r="AN108" s="11">
        <f t="shared" si="28"/>
        <v>4870353</v>
      </c>
      <c r="AO108" s="11">
        <f t="shared" si="28"/>
        <v>5582199</v>
      </c>
      <c r="AP108" s="11">
        <f t="shared" si="28"/>
        <v>5726434</v>
      </c>
      <c r="AQ108" s="11">
        <f t="shared" si="28"/>
        <v>5891501</v>
      </c>
      <c r="AR108" s="11">
        <f t="shared" si="28"/>
        <v>6524116</v>
      </c>
      <c r="AS108" s="11">
        <f t="shared" si="28"/>
        <v>6936217</v>
      </c>
      <c r="AT108" s="11">
        <f t="shared" si="28"/>
        <v>6874785</v>
      </c>
      <c r="AU108" s="11">
        <f t="shared" si="28"/>
        <v>7331536</v>
      </c>
      <c r="AV108" s="11">
        <f t="shared" si="28"/>
        <v>8217067</v>
      </c>
      <c r="AW108" s="11">
        <f t="shared" si="28"/>
        <v>8555814</v>
      </c>
      <c r="AX108" s="11">
        <f t="shared" si="28"/>
        <v>8544183</v>
      </c>
      <c r="AY108" s="11">
        <f t="shared" si="28"/>
        <v>8659292</v>
      </c>
    </row>
    <row r="109" spans="2:51">
      <c r="B109" s="11" t="s">
        <v>867</v>
      </c>
      <c r="C109" s="11">
        <f>+C39</f>
        <v>9453</v>
      </c>
      <c r="D109" s="11">
        <f t="shared" si="28"/>
        <v>9296</v>
      </c>
      <c r="E109" s="11">
        <f t="shared" si="28"/>
        <v>7912</v>
      </c>
      <c r="F109" s="11">
        <f t="shared" si="28"/>
        <v>14968</v>
      </c>
      <c r="G109" s="11">
        <f t="shared" si="28"/>
        <v>17406</v>
      </c>
      <c r="H109" s="11">
        <f t="shared" si="28"/>
        <v>23695</v>
      </c>
      <c r="I109" s="11">
        <f t="shared" si="28"/>
        <v>27610</v>
      </c>
      <c r="J109" s="11">
        <f t="shared" si="28"/>
        <v>20106</v>
      </c>
      <c r="K109" s="11">
        <f t="shared" si="28"/>
        <v>13610</v>
      </c>
      <c r="L109" s="11">
        <f t="shared" si="28"/>
        <v>6622</v>
      </c>
      <c r="M109" s="11">
        <f t="shared" si="28"/>
        <v>1004</v>
      </c>
      <c r="N109" s="11">
        <f t="shared" si="28"/>
        <v>-2312</v>
      </c>
      <c r="O109" s="11">
        <f t="shared" si="28"/>
        <v>-13299</v>
      </c>
      <c r="P109" s="11">
        <f t="shared" si="28"/>
        <v>-69</v>
      </c>
      <c r="Q109" s="11">
        <f t="shared" si="28"/>
        <v>-3197</v>
      </c>
      <c r="R109" s="11">
        <f t="shared" si="28"/>
        <v>7084</v>
      </c>
      <c r="S109" s="11">
        <f t="shared" si="28"/>
        <v>35414</v>
      </c>
      <c r="T109" s="11">
        <f t="shared" si="28"/>
        <v>100059</v>
      </c>
      <c r="U109" s="11">
        <f t="shared" si="28"/>
        <v>165378</v>
      </c>
      <c r="V109" s="11">
        <f t="shared" si="28"/>
        <v>238508</v>
      </c>
      <c r="W109" s="11">
        <f t="shared" si="28"/>
        <v>320762</v>
      </c>
      <c r="X109" s="11">
        <f t="shared" si="28"/>
        <v>378508</v>
      </c>
      <c r="Y109" s="11">
        <f t="shared" si="28"/>
        <v>474058</v>
      </c>
      <c r="Z109" s="11">
        <f t="shared" si="28"/>
        <v>588369</v>
      </c>
      <c r="AA109" s="11">
        <f t="shared" si="28"/>
        <v>695083</v>
      </c>
      <c r="AB109" s="11">
        <f t="shared" si="28"/>
        <v>804202</v>
      </c>
      <c r="AC109" s="11">
        <f t="shared" si="28"/>
        <v>821156</v>
      </c>
      <c r="AD109" s="11">
        <f t="shared" si="28"/>
        <v>939158</v>
      </c>
      <c r="AE109" s="11">
        <f t="shared" si="28"/>
        <v>1023911</v>
      </c>
      <c r="AF109" s="11">
        <f t="shared" si="28"/>
        <v>1312773</v>
      </c>
      <c r="AG109" s="11">
        <f t="shared" si="28"/>
        <v>1450104</v>
      </c>
      <c r="AH109" s="11">
        <f t="shared" si="28"/>
        <v>1597886</v>
      </c>
      <c r="AI109" s="11">
        <f t="shared" si="28"/>
        <v>1559337</v>
      </c>
      <c r="AJ109" s="11">
        <f t="shared" si="28"/>
        <v>1623034</v>
      </c>
      <c r="AK109" s="11">
        <f t="shared" si="28"/>
        <v>1958032</v>
      </c>
      <c r="AL109" s="11">
        <f t="shared" si="28"/>
        <v>2206494</v>
      </c>
      <c r="AM109" s="11">
        <f t="shared" si="28"/>
        <v>2351214</v>
      </c>
      <c r="AN109" s="11">
        <f t="shared" si="28"/>
        <v>2593942</v>
      </c>
      <c r="AO109" s="11">
        <f t="shared" si="28"/>
        <v>3121749</v>
      </c>
      <c r="AP109" s="11">
        <f t="shared" si="28"/>
        <v>3336776</v>
      </c>
      <c r="AQ109" s="11">
        <f t="shared" si="28"/>
        <v>3500124</v>
      </c>
      <c r="AR109" s="11">
        <f t="shared" si="28"/>
        <v>3701149</v>
      </c>
      <c r="AS109" s="11">
        <f t="shared" si="28"/>
        <v>3885901</v>
      </c>
      <c r="AT109" s="11">
        <f t="shared" si="28"/>
        <v>3842803</v>
      </c>
      <c r="AU109" s="11">
        <f t="shared" si="28"/>
        <v>4355561</v>
      </c>
      <c r="AV109" s="11">
        <f t="shared" si="28"/>
        <v>4599249</v>
      </c>
      <c r="AW109" s="11">
        <f t="shared" si="28"/>
        <v>4764850</v>
      </c>
      <c r="AX109" s="11">
        <f t="shared" si="28"/>
        <v>4784003</v>
      </c>
      <c r="AY109" s="11">
        <f t="shared" si="28"/>
        <v>4889132</v>
      </c>
    </row>
    <row r="110" spans="2:51">
      <c r="B110" s="11" t="s">
        <v>868</v>
      </c>
      <c r="C110" s="11">
        <f>+C40</f>
        <v>34704</v>
      </c>
      <c r="D110" s="11">
        <f t="shared" si="28"/>
        <v>40320</v>
      </c>
      <c r="E110" s="11">
        <f t="shared" si="28"/>
        <v>45330</v>
      </c>
      <c r="F110" s="11">
        <f t="shared" si="28"/>
        <v>50704</v>
      </c>
      <c r="G110" s="11">
        <f t="shared" si="28"/>
        <v>54308</v>
      </c>
      <c r="H110" s="11">
        <f t="shared" si="28"/>
        <v>63669</v>
      </c>
      <c r="I110" s="11">
        <f t="shared" si="28"/>
        <v>72149</v>
      </c>
      <c r="J110" s="11">
        <f t="shared" si="28"/>
        <v>81716</v>
      </c>
      <c r="K110" s="11">
        <f t="shared" si="28"/>
        <v>91710</v>
      </c>
      <c r="L110" s="11">
        <f t="shared" si="28"/>
        <v>101706</v>
      </c>
      <c r="M110" s="11">
        <f t="shared" si="28"/>
        <v>116308</v>
      </c>
      <c r="N110" s="11">
        <f t="shared" si="28"/>
        <v>127527</v>
      </c>
      <c r="O110" s="11">
        <f t="shared" si="28"/>
        <v>143103</v>
      </c>
      <c r="P110" s="11">
        <f t="shared" si="28"/>
        <v>161039</v>
      </c>
      <c r="Q110" s="11">
        <f t="shared" si="28"/>
        <v>194724</v>
      </c>
      <c r="R110" s="11">
        <f t="shared" si="28"/>
        <v>216496</v>
      </c>
      <c r="S110" s="11">
        <f t="shared" si="28"/>
        <v>238850</v>
      </c>
      <c r="T110" s="11">
        <f t="shared" si="28"/>
        <v>312122</v>
      </c>
      <c r="U110" s="11">
        <f t="shared" si="28"/>
        <v>300891</v>
      </c>
      <c r="V110" s="11">
        <f t="shared" si="28"/>
        <v>371267</v>
      </c>
      <c r="W110" s="11">
        <f t="shared" si="28"/>
        <v>449192</v>
      </c>
      <c r="X110" s="11">
        <f t="shared" si="28"/>
        <v>512482</v>
      </c>
      <c r="Y110" s="11">
        <f t="shared" si="28"/>
        <v>549118</v>
      </c>
      <c r="Z110" s="11">
        <f t="shared" si="28"/>
        <v>575814</v>
      </c>
      <c r="AA110" s="11">
        <f t="shared" si="28"/>
        <v>628813</v>
      </c>
      <c r="AB110" s="11">
        <f t="shared" si="28"/>
        <v>626613</v>
      </c>
      <c r="AC110" s="11">
        <f t="shared" si="28"/>
        <v>689191</v>
      </c>
      <c r="AD110" s="11">
        <f t="shared" si="28"/>
        <v>839382</v>
      </c>
      <c r="AE110" s="11">
        <f t="shared" si="28"/>
        <v>984024</v>
      </c>
      <c r="AF110" s="11">
        <f t="shared" si="28"/>
        <v>1079691</v>
      </c>
      <c r="AG110" s="11">
        <f t="shared" si="28"/>
        <v>1448681</v>
      </c>
      <c r="AH110" s="11">
        <f t="shared" si="28"/>
        <v>1728856</v>
      </c>
      <c r="AI110" s="11">
        <f t="shared" si="28"/>
        <v>1467495</v>
      </c>
      <c r="AJ110" s="11">
        <f t="shared" si="28"/>
        <v>1780237</v>
      </c>
      <c r="AK110" s="11">
        <f t="shared" si="28"/>
        <v>1934444</v>
      </c>
      <c r="AL110" s="11">
        <f t="shared" si="28"/>
        <v>2022090</v>
      </c>
      <c r="AM110" s="11">
        <f t="shared" si="28"/>
        <v>2114276</v>
      </c>
      <c r="AN110" s="11">
        <f t="shared" si="28"/>
        <v>2276411</v>
      </c>
      <c r="AO110" s="11">
        <f t="shared" si="28"/>
        <v>2460450</v>
      </c>
      <c r="AP110" s="11">
        <f t="shared" si="28"/>
        <v>2389658</v>
      </c>
      <c r="AQ110" s="11">
        <f t="shared" si="28"/>
        <v>2391377</v>
      </c>
      <c r="AR110" s="11">
        <f t="shared" si="28"/>
        <v>2822967</v>
      </c>
      <c r="AS110" s="11">
        <f t="shared" si="28"/>
        <v>3050316</v>
      </c>
      <c r="AT110" s="11">
        <f t="shared" si="28"/>
        <v>3031982</v>
      </c>
      <c r="AU110" s="11">
        <f t="shared" si="28"/>
        <v>2975975</v>
      </c>
      <c r="AV110" s="11">
        <f t="shared" si="28"/>
        <v>3617818</v>
      </c>
      <c r="AW110" s="11">
        <f t="shared" si="28"/>
        <v>3790964</v>
      </c>
      <c r="AX110" s="11">
        <f t="shared" si="28"/>
        <v>3760180</v>
      </c>
      <c r="AY110" s="11">
        <f t="shared" si="28"/>
        <v>3770160</v>
      </c>
    </row>
    <row r="111" spans="2:51">
      <c r="B111" s="11" t="s">
        <v>869</v>
      </c>
      <c r="C111" s="11">
        <f>+C41</f>
        <v>146430</v>
      </c>
      <c r="D111" s="11">
        <f t="shared" si="28"/>
        <v>163490</v>
      </c>
      <c r="E111" s="11">
        <f t="shared" si="28"/>
        <v>205669</v>
      </c>
      <c r="F111" s="11">
        <f t="shared" si="28"/>
        <v>232936</v>
      </c>
      <c r="G111" s="11">
        <f t="shared" si="28"/>
        <v>286486</v>
      </c>
      <c r="H111" s="11">
        <f t="shared" si="28"/>
        <v>370183</v>
      </c>
      <c r="I111" s="11">
        <f t="shared" si="28"/>
        <v>476148</v>
      </c>
      <c r="J111" s="11">
        <f t="shared" si="28"/>
        <v>526736</v>
      </c>
      <c r="K111" s="11">
        <f t="shared" si="28"/>
        <v>544076</v>
      </c>
      <c r="L111" s="11">
        <f t="shared" si="28"/>
        <v>563033</v>
      </c>
      <c r="M111" s="11">
        <f t="shared" si="28"/>
        <v>642090</v>
      </c>
      <c r="N111" s="11">
        <f t="shared" si="28"/>
        <v>687598</v>
      </c>
      <c r="O111" s="11">
        <f t="shared" si="28"/>
        <v>763142</v>
      </c>
      <c r="P111" s="11">
        <f t="shared" si="28"/>
        <v>838618</v>
      </c>
      <c r="Q111" s="11">
        <f t="shared" si="28"/>
        <v>849954</v>
      </c>
      <c r="R111" s="11">
        <f t="shared" si="28"/>
        <v>850164</v>
      </c>
      <c r="S111" s="11">
        <f t="shared" si="28"/>
        <v>829525</v>
      </c>
      <c r="T111" s="11">
        <f t="shared" si="28"/>
        <v>806829</v>
      </c>
      <c r="U111" s="11">
        <f t="shared" si="28"/>
        <v>856857</v>
      </c>
      <c r="V111" s="11">
        <f t="shared" si="28"/>
        <v>957123</v>
      </c>
      <c r="W111" s="11">
        <f t="shared" si="28"/>
        <v>1125136</v>
      </c>
      <c r="X111" s="11">
        <f t="shared" si="28"/>
        <v>1383762</v>
      </c>
      <c r="Y111" s="11">
        <f t="shared" si="28"/>
        <v>1455978</v>
      </c>
      <c r="Z111" s="11">
        <f t="shared" si="28"/>
        <v>1602846</v>
      </c>
      <c r="AA111" s="11">
        <f t="shared" si="28"/>
        <v>1844154</v>
      </c>
      <c r="AB111" s="11">
        <f t="shared" si="28"/>
        <v>1972596</v>
      </c>
      <c r="AC111" s="11">
        <f t="shared" si="28"/>
        <v>2029574</v>
      </c>
      <c r="AD111" s="11">
        <f t="shared" si="28"/>
        <v>1876163</v>
      </c>
      <c r="AE111" s="11">
        <f t="shared" si="28"/>
        <v>2463355</v>
      </c>
      <c r="AF111" s="11">
        <f t="shared" si="28"/>
        <v>2965003</v>
      </c>
      <c r="AG111" s="11">
        <f t="shared" si="28"/>
        <v>3643125</v>
      </c>
      <c r="AH111" s="11">
        <f t="shared" si="28"/>
        <v>4360876</v>
      </c>
      <c r="AI111" s="11">
        <f t="shared" si="28"/>
        <v>4619127</v>
      </c>
      <c r="AJ111" s="11">
        <f t="shared" si="28"/>
        <v>4159742</v>
      </c>
      <c r="AK111" s="11">
        <f t="shared" si="28"/>
        <v>4621503</v>
      </c>
      <c r="AL111" s="11">
        <f t="shared" si="28"/>
        <v>4516244</v>
      </c>
      <c r="AM111" s="11">
        <f t="shared" si="28"/>
        <v>4061973</v>
      </c>
      <c r="AN111" s="11">
        <f t="shared" si="28"/>
        <v>4006987</v>
      </c>
      <c r="AO111" s="11">
        <f t="shared" si="28"/>
        <v>3944747</v>
      </c>
      <c r="AP111" s="11">
        <f t="shared" si="28"/>
        <v>3725955</v>
      </c>
      <c r="AQ111" s="11">
        <f t="shared" si="28"/>
        <v>3763864</v>
      </c>
      <c r="AR111" s="11">
        <f t="shared" si="28"/>
        <v>3975752</v>
      </c>
      <c r="AS111" s="11">
        <f t="shared" si="28"/>
        <v>4210541</v>
      </c>
      <c r="AT111" s="11">
        <f t="shared" si="28"/>
        <v>4487391</v>
      </c>
      <c r="AU111" s="11">
        <f t="shared" si="28"/>
        <v>4788524</v>
      </c>
      <c r="AV111" s="11">
        <f t="shared" si="28"/>
        <v>4830036</v>
      </c>
      <c r="AW111" s="11">
        <f t="shared" si="28"/>
        <v>4833822</v>
      </c>
      <c r="AX111" s="11">
        <f t="shared" si="28"/>
        <v>5276387</v>
      </c>
      <c r="AY111" s="11">
        <f t="shared" si="28"/>
        <v>5391368</v>
      </c>
    </row>
    <row r="113" spans="2:51">
      <c r="B113" s="11" t="s">
        <v>870</v>
      </c>
    </row>
    <row r="114" spans="2:51">
      <c r="B114" s="11" t="s">
        <v>865</v>
      </c>
      <c r="C114" s="11">
        <f>+C44</f>
        <v>44158</v>
      </c>
      <c r="D114" s="11">
        <f t="shared" ref="D114:AY121" si="29">+C114+D68+D91</f>
        <v>47886</v>
      </c>
      <c r="E114" s="11">
        <f t="shared" si="29"/>
        <v>55782</v>
      </c>
      <c r="F114" s="11">
        <f t="shared" si="29"/>
        <v>67658</v>
      </c>
      <c r="G114" s="11">
        <f t="shared" si="29"/>
        <v>84576</v>
      </c>
      <c r="H114" s="11">
        <f t="shared" si="29"/>
        <v>109772</v>
      </c>
      <c r="I114" s="11">
        <f t="shared" si="29"/>
        <v>137247</v>
      </c>
      <c r="J114" s="11">
        <f t="shared" si="29"/>
        <v>155935</v>
      </c>
      <c r="K114" s="11">
        <f t="shared" si="29"/>
        <v>190767</v>
      </c>
      <c r="L114" s="11">
        <f t="shared" si="29"/>
        <v>212824</v>
      </c>
      <c r="M114" s="11">
        <f t="shared" si="29"/>
        <v>243770</v>
      </c>
      <c r="N114" s="11">
        <f t="shared" si="29"/>
        <v>307002</v>
      </c>
      <c r="O114" s="11">
        <f t="shared" si="29"/>
        <v>363912</v>
      </c>
      <c r="P114" s="11">
        <f t="shared" si="29"/>
        <v>439713</v>
      </c>
      <c r="Q114" s="11">
        <f t="shared" si="29"/>
        <v>510960</v>
      </c>
      <c r="R114" s="11">
        <f t="shared" si="29"/>
        <v>545495</v>
      </c>
      <c r="S114" s="11">
        <f t="shared" si="29"/>
        <v>575810</v>
      </c>
      <c r="T114" s="11">
        <f t="shared" si="29"/>
        <v>626021</v>
      </c>
      <c r="U114" s="11">
        <f t="shared" si="29"/>
        <v>681963</v>
      </c>
      <c r="V114" s="11">
        <f t="shared" si="29"/>
        <v>751030</v>
      </c>
      <c r="W114" s="11">
        <f t="shared" si="29"/>
        <v>848674</v>
      </c>
      <c r="X114" s="11">
        <f t="shared" si="29"/>
        <v>970824</v>
      </c>
      <c r="Y114" s="11">
        <f t="shared" si="29"/>
        <v>1181976</v>
      </c>
      <c r="Z114" s="11">
        <f t="shared" si="29"/>
        <v>1494425</v>
      </c>
      <c r="AA114" s="11">
        <f t="shared" si="29"/>
        <v>1843549</v>
      </c>
      <c r="AB114" s="11">
        <f t="shared" si="29"/>
        <v>2016045</v>
      </c>
      <c r="AC114" s="11">
        <f t="shared" si="29"/>
        <v>2127101</v>
      </c>
      <c r="AD114" s="11">
        <f t="shared" si="29"/>
        <v>2226127</v>
      </c>
      <c r="AE114" s="11">
        <f t="shared" si="29"/>
        <v>2446923</v>
      </c>
      <c r="AF114" s="11">
        <f t="shared" si="29"/>
        <v>2595373</v>
      </c>
      <c r="AG114" s="11">
        <f t="shared" si="29"/>
        <v>2893751</v>
      </c>
      <c r="AH114" s="11">
        <f t="shared" si="29"/>
        <v>3252548</v>
      </c>
      <c r="AI114" s="11">
        <f t="shared" si="29"/>
        <v>3397879</v>
      </c>
      <c r="AJ114" s="11">
        <f t="shared" si="29"/>
        <v>3516040</v>
      </c>
      <c r="AK114" s="11">
        <f t="shared" si="29"/>
        <v>3778957</v>
      </c>
      <c r="AL114" s="11">
        <f t="shared" si="29"/>
        <v>4022411</v>
      </c>
      <c r="AM114" s="11">
        <f t="shared" si="29"/>
        <v>4225244</v>
      </c>
      <c r="AN114" s="11">
        <f t="shared" si="29"/>
        <v>4506763</v>
      </c>
      <c r="AO114" s="11">
        <f t="shared" si="29"/>
        <v>4726906</v>
      </c>
      <c r="AP114" s="11">
        <f t="shared" si="29"/>
        <v>5238739</v>
      </c>
      <c r="AQ114" s="11">
        <f t="shared" si="29"/>
        <v>5631202</v>
      </c>
      <c r="AR114" s="11">
        <f t="shared" si="29"/>
        <v>5959948</v>
      </c>
      <c r="AS114" s="11">
        <f t="shared" si="29"/>
        <v>6166374</v>
      </c>
      <c r="AT114" s="11">
        <f t="shared" si="29"/>
        <v>6480389</v>
      </c>
      <c r="AU114" s="11">
        <f t="shared" si="29"/>
        <v>6585060</v>
      </c>
      <c r="AV114" s="11">
        <f t="shared" si="29"/>
        <v>7090972</v>
      </c>
      <c r="AW114" s="11">
        <f t="shared" si="29"/>
        <v>7345621</v>
      </c>
      <c r="AX114" s="11">
        <f t="shared" si="29"/>
        <v>7657286</v>
      </c>
      <c r="AY114" s="11">
        <f t="shared" si="29"/>
        <v>8048782</v>
      </c>
    </row>
    <row r="115" spans="2:51">
      <c r="B115" s="11" t="s">
        <v>866</v>
      </c>
      <c r="C115" s="11">
        <f>+C45</f>
        <v>153067</v>
      </c>
      <c r="D115" s="11">
        <f t="shared" si="29"/>
        <v>190682</v>
      </c>
      <c r="E115" s="11">
        <f t="shared" si="29"/>
        <v>220765</v>
      </c>
      <c r="F115" s="11">
        <f t="shared" si="29"/>
        <v>207263</v>
      </c>
      <c r="G115" s="11">
        <f t="shared" si="29"/>
        <v>231088</v>
      </c>
      <c r="H115" s="11">
        <f t="shared" si="29"/>
        <v>248597</v>
      </c>
      <c r="I115" s="11">
        <f t="shared" si="29"/>
        <v>268292</v>
      </c>
      <c r="J115" s="11">
        <f t="shared" si="29"/>
        <v>286674</v>
      </c>
      <c r="K115" s="11">
        <f t="shared" si="29"/>
        <v>325369</v>
      </c>
      <c r="L115" s="11">
        <f t="shared" si="29"/>
        <v>393373</v>
      </c>
      <c r="M115" s="11">
        <f t="shared" si="29"/>
        <v>497870</v>
      </c>
      <c r="N115" s="11">
        <f t="shared" si="29"/>
        <v>577501</v>
      </c>
      <c r="O115" s="11">
        <f t="shared" si="29"/>
        <v>664287</v>
      </c>
      <c r="P115" s="11">
        <f t="shared" si="29"/>
        <v>739139</v>
      </c>
      <c r="Q115" s="11">
        <f t="shared" si="29"/>
        <v>764906</v>
      </c>
      <c r="R115" s="11">
        <f t="shared" si="29"/>
        <v>837468</v>
      </c>
      <c r="S115" s="11">
        <f t="shared" si="29"/>
        <v>929667</v>
      </c>
      <c r="T115" s="11">
        <f t="shared" si="29"/>
        <v>1104054</v>
      </c>
      <c r="U115" s="11">
        <f t="shared" si="29"/>
        <v>1235903</v>
      </c>
      <c r="V115" s="11">
        <f t="shared" si="29"/>
        <v>1490334</v>
      </c>
      <c r="W115" s="11">
        <f t="shared" si="29"/>
        <v>1882441</v>
      </c>
      <c r="X115" s="11">
        <f t="shared" si="29"/>
        <v>2193546</v>
      </c>
      <c r="Y115" s="11">
        <f t="shared" si="29"/>
        <v>2419424</v>
      </c>
      <c r="Z115" s="11">
        <f t="shared" si="29"/>
        <v>2698121</v>
      </c>
      <c r="AA115" s="11">
        <f t="shared" si="29"/>
        <v>3140087</v>
      </c>
      <c r="AB115" s="11">
        <f t="shared" si="29"/>
        <v>3571579</v>
      </c>
      <c r="AC115" s="11">
        <f t="shared" si="29"/>
        <v>4075734</v>
      </c>
      <c r="AD115" s="11">
        <f t="shared" si="29"/>
        <v>4608990</v>
      </c>
      <c r="AE115" s="11">
        <f t="shared" si="29"/>
        <v>5494501</v>
      </c>
      <c r="AF115" s="11">
        <f t="shared" si="29"/>
        <v>6286553</v>
      </c>
      <c r="AG115" s="11">
        <f t="shared" si="29"/>
        <v>7463271</v>
      </c>
      <c r="AH115" s="11">
        <f t="shared" si="29"/>
        <v>8671734</v>
      </c>
      <c r="AI115" s="11">
        <f t="shared" si="29"/>
        <v>9199222</v>
      </c>
      <c r="AJ115" s="11">
        <f t="shared" si="29"/>
        <v>9548014</v>
      </c>
      <c r="AK115" s="11">
        <f t="shared" si="29"/>
        <v>10357310</v>
      </c>
      <c r="AL115" s="11">
        <f t="shared" si="29"/>
        <v>10975666</v>
      </c>
      <c r="AM115" s="11">
        <f t="shared" si="29"/>
        <v>11837977</v>
      </c>
      <c r="AN115" s="11">
        <f t="shared" si="29"/>
        <v>12471298</v>
      </c>
      <c r="AO115" s="11">
        <f t="shared" si="29"/>
        <v>13138426</v>
      </c>
      <c r="AP115" s="11">
        <f t="shared" si="29"/>
        <v>13319996</v>
      </c>
      <c r="AQ115" s="11">
        <f t="shared" si="29"/>
        <v>13632653</v>
      </c>
      <c r="AR115" s="11">
        <f t="shared" si="29"/>
        <v>14421093</v>
      </c>
      <c r="AS115" s="11">
        <f t="shared" si="29"/>
        <v>14792352</v>
      </c>
      <c r="AT115" s="11">
        <f t="shared" si="29"/>
        <v>15120678</v>
      </c>
      <c r="AU115" s="11">
        <f t="shared" si="29"/>
        <v>16140778</v>
      </c>
      <c r="AV115" s="11">
        <f t="shared" si="29"/>
        <v>17473379</v>
      </c>
      <c r="AW115" s="11">
        <f t="shared" si="29"/>
        <v>18192028</v>
      </c>
      <c r="AX115" s="11">
        <f t="shared" si="29"/>
        <v>19337439</v>
      </c>
      <c r="AY115" s="11">
        <f t="shared" si="29"/>
        <v>21125235</v>
      </c>
    </row>
    <row r="116" spans="2:51">
      <c r="B116" s="11" t="s">
        <v>867</v>
      </c>
      <c r="C116" s="11">
        <f>+C46</f>
        <v>47475</v>
      </c>
      <c r="D116" s="11">
        <f t="shared" si="29"/>
        <v>47127</v>
      </c>
      <c r="E116" s="11">
        <f t="shared" si="29"/>
        <v>47764</v>
      </c>
      <c r="F116" s="11">
        <f t="shared" si="29"/>
        <v>47265</v>
      </c>
      <c r="G116" s="11">
        <f t="shared" si="29"/>
        <v>46107</v>
      </c>
      <c r="H116" s="11">
        <f t="shared" si="29"/>
        <v>44534</v>
      </c>
      <c r="I116" s="11">
        <f t="shared" si="29"/>
        <v>38122</v>
      </c>
      <c r="J116" s="11">
        <f t="shared" si="29"/>
        <v>33717</v>
      </c>
      <c r="K116" s="11">
        <f t="shared" si="29"/>
        <v>26563</v>
      </c>
      <c r="L116" s="11">
        <f t="shared" si="29"/>
        <v>34501</v>
      </c>
      <c r="M116" s="11">
        <f t="shared" si="29"/>
        <v>54874</v>
      </c>
      <c r="N116" s="11">
        <f t="shared" si="29"/>
        <v>74073</v>
      </c>
      <c r="O116" s="11">
        <f t="shared" si="29"/>
        <v>74398</v>
      </c>
      <c r="P116" s="11">
        <f t="shared" si="29"/>
        <v>90271</v>
      </c>
      <c r="Q116" s="11">
        <f t="shared" si="29"/>
        <v>78759</v>
      </c>
      <c r="R116" s="11">
        <f t="shared" si="29"/>
        <v>88431</v>
      </c>
      <c r="S116" s="11">
        <f t="shared" si="29"/>
        <v>88354</v>
      </c>
      <c r="T116" s="11">
        <f t="shared" si="29"/>
        <v>117680</v>
      </c>
      <c r="U116" s="11">
        <f t="shared" si="29"/>
        <v>118784</v>
      </c>
      <c r="V116" s="11">
        <f t="shared" si="29"/>
        <v>126377</v>
      </c>
      <c r="W116" s="11">
        <f t="shared" si="29"/>
        <v>142822</v>
      </c>
      <c r="X116" s="11">
        <f t="shared" si="29"/>
        <v>211585</v>
      </c>
      <c r="Y116" s="11">
        <f t="shared" si="29"/>
        <v>267961</v>
      </c>
      <c r="Z116" s="11">
        <f t="shared" si="29"/>
        <v>383569</v>
      </c>
      <c r="AA116" s="11">
        <f t="shared" si="29"/>
        <v>581041</v>
      </c>
      <c r="AB116" s="11">
        <f t="shared" si="29"/>
        <v>688728</v>
      </c>
      <c r="AC116" s="11">
        <f t="shared" si="29"/>
        <v>760116</v>
      </c>
      <c r="AD116" s="11">
        <f t="shared" si="29"/>
        <v>857107</v>
      </c>
      <c r="AE116" s="11">
        <f t="shared" si="29"/>
        <v>958293</v>
      </c>
      <c r="AF116" s="11">
        <f t="shared" si="29"/>
        <v>1071088</v>
      </c>
      <c r="AG116" s="11">
        <f t="shared" si="29"/>
        <v>1228259</v>
      </c>
      <c r="AH116" s="11">
        <f t="shared" si="29"/>
        <v>1537479</v>
      </c>
      <c r="AI116" s="11">
        <f t="shared" si="29"/>
        <v>1664283</v>
      </c>
      <c r="AJ116" s="11">
        <f t="shared" si="29"/>
        <v>1883585</v>
      </c>
      <c r="AK116" s="11">
        <f t="shared" si="29"/>
        <v>2062537</v>
      </c>
      <c r="AL116" s="11">
        <f t="shared" si="29"/>
        <v>2423748</v>
      </c>
      <c r="AM116" s="11">
        <f t="shared" si="29"/>
        <v>2763435</v>
      </c>
      <c r="AN116" s="11">
        <f t="shared" si="29"/>
        <v>2772904</v>
      </c>
      <c r="AO116" s="11">
        <f t="shared" si="29"/>
        <v>2924216</v>
      </c>
      <c r="AP116" s="11">
        <f t="shared" si="29"/>
        <v>2678867</v>
      </c>
      <c r="AQ116" s="11">
        <f t="shared" si="29"/>
        <v>2568463</v>
      </c>
      <c r="AR116" s="11">
        <f t="shared" si="29"/>
        <v>2759277</v>
      </c>
      <c r="AS116" s="11">
        <f t="shared" si="29"/>
        <v>2922495</v>
      </c>
      <c r="AT116" s="11">
        <f t="shared" si="29"/>
        <v>2611954</v>
      </c>
      <c r="AU116" s="11">
        <f t="shared" si="29"/>
        <v>3394759</v>
      </c>
      <c r="AV116" s="11">
        <f t="shared" si="29"/>
        <v>3850427</v>
      </c>
      <c r="AW116" s="11">
        <f t="shared" si="29"/>
        <v>3800674</v>
      </c>
      <c r="AX116" s="11">
        <f t="shared" si="29"/>
        <v>3950200</v>
      </c>
      <c r="AY116" s="11">
        <f t="shared" si="29"/>
        <v>4830822</v>
      </c>
    </row>
    <row r="117" spans="2:51">
      <c r="B117" s="11" t="s">
        <v>868</v>
      </c>
      <c r="C117" s="11">
        <f>+C47</f>
        <v>105592</v>
      </c>
      <c r="D117" s="11">
        <f>+C117+D71+D94</f>
        <v>143555</v>
      </c>
      <c r="E117" s="11">
        <f t="shared" si="29"/>
        <v>173001</v>
      </c>
      <c r="F117" s="11">
        <f t="shared" si="29"/>
        <v>159998</v>
      </c>
      <c r="G117" s="11">
        <f t="shared" si="29"/>
        <v>184981</v>
      </c>
      <c r="H117" s="11">
        <f t="shared" si="29"/>
        <v>204063</v>
      </c>
      <c r="I117" s="11">
        <f t="shared" si="29"/>
        <v>230170</v>
      </c>
      <c r="J117" s="11">
        <f t="shared" si="29"/>
        <v>252957</v>
      </c>
      <c r="K117" s="11">
        <f t="shared" si="29"/>
        <v>298806</v>
      </c>
      <c r="L117" s="11">
        <f t="shared" si="29"/>
        <v>358872</v>
      </c>
      <c r="M117" s="11">
        <f t="shared" si="29"/>
        <v>442996</v>
      </c>
      <c r="N117" s="11">
        <f t="shared" si="29"/>
        <v>503428</v>
      </c>
      <c r="O117" s="11">
        <f t="shared" si="29"/>
        <v>589889</v>
      </c>
      <c r="P117" s="11">
        <f t="shared" si="29"/>
        <v>648868</v>
      </c>
      <c r="Q117" s="11">
        <f t="shared" si="29"/>
        <v>686147</v>
      </c>
      <c r="R117" s="11">
        <f t="shared" si="29"/>
        <v>749037</v>
      </c>
      <c r="S117" s="11">
        <f t="shared" si="29"/>
        <v>841313</v>
      </c>
      <c r="T117" s="11">
        <f t="shared" si="29"/>
        <v>986374</v>
      </c>
      <c r="U117" s="11">
        <f t="shared" si="29"/>
        <v>1117119</v>
      </c>
      <c r="V117" s="11">
        <f t="shared" si="29"/>
        <v>1363957</v>
      </c>
      <c r="W117" s="11">
        <f t="shared" si="29"/>
        <v>1739619</v>
      </c>
      <c r="X117" s="11">
        <f t="shared" si="29"/>
        <v>1981961</v>
      </c>
      <c r="Y117" s="11">
        <f t="shared" si="29"/>
        <v>2151463</v>
      </c>
      <c r="Z117" s="11">
        <f t="shared" si="29"/>
        <v>2314552</v>
      </c>
      <c r="AA117" s="11">
        <f t="shared" si="29"/>
        <v>2559046</v>
      </c>
      <c r="AB117" s="11">
        <f t="shared" si="29"/>
        <v>2882851</v>
      </c>
      <c r="AC117" s="11">
        <f t="shared" si="29"/>
        <v>3315618</v>
      </c>
      <c r="AD117" s="11">
        <f t="shared" si="29"/>
        <v>3751883</v>
      </c>
      <c r="AE117" s="11">
        <f t="shared" si="29"/>
        <v>4536208</v>
      </c>
      <c r="AF117" s="11">
        <f t="shared" si="29"/>
        <v>5215465</v>
      </c>
      <c r="AG117" s="11">
        <f t="shared" si="29"/>
        <v>6235012</v>
      </c>
      <c r="AH117" s="11">
        <f t="shared" si="29"/>
        <v>7134255</v>
      </c>
      <c r="AI117" s="11">
        <f t="shared" si="29"/>
        <v>7534939</v>
      </c>
      <c r="AJ117" s="11">
        <f t="shared" si="29"/>
        <v>7664429</v>
      </c>
      <c r="AK117" s="11">
        <f t="shared" si="29"/>
        <v>8294772</v>
      </c>
      <c r="AL117" s="11">
        <f t="shared" si="29"/>
        <v>8551917</v>
      </c>
      <c r="AM117" s="11">
        <f t="shared" si="29"/>
        <v>9074541</v>
      </c>
      <c r="AN117" s="11">
        <f t="shared" si="29"/>
        <v>9698393</v>
      </c>
      <c r="AO117" s="11">
        <f t="shared" si="29"/>
        <v>10214209</v>
      </c>
      <c r="AP117" s="11">
        <f t="shared" si="29"/>
        <v>10641128</v>
      </c>
      <c r="AQ117" s="11">
        <f t="shared" si="29"/>
        <v>11064189</v>
      </c>
      <c r="AR117" s="11">
        <f t="shared" si="29"/>
        <v>11661815</v>
      </c>
      <c r="AS117" s="11">
        <f t="shared" si="29"/>
        <v>11869856</v>
      </c>
      <c r="AT117" s="11">
        <f t="shared" si="29"/>
        <v>12508723</v>
      </c>
      <c r="AU117" s="11">
        <f t="shared" si="29"/>
        <v>12746019</v>
      </c>
      <c r="AV117" s="11">
        <f t="shared" si="29"/>
        <v>13622952</v>
      </c>
      <c r="AW117" s="11">
        <f t="shared" si="29"/>
        <v>14391354</v>
      </c>
      <c r="AX117" s="11">
        <f t="shared" si="29"/>
        <v>15387239</v>
      </c>
      <c r="AY117" s="11">
        <f t="shared" si="29"/>
        <v>16294413</v>
      </c>
    </row>
    <row r="118" spans="2:51">
      <c r="B118" s="11" t="s">
        <v>869</v>
      </c>
      <c r="C118" s="11">
        <f>+C48</f>
        <v>93660</v>
      </c>
      <c r="D118" s="11">
        <f>+C118+D72+D95</f>
        <v>105087</v>
      </c>
      <c r="E118" s="11">
        <f t="shared" si="29"/>
        <v>133383</v>
      </c>
      <c r="F118" s="11">
        <f t="shared" si="29"/>
        <v>175702</v>
      </c>
      <c r="G118" s="11">
        <f t="shared" si="29"/>
        <v>196995</v>
      </c>
      <c r="H118" s="11">
        <f t="shared" si="29"/>
        <v>239974</v>
      </c>
      <c r="I118" s="11">
        <f t="shared" si="29"/>
        <v>302701</v>
      </c>
      <c r="J118" s="11">
        <f t="shared" si="29"/>
        <v>361346</v>
      </c>
      <c r="K118" s="11">
        <f t="shared" si="29"/>
        <v>414232</v>
      </c>
      <c r="L118" s="11">
        <f t="shared" si="29"/>
        <v>470715</v>
      </c>
      <c r="M118" s="11">
        <f t="shared" si="29"/>
        <v>559126</v>
      </c>
      <c r="N118" s="11">
        <f t="shared" si="29"/>
        <v>668126</v>
      </c>
      <c r="O118" s="11">
        <f t="shared" si="29"/>
        <v>768438</v>
      </c>
      <c r="P118" s="11">
        <f t="shared" si="29"/>
        <v>848087</v>
      </c>
      <c r="Q118" s="11">
        <f t="shared" si="29"/>
        <v>913182</v>
      </c>
      <c r="R118" s="11">
        <f t="shared" si="29"/>
        <v>925671</v>
      </c>
      <c r="S118" s="11">
        <f t="shared" si="29"/>
        <v>981999</v>
      </c>
      <c r="T118" s="11">
        <f t="shared" si="29"/>
        <v>1036008</v>
      </c>
      <c r="U118" s="11">
        <f t="shared" si="29"/>
        <v>1161212</v>
      </c>
      <c r="V118" s="11">
        <f t="shared" si="29"/>
        <v>1284107</v>
      </c>
      <c r="W118" s="11">
        <f t="shared" si="29"/>
        <v>1353383</v>
      </c>
      <c r="X118" s="11">
        <f t="shared" si="29"/>
        <v>1641127</v>
      </c>
      <c r="Y118" s="11">
        <f t="shared" si="29"/>
        <v>1656998</v>
      </c>
      <c r="Z118" s="11">
        <f t="shared" si="29"/>
        <v>1831067</v>
      </c>
      <c r="AA118" s="11">
        <f t="shared" si="29"/>
        <v>2106051</v>
      </c>
      <c r="AB118" s="11">
        <f t="shared" si="29"/>
        <v>2290408</v>
      </c>
      <c r="AC118" s="11">
        <f t="shared" si="29"/>
        <v>2497042</v>
      </c>
      <c r="AD118" s="11">
        <f t="shared" si="29"/>
        <v>2458435</v>
      </c>
      <c r="AE118" s="11">
        <f t="shared" si="29"/>
        <v>3072575</v>
      </c>
      <c r="AF118" s="11">
        <f t="shared" si="29"/>
        <v>3379803</v>
      </c>
      <c r="AG118" s="11">
        <f t="shared" si="29"/>
        <v>4287685</v>
      </c>
      <c r="AH118" s="11">
        <f t="shared" si="29"/>
        <v>4853899</v>
      </c>
      <c r="AI118" s="11">
        <f t="shared" si="29"/>
        <v>4726140</v>
      </c>
      <c r="AJ118" s="11">
        <f t="shared" si="29"/>
        <v>4428578</v>
      </c>
      <c r="AK118" s="11">
        <f t="shared" si="29"/>
        <v>4592556</v>
      </c>
      <c r="AL118" s="11">
        <f t="shared" si="29"/>
        <v>5014291</v>
      </c>
      <c r="AM118" s="11">
        <f t="shared" si="29"/>
        <v>4701254</v>
      </c>
      <c r="AN118" s="11">
        <f t="shared" si="29"/>
        <v>5047392</v>
      </c>
      <c r="AO118" s="11">
        <f t="shared" si="29"/>
        <v>5237577</v>
      </c>
      <c r="AP118" s="11">
        <f t="shared" si="29"/>
        <v>5040636</v>
      </c>
      <c r="AQ118" s="11">
        <f t="shared" si="29"/>
        <v>5057051</v>
      </c>
      <c r="AR118" s="11">
        <f t="shared" si="29"/>
        <v>5545641</v>
      </c>
      <c r="AS118" s="11">
        <f t="shared" si="29"/>
        <v>6167655</v>
      </c>
      <c r="AT118" s="11">
        <f t="shared" si="29"/>
        <v>6433643</v>
      </c>
      <c r="AU118" s="11">
        <f t="shared" si="29"/>
        <v>7017481</v>
      </c>
      <c r="AV118" s="11">
        <f t="shared" si="29"/>
        <v>7888403</v>
      </c>
      <c r="AW118" s="11">
        <f t="shared" si="29"/>
        <v>8240287</v>
      </c>
      <c r="AX118" s="11">
        <f t="shared" si="29"/>
        <v>8562172</v>
      </c>
      <c r="AY118" s="11">
        <f t="shared" si="29"/>
        <v>8906823</v>
      </c>
    </row>
    <row r="120" spans="2:51">
      <c r="B120" s="11" t="s">
        <v>871</v>
      </c>
    </row>
    <row r="121" spans="2:51">
      <c r="B121" s="11" t="s">
        <v>865</v>
      </c>
      <c r="C121" s="11">
        <f>+C51</f>
        <v>92585</v>
      </c>
      <c r="D121" s="11">
        <f t="shared" si="29"/>
        <v>100748</v>
      </c>
      <c r="E121" s="11">
        <f t="shared" si="29"/>
        <v>108909</v>
      </c>
      <c r="F121" s="11">
        <f t="shared" si="29"/>
        <v>122256</v>
      </c>
      <c r="G121" s="11">
        <f t="shared" si="29"/>
        <v>124560</v>
      </c>
      <c r="H121" s="11">
        <f t="shared" si="29"/>
        <v>108988</v>
      </c>
      <c r="I121" s="11">
        <f t="shared" si="29"/>
        <v>100910</v>
      </c>
      <c r="J121" s="11">
        <f t="shared" si="29"/>
        <v>103066</v>
      </c>
      <c r="K121" s="11">
        <f t="shared" si="29"/>
        <v>95004</v>
      </c>
      <c r="L121" s="11">
        <f t="shared" si="29"/>
        <v>94188</v>
      </c>
      <c r="M121" s="11">
        <f t="shared" si="29"/>
        <v>82766</v>
      </c>
      <c r="N121" s="11">
        <f t="shared" si="29"/>
        <v>59329</v>
      </c>
      <c r="O121" s="11">
        <f t="shared" si="29"/>
        <v>24120</v>
      </c>
      <c r="P121" s="11">
        <f t="shared" si="29"/>
        <v>-708</v>
      </c>
      <c r="Q121" s="11">
        <f t="shared" si="29"/>
        <v>-12021</v>
      </c>
      <c r="R121" s="11">
        <f t="shared" si="29"/>
        <v>2697</v>
      </c>
      <c r="S121" s="11">
        <f t="shared" si="29"/>
        <v>31137</v>
      </c>
      <c r="T121" s="11">
        <f t="shared" si="29"/>
        <v>63725</v>
      </c>
      <c r="U121" s="11">
        <f t="shared" ref="E121:AY125" si="30">+T121+U75+U98</f>
        <v>97771</v>
      </c>
      <c r="V121" s="11">
        <f t="shared" si="30"/>
        <v>138745</v>
      </c>
      <c r="W121" s="11">
        <f t="shared" si="30"/>
        <v>144125</v>
      </c>
      <c r="X121" s="11">
        <f t="shared" si="30"/>
        <v>143327</v>
      </c>
      <c r="Y121" s="11">
        <f t="shared" si="30"/>
        <v>106926</v>
      </c>
      <c r="Z121" s="11">
        <f t="shared" si="30"/>
        <v>41961</v>
      </c>
      <c r="AA121" s="11">
        <f t="shared" si="30"/>
        <v>-120792</v>
      </c>
      <c r="AB121" s="11">
        <f t="shared" si="30"/>
        <v>-147247</v>
      </c>
      <c r="AC121" s="11">
        <f t="shared" si="30"/>
        <v>-79319</v>
      </c>
      <c r="AD121" s="11">
        <f t="shared" si="30"/>
        <v>13068</v>
      </c>
      <c r="AE121" s="11">
        <f t="shared" si="30"/>
        <v>168811</v>
      </c>
      <c r="AF121" s="11">
        <f t="shared" si="30"/>
        <v>88780</v>
      </c>
      <c r="AG121" s="11">
        <f t="shared" si="30"/>
        <v>88110</v>
      </c>
      <c r="AH121" s="11">
        <f t="shared" si="30"/>
        <v>277188</v>
      </c>
      <c r="AI121" s="11">
        <f t="shared" si="30"/>
        <v>440018</v>
      </c>
      <c r="AJ121" s="11">
        <f t="shared" si="30"/>
        <v>631186</v>
      </c>
      <c r="AK121" s="11">
        <f t="shared" si="30"/>
        <v>725846</v>
      </c>
      <c r="AL121" s="11">
        <f t="shared" si="30"/>
        <v>896881</v>
      </c>
      <c r="AM121" s="11">
        <f t="shared" si="30"/>
        <v>1099967</v>
      </c>
      <c r="AN121" s="11">
        <f t="shared" si="30"/>
        <v>1210322</v>
      </c>
      <c r="AO121" s="11">
        <f t="shared" si="30"/>
        <v>1450535</v>
      </c>
      <c r="AP121" s="11">
        <f t="shared" si="30"/>
        <v>1270042</v>
      </c>
      <c r="AQ121" s="11">
        <f t="shared" si="30"/>
        <v>1158538</v>
      </c>
      <c r="AR121" s="11">
        <f t="shared" si="30"/>
        <v>1231619</v>
      </c>
      <c r="AS121" s="11">
        <f t="shared" si="30"/>
        <v>848456</v>
      </c>
      <c r="AT121" s="11">
        <f t="shared" si="30"/>
        <v>641828</v>
      </c>
      <c r="AU121" s="11">
        <f t="shared" si="30"/>
        <v>828031</v>
      </c>
      <c r="AV121" s="11">
        <f t="shared" si="30"/>
        <v>667161</v>
      </c>
      <c r="AW121" s="11">
        <f t="shared" si="30"/>
        <v>679244</v>
      </c>
      <c r="AX121" s="11">
        <f t="shared" si="30"/>
        <v>801059</v>
      </c>
      <c r="AY121" s="11">
        <f t="shared" si="30"/>
        <v>780998</v>
      </c>
    </row>
    <row r="122" spans="2:51">
      <c r="B122" s="11" t="s">
        <v>866</v>
      </c>
      <c r="C122" s="11">
        <f>+C52</f>
        <v>-108910</v>
      </c>
      <c r="D122" s="11">
        <f t="shared" ref="D122:D124" si="31">+C122+D76+D99</f>
        <v>-141066</v>
      </c>
      <c r="E122" s="11">
        <f t="shared" si="30"/>
        <v>-167523</v>
      </c>
      <c r="F122" s="11">
        <f t="shared" si="30"/>
        <v>-141591</v>
      </c>
      <c r="G122" s="11">
        <f t="shared" si="30"/>
        <v>-159374</v>
      </c>
      <c r="H122" s="11">
        <f t="shared" si="30"/>
        <v>-161233</v>
      </c>
      <c r="I122" s="11">
        <f t="shared" si="30"/>
        <v>-168533</v>
      </c>
      <c r="J122" s="11">
        <f t="shared" si="30"/>
        <v>-184852</v>
      </c>
      <c r="K122" s="11">
        <f t="shared" si="30"/>
        <v>-220049</v>
      </c>
      <c r="L122" s="11">
        <f t="shared" si="30"/>
        <v>-285045</v>
      </c>
      <c r="M122" s="11">
        <f t="shared" si="30"/>
        <v>-380558</v>
      </c>
      <c r="N122" s="11">
        <f t="shared" si="30"/>
        <v>-452286</v>
      </c>
      <c r="O122" s="11">
        <f t="shared" si="30"/>
        <v>-534483</v>
      </c>
      <c r="P122" s="11">
        <f t="shared" si="30"/>
        <v>-578169</v>
      </c>
      <c r="Q122" s="11">
        <f t="shared" si="30"/>
        <v>-573379</v>
      </c>
      <c r="R122" s="11">
        <f t="shared" si="30"/>
        <v>-613888</v>
      </c>
      <c r="S122" s="11">
        <f t="shared" si="30"/>
        <v>-655403</v>
      </c>
      <c r="T122" s="11">
        <f t="shared" si="30"/>
        <v>-691873</v>
      </c>
      <c r="U122" s="11">
        <f t="shared" si="30"/>
        <v>-769634</v>
      </c>
      <c r="V122" s="11">
        <f t="shared" si="30"/>
        <v>-880559</v>
      </c>
      <c r="W122" s="11">
        <f t="shared" si="30"/>
        <v>-1112487</v>
      </c>
      <c r="X122" s="11">
        <f t="shared" si="30"/>
        <v>-1302556</v>
      </c>
      <c r="Y122" s="11">
        <f t="shared" si="30"/>
        <v>-1396248</v>
      </c>
      <c r="Z122" s="11">
        <f t="shared" si="30"/>
        <v>-1533938</v>
      </c>
      <c r="AA122" s="11">
        <f t="shared" si="30"/>
        <v>-1816191</v>
      </c>
      <c r="AB122" s="11">
        <f t="shared" si="30"/>
        <v>-2140764</v>
      </c>
      <c r="AC122" s="11">
        <f t="shared" si="30"/>
        <v>-2565387</v>
      </c>
      <c r="AD122" s="11">
        <f t="shared" si="30"/>
        <v>-2830450</v>
      </c>
      <c r="AE122" s="11">
        <f t="shared" si="30"/>
        <v>-3486566</v>
      </c>
      <c r="AF122" s="11">
        <f t="shared" si="30"/>
        <v>-3894089</v>
      </c>
      <c r="AG122" s="11">
        <f t="shared" si="30"/>
        <v>-4564486</v>
      </c>
      <c r="AH122" s="11">
        <f t="shared" si="30"/>
        <v>-5344992</v>
      </c>
      <c r="AI122" s="11">
        <f t="shared" si="30"/>
        <v>-6172390</v>
      </c>
      <c r="AJ122" s="11">
        <f t="shared" si="30"/>
        <v>-6144743</v>
      </c>
      <c r="AK122" s="11">
        <f t="shared" si="30"/>
        <v>-6464834</v>
      </c>
      <c r="AL122" s="11">
        <f t="shared" si="30"/>
        <v>-6747082</v>
      </c>
      <c r="AM122" s="11">
        <f t="shared" si="30"/>
        <v>-7372487</v>
      </c>
      <c r="AN122" s="11">
        <f t="shared" si="30"/>
        <v>-7600945</v>
      </c>
      <c r="AO122" s="11">
        <f t="shared" si="30"/>
        <v>-7556227</v>
      </c>
      <c r="AP122" s="11">
        <f t="shared" si="30"/>
        <v>-7593562</v>
      </c>
      <c r="AQ122" s="11">
        <f t="shared" si="30"/>
        <v>-7741152</v>
      </c>
      <c r="AR122" s="11">
        <f t="shared" si="30"/>
        <v>-7896977</v>
      </c>
      <c r="AS122" s="11">
        <f t="shared" si="30"/>
        <v>-7856135</v>
      </c>
      <c r="AT122" s="11">
        <f t="shared" si="30"/>
        <v>-8245893</v>
      </c>
      <c r="AU122" s="11">
        <f t="shared" si="30"/>
        <v>-8809242</v>
      </c>
      <c r="AV122" s="11">
        <f t="shared" si="30"/>
        <v>-9256312</v>
      </c>
      <c r="AW122" s="11">
        <f t="shared" si="30"/>
        <v>-9636214</v>
      </c>
      <c r="AX122" s="11">
        <f t="shared" si="30"/>
        <v>-10793256</v>
      </c>
      <c r="AY122" s="11">
        <f t="shared" si="30"/>
        <v>-12465943</v>
      </c>
    </row>
    <row r="123" spans="2:51">
      <c r="B123" s="11" t="s">
        <v>867</v>
      </c>
      <c r="C123" s="11">
        <f>+C53</f>
        <v>-38022</v>
      </c>
      <c r="D123" s="11">
        <f t="shared" si="31"/>
        <v>-37831</v>
      </c>
      <c r="E123" s="11">
        <f t="shared" si="30"/>
        <v>-39852</v>
      </c>
      <c r="F123" s="11">
        <f t="shared" si="30"/>
        <v>-32297</v>
      </c>
      <c r="G123" s="11">
        <f t="shared" si="30"/>
        <v>-28701</v>
      </c>
      <c r="H123" s="11">
        <f t="shared" si="30"/>
        <v>-20839</v>
      </c>
      <c r="I123" s="11">
        <f t="shared" si="30"/>
        <v>-10512</v>
      </c>
      <c r="J123" s="11">
        <f t="shared" si="30"/>
        <v>-13611</v>
      </c>
      <c r="K123" s="11">
        <f t="shared" si="30"/>
        <v>-12953</v>
      </c>
      <c r="L123" s="11">
        <f t="shared" si="30"/>
        <v>-27879</v>
      </c>
      <c r="M123" s="11">
        <f t="shared" si="30"/>
        <v>-53870</v>
      </c>
      <c r="N123" s="11">
        <f t="shared" si="30"/>
        <v>-76385</v>
      </c>
      <c r="O123" s="11">
        <f t="shared" si="30"/>
        <v>-87697</v>
      </c>
      <c r="P123" s="11">
        <f t="shared" si="30"/>
        <v>-90340</v>
      </c>
      <c r="Q123" s="11">
        <f t="shared" si="30"/>
        <v>-81956</v>
      </c>
      <c r="R123" s="11">
        <f t="shared" si="30"/>
        <v>-81347</v>
      </c>
      <c r="S123" s="11">
        <f t="shared" si="30"/>
        <v>-52940</v>
      </c>
      <c r="T123" s="11">
        <f t="shared" si="30"/>
        <v>-17621</v>
      </c>
      <c r="U123" s="11">
        <f t="shared" si="30"/>
        <v>46594</v>
      </c>
      <c r="V123" s="11">
        <f t="shared" si="30"/>
        <v>112131</v>
      </c>
      <c r="W123" s="11">
        <f t="shared" si="30"/>
        <v>177940</v>
      </c>
      <c r="X123" s="11">
        <f t="shared" si="30"/>
        <v>166923</v>
      </c>
      <c r="Y123" s="11">
        <f t="shared" si="30"/>
        <v>206097</v>
      </c>
      <c r="Z123" s="11">
        <f t="shared" si="30"/>
        <v>204800</v>
      </c>
      <c r="AA123" s="11">
        <f t="shared" si="30"/>
        <v>114042</v>
      </c>
      <c r="AB123" s="11">
        <f t="shared" si="30"/>
        <v>115474</v>
      </c>
      <c r="AC123" s="11">
        <f t="shared" si="30"/>
        <v>61040</v>
      </c>
      <c r="AD123" s="11">
        <f t="shared" si="30"/>
        <v>82051</v>
      </c>
      <c r="AE123" s="11">
        <f t="shared" si="30"/>
        <v>65618</v>
      </c>
      <c r="AF123" s="11">
        <f t="shared" si="30"/>
        <v>241685</v>
      </c>
      <c r="AG123" s="11">
        <f t="shared" si="30"/>
        <v>221845</v>
      </c>
      <c r="AH123" s="11">
        <f t="shared" si="30"/>
        <v>60407</v>
      </c>
      <c r="AI123" s="11">
        <f t="shared" si="30"/>
        <v>-104946</v>
      </c>
      <c r="AJ123" s="11">
        <f t="shared" si="30"/>
        <v>-260551</v>
      </c>
      <c r="AK123" s="11">
        <f t="shared" si="30"/>
        <v>-104505</v>
      </c>
      <c r="AL123" s="11">
        <f t="shared" si="30"/>
        <v>-217254</v>
      </c>
      <c r="AM123" s="11">
        <f t="shared" si="30"/>
        <v>-412221</v>
      </c>
      <c r="AN123" s="11">
        <f t="shared" si="30"/>
        <v>-178962</v>
      </c>
      <c r="AO123" s="11">
        <f t="shared" si="30"/>
        <v>197533</v>
      </c>
      <c r="AP123" s="11">
        <f t="shared" si="30"/>
        <v>657909</v>
      </c>
      <c r="AQ123" s="11">
        <f t="shared" si="30"/>
        <v>931661</v>
      </c>
      <c r="AR123" s="11">
        <f t="shared" si="30"/>
        <v>941872</v>
      </c>
      <c r="AS123" s="11">
        <f t="shared" si="30"/>
        <v>963406</v>
      </c>
      <c r="AT123" s="11">
        <f t="shared" si="30"/>
        <v>1230849</v>
      </c>
      <c r="AU123" s="11">
        <f t="shared" si="30"/>
        <v>960802</v>
      </c>
      <c r="AV123" s="11">
        <f t="shared" si="30"/>
        <v>748822</v>
      </c>
      <c r="AW123" s="11">
        <f t="shared" si="30"/>
        <v>964176</v>
      </c>
      <c r="AX123" s="11">
        <f t="shared" si="30"/>
        <v>833803</v>
      </c>
      <c r="AY123" s="11">
        <f t="shared" si="30"/>
        <v>58310</v>
      </c>
    </row>
    <row r="124" spans="2:51">
      <c r="B124" s="11" t="s">
        <v>868</v>
      </c>
      <c r="C124" s="11">
        <f>+C54</f>
        <v>-70888</v>
      </c>
      <c r="D124" s="11">
        <f t="shared" si="31"/>
        <v>-103235</v>
      </c>
      <c r="E124" s="11">
        <f t="shared" si="30"/>
        <v>-127671</v>
      </c>
      <c r="F124" s="11">
        <f t="shared" si="30"/>
        <v>-109294</v>
      </c>
      <c r="G124" s="11">
        <f t="shared" si="30"/>
        <v>-130673</v>
      </c>
      <c r="H124" s="11">
        <f t="shared" si="30"/>
        <v>-140394</v>
      </c>
      <c r="I124" s="11">
        <f t="shared" si="30"/>
        <v>-158021</v>
      </c>
      <c r="J124" s="11">
        <f t="shared" si="30"/>
        <v>-171241</v>
      </c>
      <c r="K124" s="11">
        <f t="shared" si="30"/>
        <v>-207096</v>
      </c>
      <c r="L124" s="11">
        <f t="shared" si="30"/>
        <v>-257166</v>
      </c>
      <c r="M124" s="11">
        <f t="shared" si="30"/>
        <v>-326688</v>
      </c>
      <c r="N124" s="11">
        <f t="shared" si="30"/>
        <v>-375901</v>
      </c>
      <c r="O124" s="11">
        <f t="shared" si="30"/>
        <v>-446786</v>
      </c>
      <c r="P124" s="11">
        <f t="shared" si="30"/>
        <v>-487829</v>
      </c>
      <c r="Q124" s="11">
        <f t="shared" si="30"/>
        <v>-491423</v>
      </c>
      <c r="R124" s="11">
        <f t="shared" si="30"/>
        <v>-532541</v>
      </c>
      <c r="S124" s="11">
        <f t="shared" si="30"/>
        <v>-602463</v>
      </c>
      <c r="T124" s="11">
        <f t="shared" si="30"/>
        <v>-674252</v>
      </c>
      <c r="U124" s="11">
        <f t="shared" si="30"/>
        <v>-816228</v>
      </c>
      <c r="V124" s="11">
        <f t="shared" si="30"/>
        <v>-992690</v>
      </c>
      <c r="W124" s="11">
        <f t="shared" si="30"/>
        <v>-1290427</v>
      </c>
      <c r="X124" s="11">
        <f t="shared" si="30"/>
        <v>-1469479</v>
      </c>
      <c r="Y124" s="11">
        <f t="shared" si="30"/>
        <v>-1602345</v>
      </c>
      <c r="Z124" s="11">
        <f t="shared" si="30"/>
        <v>-1738738</v>
      </c>
      <c r="AA124" s="11">
        <f t="shared" si="30"/>
        <v>-1930233</v>
      </c>
      <c r="AB124" s="11">
        <f t="shared" si="30"/>
        <v>-2256238</v>
      </c>
      <c r="AC124" s="11">
        <f t="shared" si="30"/>
        <v>-2626427</v>
      </c>
      <c r="AD124" s="11">
        <f t="shared" si="30"/>
        <v>-2912501</v>
      </c>
      <c r="AE124" s="11">
        <f t="shared" si="30"/>
        <v>-3552184</v>
      </c>
      <c r="AF124" s="11">
        <f t="shared" si="30"/>
        <v>-4135774</v>
      </c>
      <c r="AG124" s="11">
        <f t="shared" si="30"/>
        <v>-4786331</v>
      </c>
      <c r="AH124" s="11">
        <f t="shared" si="30"/>
        <v>-5405399</v>
      </c>
      <c r="AI124" s="11">
        <f t="shared" si="30"/>
        <v>-6067444</v>
      </c>
      <c r="AJ124" s="11">
        <f t="shared" si="30"/>
        <v>-5884192</v>
      </c>
      <c r="AK124" s="11">
        <f t="shared" si="30"/>
        <v>-6360328</v>
      </c>
      <c r="AL124" s="11">
        <f t="shared" si="30"/>
        <v>-6529827</v>
      </c>
      <c r="AM124" s="11">
        <f t="shared" si="30"/>
        <v>-6960265</v>
      </c>
      <c r="AN124" s="11">
        <f t="shared" si="30"/>
        <v>-7421982</v>
      </c>
      <c r="AO124" s="11">
        <f t="shared" si="30"/>
        <v>-7753759</v>
      </c>
      <c r="AP124" s="11">
        <f t="shared" si="30"/>
        <v>-8251470</v>
      </c>
      <c r="AQ124" s="11">
        <f t="shared" si="30"/>
        <v>-8672812</v>
      </c>
      <c r="AR124" s="11">
        <f t="shared" si="30"/>
        <v>-8838848</v>
      </c>
      <c r="AS124" s="11">
        <f t="shared" si="30"/>
        <v>-8819540</v>
      </c>
      <c r="AT124" s="11">
        <f t="shared" si="30"/>
        <v>-9476741</v>
      </c>
      <c r="AU124" s="11">
        <f t="shared" si="30"/>
        <v>-9770044</v>
      </c>
      <c r="AV124" s="11">
        <f t="shared" si="30"/>
        <v>-10005134</v>
      </c>
      <c r="AW124" s="11">
        <f t="shared" si="30"/>
        <v>-10600390</v>
      </c>
      <c r="AX124" s="11">
        <f t="shared" si="30"/>
        <v>-11627059</v>
      </c>
      <c r="AY124" s="11">
        <f t="shared" si="30"/>
        <v>-12524253</v>
      </c>
    </row>
    <row r="125" spans="2:51">
      <c r="B125" s="11" t="s">
        <v>869</v>
      </c>
      <c r="C125" s="11">
        <f>+C55</f>
        <v>52770</v>
      </c>
      <c r="D125" s="11">
        <f>+C125+D79+D102</f>
        <v>58403</v>
      </c>
      <c r="E125" s="11">
        <f t="shared" si="30"/>
        <v>72286</v>
      </c>
      <c r="F125" s="11">
        <f t="shared" si="30"/>
        <v>57234</v>
      </c>
      <c r="G125" s="11">
        <f t="shared" si="30"/>
        <v>89491</v>
      </c>
      <c r="H125" s="11">
        <f t="shared" si="30"/>
        <v>130209</v>
      </c>
      <c r="I125" s="11">
        <f t="shared" si="30"/>
        <v>173447</v>
      </c>
      <c r="J125" s="11">
        <f t="shared" si="30"/>
        <v>165390</v>
      </c>
      <c r="K125" s="11">
        <f t="shared" si="30"/>
        <v>129844</v>
      </c>
      <c r="L125" s="11">
        <f t="shared" si="30"/>
        <v>92318</v>
      </c>
      <c r="M125" s="11">
        <f t="shared" si="30"/>
        <v>82964</v>
      </c>
      <c r="N125" s="11">
        <f t="shared" si="30"/>
        <v>19472</v>
      </c>
      <c r="O125" s="11">
        <f t="shared" si="30"/>
        <v>-5296</v>
      </c>
      <c r="P125" s="11">
        <f t="shared" si="30"/>
        <v>-9469</v>
      </c>
      <c r="Q125" s="11">
        <f t="shared" si="30"/>
        <v>-63228</v>
      </c>
      <c r="R125" s="11">
        <f t="shared" si="30"/>
        <v>-75507</v>
      </c>
      <c r="S125" s="11">
        <f t="shared" si="30"/>
        <v>-152474</v>
      </c>
      <c r="T125" s="11">
        <f t="shared" si="30"/>
        <v>-229179</v>
      </c>
      <c r="U125" s="11">
        <f t="shared" si="30"/>
        <v>-304355</v>
      </c>
      <c r="V125" s="11">
        <f t="shared" si="30"/>
        <v>-326984</v>
      </c>
      <c r="W125" s="11">
        <f t="shared" si="30"/>
        <v>-228247</v>
      </c>
      <c r="X125" s="11">
        <f t="shared" si="30"/>
        <v>-257365</v>
      </c>
      <c r="Y125" s="11">
        <f t="shared" si="30"/>
        <v>-201020</v>
      </c>
      <c r="Z125" s="11">
        <f t="shared" si="30"/>
        <v>-228221</v>
      </c>
      <c r="AA125" s="11">
        <f t="shared" si="30"/>
        <v>-261897</v>
      </c>
      <c r="AB125" s="11">
        <f t="shared" si="30"/>
        <v>-317812</v>
      </c>
      <c r="AC125" s="11">
        <f t="shared" si="30"/>
        <v>-467468</v>
      </c>
      <c r="AD125" s="11">
        <f t="shared" si="30"/>
        <v>-582272</v>
      </c>
      <c r="AE125" s="11">
        <f t="shared" si="30"/>
        <v>-609220</v>
      </c>
      <c r="AF125" s="11">
        <f t="shared" si="30"/>
        <v>-414800</v>
      </c>
      <c r="AG125" s="11">
        <f t="shared" si="30"/>
        <v>-644560</v>
      </c>
      <c r="AH125" s="11">
        <f t="shared" si="30"/>
        <v>-493023</v>
      </c>
      <c r="AI125" s="11">
        <f t="shared" si="30"/>
        <v>-107013</v>
      </c>
      <c r="AJ125" s="11">
        <f t="shared" si="30"/>
        <v>-268836</v>
      </c>
      <c r="AK125" s="11">
        <f t="shared" si="30"/>
        <v>28947</v>
      </c>
      <c r="AL125" s="11">
        <f t="shared" si="30"/>
        <v>-498047</v>
      </c>
      <c r="AM125" s="11">
        <f t="shared" si="30"/>
        <v>-639281</v>
      </c>
      <c r="AN125" s="11">
        <f t="shared" si="30"/>
        <v>-1040405</v>
      </c>
      <c r="AO125" s="11">
        <f t="shared" si="30"/>
        <v>-1292830</v>
      </c>
      <c r="AP125" s="11">
        <f t="shared" si="30"/>
        <v>-1314681</v>
      </c>
      <c r="AQ125" s="11">
        <f t="shared" si="30"/>
        <v>-1293187</v>
      </c>
      <c r="AR125" s="11">
        <f t="shared" si="30"/>
        <v>-1569889</v>
      </c>
      <c r="AS125" s="11">
        <f t="shared" si="30"/>
        <v>-1957114</v>
      </c>
      <c r="AT125" s="11">
        <f t="shared" si="30"/>
        <v>-1946252</v>
      </c>
      <c r="AU125" s="11">
        <f t="shared" si="30"/>
        <v>-2228957</v>
      </c>
      <c r="AV125" s="11">
        <f t="shared" si="30"/>
        <v>-3058367</v>
      </c>
      <c r="AW125" s="11">
        <f t="shared" si="30"/>
        <v>-3406465</v>
      </c>
      <c r="AX125" s="11">
        <f t="shared" si="30"/>
        <v>-3285785</v>
      </c>
      <c r="AY125" s="11">
        <f t="shared" si="30"/>
        <v>-3515455</v>
      </c>
    </row>
    <row r="128" spans="2:51">
      <c r="B128" s="11" t="s">
        <v>875</v>
      </c>
    </row>
    <row r="130" spans="2:51">
      <c r="B130" s="11" t="s">
        <v>876</v>
      </c>
    </row>
    <row r="131" spans="2:51">
      <c r="B131" s="11" t="s">
        <v>865</v>
      </c>
      <c r="C131" s="17">
        <f>+C37/'[3]US GDP'!AX$8*100</f>
        <v>7.2991418865684636</v>
      </c>
      <c r="D131" s="17">
        <f>+D37/'[3]US GDP'!AY$8*100</f>
        <v>7.8229400535875726</v>
      </c>
      <c r="E131" s="17">
        <f>+E37/'[3]US GDP'!AZ$8*100</f>
        <v>8.073995608945232</v>
      </c>
      <c r="F131" s="17">
        <f>+F37/'[3]US GDP'!BA$8*100</f>
        <v>8.7564081142359953</v>
      </c>
      <c r="G131" s="17">
        <f>+G37/'[3]US GDP'!BB$8*100</f>
        <v>10.406617139845316</v>
      </c>
      <c r="H131" s="17">
        <f>+H37/'[3]US GDP'!BC$8*100</f>
        <v>7.4548470069450312</v>
      </c>
      <c r="I131" s="17">
        <f>+I37/'[3]US GDP'!BD$8*100</f>
        <v>8.8516649824495506</v>
      </c>
      <c r="J131" s="17">
        <f>+J37/'[3]US GDP'!BE$8*100</f>
        <v>9.6676204266438592</v>
      </c>
      <c r="K131" s="17">
        <f>+K37/'[3]US GDP'!BF$8*100</f>
        <v>8.8646435406266022</v>
      </c>
      <c r="L131" s="17">
        <f>+L37/'[3]US GDP'!BG$8*100</f>
        <v>10.963247344594199</v>
      </c>
      <c r="M131" s="17">
        <f>+M37/'[3]US GDP'!BH$8*100</f>
        <v>13.432042887298126</v>
      </c>
      <c r="N131" s="17">
        <f>+N37/'[3]US GDP'!BI$8*100</f>
        <v>14.041623285477575</v>
      </c>
      <c r="O131" s="17">
        <f>+O37/'[3]US GDP'!BJ$8*100</f>
        <v>14.95190050946846</v>
      </c>
      <c r="P131" s="17">
        <f>+P37/'[3]US GDP'!BK$8*100</f>
        <v>16.484123242070485</v>
      </c>
      <c r="Q131" s="17">
        <f>+Q37/'[3]US GDP'!BL$8*100</f>
        <v>14.310085418027803</v>
      </c>
      <c r="R131" s="17">
        <f>+R37/'[3]US GDP'!BM$8*100</f>
        <v>15.63107885528218</v>
      </c>
      <c r="S131" s="17">
        <f>+S37/'[3]US GDP'!BN$8*100</f>
        <v>14.468047384740061</v>
      </c>
      <c r="T131" s="17">
        <f>+T37/'[3]US GDP'!BO$8*100</f>
        <v>17.563616497284634</v>
      </c>
      <c r="U131" s="17">
        <f>+U37/'[3]US GDP'!BP$8*100</f>
        <v>16.934870779538361</v>
      </c>
      <c r="V131" s="17">
        <f>+V37/'[3]US GDP'!BQ$8*100</f>
        <v>19.550498321345376</v>
      </c>
      <c r="W131" s="17">
        <f>+W37/'[3]US GDP'!BR$8*100</f>
        <v>21.668184873212617</v>
      </c>
      <c r="X131" s="17">
        <f>+X37/'[3]US GDP'!BS$8*100</f>
        <v>23.744198811036064</v>
      </c>
      <c r="Y131" s="17">
        <f>+Y37/'[3]US GDP'!BT$8*100</f>
        <v>27.244233222407559</v>
      </c>
      <c r="Z131" s="17">
        <f>+Z37/'[3]US GDP'!BU$8*100</f>
        <v>31.682582348233424</v>
      </c>
      <c r="AA131" s="17">
        <f>+AA37/'[3]US GDP'!BV$8*100</f>
        <v>28.627292372454772</v>
      </c>
      <c r="AB131" s="17">
        <f>+AB37/'[3]US GDP'!BW$8*100</f>
        <v>24.139861456261897</v>
      </c>
      <c r="AC131" s="17">
        <f>+AC37/'[3]US GDP'!BX$8*100</f>
        <v>20.890460593856332</v>
      </c>
      <c r="AD131" s="17">
        <f>+AD37/'[3]US GDP'!BY$8*100</f>
        <v>26.511807758948013</v>
      </c>
      <c r="AE131" s="17">
        <f>+AE37/'[3]US GDP'!BZ$8*100</f>
        <v>30.66876392913726</v>
      </c>
      <c r="AF131" s="17">
        <f>+AF37/'[3]US GDP'!CA$8*100</f>
        <v>31.038491097266192</v>
      </c>
      <c r="AG131" s="17">
        <f>+AG37/'[3]US GDP'!CB$8*100</f>
        <v>35.68356109184824</v>
      </c>
      <c r="AH131" s="17">
        <f>+AH37/'[3]US GDP'!CC$8*100</f>
        <v>40.471401998089299</v>
      </c>
      <c r="AI131" s="17">
        <f>+AI37/'[3]US GDP'!CD$8*100</f>
        <v>25.099835056007969</v>
      </c>
      <c r="AJ131" s="17">
        <f>+AJ37/'[3]US GDP'!CE$8*100</f>
        <v>34.157128848761367</v>
      </c>
      <c r="AK131" s="17">
        <f>+AK37/'[3]US GDP'!CF$8*100</f>
        <v>36.456917884950407</v>
      </c>
      <c r="AL131" s="17">
        <f>+AL37/'[3]US GDP'!CG$8*100</f>
        <v>33.428946087022524</v>
      </c>
      <c r="AM131" s="17">
        <f>+AM37/'[3]US GDP'!CH$8*100</f>
        <v>36.726424375091135</v>
      </c>
      <c r="AN131" s="17">
        <f>+AN37/'[3]US GDP'!CI$8*100</f>
        <v>42.182463825663923</v>
      </c>
      <c r="AO131" s="17">
        <f>+AO37/'[3]US GDP'!CJ$8*100</f>
        <v>41.129442533901084</v>
      </c>
      <c r="AP131" s="17">
        <f>+AP37/'[3]US GDP'!CK$8*100</f>
        <v>38.573930969954176</v>
      </c>
      <c r="AQ131" s="17">
        <f>+AQ37/'[3]US GDP'!CL$8*100</f>
        <v>39.368387399612004</v>
      </c>
      <c r="AR131" s="17">
        <f>+AR37/'[3]US GDP'!CM$8*100</f>
        <v>45.349244053493095</v>
      </c>
      <c r="AS131" s="17">
        <f>+AS37/'[3]US GDP'!CN$8*100</f>
        <v>35.908102799136117</v>
      </c>
      <c r="AT131" s="17">
        <f>+AT37/'[3]US GDP'!CO$8*100</f>
        <v>40.245316825241545</v>
      </c>
      <c r="AU131" s="17">
        <f>+AU37/'[3]US GDP'!CP$8*100</f>
        <v>43.782893265721043</v>
      </c>
      <c r="AV131" s="17">
        <f>+AV37/'[3]US GDP'!CQ$8*100</f>
        <v>45.807523622881661</v>
      </c>
      <c r="AW131" s="17">
        <f>+AW37/'[3]US GDP'!CR$8*100</f>
        <v>35.184072161176658</v>
      </c>
      <c r="AX131" s="17">
        <f>+AX37/'[3]US GDP'!CS$8*100</f>
        <v>38.263126675439651</v>
      </c>
      <c r="AY131" s="17">
        <f>+AY37/'[3]US GDP'!CT$8*100</f>
        <v>38.601515578692258</v>
      </c>
    </row>
    <row r="132" spans="2:51">
      <c r="B132" s="11" t="s">
        <v>866</v>
      </c>
      <c r="C132" s="17">
        <f>+C38/'[3]US GDP'!AX$8*100</f>
        <v>2.3570362525701767</v>
      </c>
      <c r="D132" s="17">
        <f>+D38/'[3]US GDP'!AY$8*100</f>
        <v>2.3747902082114454</v>
      </c>
      <c r="E132" s="17">
        <f>+E38/'[3]US GDP'!AZ$8*100</f>
        <v>2.4995758205374301</v>
      </c>
      <c r="F132" s="17">
        <f>+F38/'[3]US GDP'!BA$8*100</f>
        <v>2.6593126946603265</v>
      </c>
      <c r="G132" s="17">
        <f>+G38/'[3]US GDP'!BB$8*100</f>
        <v>2.7308231142120887</v>
      </c>
      <c r="H132" s="17">
        <f>+H38/'[3]US GDP'!BC$8*100</f>
        <v>2.7593660324267759</v>
      </c>
      <c r="I132" s="17">
        <f>+I38/'[3]US GDP'!BD$8*100</f>
        <v>3.134438207673989</v>
      </c>
      <c r="J132" s="17">
        <f>+J38/'[3]US GDP'!BE$8*100</f>
        <v>3.0485922271588795</v>
      </c>
      <c r="K132" s="17">
        <f>+K38/'[3]US GDP'!BF$8*100</f>
        <v>2.788999341937922</v>
      </c>
      <c r="L132" s="17">
        <f>+L38/'[3]US GDP'!BG$8*100</f>
        <v>3.1974111882081013</v>
      </c>
      <c r="M132" s="17">
        <f>+M38/'[3]US GDP'!BH$8*100</f>
        <v>3.9777658942390772</v>
      </c>
      <c r="N132" s="17">
        <f>+N38/'[3]US GDP'!BI$8*100</f>
        <v>4.4340981810280287</v>
      </c>
      <c r="O132" s="17">
        <f>+O38/'[3]US GDP'!BJ$8*100</f>
        <v>5.8281220936827669</v>
      </c>
      <c r="P132" s="17">
        <f>+P38/'[3]US GDP'!BK$8*100</f>
        <v>7.0144711233377883</v>
      </c>
      <c r="Q132" s="17">
        <f>+Q38/'[3]US GDP'!BL$8*100</f>
        <v>7.136134897966576</v>
      </c>
      <c r="R132" s="17">
        <f>+R38/'[3]US GDP'!BM$8*100</f>
        <v>8.5310814372352386</v>
      </c>
      <c r="S132" s="17">
        <f>+S38/'[3]US GDP'!BN$8*100</f>
        <v>8.990438669717026</v>
      </c>
      <c r="T132" s="17">
        <f>+T38/'[3]US GDP'!BO$8*100</f>
        <v>13.360167930318893</v>
      </c>
      <c r="U132" s="17">
        <f>+U38/'[3]US GDP'!BP$8*100</f>
        <v>13.596897369592531</v>
      </c>
      <c r="V132" s="17">
        <f>+V38/'[3]US GDP'!BQ$8*100</f>
        <v>16.73774884489006</v>
      </c>
      <c r="W132" s="17">
        <f>+W38/'[3]US GDP'!BR$8*100</f>
        <v>19.486984093638124</v>
      </c>
      <c r="X132" s="17">
        <f>+X38/'[3]US GDP'!BS$8*100</f>
        <v>21.463338257815284</v>
      </c>
      <c r="Y132" s="17">
        <f>+Y38/'[3]US GDP'!BT$8*100</f>
        <v>23.717029705002318</v>
      </c>
      <c r="Z132" s="17">
        <f>+Z38/'[3]US GDP'!BU$8*100</f>
        <v>27.522797848486146</v>
      </c>
      <c r="AA132" s="17">
        <f>+AA38/'[3]US GDP'!BV$8*100</f>
        <v>24.935810839812731</v>
      </c>
      <c r="AB132" s="17">
        <f>+AB38/'[3]US GDP'!BW$8*100</f>
        <v>21.892360079150031</v>
      </c>
      <c r="AC132" s="17">
        <f>+AC38/'[3]US GDP'!BX$8*100</f>
        <v>20.830510596107203</v>
      </c>
      <c r="AD132" s="17">
        <f>+AD38/'[3]US GDP'!BY$8*100</f>
        <v>27.724879871164276</v>
      </c>
      <c r="AE132" s="17">
        <f>+AE38/'[3]US GDP'!BZ$8*100</f>
        <v>31.335381702970139</v>
      </c>
      <c r="AF132" s="17">
        <f>+AF38/'[3]US GDP'!CA$8*100</f>
        <v>35.500483657084096</v>
      </c>
      <c r="AG132" s="17">
        <f>+AG38/'[3]US GDP'!CB$8*100</f>
        <v>43.552848982196409</v>
      </c>
      <c r="AH132" s="17">
        <f>+AH38/'[3]US GDP'!CC$8*100</f>
        <v>50.172244074088098</v>
      </c>
      <c r="AI132" s="17">
        <f>+AI38/'[3]US GDP'!CD$8*100</f>
        <v>29.254294996121153</v>
      </c>
      <c r="AJ132" s="17">
        <f>+AJ38/'[3]US GDP'!CE$8*100</f>
        <v>41.846428808486657</v>
      </c>
      <c r="AK132" s="17">
        <f>+AK38/'[3]US GDP'!CF$8*100</f>
        <v>47.580435898241817</v>
      </c>
      <c r="AL132" s="17">
        <f>+AL38/'[3]US GDP'!CG$8*100</f>
        <v>44.05032086448665</v>
      </c>
      <c r="AM132" s="17">
        <f>+AM38/'[3]US GDP'!CH$8*100</f>
        <v>48.797475324489952</v>
      </c>
      <c r="AN132" s="17">
        <f>+AN38/'[3]US GDP'!CI$8*100</f>
        <v>54.085963227909673</v>
      </c>
      <c r="AO132" s="17">
        <f>+AO38/'[3]US GDP'!CJ$8*100</f>
        <v>54.674804343309887</v>
      </c>
      <c r="AP132" s="17">
        <f>+AP38/'[3]US GDP'!CK$8*100</f>
        <v>51.598175437806326</v>
      </c>
      <c r="AQ132" s="17">
        <f>+AQ38/'[3]US GDP'!CL$8*100</f>
        <v>52.551607125223079</v>
      </c>
      <c r="AR132" s="17">
        <f>+AR38/'[3]US GDP'!CM$8*100</f>
        <v>63.296290219171816</v>
      </c>
      <c r="AS132" s="17">
        <f>+AS38/'[3]US GDP'!CN$8*100</f>
        <v>54.813076900286575</v>
      </c>
      <c r="AT132" s="17">
        <f>+AT38/'[3]US GDP'!CO$8*100</f>
        <v>60.929359179594492</v>
      </c>
      <c r="AU132" s="17">
        <f>+AU38/'[3]US GDP'!CP$8*100</f>
        <v>67.430838239298723</v>
      </c>
      <c r="AV132" s="17">
        <f>+AV38/'[3]US GDP'!CQ$8*100</f>
        <v>68.889861907588951</v>
      </c>
      <c r="AW132" s="17">
        <f>+AW38/'[3]US GDP'!CR$8*100</f>
        <v>53.924646054413337</v>
      </c>
      <c r="AX132" s="17">
        <f>+AX38/'[3]US GDP'!CS$8*100</f>
        <v>55.316507236521261</v>
      </c>
      <c r="AY132" s="17">
        <f>+AY38/'[3]US GDP'!CT$8*100</f>
        <v>54.390008907670676</v>
      </c>
    </row>
    <row r="133" spans="2:51">
      <c r="B133" s="11" t="s">
        <v>867</v>
      </c>
      <c r="C133" s="17">
        <f>+C39/'[3]US GDP'!AX$8*100</f>
        <v>0.5045873518478583</v>
      </c>
      <c r="D133" s="17">
        <f>+D39/'[3]US GDP'!AY$8*100</f>
        <v>0.48563136400448453</v>
      </c>
      <c r="E133" s="17">
        <f>+E39/'[3]US GDP'!AZ$8*100</f>
        <v>0.4778025505198803</v>
      </c>
      <c r="F133" s="17">
        <f>+F39/'[3]US GDP'!BA$8*100</f>
        <v>0.56342306057130942</v>
      </c>
      <c r="G133" s="17">
        <f>+G39/'[3]US GDP'!BB$8*100</f>
        <v>0.66251193868912228</v>
      </c>
      <c r="H133" s="17">
        <f>+H39/'[3]US GDP'!BC$8*100</f>
        <v>0.51346396881112533</v>
      </c>
      <c r="I133" s="17">
        <f>+I39/'[3]US GDP'!BD$8*100</f>
        <v>0.52162382255578921</v>
      </c>
      <c r="J133" s="17">
        <f>+J39/'[3]US GDP'!BE$8*100</f>
        <v>0.7196952811170384</v>
      </c>
      <c r="K133" s="17">
        <f>+K39/'[3]US GDP'!BF$8*100</f>
        <v>0.64379622316452811</v>
      </c>
      <c r="L133" s="17">
        <f>+L39/'[3]US GDP'!BG$8*100</f>
        <v>1.0228904080890919</v>
      </c>
      <c r="M133" s="17">
        <f>+M39/'[3]US GDP'!BH$8*100</f>
        <v>1.5808915609139689</v>
      </c>
      <c r="N133" s="17">
        <f>+N39/'[3]US GDP'!BI$8*100</f>
        <v>1.9504800508319406</v>
      </c>
      <c r="O133" s="17">
        <f>+O39/'[3]US GDP'!BJ$8*100</f>
        <v>2.4570519120058329</v>
      </c>
      <c r="P133" s="17">
        <f>+P39/'[3]US GDP'!BK$8*100</f>
        <v>3.4980448739537504</v>
      </c>
      <c r="Q133" s="17">
        <f>+Q39/'[3]US GDP'!BL$8*100</f>
        <v>3.3136211367694623</v>
      </c>
      <c r="R133" s="17">
        <f>+R39/'[3]US GDP'!BM$8*100</f>
        <v>4.5302071457093547</v>
      </c>
      <c r="S133" s="17">
        <f>+S39/'[3]US GDP'!BN$8*100</f>
        <v>4.8197889461678844</v>
      </c>
      <c r="T133" s="17">
        <f>+T39/'[3]US GDP'!BO$8*100</f>
        <v>7.9296831885531649</v>
      </c>
      <c r="U133" s="17">
        <f>+U39/'[3]US GDP'!BP$8*100</f>
        <v>8.6008192955463496</v>
      </c>
      <c r="V133" s="17">
        <f>+V39/'[3]US GDP'!BQ$8*100</f>
        <v>10.3487038644856</v>
      </c>
      <c r="W133" s="17">
        <f>+W39/'[3]US GDP'!BR$8*100</f>
        <v>12.462774624240783</v>
      </c>
      <c r="X133" s="17">
        <f>+X39/'[3]US GDP'!BS$8*100</f>
        <v>14.080789017659118</v>
      </c>
      <c r="Y133" s="17">
        <f>+Y39/'[3]US GDP'!BT$8*100</f>
        <v>16.275105190803256</v>
      </c>
      <c r="Z133" s="17">
        <f>+Z39/'[3]US GDP'!BU$8*100</f>
        <v>20.804487761198743</v>
      </c>
      <c r="AA133" s="17">
        <f>+AA39/'[3]US GDP'!BV$8*100</f>
        <v>18.074828562264265</v>
      </c>
      <c r="AB133" s="17">
        <f>+AB39/'[3]US GDP'!BW$8*100</f>
        <v>15.239877341834369</v>
      </c>
      <c r="AC133" s="17">
        <f>+AC39/'[3]US GDP'!BX$8*100</f>
        <v>12.571748764858029</v>
      </c>
      <c r="AD133" s="17">
        <f>+AD39/'[3]US GDP'!BY$8*100</f>
        <v>18.15066621859302</v>
      </c>
      <c r="AE133" s="17">
        <f>+AE39/'[3]US GDP'!BZ$8*100</f>
        <v>20.957493028678595</v>
      </c>
      <c r="AF133" s="17">
        <f>+AF39/'[3]US GDP'!CA$8*100</f>
        <v>25.444089846943797</v>
      </c>
      <c r="AG133" s="17">
        <f>+AG39/'[3]US GDP'!CB$8*100</f>
        <v>31.333893039475786</v>
      </c>
      <c r="AH133" s="17">
        <f>+AH39/'[3]US GDP'!CC$8*100</f>
        <v>36.257477773598701</v>
      </c>
      <c r="AI133" s="17">
        <f>+AI39/'[3]US GDP'!CD$8*100</f>
        <v>18.608352603429875</v>
      </c>
      <c r="AJ133" s="17">
        <f>+AJ39/'[3]US GDP'!CE$8*100</f>
        <v>27.595500145150591</v>
      </c>
      <c r="AK133" s="17">
        <f>+AK39/'[3]US GDP'!CF$8*100</f>
        <v>32.562000418500375</v>
      </c>
      <c r="AL133" s="17">
        <f>+AL39/'[3]US GDP'!CG$8*100</f>
        <v>28.855867523877976</v>
      </c>
      <c r="AM133" s="17">
        <f>+AM39/'[3]US GDP'!CH$8*100</f>
        <v>32.741890135148523</v>
      </c>
      <c r="AN133" s="17">
        <f>+AN39/'[3]US GDP'!CI$8*100</f>
        <v>38.344876211466087</v>
      </c>
      <c r="AO133" s="17">
        <f>+AO39/'[3]US GDP'!CJ$8*100</f>
        <v>38.451703411229509</v>
      </c>
      <c r="AP133" s="17">
        <f>+AP39/'[3]US GDP'!CK$8*100</f>
        <v>36.928975039599578</v>
      </c>
      <c r="AQ133" s="17">
        <f>+AQ39/'[3]US GDP'!CL$8*100</f>
        <v>38.002409264004569</v>
      </c>
      <c r="AR133" s="17">
        <f>+AR39/'[3]US GDP'!CM$8*100</f>
        <v>46.492405556528311</v>
      </c>
      <c r="AS133" s="17">
        <f>+AS39/'[3]US GDP'!CN$8*100</f>
        <v>38.242475158928059</v>
      </c>
      <c r="AT133" s="17">
        <f>+AT39/'[3]US GDP'!CO$8*100</f>
        <v>44.00195877601012</v>
      </c>
      <c r="AU133" s="17">
        <f>+AU39/'[3]US GDP'!CP$8*100</f>
        <v>49.709486770810578</v>
      </c>
      <c r="AV133" s="17">
        <f>+AV39/'[3]US GDP'!CQ$8*100</f>
        <v>50.931999942063676</v>
      </c>
      <c r="AW133" s="17">
        <f>+AW39/'[3]US GDP'!CR$8*100</f>
        <v>39.52692849545695</v>
      </c>
      <c r="AX133" s="17">
        <f>+AX39/'[3]US GDP'!CS$8*100</f>
        <v>41.4224217713912</v>
      </c>
      <c r="AY133" s="17">
        <f>+AY39/'[3]US GDP'!CT$8*100</f>
        <v>41.493119684471914</v>
      </c>
    </row>
    <row r="134" spans="2:51">
      <c r="B134" s="11" t="s">
        <v>868</v>
      </c>
      <c r="C134" s="17">
        <f>+C40/'[3]US GDP'!AX$8*100</f>
        <v>1.8524489007223186</v>
      </c>
      <c r="D134" s="17">
        <f>+D40/'[3]US GDP'!AY$8*100</f>
        <v>1.8891588442069607</v>
      </c>
      <c r="E134" s="17">
        <f>+E40/'[3]US GDP'!AZ$8*100</f>
        <v>2.0217732700175497</v>
      </c>
      <c r="F134" s="17">
        <f>+F40/'[3]US GDP'!BA$8*100</f>
        <v>2.095889634089017</v>
      </c>
      <c r="G134" s="17">
        <f>+G40/'[3]US GDP'!BB$8*100</f>
        <v>2.068311175522966</v>
      </c>
      <c r="H134" s="17">
        <f>+H40/'[3]US GDP'!BC$8*100</f>
        <v>2.2459020636156506</v>
      </c>
      <c r="I134" s="17">
        <f>+I40/'[3]US GDP'!BD$8*100</f>
        <v>2.6128143851181997</v>
      </c>
      <c r="J134" s="17">
        <f>+J40/'[3]US GDP'!BE$8*100</f>
        <v>2.3288969460418412</v>
      </c>
      <c r="K134" s="17">
        <f>+K40/'[3]US GDP'!BF$8*100</f>
        <v>2.1452031187733938</v>
      </c>
      <c r="L134" s="17">
        <f>+L40/'[3]US GDP'!BG$8*100</f>
        <v>2.1745207801190096</v>
      </c>
      <c r="M134" s="17">
        <f>+M40/'[3]US GDP'!BH$8*100</f>
        <v>2.3968743333251084</v>
      </c>
      <c r="N134" s="17">
        <f>+N40/'[3]US GDP'!BI$8*100</f>
        <v>2.483618130196088</v>
      </c>
      <c r="O134" s="17">
        <f>+O40/'[3]US GDP'!BJ$8*100</f>
        <v>3.3710701816769335</v>
      </c>
      <c r="P134" s="17">
        <f>+P40/'[3]US GDP'!BK$8*100</f>
        <v>3.5164262493840379</v>
      </c>
      <c r="Q134" s="17">
        <f>+Q40/'[3]US GDP'!BL$8*100</f>
        <v>3.8225137611971132</v>
      </c>
      <c r="R134" s="17">
        <f>+R40/'[3]US GDP'!BM$8*100</f>
        <v>4.0008742915258839</v>
      </c>
      <c r="S134" s="17">
        <f>+S40/'[3]US GDP'!BN$8*100</f>
        <v>4.1706497235491415</v>
      </c>
      <c r="T134" s="17">
        <f>+T40/'[3]US GDP'!BO$8*100</f>
        <v>5.4304847417657269</v>
      </c>
      <c r="U134" s="17">
        <f>+U40/'[3]US GDP'!BP$8*100</f>
        <v>4.9960780740461814</v>
      </c>
      <c r="V134" s="17">
        <f>+V40/'[3]US GDP'!BQ$8*100</f>
        <v>6.3890449804044609</v>
      </c>
      <c r="W134" s="17">
        <f>+W40/'[3]US GDP'!BR$8*100</f>
        <v>7.0242094693973414</v>
      </c>
      <c r="X134" s="17">
        <f>+X40/'[3]US GDP'!BS$8*100</f>
        <v>7.3825492401561652</v>
      </c>
      <c r="Y134" s="17">
        <f>+Y40/'[3]US GDP'!BT$8*100</f>
        <v>7.4419245141990622</v>
      </c>
      <c r="Z134" s="17">
        <f>+Z40/'[3]US GDP'!BU$8*100</f>
        <v>6.7183100872874029</v>
      </c>
      <c r="AA134" s="17">
        <f>+AA40/'[3]US GDP'!BV$8*100</f>
        <v>6.8609822775484659</v>
      </c>
      <c r="AB134" s="17">
        <f>+AB40/'[3]US GDP'!BW$8*100</f>
        <v>6.6524827373156636</v>
      </c>
      <c r="AC134" s="17">
        <f>+AC40/'[3]US GDP'!BX$8*100</f>
        <v>8.2587618312491742</v>
      </c>
      <c r="AD134" s="17">
        <f>+AD40/'[3]US GDP'!BY$8*100</f>
        <v>9.5742136525712596</v>
      </c>
      <c r="AE134" s="17">
        <f>+AE40/'[3]US GDP'!BZ$8*100</f>
        <v>10.377888674291547</v>
      </c>
      <c r="AF134" s="17">
        <f>+AF40/'[3]US GDP'!CA$8*100</f>
        <v>10.056393810140303</v>
      </c>
      <c r="AG134" s="17">
        <f>+AG40/'[3]US GDP'!CB$8*100</f>
        <v>12.218955942720623</v>
      </c>
      <c r="AH134" s="17">
        <f>+AH40/'[3]US GDP'!CC$8*100</f>
        <v>13.914766300489395</v>
      </c>
      <c r="AI134" s="17">
        <f>+AI40/'[3]US GDP'!CD$8*100</f>
        <v>10.64594239269128</v>
      </c>
      <c r="AJ134" s="17">
        <f>+AJ40/'[3]US GDP'!CE$8*100</f>
        <v>14.250928663336065</v>
      </c>
      <c r="AK134" s="17">
        <f>+AK40/'[3]US GDP'!CF$8*100</f>
        <v>15.018435479741438</v>
      </c>
      <c r="AL134" s="17">
        <f>+AL40/'[3]US GDP'!CG$8*100</f>
        <v>15.194453340608671</v>
      </c>
      <c r="AM134" s="17">
        <f>+AM40/'[3]US GDP'!CH$8*100</f>
        <v>16.055585189341436</v>
      </c>
      <c r="AN134" s="17">
        <f>+AN40/'[3]US GDP'!CI$8*100</f>
        <v>15.74108701644359</v>
      </c>
      <c r="AO134" s="17">
        <f>+AO40/'[3]US GDP'!CJ$8*100</f>
        <v>16.223100932080385</v>
      </c>
      <c r="AP134" s="17">
        <f>+AP40/'[3]US GDP'!CK$8*100</f>
        <v>14.669200398206748</v>
      </c>
      <c r="AQ134" s="17">
        <f>+AQ40/'[3]US GDP'!CL$8*100</f>
        <v>14.549197861218502</v>
      </c>
      <c r="AR134" s="17">
        <f>+AR40/'[3]US GDP'!CM$8*100</f>
        <v>16.803884662643505</v>
      </c>
      <c r="AS134" s="17">
        <f>+AS40/'[3]US GDP'!CN$8*100</f>
        <v>16.570601741358516</v>
      </c>
      <c r="AT134" s="17">
        <f>+AT40/'[3]US GDP'!CO$8*100</f>
        <v>16.927395761054953</v>
      </c>
      <c r="AU134" s="17">
        <f>+AU40/'[3]US GDP'!CP$8*100</f>
        <v>17.721351468488141</v>
      </c>
      <c r="AV134" s="17">
        <f>+AV40/'[3]US GDP'!CQ$8*100</f>
        <v>17.957861965525268</v>
      </c>
      <c r="AW134" s="17">
        <f>+AW40/'[3]US GDP'!CR$8*100</f>
        <v>14.397717558956389</v>
      </c>
      <c r="AX134" s="17">
        <f>+AX40/'[3]US GDP'!CS$8*100</f>
        <v>13.894085465130058</v>
      </c>
      <c r="AY134" s="17">
        <f>+AY40/'[3]US GDP'!CT$8*100</f>
        <v>12.896889223198759</v>
      </c>
    </row>
    <row r="135" spans="2:51">
      <c r="B135" s="11" t="s">
        <v>869</v>
      </c>
      <c r="C135" s="17">
        <f>+C41/'[3]US GDP'!AX$8*100</f>
        <v>7.8162198171037662</v>
      </c>
      <c r="D135" s="17">
        <f>+D41/'[3]US GDP'!AY$8*100</f>
        <v>7.8481582994928498</v>
      </c>
      <c r="E135" s="17">
        <f>+E41/'[3]US GDP'!AZ$8*100</f>
        <v>8.8447052409870892</v>
      </c>
      <c r="F135" s="17">
        <f>+F41/'[3]US GDP'!BA$8*100</f>
        <v>9.0308689458093063</v>
      </c>
      <c r="G135" s="17">
        <f>+G41/'[3]US GDP'!BB$8*100</f>
        <v>10.229702303602659</v>
      </c>
      <c r="H135" s="17">
        <f>+H41/'[3]US GDP'!BC$8*100</f>
        <v>11.873904948517964</v>
      </c>
      <c r="I135" s="17">
        <f>+I41/'[3]US GDP'!BD$8*100</f>
        <v>14.538088378184149</v>
      </c>
      <c r="J135" s="17">
        <f>+J41/'[3]US GDP'!BE$8*100</f>
        <v>17.100371542620081</v>
      </c>
      <c r="K135" s="17">
        <f>+K41/'[3]US GDP'!BF$8*100</f>
        <v>15.823928642987825</v>
      </c>
      <c r="L135" s="17">
        <f>+L41/'[3]US GDP'!BG$8*100</f>
        <v>15.203922397411926</v>
      </c>
      <c r="M135" s="17">
        <f>+M41/'[3]US GDP'!BH$8*100</f>
        <v>16.213882734220288</v>
      </c>
      <c r="N135" s="17">
        <f>+N41/'[3]US GDP'!BI$8*100</f>
        <v>16.287847191113062</v>
      </c>
      <c r="O135" s="17">
        <f>+O41/'[3]US GDP'!BJ$8*100</f>
        <v>16.548252839048221</v>
      </c>
      <c r="P135" s="17">
        <f>+P41/'[3]US GDP'!BK$8*100</f>
        <v>16.898351171125821</v>
      </c>
      <c r="Q135" s="17">
        <f>+Q41/'[3]US GDP'!BL$8*100</f>
        <v>16.13445860103328</v>
      </c>
      <c r="R135" s="17">
        <f>+R41/'[3]US GDP'!BM$8*100</f>
        <v>15.565019829886642</v>
      </c>
      <c r="S135" s="17">
        <f>+S41/'[3]US GDP'!BN$8*100</f>
        <v>14.327885702664913</v>
      </c>
      <c r="T135" s="17">
        <f>+T41/'[3]US GDP'!BO$8*100</f>
        <v>13.834713676735886</v>
      </c>
      <c r="U135" s="17">
        <f>+U41/'[3]US GDP'!BP$8*100</f>
        <v>14.35826971982244</v>
      </c>
      <c r="V135" s="17">
        <f>+V41/'[3]US GDP'!BQ$8*100</f>
        <v>15.000270296838286</v>
      </c>
      <c r="W135" s="17">
        <f>+W41/'[3]US GDP'!BR$8*100</f>
        <v>16.208723217610238</v>
      </c>
      <c r="X135" s="17">
        <f>+X41/'[3]US GDP'!BS$8*100</f>
        <v>17.767050552418688</v>
      </c>
      <c r="Y135" s="17">
        <f>+Y41/'[3]US GDP'!BT$8*100</f>
        <v>17.699662257331248</v>
      </c>
      <c r="Z135" s="17">
        <f>+Z41/'[3]US GDP'!BU$8*100</f>
        <v>18.407448231637851</v>
      </c>
      <c r="AA135" s="17">
        <f>+AA41/'[3]US GDP'!BV$8*100</f>
        <v>19.736683968474342</v>
      </c>
      <c r="AB135" s="17">
        <f>+AB41/'[3]US GDP'!BW$8*100</f>
        <v>20.502292162421426</v>
      </c>
      <c r="AC135" s="17">
        <f>+AC41/'[3]US GDP'!BX$8*100</f>
        <v>21.47872452170845</v>
      </c>
      <c r="AD135" s="17">
        <f>+AD41/'[3]US GDP'!BY$8*100</f>
        <v>19.415927272409867</v>
      </c>
      <c r="AE135" s="17">
        <f>+AE41/'[3]US GDP'!BZ$8*100</f>
        <v>23.122073182749954</v>
      </c>
      <c r="AF135" s="17">
        <f>+AF41/'[3]US GDP'!CA$8*100</f>
        <v>25.334535554605086</v>
      </c>
      <c r="AG135" s="17">
        <f>+AG41/'[3]US GDP'!CB$8*100</f>
        <v>28.986768057489865</v>
      </c>
      <c r="AH135" s="17">
        <f>+AH41/'[3]US GDP'!CC$8*100</f>
        <v>32.807663386261432</v>
      </c>
      <c r="AI135" s="17">
        <f>+AI41/'[3]US GDP'!CD$8*100</f>
        <v>33.682657292261773</v>
      </c>
      <c r="AJ135" s="17">
        <f>+AJ41/'[3]US GDP'!CE$8*100</f>
        <v>31.286745668465272</v>
      </c>
      <c r="AK135" s="17">
        <f>+AK41/'[3]US GDP'!CF$8*100</f>
        <v>33.097306121461727</v>
      </c>
      <c r="AL135" s="17">
        <f>+AL41/'[3]US GDP'!CG$8*100</f>
        <v>31.215081130880968</v>
      </c>
      <c r="AM135" s="17">
        <f>+AM41/'[3]US GDP'!CH$8*100</f>
        <v>27.177901767998836</v>
      </c>
      <c r="AN135" s="17">
        <f>+AN41/'[3]US GDP'!CI$8*100</f>
        <v>25.790615225699103</v>
      </c>
      <c r="AO135" s="17">
        <f>+AO41/'[3]US GDP'!CJ$8*100</f>
        <v>24.143455713488844</v>
      </c>
      <c r="AP135" s="17">
        <f>+AP41/'[3]US GDP'!CK$8*100</f>
        <v>21.74237151653136</v>
      </c>
      <c r="AQ135" s="17">
        <f>+AQ41/'[3]US GDP'!CL$8*100</f>
        <v>21.221353164462926</v>
      </c>
      <c r="AR135" s="17">
        <f>+AR41/'[3]US GDP'!CM$8*100</f>
        <v>21.741050500349225</v>
      </c>
      <c r="AS135" s="17">
        <f>+AS41/'[3]US GDP'!CN$8*100</f>
        <v>21.631247011838784</v>
      </c>
      <c r="AT135" s="17">
        <f>+AT41/'[3]US GDP'!CO$8*100</f>
        <v>22.039749151136707</v>
      </c>
      <c r="AU135" s="17">
        <f>+AU41/'[3]US GDP'!CP$8*100</f>
        <v>23.888601278302229</v>
      </c>
      <c r="AV135" s="17">
        <f>+AV41/'[3]US GDP'!CQ$8*100</f>
        <v>21.476788457800502</v>
      </c>
      <c r="AW135" s="17">
        <f>+AW41/'[3]US GDP'!CR$8*100</f>
        <v>19.285737054403231</v>
      </c>
      <c r="AX135" s="17">
        <f>+AX41/'[3]US GDP'!CS$8*100</f>
        <v>19.76305872984706</v>
      </c>
      <c r="AY135" s="17">
        <f>+AY41/'[3]US GDP'!CT$8*100</f>
        <v>18.917478839998964</v>
      </c>
    </row>
    <row r="137" spans="2:51">
      <c r="B137" s="11" t="s">
        <v>877</v>
      </c>
    </row>
    <row r="138" spans="2:51">
      <c r="B138" s="11" t="s">
        <v>865</v>
      </c>
      <c r="C138" s="17">
        <f>+C44/'[3]US GDP'!AX$8*100</f>
        <v>2.3570896311115761</v>
      </c>
      <c r="D138" s="17">
        <f>+D44/'[3]US GDP'!AY$8*100</f>
        <v>2.0759660029224345</v>
      </c>
      <c r="E138" s="17">
        <f>+E44/'[3]US GDP'!AZ$8*100</f>
        <v>2.1529606025517105</v>
      </c>
      <c r="F138" s="17">
        <f>+F44/'[3]US GDP'!BA$8*100</f>
        <v>2.5025758059598844</v>
      </c>
      <c r="G138" s="17">
        <f>+G44/'[3]US GDP'!BB$8*100</f>
        <v>3.4951442039654821</v>
      </c>
      <c r="H138" s="17">
        <f>+H44/'[3]US GDP'!BC$8*100</f>
        <v>3.4078766065042512</v>
      </c>
      <c r="I138" s="17">
        <f>+I44/'[3]US GDP'!BD$8*100</f>
        <v>5.9743901304777305</v>
      </c>
      <c r="J138" s="17">
        <f>+J44/'[3]US GDP'!BE$8*100</f>
        <v>6.3373030221478155</v>
      </c>
      <c r="K138" s="17">
        <f>+K44/'[3]US GDP'!BF$8*100</f>
        <v>6.4325877690605813</v>
      </c>
      <c r="L138" s="17">
        <f>+L44/'[3]US GDP'!BG$8*100</f>
        <v>7.1292808746020659</v>
      </c>
      <c r="M138" s="17">
        <f>+M44/'[3]US GDP'!BH$8*100</f>
        <v>7.817878776696201</v>
      </c>
      <c r="N138" s="17">
        <f>+N44/'[3]US GDP'!BI$8*100</f>
        <v>8.3972800380621653</v>
      </c>
      <c r="O138" s="17">
        <f>+O44/'[3]US GDP'!BJ$8*100</f>
        <v>9.2050168454204933</v>
      </c>
      <c r="P138" s="17">
        <f>+P44/'[3]US GDP'!BK$8*100</f>
        <v>11.206771861783402</v>
      </c>
      <c r="Q138" s="17">
        <f>+Q44/'[3]US GDP'!BL$8*100</f>
        <v>11.0876074768612</v>
      </c>
      <c r="R138" s="17">
        <f>+R44/'[3]US GDP'!BM$8*100</f>
        <v>13.058869016871846</v>
      </c>
      <c r="S138" s="17">
        <f>+S44/'[3]US GDP'!BN$8*100</f>
        <v>12.896776496025431</v>
      </c>
      <c r="T138" s="17">
        <f>+T44/'[3]US GDP'!BO$8*100</f>
        <v>13.293025546619925</v>
      </c>
      <c r="U138" s="17">
        <f>+U44/'[3]US GDP'!BP$8*100</f>
        <v>12.03959910177192</v>
      </c>
      <c r="V138" s="17">
        <f>+V44/'[3]US GDP'!BQ$8*100</f>
        <v>14.863603503204098</v>
      </c>
      <c r="W138" s="17">
        <f>+W44/'[3]US GDP'!BR$8*100</f>
        <v>16.970832349616419</v>
      </c>
      <c r="X138" s="17">
        <f>+X44/'[3]US GDP'!BS$8*100</f>
        <v>20.924326661033358</v>
      </c>
      <c r="Y138" s="17">
        <f>+Y44/'[3]US GDP'!BT$8*100</f>
        <v>26.134589278366761</v>
      </c>
      <c r="Z138" s="17">
        <f>+Z44/'[3]US GDP'!BU$8*100</f>
        <v>31.252250504922973</v>
      </c>
      <c r="AA138" s="17">
        <f>+AA44/'[3]US GDP'!BV$8*100</f>
        <v>29.497670070057886</v>
      </c>
      <c r="AB138" s="17">
        <f>+AB44/'[3]US GDP'!BW$8*100</f>
        <v>26.458531332047304</v>
      </c>
      <c r="AC138" s="17">
        <f>+AC44/'[3]US GDP'!BX$8*100</f>
        <v>20.883406038260397</v>
      </c>
      <c r="AD138" s="17">
        <f>+AD44/'[3]US GDP'!BY$8*100</f>
        <v>24.117951023222727</v>
      </c>
      <c r="AE138" s="17">
        <f>+AE44/'[3]US GDP'!BZ$8*100</f>
        <v>25.385939621497439</v>
      </c>
      <c r="AF138" s="17">
        <f>+AF44/'[3]US GDP'!CA$8*100</f>
        <v>24.749560881701534</v>
      </c>
      <c r="AG138" s="17">
        <f>+AG44/'[3]US GDP'!CB$8*100</f>
        <v>27.162096597733154</v>
      </c>
      <c r="AH138" s="17">
        <f>+AH44/'[3]US GDP'!CC$8*100</f>
        <v>28.562759962051171</v>
      </c>
      <c r="AI138" s="17">
        <f>+AI44/'[3]US GDP'!CD$8*100</f>
        <v>20.929376320509967</v>
      </c>
      <c r="AJ138" s="17">
        <f>+AJ44/'[3]US GDP'!CE$8*100</f>
        <v>24.99387521828708</v>
      </c>
      <c r="AK138" s="17">
        <f>+AK44/'[3]US GDP'!CF$8*100</f>
        <v>27.238387262491237</v>
      </c>
      <c r="AL138" s="17">
        <f>+AL44/'[3]US GDP'!CG$8*100</f>
        <v>26.918571421611603</v>
      </c>
      <c r="AM138" s="17">
        <f>+AM44/'[3]US GDP'!CH$8*100</f>
        <v>28.684893598302448</v>
      </c>
      <c r="AN138" s="17">
        <f>+AN44/'[3]US GDP'!CI$8*100</f>
        <v>34.447273253102381</v>
      </c>
      <c r="AO138" s="17">
        <f>+AO44/'[3]US GDP'!CJ$8*100</f>
        <v>36.2269593752616</v>
      </c>
      <c r="AP138" s="17">
        <f>+AP44/'[3]US GDP'!CK$8*100</f>
        <v>36.781705446712024</v>
      </c>
      <c r="AQ138" s="17">
        <f>+AQ44/'[3]US GDP'!CL$8*100</f>
        <v>39.939121228585314</v>
      </c>
      <c r="AR138" s="17">
        <f>+AR44/'[3]US GDP'!CM$8*100</f>
        <v>45.050000249845738</v>
      </c>
      <c r="AS138" s="17">
        <f>+AS44/'[3]US GDP'!CN$8*100</f>
        <v>40.633749660397719</v>
      </c>
      <c r="AT138" s="17">
        <f>+AT44/'[3]US GDP'!CO$8*100</f>
        <v>48.536382249530199</v>
      </c>
      <c r="AU138" s="17">
        <f>+AU44/'[3]US GDP'!CP$8*100</f>
        <v>55.612637476494562</v>
      </c>
      <c r="AV138" s="17">
        <f>+AV44/'[3]US GDP'!CQ$8*100</f>
        <v>62.775274077451662</v>
      </c>
      <c r="AW138" s="17">
        <f>+AW44/'[3]US GDP'!CR$8*100</f>
        <v>47.045927400862531</v>
      </c>
      <c r="AX138" s="17">
        <f>+AX44/'[3]US GDP'!CS$8*100</f>
        <v>53.422493631025091</v>
      </c>
      <c r="AY138" s="17">
        <f>+AY44/'[3]US GDP'!CT$8*100</f>
        <v>61.120279047620741</v>
      </c>
    </row>
    <row r="139" spans="2:51">
      <c r="B139" s="11" t="s">
        <v>866</v>
      </c>
      <c r="C139" s="17">
        <f>+C45/'[3]US GDP'!AX$8*100</f>
        <v>8.1704931963711136</v>
      </c>
      <c r="D139" s="17">
        <f>+D45/'[3]US GDP'!AY$8*100</f>
        <v>8.9009840399726006</v>
      </c>
      <c r="E139" s="17">
        <f>+E45/'[3]US GDP'!AZ$8*100</f>
        <v>9.2242342338128225</v>
      </c>
      <c r="F139" s="17">
        <f>+F45/'[3]US GDP'!BA$8*100</f>
        <v>7.9455478235914523</v>
      </c>
      <c r="G139" s="17">
        <f>+G45/'[3]US GDP'!BB$8*100</f>
        <v>8.491212179860268</v>
      </c>
      <c r="H139" s="17">
        <f>+H45/'[3]US GDP'!BC$8*100</f>
        <v>7.8900456838562398</v>
      </c>
      <c r="I139" s="17">
        <f>+I45/'[3]US GDP'!BD$8*100</f>
        <v>8.6686988921848833</v>
      </c>
      <c r="J139" s="17">
        <f>+J45/'[3]US GDP'!BE$8*100</f>
        <v>8.8008710971101571</v>
      </c>
      <c r="K139" s="17">
        <f>+K45/'[3]US GDP'!BF$8*100</f>
        <v>9.1136520513481596</v>
      </c>
      <c r="L139" s="17">
        <f>+L45/'[3]US GDP'!BG$8*100</f>
        <v>10.918029333628947</v>
      </c>
      <c r="M139" s="17">
        <f>+M45/'[3]US GDP'!BH$8*100</f>
        <v>13.464207050742734</v>
      </c>
      <c r="N139" s="17">
        <f>+N45/'[3]US GDP'!BI$8*100</f>
        <v>13.936540400373618</v>
      </c>
      <c r="O139" s="17">
        <f>+O45/'[3]US GDP'!BJ$8*100</f>
        <v>14.989406921269763</v>
      </c>
      <c r="P139" s="17">
        <f>+P45/'[3]US GDP'!BK$8*100</f>
        <v>16.995380726675862</v>
      </c>
      <c r="Q139" s="17">
        <f>+Q45/'[3]US GDP'!BL$8*100</f>
        <v>15.878268242390256</v>
      </c>
      <c r="R139" s="17">
        <f>+R45/'[3]US GDP'!BM$8*100</f>
        <v>17.480942669437422</v>
      </c>
      <c r="S139" s="17">
        <f>+S45/'[3]US GDP'!BN$8*100</f>
        <v>18.107297379410571</v>
      </c>
      <c r="T139" s="17">
        <f>+T45/'[3]US GDP'!BO$8*100</f>
        <v>20.001679653116639</v>
      </c>
      <c r="U139" s="17">
        <f>+U45/'[3]US GDP'!BP$8*100</f>
        <v>19.981252151021319</v>
      </c>
      <c r="V139" s="17">
        <f>+V45/'[3]US GDP'!BQ$8*100</f>
        <v>24.882361972886805</v>
      </c>
      <c r="W139" s="17">
        <f>+W45/'[3]US GDP'!BR$8*100</f>
        <v>29.185239613621594</v>
      </c>
      <c r="X139" s="17">
        <f>+X45/'[3]US GDP'!BS$8*100</f>
        <v>33.35593885061845</v>
      </c>
      <c r="Y139" s="17">
        <f>+Y45/'[3]US GDP'!BT$8*100</f>
        <v>36.857965906185683</v>
      </c>
      <c r="Z139" s="17">
        <f>+Z45/'[3]US GDP'!BU$8*100</f>
        <v>38.579863385266094</v>
      </c>
      <c r="AA139" s="17">
        <f>+AA45/'[3]US GDP'!BV$8*100</f>
        <v>39.103421809018322</v>
      </c>
      <c r="AB139" s="17">
        <f>+AB45/'[3]US GDP'!BW$8*100</f>
        <v>40.86769056946045</v>
      </c>
      <c r="AC139" s="17">
        <f>+AC45/'[3]US GDP'!BX$8*100</f>
        <v>41.827274467413076</v>
      </c>
      <c r="AD139" s="17">
        <f>+AD45/'[3]US GDP'!BY$8*100</f>
        <v>48.412178292577543</v>
      </c>
      <c r="AE139" s="17">
        <f>+AE45/'[3]US GDP'!BZ$8*100</f>
        <v>54.195954620029021</v>
      </c>
      <c r="AF139" s="17">
        <f>+AF45/'[3]US GDP'!CA$8*100</f>
        <v>56.275206210934613</v>
      </c>
      <c r="AG139" s="17">
        <f>+AG45/'[3]US GDP'!CB$8*100</f>
        <v>64.011218346703131</v>
      </c>
      <c r="AH139" s="17">
        <f>+AH45/'[3]US GDP'!CC$8*100</f>
        <v>71.347321598084548</v>
      </c>
      <c r="AI139" s="17">
        <f>+AI45/'[3]US GDP'!CD$8*100</f>
        <v>64.156814735303556</v>
      </c>
      <c r="AJ139" s="17">
        <f>+AJ45/'[3]US GDP'!CE$8*100</f>
        <v>72.269550900683072</v>
      </c>
      <c r="AK139" s="17">
        <f>+AK45/'[3]US GDP'!CF$8*100</f>
        <v>78.870920809137047</v>
      </c>
      <c r="AL139" s="17">
        <f>+AL45/'[3]US GDP'!CG$8*100</f>
        <v>81.073463313344092</v>
      </c>
      <c r="AM139" s="17">
        <f>+AM45/'[3]US GDP'!CH$8*100</f>
        <v>86.002773476264565</v>
      </c>
      <c r="AN139" s="17">
        <f>+AN45/'[3]US GDP'!CI$8*100</f>
        <v>92.065297357932735</v>
      </c>
      <c r="AO139" s="17">
        <f>+AO45/'[3]US GDP'!CJ$8*100</f>
        <v>96.102075074604713</v>
      </c>
      <c r="AP139" s="17">
        <f>+AP45/'[3]US GDP'!CK$8*100</f>
        <v>90.985672111081158</v>
      </c>
      <c r="AQ139" s="17">
        <f>+AQ45/'[3]US GDP'!CL$8*100</f>
        <v>92.316103775646283</v>
      </c>
      <c r="AR139" s="17">
        <f>+AR45/'[3]US GDP'!CM$8*100</f>
        <v>98.909775199007228</v>
      </c>
      <c r="AS139" s="17">
        <f>+AS45/'[3]US GDP'!CN$8*100</f>
        <v>91.226206781434001</v>
      </c>
      <c r="AT139" s="17">
        <f>+AT45/'[3]US GDP'!CO$8*100</f>
        <v>101.03799993890432</v>
      </c>
      <c r="AU139" s="17">
        <f>+AU45/'[3]US GDP'!CP$8*100</f>
        <v>117.87853904436641</v>
      </c>
      <c r="AV139" s="17">
        <f>+AV45/'[3]US GDP'!CQ$8*100</f>
        <v>122.34025504904298</v>
      </c>
      <c r="AW139" s="17">
        <f>+AW45/'[3]US GDP'!CR$8*100</f>
        <v>95.033401337099363</v>
      </c>
      <c r="AX139" s="17">
        <f>+AX45/'[3]US GDP'!CS$8*100</f>
        <v>103.23251472391995</v>
      </c>
      <c r="AY139" s="17">
        <f>+AY45/'[3]US GDP'!CT$8*100</f>
        <v>113.37395125164491</v>
      </c>
    </row>
    <row r="140" spans="2:51">
      <c r="B140" s="11" t="s">
        <v>867</v>
      </c>
      <c r="C140" s="17">
        <f>+C46/'[3]US GDP'!AX$8*100</f>
        <v>2.5341462529331507</v>
      </c>
      <c r="D140" s="17">
        <f>+D46/'[3]US GDP'!AY$8*100</f>
        <v>2.1677604180176444</v>
      </c>
      <c r="E140" s="17">
        <f>+E46/'[3]US GDP'!AZ$8*100</f>
        <v>2.0351684109408108</v>
      </c>
      <c r="F140" s="17">
        <f>+F46/'[3]US GDP'!BA$8*100</f>
        <v>2.1098962331763804</v>
      </c>
      <c r="G140" s="17">
        <f>+G46/'[3]US GDP'!BB$8*100</f>
        <v>2.6103600348159999</v>
      </c>
      <c r="H140" s="17">
        <f>+H46/'[3]US GDP'!BC$8*100</f>
        <v>2.3287198386300645</v>
      </c>
      <c r="I140" s="17">
        <f>+I46/'[3]US GDP'!BD$8*100</f>
        <v>2.6414346120523753</v>
      </c>
      <c r="J140" s="17">
        <f>+J46/'[3]US GDP'!BE$8*100</f>
        <v>3.0146905453382713</v>
      </c>
      <c r="K140" s="17">
        <f>+K46/'[3]US GDP'!BF$8*100</f>
        <v>2.5968808798663963</v>
      </c>
      <c r="L140" s="17">
        <f>+L46/'[3]US GDP'!BG$8*100</f>
        <v>3.1526080213801446</v>
      </c>
      <c r="M140" s="17">
        <f>+M46/'[3]US GDP'!BH$8*100</f>
        <v>3.9997108937379453</v>
      </c>
      <c r="N140" s="17">
        <f>+N46/'[3]US GDP'!BI$8*100</f>
        <v>3.8928451160247284</v>
      </c>
      <c r="O140" s="17">
        <f>+O46/'[3]US GDP'!BJ$8*100</f>
        <v>4.0831763882242091</v>
      </c>
      <c r="P140" s="17">
        <f>+P46/'[3]US GDP'!BK$8*100</f>
        <v>4.8940190514004946</v>
      </c>
      <c r="Q140" s="17">
        <f>+Q46/'[3]US GDP'!BL$8*100</f>
        <v>4.0882628358463258</v>
      </c>
      <c r="R140" s="17">
        <f>+R46/'[3]US GDP'!BM$8*100</f>
        <v>4.8546725799345873</v>
      </c>
      <c r="S140" s="17">
        <f>+S46/'[3]US GDP'!BN$8*100</f>
        <v>5.0455751682392611</v>
      </c>
      <c r="T140" s="17">
        <f>+T46/'[3]US GDP'!BO$8*100</f>
        <v>5.4460565258678972</v>
      </c>
      <c r="U140" s="17">
        <f>+U46/'[3]US GDP'!BP$8*100</f>
        <v>5.457762037623044</v>
      </c>
      <c r="V140" s="17">
        <f>+V46/'[3]US GDP'!BQ$8*100</f>
        <v>7.192814842477155</v>
      </c>
      <c r="W140" s="17">
        <f>+W46/'[3]US GDP'!BR$8*100</f>
        <v>8.3288348671059342</v>
      </c>
      <c r="X140" s="17">
        <f>+X46/'[3]US GDP'!BS$8*100</f>
        <v>11.109148624222854</v>
      </c>
      <c r="Y140" s="17">
        <f>+Y46/'[3]US GDP'!BT$8*100</f>
        <v>13.796394653009102</v>
      </c>
      <c r="Z140" s="17">
        <f>+Z46/'[3]US GDP'!BU$8*100</f>
        <v>16.732480740661675</v>
      </c>
      <c r="AA140" s="17">
        <f>+AA46/'[3]US GDP'!BV$8*100</f>
        <v>16.029779478042624</v>
      </c>
      <c r="AB140" s="17">
        <f>+AB46/'[3]US GDP'!BW$8*100</f>
        <v>14.861950028203744</v>
      </c>
      <c r="AC140" s="17">
        <f>+AC46/'[3]US GDP'!BX$8*100</f>
        <v>12.222333240736573</v>
      </c>
      <c r="AD140" s="17">
        <f>+AD46/'[3]US GDP'!BY$8*100</f>
        <v>16.056535837890447</v>
      </c>
      <c r="AE140" s="17">
        <f>+AE46/'[3]US GDP'!BZ$8*100</f>
        <v>17.379266077093302</v>
      </c>
      <c r="AF140" s="17">
        <f>+AF46/'[3]US GDP'!CA$8*100</f>
        <v>17.669899457765688</v>
      </c>
      <c r="AG140" s="17">
        <f>+AG46/'[3]US GDP'!CB$8*100</f>
        <v>20.208289436645561</v>
      </c>
      <c r="AH140" s="17">
        <f>+AH46/'[3]US GDP'!CC$8*100</f>
        <v>22.326931702333276</v>
      </c>
      <c r="AI140" s="17">
        <f>+AI46/'[3]US GDP'!CD$8*100</f>
        <v>14.437731374876758</v>
      </c>
      <c r="AJ140" s="17">
        <f>+AJ46/'[3]US GDP'!CE$8*100</f>
        <v>20.152420899834212</v>
      </c>
      <c r="AK140" s="17">
        <f>+AK46/'[3]US GDP'!CF$8*100</f>
        <v>23.561537861957472</v>
      </c>
      <c r="AL140" s="17">
        <f>+AL46/'[3]US GDP'!CG$8*100</f>
        <v>24.627993609120978</v>
      </c>
      <c r="AM140" s="17">
        <f>+AM46/'[3]US GDP'!CH$8*100</f>
        <v>27.964620335831803</v>
      </c>
      <c r="AN140" s="17">
        <f>+AN46/'[3]US GDP'!CI$8*100</f>
        <v>34.741485282319438</v>
      </c>
      <c r="AO140" s="17">
        <f>+AO46/'[3]US GDP'!CJ$8*100</f>
        <v>37.724073948080147</v>
      </c>
      <c r="AP140" s="17">
        <f>+AP46/'[3]US GDP'!CK$8*100</f>
        <v>33.938636521776772</v>
      </c>
      <c r="AQ140" s="17">
        <f>+AQ46/'[3]US GDP'!CL$8*100</f>
        <v>34.938837526129475</v>
      </c>
      <c r="AR140" s="17">
        <f>+AR46/'[3]US GDP'!CM$8*100</f>
        <v>40.493114914454353</v>
      </c>
      <c r="AS140" s="17">
        <f>+AS46/'[3]US GDP'!CN$8*100</f>
        <v>36.498032872532818</v>
      </c>
      <c r="AT140" s="17">
        <f>+AT46/'[3]US GDP'!CO$8*100</f>
        <v>43.158072276940622</v>
      </c>
      <c r="AU140" s="17">
        <f>+AU46/'[3]US GDP'!CP$8*100</f>
        <v>55.420857020231004</v>
      </c>
      <c r="AV140" s="17">
        <f>+AV46/'[3]US GDP'!CQ$8*100</f>
        <v>64.399750333292218</v>
      </c>
      <c r="AW140" s="17">
        <f>+AW46/'[3]US GDP'!CR$8*100</f>
        <v>46.62983002237138</v>
      </c>
      <c r="AX140" s="17">
        <f>+AX46/'[3]US GDP'!CS$8*100</f>
        <v>53.160685753023131</v>
      </c>
      <c r="AY140" s="17">
        <f>+AY46/'[3]US GDP'!CT$8*100</f>
        <v>63.197113635095818</v>
      </c>
    </row>
    <row r="141" spans="2:51">
      <c r="B141" s="11" t="s">
        <v>868</v>
      </c>
      <c r="C141" s="17">
        <f>+C47/'[3]US GDP'!AX$8*100</f>
        <v>5.6363469434379621</v>
      </c>
      <c r="D141" s="17">
        <f>+D47/'[3]US GDP'!AY$8*100</f>
        <v>6.7332236219549566</v>
      </c>
      <c r="E141" s="17">
        <f>+E47/'[3]US GDP'!AZ$8*100</f>
        <v>7.1890658228720126</v>
      </c>
      <c r="F141" s="17">
        <f>+F47/'[3]US GDP'!BA$8*100</f>
        <v>5.835651590415071</v>
      </c>
      <c r="G141" s="17">
        <f>+G47/'[3]US GDP'!BB$8*100</f>
        <v>5.8808521450442672</v>
      </c>
      <c r="H141" s="17">
        <f>+H47/'[3]US GDP'!BC$8*100</f>
        <v>5.5613258452261753</v>
      </c>
      <c r="I141" s="17">
        <f>+I47/'[3]US GDP'!BD$8*100</f>
        <v>6.027264280132508</v>
      </c>
      <c r="J141" s="17">
        <f>+J47/'[3]US GDP'!BE$8*100</f>
        <v>5.7861805517718858</v>
      </c>
      <c r="K141" s="17">
        <f>+K47/'[3]US GDP'!BF$8*100</f>
        <v>6.5167711714817642</v>
      </c>
      <c r="L141" s="17">
        <f>+L47/'[3]US GDP'!BG$8*100</f>
        <v>7.7654213122488036</v>
      </c>
      <c r="M141" s="17">
        <f>+M47/'[3]US GDP'!BH$8*100</f>
        <v>9.4644961570047901</v>
      </c>
      <c r="N141" s="17">
        <f>+N47/'[3]US GDP'!BI$8*100</f>
        <v>10.043695284348891</v>
      </c>
      <c r="O141" s="17">
        <f>+O47/'[3]US GDP'!BJ$8*100</f>
        <v>10.906230533045555</v>
      </c>
      <c r="P141" s="17">
        <f>+P47/'[3]US GDP'!BK$8*100</f>
        <v>12.101361675275365</v>
      </c>
      <c r="Q141" s="17">
        <f>+Q47/'[3]US GDP'!BL$8*100</f>
        <v>11.790005406543932</v>
      </c>
      <c r="R141" s="17">
        <f>+R47/'[3]US GDP'!BM$8*100</f>
        <v>12.626270089502833</v>
      </c>
      <c r="S141" s="17">
        <f>+S47/'[3]US GDP'!BN$8*100</f>
        <v>13.061722211171311</v>
      </c>
      <c r="T141" s="17">
        <f>+T47/'[3]US GDP'!BO$8*100</f>
        <v>14.55562312724874</v>
      </c>
      <c r="U141" s="17">
        <f>+U47/'[3]US GDP'!BP$8*100</f>
        <v>14.523490113398276</v>
      </c>
      <c r="V141" s="17">
        <f>+V47/'[3]US GDP'!BQ$8*100</f>
        <v>17.68954713040965</v>
      </c>
      <c r="W141" s="17">
        <f>+W47/'[3]US GDP'!BR$8*100</f>
        <v>20.856404746515661</v>
      </c>
      <c r="X141" s="17">
        <f>+X47/'[3]US GDP'!BS$8*100</f>
        <v>22.246790226395596</v>
      </c>
      <c r="Y141" s="17">
        <f>+Y47/'[3]US GDP'!BT$8*100</f>
        <v>23.061571253176581</v>
      </c>
      <c r="Z141" s="17">
        <f>+Z47/'[3]US GDP'!BU$8*100</f>
        <v>21.847382644604416</v>
      </c>
      <c r="AA141" s="17">
        <f>+AA47/'[3]US GDP'!BV$8*100</f>
        <v>23.073642330975698</v>
      </c>
      <c r="AB141" s="17">
        <f>+AB47/'[3]US GDP'!BW$8*100</f>
        <v>26.005740541256706</v>
      </c>
      <c r="AC141" s="17">
        <f>+AC47/'[3]US GDP'!BX$8*100</f>
        <v>29.604941226676505</v>
      </c>
      <c r="AD141" s="17">
        <f>+AD47/'[3]US GDP'!BY$8*100</f>
        <v>32.3556424546871</v>
      </c>
      <c r="AE141" s="17">
        <f>+AE47/'[3]US GDP'!BZ$8*100</f>
        <v>36.816688542935708</v>
      </c>
      <c r="AF141" s="17">
        <f>+AF47/'[3]US GDP'!CA$8*100</f>
        <v>38.605306753168925</v>
      </c>
      <c r="AG141" s="17">
        <f>+AG47/'[3]US GDP'!CB$8*100</f>
        <v>43.802928910057574</v>
      </c>
      <c r="AH141" s="17">
        <f>+AH47/'[3]US GDP'!CC$8*100</f>
        <v>49.020389895751258</v>
      </c>
      <c r="AI141" s="17">
        <f>+AI47/'[3]US GDP'!CD$8*100</f>
        <v>49.719083360426794</v>
      </c>
      <c r="AJ141" s="17">
        <f>+AJ47/'[3]US GDP'!CE$8*100</f>
        <v>52.117130000848867</v>
      </c>
      <c r="AK141" s="17">
        <f>+AK47/'[3]US GDP'!CF$8*100</f>
        <v>55.309382947179571</v>
      </c>
      <c r="AL141" s="17">
        <f>+AL47/'[3]US GDP'!CG$8*100</f>
        <v>56.445469704223129</v>
      </c>
      <c r="AM141" s="17">
        <f>+AM47/'[3]US GDP'!CH$8*100</f>
        <v>58.038153140432769</v>
      </c>
      <c r="AN141" s="17">
        <f>+AN47/'[3]US GDP'!CI$8*100</f>
        <v>57.32381207561329</v>
      </c>
      <c r="AO141" s="17">
        <f>+AO47/'[3]US GDP'!CJ$8*100</f>
        <v>58.378001126524573</v>
      </c>
      <c r="AP141" s="17">
        <f>+AP47/'[3]US GDP'!CK$8*100</f>
        <v>57.047035589304386</v>
      </c>
      <c r="AQ141" s="17">
        <f>+AQ47/'[3]US GDP'!CL$8*100</f>
        <v>57.377266249516815</v>
      </c>
      <c r="AR141" s="17">
        <f>+AR47/'[3]US GDP'!CM$8*100</f>
        <v>58.416660284552876</v>
      </c>
      <c r="AS141" s="17">
        <f>+AS47/'[3]US GDP'!CN$8*100</f>
        <v>54.728173908901191</v>
      </c>
      <c r="AT141" s="17">
        <f>+AT47/'[3]US GDP'!CO$8*100</f>
        <v>57.879927661963691</v>
      </c>
      <c r="AU141" s="17">
        <f>+AU47/'[3]US GDP'!CP$8*100</f>
        <v>62.457677341195051</v>
      </c>
      <c r="AV141" s="17">
        <f>+AV47/'[3]US GDP'!CQ$8*100</f>
        <v>57.940504715750748</v>
      </c>
      <c r="AW141" s="17">
        <f>+AW47/'[3]US GDP'!CR$8*100</f>
        <v>48.403567469593547</v>
      </c>
      <c r="AX141" s="17">
        <f>+AX47/'[3]US GDP'!CS$8*100</f>
        <v>50.071828970896817</v>
      </c>
      <c r="AY141" s="17">
        <f>+AY47/'[3]US GDP'!CT$8*100</f>
        <v>50.176837616549108</v>
      </c>
    </row>
    <row r="142" spans="2:51">
      <c r="B142" s="11" t="s">
        <v>869</v>
      </c>
      <c r="C142" s="17">
        <f>+C48/'[3]US GDP'!AX$8*100</f>
        <v>4.9994341874611674</v>
      </c>
      <c r="D142" s="17">
        <f>+D48/'[3]US GDP'!AY$8*100</f>
        <v>4.8973353200507628</v>
      </c>
      <c r="E142" s="17">
        <f>+E48/'[3]US GDP'!AZ$8*100</f>
        <v>5.5396774705211218</v>
      </c>
      <c r="F142" s="17">
        <f>+F48/'[3]US GDP'!BA$8*100</f>
        <v>6.6113811991095162</v>
      </c>
      <c r="G142" s="17">
        <f>+G48/'[3]US GDP'!BB$8*100</f>
        <v>6.9902884079309642</v>
      </c>
      <c r="H142" s="17">
        <f>+H48/'[3]US GDP'!BC$8*100</f>
        <v>7.5964728857535651</v>
      </c>
      <c r="I142" s="17">
        <f>+I48/'[3]US GDP'!BD$8*100</f>
        <v>9.0423767767643231</v>
      </c>
      <c r="J142" s="17">
        <f>+J48/'[3]US GDP'!BE$8*100</f>
        <v>10.870414673704568</v>
      </c>
      <c r="K142" s="17">
        <f>+K48/'[3]US GDP'!BF$8*100</f>
        <v>11.062006190291145</v>
      </c>
      <c r="L142" s="17">
        <f>+L48/'[3]US GDP'!BG$8*100</f>
        <v>11.631837812536084</v>
      </c>
      <c r="M142" s="17">
        <f>+M48/'[3]US GDP'!BH$8*100</f>
        <v>13.010720732740259</v>
      </c>
      <c r="N142" s="17">
        <f>+N48/'[3]US GDP'!BI$8*100</f>
        <v>14.546111758181668</v>
      </c>
      <c r="O142" s="17">
        <f>+O48/'[3]US GDP'!BJ$8*100</f>
        <v>15.477047565539781</v>
      </c>
      <c r="P142" s="17">
        <f>+P48/'[3]US GDP'!BK$8*100</f>
        <v>15.782918969508541</v>
      </c>
      <c r="Q142" s="17">
        <f>+Q48/'[3]US GDP'!BL$8*100</f>
        <v>16.051314541456655</v>
      </c>
      <c r="R142" s="17">
        <f>+R48/'[3]US GDP'!BM$8*100</f>
        <v>15.724045404050482</v>
      </c>
      <c r="S142" s="17">
        <f>+S48/'[3]US GDP'!BN$8*100</f>
        <v>15.670870494685312</v>
      </c>
      <c r="T142" s="17">
        <f>+T48/'[3]US GDP'!BO$8*100</f>
        <v>15.644219142825774</v>
      </c>
      <c r="U142" s="17">
        <f>+U48/'[3]US GDP'!BP$8*100</f>
        <v>16.625137432079875</v>
      </c>
      <c r="V142" s="17">
        <f>+V48/'[3]US GDP'!BQ$8*100</f>
        <v>17.4802863287786</v>
      </c>
      <c r="W142" s="17">
        <f>+W48/'[3]US GDP'!BR$8*100</f>
        <v>17.265513886697118</v>
      </c>
      <c r="X142" s="17">
        <f>+X48/'[3]US GDP'!BS$8*100</f>
        <v>19.455679196115629</v>
      </c>
      <c r="Y142" s="17">
        <f>+Y48/'[3]US GDP'!BT$8*100</f>
        <v>18.686187749349898</v>
      </c>
      <c r="Z142" s="17">
        <f>+Z48/'[3]US GDP'!BU$8*100</f>
        <v>19.603637023614571</v>
      </c>
      <c r="AA142" s="17">
        <f>+AA48/'[3]US GDP'!BV$8*100</f>
        <v>20.937655351424922</v>
      </c>
      <c r="AB142" s="17">
        <f>+AB48/'[3]US GDP'!BW$8*100</f>
        <v>22.119313028843795</v>
      </c>
      <c r="AC142" s="17">
        <f>+AC48/'[3]US GDP'!BX$8*100</f>
        <v>23.994730402517753</v>
      </c>
      <c r="AD142" s="17">
        <f>+AD48/'[3]US GDP'!BY$8*100</f>
        <v>22.73452072849792</v>
      </c>
      <c r="AE142" s="17">
        <f>+AE48/'[3]US GDP'!BZ$8*100</f>
        <v>26.435845017138139</v>
      </c>
      <c r="AF142" s="17">
        <f>+AF48/'[3]US GDP'!CA$8*100</f>
        <v>26.978448136031691</v>
      </c>
      <c r="AG142" s="17">
        <f>+AG48/'[3]US GDP'!CB$8*100</f>
        <v>32.159677952063262</v>
      </c>
      <c r="AH142" s="17">
        <f>+AH48/'[3]US GDP'!CC$8*100</f>
        <v>34.78543380690148</v>
      </c>
      <c r="AI142" s="17">
        <f>+AI48/'[3]US GDP'!CD$8*100</f>
        <v>33.065914901574573</v>
      </c>
      <c r="AJ142" s="17">
        <f>+AJ48/'[3]US GDP'!CE$8*100</f>
        <v>31.83281994758002</v>
      </c>
      <c r="AK142" s="17">
        <f>+AK48/'[3]US GDP'!CF$8*100</f>
        <v>31.692060540218996</v>
      </c>
      <c r="AL142" s="17">
        <f>+AL48/'[3]US GDP'!CG$8*100</f>
        <v>33.252180229762921</v>
      </c>
      <c r="AM142" s="17">
        <f>+AM48/'[3]US GDP'!CH$8*100</f>
        <v>30.004300487819286</v>
      </c>
      <c r="AN142" s="17">
        <f>+AN48/'[3]US GDP'!CI$8*100</f>
        <v>30.909241053812806</v>
      </c>
      <c r="AO142" s="17">
        <f>+AO48/'[3]US GDP'!CJ$8*100</f>
        <v>30.44529183040251</v>
      </c>
      <c r="AP142" s="17">
        <f>+AP48/'[3]US GDP'!CK$8*100</f>
        <v>28.030897371574198</v>
      </c>
      <c r="AQ142" s="17">
        <f>+AQ48/'[3]US GDP'!CL$8*100</f>
        <v>27.269480055557821</v>
      </c>
      <c r="AR142" s="17">
        <f>+AR48/'[3]US GDP'!CM$8*100</f>
        <v>28.83975414771961</v>
      </c>
      <c r="AS142" s="17">
        <f>+AS48/'[3]US GDP'!CN$8*100</f>
        <v>30.292412331295367</v>
      </c>
      <c r="AT142" s="17">
        <f>+AT48/'[3]US GDP'!CO$8*100</f>
        <v>30.283548983467117</v>
      </c>
      <c r="AU142" s="17">
        <f>+AU48/'[3]US GDP'!CP$8*100</f>
        <v>33.455028904278592</v>
      </c>
      <c r="AV142" s="17">
        <f>+AV48/'[3]US GDP'!CQ$8*100</f>
        <v>33.685069881045997</v>
      </c>
      <c r="AW142" s="17">
        <f>+AW48/'[3]US GDP'!CR$8*100</f>
        <v>31.837444019168302</v>
      </c>
      <c r="AX142" s="17">
        <f>+AX48/'[3]US GDP'!CS$8*100</f>
        <v>31.091077071657867</v>
      </c>
      <c r="AY142" s="17">
        <f>+AY48/'[3]US GDP'!CT$8*100</f>
        <v>30.528714593927951</v>
      </c>
    </row>
    <row r="144" spans="2:51">
      <c r="B144" s="11" t="s">
        <v>878</v>
      </c>
    </row>
    <row r="145" spans="2:51">
      <c r="B145" s="11" t="s">
        <v>865</v>
      </c>
      <c r="C145" s="17">
        <f>+C51/'[3]US GDP'!AX$8*100</f>
        <v>4.9420522554568889</v>
      </c>
      <c r="D145" s="17">
        <f>+D51/'[3]US GDP'!AY$8*100</f>
        <v>5.7469740506651368</v>
      </c>
      <c r="E145" s="17">
        <f>+E51/'[3]US GDP'!AZ$8*100</f>
        <v>5.921035006393522</v>
      </c>
      <c r="F145" s="17">
        <f>+F51/'[3]US GDP'!BA$8*100</f>
        <v>6.2538323082761114</v>
      </c>
      <c r="G145" s="17">
        <f>+G51/'[3]US GDP'!BB$8*100</f>
        <v>6.9114729358798339</v>
      </c>
      <c r="H145" s="17">
        <f>+H51/'[3]US GDP'!BC$8*100</f>
        <v>4.04697040044078</v>
      </c>
      <c r="I145" s="17">
        <f>+I51/'[3]US GDP'!BD$8*100</f>
        <v>2.8772748519718201</v>
      </c>
      <c r="J145" s="17">
        <f>+J51/'[3]US GDP'!BE$8*100</f>
        <v>3.3303174044960455</v>
      </c>
      <c r="K145" s="17">
        <f>+K51/'[3]US GDP'!BF$8*100</f>
        <v>2.4320557715660218</v>
      </c>
      <c r="L145" s="17">
        <f>+L51/'[3]US GDP'!BG$8*100</f>
        <v>3.8339664699921339</v>
      </c>
      <c r="M145" s="17">
        <f>+M51/'[3]US GDP'!BH$8*100</f>
        <v>5.6141641106019238</v>
      </c>
      <c r="N145" s="17">
        <f>+N51/'[3]US GDP'!BI$8*100</f>
        <v>5.6443432474154083</v>
      </c>
      <c r="O145" s="17">
        <f>+O51/'[3]US GDP'!BJ$8*100</f>
        <v>5.7468836640479655</v>
      </c>
      <c r="P145" s="17">
        <f>+P51/'[3]US GDP'!BK$8*100</f>
        <v>5.2773513802870831</v>
      </c>
      <c r="Q145" s="17">
        <f>+Q51/'[3]US GDP'!BL$8*100</f>
        <v>3.2224779411666056</v>
      </c>
      <c r="R145" s="17">
        <f>+R51/'[3]US GDP'!BM$8*100</f>
        <v>2.5722098384103353</v>
      </c>
      <c r="S145" s="17">
        <f>+S51/'[3]US GDP'!BN$8*100</f>
        <v>1.5712708887146303</v>
      </c>
      <c r="T145" s="17">
        <f>+T51/'[3]US GDP'!BO$8*100</f>
        <v>4.2705909506647091</v>
      </c>
      <c r="U145" s="17">
        <f>+U51/'[3]US GDP'!BP$8*100</f>
        <v>4.8952716777664396</v>
      </c>
      <c r="V145" s="17">
        <f>+V51/'[3]US GDP'!BQ$8*100</f>
        <v>4.6868948181412771</v>
      </c>
      <c r="W145" s="17">
        <f>+W51/'[3]US GDP'!BR$8*100</f>
        <v>4.6973525235961997</v>
      </c>
      <c r="X145" s="17">
        <f>+X51/'[3]US GDP'!BS$8*100</f>
        <v>2.8198721500027046</v>
      </c>
      <c r="Y145" s="17">
        <f>+Y51/'[3]US GDP'!BT$8*100</f>
        <v>1.1096439440407988</v>
      </c>
      <c r="Z145" s="17">
        <f>+Z51/'[3]US GDP'!BU$8*100</f>
        <v>0.43033184331045066</v>
      </c>
      <c r="AA145" s="17">
        <f>+AA51/'[3]US GDP'!BV$8*100</f>
        <v>-0.87037769760311046</v>
      </c>
      <c r="AB145" s="17">
        <f>+AB51/'[3]US GDP'!BW$8*100</f>
        <v>-2.3186698757854072</v>
      </c>
      <c r="AC145" s="17">
        <f>+AC51/'[3]US GDP'!BX$8*100</f>
        <v>7.0545555959370156E-3</v>
      </c>
      <c r="AD145" s="17">
        <f>+AD51/'[3]US GDP'!BY$8*100</f>
        <v>2.39385673572529</v>
      </c>
      <c r="AE145" s="17">
        <f>+AE51/'[3]US GDP'!BZ$8*100</f>
        <v>5.2828243076398218</v>
      </c>
      <c r="AF145" s="17">
        <f>+AF51/'[3]US GDP'!CA$8*100</f>
        <v>6.2889302155646547</v>
      </c>
      <c r="AG145" s="17">
        <f>+AG51/'[3]US GDP'!CB$8*100</f>
        <v>8.5214644941150866</v>
      </c>
      <c r="AH145" s="17">
        <f>+AH51/'[3]US GDP'!CC$8*100</f>
        <v>11.908642036038122</v>
      </c>
      <c r="AI145" s="17">
        <f>+AI51/'[3]US GDP'!CD$8*100</f>
        <v>4.1704587354980029</v>
      </c>
      <c r="AJ145" s="17">
        <f>+AJ51/'[3]US GDP'!CE$8*100</f>
        <v>9.1632536304742906</v>
      </c>
      <c r="AK145" s="17">
        <f>+AK51/'[3]US GDP'!CF$8*100</f>
        <v>9.2185306224591699</v>
      </c>
      <c r="AL145" s="17">
        <f>+AL51/'[3]US GDP'!CG$8*100</f>
        <v>6.5103746654109189</v>
      </c>
      <c r="AM145" s="17">
        <f>+AM51/'[3]US GDP'!CH$8*100</f>
        <v>8.0415307767886866</v>
      </c>
      <c r="AN145" s="17">
        <f>+AN51/'[3]US GDP'!CI$8*100</f>
        <v>7.7351905725615486</v>
      </c>
      <c r="AO145" s="17">
        <f>+AO51/'[3]US GDP'!CJ$8*100</f>
        <v>4.9024831586394884</v>
      </c>
      <c r="AP145" s="17">
        <f>+AP51/'[3]US GDP'!CK$8*100</f>
        <v>1.7922255232421458</v>
      </c>
      <c r="AQ145" s="17">
        <f>+AQ51/'[3]US GDP'!CL$8*100</f>
        <v>-0.57073382897331137</v>
      </c>
      <c r="AR145" s="17">
        <f>+AR51/'[3]US GDP'!CM$8*100</f>
        <v>0.2992438036473602</v>
      </c>
      <c r="AS145" s="17">
        <f>+AS51/'[3]US GDP'!CN$8*100</f>
        <v>-4.7256468612615992</v>
      </c>
      <c r="AT145" s="17">
        <f>+AT51/'[3]US GDP'!CO$8*100</f>
        <v>-8.2910654242886554</v>
      </c>
      <c r="AU145" s="17">
        <f>+AU51/'[3]US GDP'!CP$8*100</f>
        <v>-11.829744210773525</v>
      </c>
      <c r="AV145" s="17">
        <f>+AV51/'[3]US GDP'!CQ$8*100</f>
        <v>-16.967750454570005</v>
      </c>
      <c r="AW145" s="17">
        <f>+AW51/'[3]US GDP'!CR$8*100</f>
        <v>-11.861855239685879</v>
      </c>
      <c r="AX145" s="17">
        <f>+AX51/'[3]US GDP'!CS$8*100</f>
        <v>-15.159366955585444</v>
      </c>
      <c r="AY145" s="17">
        <f>+AY51/'[3]US GDP'!CT$8*100</f>
        <v>-22.518763468928483</v>
      </c>
    </row>
    <row r="146" spans="2:51">
      <c r="B146" s="11" t="s">
        <v>866</v>
      </c>
      <c r="C146" s="17">
        <f>+C52/'[3]US GDP'!AX$8*100</f>
        <v>-5.8134569438009365</v>
      </c>
      <c r="D146" s="17">
        <f>+D52/'[3]US GDP'!AY$8*100</f>
        <v>-6.5261938317611552</v>
      </c>
      <c r="E146" s="17">
        <f>+E52/'[3]US GDP'!AZ$8*100</f>
        <v>-6.7246584132753933</v>
      </c>
      <c r="F146" s="17">
        <f>+F52/'[3]US GDP'!BA$8*100</f>
        <v>-5.2862351289311249</v>
      </c>
      <c r="G146" s="17">
        <f>+G52/'[3]US GDP'!BB$8*100</f>
        <v>-5.7603890656481784</v>
      </c>
      <c r="H146" s="17">
        <f>+H52/'[3]US GDP'!BC$8*100</f>
        <v>-5.1306796514294639</v>
      </c>
      <c r="I146" s="17">
        <f>+I52/'[3]US GDP'!BD$8*100</f>
        <v>-5.5342606845108939</v>
      </c>
      <c r="J146" s="17">
        <f>+J52/'[3]US GDP'!BE$8*100</f>
        <v>-5.7522788699512777</v>
      </c>
      <c r="K146" s="17">
        <f>+K52/'[3]US GDP'!BF$8*100</f>
        <v>-6.3246527094102376</v>
      </c>
      <c r="L146" s="17">
        <f>+L52/'[3]US GDP'!BG$8*100</f>
        <v>-7.720618145420846</v>
      </c>
      <c r="M146" s="17">
        <f>+M52/'[3]US GDP'!BH$8*100</f>
        <v>-9.4864411565036573</v>
      </c>
      <c r="N146" s="17">
        <f>+N52/'[3]US GDP'!BI$8*100</f>
        <v>-9.5024422193455909</v>
      </c>
      <c r="O146" s="17">
        <f>+O52/'[3]US GDP'!BJ$8*100</f>
        <v>-9.1612848275869982</v>
      </c>
      <c r="P146" s="17">
        <f>+P52/'[3]US GDP'!BK$8*100</f>
        <v>-9.9809096033380715</v>
      </c>
      <c r="Q146" s="17">
        <f>+Q52/'[3]US GDP'!BL$8*100</f>
        <v>-8.7421333444236797</v>
      </c>
      <c r="R146" s="17">
        <f>+R52/'[3]US GDP'!BM$8*100</f>
        <v>-8.9498612322021831</v>
      </c>
      <c r="S146" s="17">
        <f>+S52/'[3]US GDP'!BN$8*100</f>
        <v>-9.1168587096935472</v>
      </c>
      <c r="T146" s="17">
        <f>+T52/'[3]US GDP'!BO$8*100</f>
        <v>-6.6415117227977483</v>
      </c>
      <c r="U146" s="17">
        <f>+U52/'[3]US GDP'!BP$8*100</f>
        <v>-6.3843547814287884</v>
      </c>
      <c r="V146" s="17">
        <f>+V52/'[3]US GDP'!BQ$8*100</f>
        <v>-8.1446131279967435</v>
      </c>
      <c r="W146" s="17">
        <f>+W52/'[3]US GDP'!BR$8*100</f>
        <v>-9.698255519983471</v>
      </c>
      <c r="X146" s="17">
        <f>+X52/'[3]US GDP'!BS$8*100</f>
        <v>-11.892600592803168</v>
      </c>
      <c r="Y146" s="17">
        <f>+Y52/'[3]US GDP'!BT$8*100</f>
        <v>-13.140936201183361</v>
      </c>
      <c r="Z146" s="17">
        <f>+Z52/'[3]US GDP'!BU$8*100</f>
        <v>-11.057065536779948</v>
      </c>
      <c r="AA146" s="17">
        <f>+AA52/'[3]US GDP'!BV$8*100</f>
        <v>-14.16761096920559</v>
      </c>
      <c r="AB146" s="17">
        <f>+AB52/'[3]US GDP'!BW$8*100</f>
        <v>-18.975330490310416</v>
      </c>
      <c r="AC146" s="17">
        <f>+AC52/'[3]US GDP'!BX$8*100</f>
        <v>-20.996763871305873</v>
      </c>
      <c r="AD146" s="17">
        <f>+AD52/'[3]US GDP'!BY$8*100</f>
        <v>-20.687298421413264</v>
      </c>
      <c r="AE146" s="17">
        <f>+AE52/'[3]US GDP'!BZ$8*100</f>
        <v>-22.860572917058875</v>
      </c>
      <c r="AF146" s="17">
        <f>+AF52/'[3]US GDP'!CA$8*100</f>
        <v>-20.774722553850516</v>
      </c>
      <c r="AG146" s="17">
        <f>+AG52/'[3]US GDP'!CB$8*100</f>
        <v>-20.45836936450673</v>
      </c>
      <c r="AH146" s="17">
        <f>+AH52/'[3]US GDP'!CC$8*100</f>
        <v>-21.175077523996443</v>
      </c>
      <c r="AI146" s="17">
        <f>+AI52/'[3]US GDP'!CD$8*100</f>
        <v>-34.902519739182395</v>
      </c>
      <c r="AJ146" s="17">
        <f>+AJ52/'[3]US GDP'!CE$8*100</f>
        <v>-30.423122092196426</v>
      </c>
      <c r="AK146" s="17">
        <f>+AK52/'[3]US GDP'!CF$8*100</f>
        <v>-31.290484910895238</v>
      </c>
      <c r="AL146" s="17">
        <f>+AL52/'[3]US GDP'!CG$8*100</f>
        <v>-37.023142448857456</v>
      </c>
      <c r="AM146" s="17">
        <f>+AM52/'[3]US GDP'!CH$8*100</f>
        <v>-37.205298151774613</v>
      </c>
      <c r="AN146" s="17">
        <f>+AN52/'[3]US GDP'!CI$8*100</f>
        <v>-37.979334130023055</v>
      </c>
      <c r="AO146" s="17">
        <f>+AO52/'[3]US GDP'!CJ$8*100</f>
        <v>-41.427270731294811</v>
      </c>
      <c r="AP146" s="17">
        <f>+AP52/'[3]US GDP'!CK$8*100</f>
        <v>-39.387496673274839</v>
      </c>
      <c r="AQ146" s="17">
        <f>+AQ52/'[3]US GDP'!CL$8*100</f>
        <v>-39.764496650423212</v>
      </c>
      <c r="AR146" s="17">
        <f>+AR52/'[3]US GDP'!CM$8*100</f>
        <v>-35.613484979835405</v>
      </c>
      <c r="AS146" s="17">
        <f>+AS52/'[3]US GDP'!CN$8*100</f>
        <v>-36.413129881147434</v>
      </c>
      <c r="AT146" s="17">
        <f>+AT52/'[3]US GDP'!CO$8*100</f>
        <v>-40.108640759309829</v>
      </c>
      <c r="AU146" s="17">
        <f>+AU52/'[3]US GDP'!CP$8*100</f>
        <v>-50.447700805067683</v>
      </c>
      <c r="AV146" s="17">
        <f>+AV52/'[3]US GDP'!CQ$8*100</f>
        <v>-53.450393141454022</v>
      </c>
      <c r="AW146" s="17">
        <f>+AW52/'[3]US GDP'!CR$8*100</f>
        <v>-41.108755282686019</v>
      </c>
      <c r="AX146" s="17">
        <f>+AX52/'[3]US GDP'!CS$8*100</f>
        <v>-47.91600748739868</v>
      </c>
      <c r="AY146" s="17">
        <f>+AY52/'[3]US GDP'!CT$8*100</f>
        <v>-58.983942343974249</v>
      </c>
    </row>
    <row r="147" spans="2:51">
      <c r="B147" s="11" t="s">
        <v>867</v>
      </c>
      <c r="C147" s="17">
        <f>+C53/'[3]US GDP'!AX$8*100</f>
        <v>-2.0295589010852924</v>
      </c>
      <c r="D147" s="17">
        <f>+D53/'[3]US GDP'!AY$8*100</f>
        <v>-1.6821290540131595</v>
      </c>
      <c r="E147" s="17">
        <f>+E53/'[3]US GDP'!AZ$8*100</f>
        <v>-1.5573658604209306</v>
      </c>
      <c r="F147" s="17">
        <f>+F53/'[3]US GDP'!BA$8*100</f>
        <v>-1.5464731726050713</v>
      </c>
      <c r="G147" s="17">
        <f>+G53/'[3]US GDP'!BB$8*100</f>
        <v>-1.9478480961268776</v>
      </c>
      <c r="H147" s="17">
        <f>+H53/'[3]US GDP'!BC$8*100</f>
        <v>-1.8152558698189392</v>
      </c>
      <c r="I147" s="17">
        <f>+I53/'[3]US GDP'!BD$8*100</f>
        <v>-2.1198107894965861</v>
      </c>
      <c r="J147" s="17">
        <f>+J53/'[3]US GDP'!BE$8*100</f>
        <v>-2.2949952642212326</v>
      </c>
      <c r="K147" s="17">
        <f>+K53/'[3]US GDP'!BF$8*100</f>
        <v>-1.9530846567018683</v>
      </c>
      <c r="L147" s="17">
        <f>+L53/'[3]US GDP'!BG$8*100</f>
        <v>-2.1297176132910529</v>
      </c>
      <c r="M147" s="17">
        <f>+M53/'[3]US GDP'!BH$8*100</f>
        <v>-2.4188193328239764</v>
      </c>
      <c r="N147" s="17">
        <f>+N53/'[3]US GDP'!BI$8*100</f>
        <v>-1.9423650651927877</v>
      </c>
      <c r="O147" s="17">
        <f>+O53/'[3]US GDP'!BJ$8*100</f>
        <v>-1.6261244762183757</v>
      </c>
      <c r="P147" s="17">
        <f>+P53/'[3]US GDP'!BK$8*100</f>
        <v>-1.3959741774467436</v>
      </c>
      <c r="Q147" s="17">
        <f>+Q53/'[3]US GDP'!BL$8*100</f>
        <v>-0.77464169907686287</v>
      </c>
      <c r="R147" s="17">
        <f>+R53/'[3]US GDP'!BM$8*100</f>
        <v>-0.324465434225233</v>
      </c>
      <c r="S147" s="17">
        <f>+S53/'[3]US GDP'!BN$8*100</f>
        <v>-0.22578622207137769</v>
      </c>
      <c r="T147" s="17">
        <f>+T53/'[3]US GDP'!BO$8*100</f>
        <v>2.4836266626852668</v>
      </c>
      <c r="U147" s="17">
        <f>+U53/'[3]US GDP'!BP$8*100</f>
        <v>3.143057257923306</v>
      </c>
      <c r="V147" s="17">
        <f>+V53/'[3]US GDP'!BQ$8*100</f>
        <v>3.1558890220084459</v>
      </c>
      <c r="W147" s="17">
        <f>+W53/'[3]US GDP'!BR$8*100</f>
        <v>4.133939757134848</v>
      </c>
      <c r="X147" s="17">
        <f>+X53/'[3]US GDP'!BS$8*100</f>
        <v>2.9716403934362625</v>
      </c>
      <c r="Y147" s="17">
        <f>+Y53/'[3]US GDP'!BT$8*100</f>
        <v>2.4787105377941541</v>
      </c>
      <c r="Z147" s="17">
        <f>+Z53/'[3]US GDP'!BU$8*100</f>
        <v>4.0720070205370638</v>
      </c>
      <c r="AA147" s="17">
        <f>+AA53/'[3]US GDP'!BV$8*100</f>
        <v>2.0450490842216409</v>
      </c>
      <c r="AB147" s="17">
        <f>+AB53/'[3]US GDP'!BW$8*100</f>
        <v>0.37792731363062443</v>
      </c>
      <c r="AC147" s="17">
        <f>+AC53/'[3]US GDP'!BX$8*100</f>
        <v>0.34941552412145621</v>
      </c>
      <c r="AD147" s="17">
        <f>+AD53/'[3]US GDP'!BY$8*100</f>
        <v>2.0941303807025737</v>
      </c>
      <c r="AE147" s="17">
        <f>+AE53/'[3]US GDP'!BZ$8*100</f>
        <v>3.57822695158529</v>
      </c>
      <c r="AF147" s="17">
        <f>+AF53/'[3]US GDP'!CA$8*100</f>
        <v>7.7741903891781066</v>
      </c>
      <c r="AG147" s="17">
        <f>+AG53/'[3]US GDP'!CB$8*100</f>
        <v>11.125603602830223</v>
      </c>
      <c r="AH147" s="17">
        <f>+AH53/'[3]US GDP'!CC$8*100</f>
        <v>13.930546071265423</v>
      </c>
      <c r="AI147" s="17">
        <f>+AI53/'[3]US GDP'!CD$8*100</f>
        <v>4.1706212285531175</v>
      </c>
      <c r="AJ147" s="17">
        <f>+AJ53/'[3]US GDP'!CE$8*100</f>
        <v>7.4430792453163805</v>
      </c>
      <c r="AK147" s="17">
        <f>+AK53/'[3]US GDP'!CF$8*100</f>
        <v>9.0004625565429031</v>
      </c>
      <c r="AL147" s="17">
        <f>+AL53/'[3]US GDP'!CG$8*100</f>
        <v>4.227873914756997</v>
      </c>
      <c r="AM147" s="17">
        <f>+AM53/'[3]US GDP'!CH$8*100</f>
        <v>4.7772697993167208</v>
      </c>
      <c r="AN147" s="17">
        <f>+AN53/'[3]US GDP'!CI$8*100</f>
        <v>3.6033909291466464</v>
      </c>
      <c r="AO147" s="17">
        <f>+AO53/'[3]US GDP'!CJ$8*100</f>
        <v>0.72762946314936883</v>
      </c>
      <c r="AP147" s="17">
        <f>+AP53/'[3]US GDP'!CK$8*100</f>
        <v>2.9903385178228019</v>
      </c>
      <c r="AQ147" s="17">
        <f>+AQ53/'[3]US GDP'!CL$8*100</f>
        <v>3.0635717378750966</v>
      </c>
      <c r="AR147" s="17">
        <f>+AR53/'[3]US GDP'!CM$8*100</f>
        <v>5.9992906420739605</v>
      </c>
      <c r="AS147" s="17">
        <f>+AS53/'[3]US GDP'!CN$8*100</f>
        <v>1.7444422863952469</v>
      </c>
      <c r="AT147" s="17">
        <f>+AT53/'[3]US GDP'!CO$8*100</f>
        <v>0.84388649906949786</v>
      </c>
      <c r="AU147" s="17">
        <f>+AU53/'[3]US GDP'!CP$8*100</f>
        <v>-5.7113702494204279</v>
      </c>
      <c r="AV147" s="17">
        <f>+AV53/'[3]US GDP'!CQ$8*100</f>
        <v>-13.467750391228542</v>
      </c>
      <c r="AW147" s="17">
        <f>+AW53/'[3]US GDP'!CR$8*100</f>
        <v>-7.1029015269144224</v>
      </c>
      <c r="AX147" s="17">
        <f>+AX53/'[3]US GDP'!CS$8*100</f>
        <v>-11.738263981631928</v>
      </c>
      <c r="AY147" s="17">
        <f>+AY53/'[3]US GDP'!CT$8*100</f>
        <v>-21.7039939506239</v>
      </c>
    </row>
    <row r="148" spans="2:51">
      <c r="B148" s="11" t="s">
        <v>868</v>
      </c>
      <c r="C148" s="17">
        <f>+C54/'[3]US GDP'!AX$8*100</f>
        <v>-3.7838980427156437</v>
      </c>
      <c r="D148" s="17">
        <f>+D54/'[3]US GDP'!AY$8*100</f>
        <v>-4.8440647777479962</v>
      </c>
      <c r="E148" s="17">
        <f>+E54/'[3]US GDP'!AZ$8*100</f>
        <v>-5.1672925528544615</v>
      </c>
      <c r="F148" s="17">
        <f>+F54/'[3]US GDP'!BA$8*100</f>
        <v>-3.7397619563260536</v>
      </c>
      <c r="G148" s="17">
        <f>+G54/'[3]US GDP'!BB$8*100</f>
        <v>-3.8125409695213013</v>
      </c>
      <c r="H148" s="17">
        <f>+H54/'[3]US GDP'!BC$8*100</f>
        <v>-3.3154237816105248</v>
      </c>
      <c r="I148" s="17">
        <f>+I54/'[3]US GDP'!BD$8*100</f>
        <v>-3.4144498950143083</v>
      </c>
      <c r="J148" s="17">
        <f>+J54/'[3]US GDP'!BE$8*100</f>
        <v>-3.4572836057300447</v>
      </c>
      <c r="K148" s="17">
        <f>+K54/'[3]US GDP'!BF$8*100</f>
        <v>-4.37156805270837</v>
      </c>
      <c r="L148" s="17">
        <f>+L54/'[3]US GDP'!BG$8*100</f>
        <v>-5.590900532129794</v>
      </c>
      <c r="M148" s="17">
        <f>+M54/'[3]US GDP'!BH$8*100</f>
        <v>-7.0676218236796799</v>
      </c>
      <c r="N148" s="17">
        <f>+N54/'[3]US GDP'!BI$8*100</f>
        <v>-7.5600771541528031</v>
      </c>
      <c r="O148" s="17">
        <f>+O54/'[3]US GDP'!BJ$8*100</f>
        <v>-7.5351603513686207</v>
      </c>
      <c r="P148" s="17">
        <f>+P54/'[3]US GDP'!BK$8*100</f>
        <v>-8.5849354258913291</v>
      </c>
      <c r="Q148" s="17">
        <f>+Q54/'[3]US GDP'!BL$8*100</f>
        <v>-7.9674916453468168</v>
      </c>
      <c r="R148" s="17">
        <f>+R54/'[3]US GDP'!BM$8*100</f>
        <v>-8.6253957979769513</v>
      </c>
      <c r="S148" s="17">
        <f>+S54/'[3]US GDP'!BN$8*100</f>
        <v>-8.8910724876221696</v>
      </c>
      <c r="T148" s="17">
        <f>+T54/'[3]US GDP'!BO$8*100</f>
        <v>-9.1251383854830141</v>
      </c>
      <c r="U148" s="17">
        <f>+U54/'[3]US GDP'!BP$8*100</f>
        <v>-9.5274120393520949</v>
      </c>
      <c r="V148" s="17">
        <f>+V54/'[3]US GDP'!BQ$8*100</f>
        <v>-11.30050215000519</v>
      </c>
      <c r="W148" s="17">
        <f>+W54/'[3]US GDP'!BR$8*100</f>
        <v>-13.83219527711832</v>
      </c>
      <c r="X148" s="17">
        <f>+X54/'[3]US GDP'!BS$8*100</f>
        <v>-14.86424098623943</v>
      </c>
      <c r="Y148" s="17">
        <f>+Y54/'[3]US GDP'!BT$8*100</f>
        <v>-15.619646738977517</v>
      </c>
      <c r="Z148" s="17">
        <f>+Z54/'[3]US GDP'!BU$8*100</f>
        <v>-15.129072557317011</v>
      </c>
      <c r="AA148" s="17">
        <f>+AA54/'[3]US GDP'!BV$8*100</f>
        <v>-16.212660053427232</v>
      </c>
      <c r="AB148" s="17">
        <f>+AB54/'[3]US GDP'!BW$8*100</f>
        <v>-19.353257803941041</v>
      </c>
      <c r="AC148" s="17">
        <f>+AC54/'[3]US GDP'!BX$8*100</f>
        <v>-21.346179395427331</v>
      </c>
      <c r="AD148" s="17">
        <f>+AD54/'[3]US GDP'!BY$8*100</f>
        <v>-22.781428802115837</v>
      </c>
      <c r="AE148" s="17">
        <f>+AE54/'[3]US GDP'!BZ$8*100</f>
        <v>-26.438799868644164</v>
      </c>
      <c r="AF148" s="17">
        <f>+AF54/'[3]US GDP'!CA$8*100</f>
        <v>-28.548912943028625</v>
      </c>
      <c r="AG148" s="17">
        <f>+AG54/'[3]US GDP'!CB$8*100</f>
        <v>-31.583972967336955</v>
      </c>
      <c r="AH148" s="17">
        <f>+AH54/'[3]US GDP'!CC$8*100</f>
        <v>-35.105623595261868</v>
      </c>
      <c r="AI148" s="17">
        <f>+AI54/'[3]US GDP'!CD$8*100</f>
        <v>-39.073140967735512</v>
      </c>
      <c r="AJ148" s="17">
        <f>+AJ54/'[3]US GDP'!CE$8*100</f>
        <v>-37.866201337512805</v>
      </c>
      <c r="AK148" s="17">
        <f>+AK54/'[3]US GDP'!CF$8*100</f>
        <v>-40.290947467438137</v>
      </c>
      <c r="AL148" s="17">
        <f>+AL54/'[3]US GDP'!CG$8*100</f>
        <v>-41.251016363614454</v>
      </c>
      <c r="AM148" s="17">
        <f>+AM54/'[3]US GDP'!CH$8*100</f>
        <v>-41.982567951091333</v>
      </c>
      <c r="AN148" s="17">
        <f>+AN54/'[3]US GDP'!CI$8*100</f>
        <v>-41.582725059169704</v>
      </c>
      <c r="AO148" s="17">
        <f>+AO54/'[3]US GDP'!CJ$8*100</f>
        <v>-42.154900194444181</v>
      </c>
      <c r="AP148" s="17">
        <f>+AP54/'[3]US GDP'!CK$8*100</f>
        <v>-42.377835191097638</v>
      </c>
      <c r="AQ148" s="17">
        <f>+AQ54/'[3]US GDP'!CL$8*100</f>
        <v>-42.828068388298313</v>
      </c>
      <c r="AR148" s="17">
        <f>+AR54/'[3]US GDP'!CM$8*100</f>
        <v>-41.612775621909371</v>
      </c>
      <c r="AS148" s="17">
        <f>+AS54/'[3]US GDP'!CN$8*100</f>
        <v>-38.157572167542675</v>
      </c>
      <c r="AT148" s="17">
        <f>+AT54/'[3]US GDP'!CO$8*100</f>
        <v>-40.952531900908738</v>
      </c>
      <c r="AU148" s="17">
        <f>+AU54/'[3]US GDP'!CP$8*100</f>
        <v>-44.736325872706914</v>
      </c>
      <c r="AV148" s="17">
        <f>+AV54/'[3]US GDP'!CQ$8*100</f>
        <v>-39.98264275022548</v>
      </c>
      <c r="AW148" s="17">
        <f>+AW54/'[3]US GDP'!CR$8*100</f>
        <v>-34.005849910637153</v>
      </c>
      <c r="AX148" s="17">
        <f>+AX54/'[3]US GDP'!CS$8*100</f>
        <v>-36.177743505766749</v>
      </c>
      <c r="AY148" s="17">
        <f>+AY54/'[3]US GDP'!CT$8*100</f>
        <v>-37.279948393350345</v>
      </c>
    </row>
    <row r="149" spans="2:51">
      <c r="B149" s="11" t="s">
        <v>869</v>
      </c>
      <c r="C149" s="17">
        <f>+C55/'[3]US GDP'!AX$8*100</f>
        <v>2.8167856296425988</v>
      </c>
      <c r="D149" s="17">
        <f>+D55/'[3]US GDP'!AY$8*100</f>
        <v>2.9508229794420862</v>
      </c>
      <c r="E149" s="17">
        <f>+E55/'[3]US GDP'!AZ$8*100</f>
        <v>3.3050277704659683</v>
      </c>
      <c r="F149" s="17">
        <f>+F55/'[3]US GDP'!BA$8*100</f>
        <v>2.4194877466997902</v>
      </c>
      <c r="G149" s="17">
        <f>+G55/'[3]US GDP'!BB$8*100</f>
        <v>3.2394138956716936</v>
      </c>
      <c r="H149" s="17">
        <f>+H55/'[3]US GDP'!BC$8*100</f>
        <v>4.2774320627643991</v>
      </c>
      <c r="I149" s="17">
        <f>+I55/'[3]US GDP'!BD$8*100</f>
        <v>5.495711601419826</v>
      </c>
      <c r="J149" s="17">
        <f>+J55/'[3]US GDP'!BE$8*100</f>
        <v>6.2299568689155151</v>
      </c>
      <c r="K149" s="17">
        <f>+K55/'[3]US GDP'!BF$8*100</f>
        <v>4.7619224526966795</v>
      </c>
      <c r="L149" s="17">
        <f>+L55/'[3]US GDP'!BG$8*100</f>
        <v>3.5720845848758427</v>
      </c>
      <c r="M149" s="17">
        <f>+M55/'[3]US GDP'!BH$8*100</f>
        <v>3.2031620014800319</v>
      </c>
      <c r="N149" s="17">
        <f>+N55/'[3]US GDP'!BI$8*100</f>
        <v>1.7417354329313943</v>
      </c>
      <c r="O149" s="17">
        <f>+O55/'[3]US GDP'!BJ$8*100</f>
        <v>1.0712052735084421</v>
      </c>
      <c r="P149" s="17">
        <f>+P55/'[3]US GDP'!BK$8*100</f>
        <v>1.1154322016172775</v>
      </c>
      <c r="Q149" s="17">
        <f>+Q55/'[3]US GDP'!BL$8*100</f>
        <v>8.3144059576626017E-2</v>
      </c>
      <c r="R149" s="17">
        <f>+R55/'[3]US GDP'!BM$8*100</f>
        <v>-0.159025574163841</v>
      </c>
      <c r="S149" s="17">
        <f>+S55/'[3]US GDP'!BN$8*100</f>
        <v>-1.3429847920204001</v>
      </c>
      <c r="T149" s="17">
        <f>+T55/'[3]US GDP'!BO$8*100</f>
        <v>-1.8095054660898886</v>
      </c>
      <c r="U149" s="17">
        <f>+U55/'[3]US GDP'!BP$8*100</f>
        <v>-2.2668677122574321</v>
      </c>
      <c r="V149" s="17">
        <f>+V55/'[3]US GDP'!BQ$8*100</f>
        <v>-2.4800160319403166</v>
      </c>
      <c r="W149" s="17">
        <f>+W55/'[3]US GDP'!BR$8*100</f>
        <v>-1.0567906690868787</v>
      </c>
      <c r="X149" s="17">
        <f>+X55/'[3]US GDP'!BS$8*100</f>
        <v>-1.6886286436969429</v>
      </c>
      <c r="Y149" s="17">
        <f>+Y55/'[3]US GDP'!BT$8*100</f>
        <v>-0.98652549201865158</v>
      </c>
      <c r="Z149" s="17">
        <f>+Z55/'[3]US GDP'!BU$8*100</f>
        <v>-1.1961887919767189</v>
      </c>
      <c r="AA149" s="17">
        <f>+AA55/'[3]US GDP'!BV$8*100</f>
        <v>-1.2009713829505786</v>
      </c>
      <c r="AB149" s="17">
        <f>+AB55/'[3]US GDP'!BW$8*100</f>
        <v>-1.6170208664223695</v>
      </c>
      <c r="AC149" s="17">
        <f>+AC55/'[3]US GDP'!BX$8*100</f>
        <v>-2.5160058808093031</v>
      </c>
      <c r="AD149" s="17">
        <f>+AD55/'[3]US GDP'!BY$8*100</f>
        <v>-3.3185934560880552</v>
      </c>
      <c r="AE149" s="17">
        <f>+AE55/'[3]US GDP'!BZ$8*100</f>
        <v>-3.3137718343881852</v>
      </c>
      <c r="AF149" s="17">
        <f>+AF55/'[3]US GDP'!CA$8*100</f>
        <v>-1.6439125814266018</v>
      </c>
      <c r="AG149" s="17">
        <f>+AG55/'[3]US GDP'!CB$8*100</f>
        <v>-3.172909894573396</v>
      </c>
      <c r="AH149" s="17">
        <f>+AH55/'[3]US GDP'!CC$8*100</f>
        <v>-1.9777704206400508</v>
      </c>
      <c r="AI149" s="17">
        <f>+AI55/'[3]US GDP'!CD$8*100</f>
        <v>0.61674239068719805</v>
      </c>
      <c r="AJ149" s="17">
        <f>+AJ55/'[3]US GDP'!CE$8*100</f>
        <v>-0.54607427911474649</v>
      </c>
      <c r="AK149" s="17">
        <f>+AK55/'[3]US GDP'!CF$8*100</f>
        <v>1.4052455812427307</v>
      </c>
      <c r="AL149" s="17">
        <f>+AL55/'[3]US GDP'!CG$8*100</f>
        <v>-2.0370990988819551</v>
      </c>
      <c r="AM149" s="17">
        <f>+AM55/'[3]US GDP'!CH$8*100</f>
        <v>-2.8263987198204497</v>
      </c>
      <c r="AN149" s="17">
        <f>+AN55/'[3]US GDP'!CI$8*100</f>
        <v>-5.118625828113708</v>
      </c>
      <c r="AO149" s="17">
        <f>+AO55/'[3]US GDP'!CJ$8*100</f>
        <v>-6.3018361169136687</v>
      </c>
      <c r="AP149" s="17">
        <f>+AP55/'[3]US GDP'!CK$8*100</f>
        <v>-6.28852585504284</v>
      </c>
      <c r="AQ149" s="17">
        <f>+AQ55/'[3]US GDP'!CL$8*100</f>
        <v>-6.0481268910948955</v>
      </c>
      <c r="AR149" s="17">
        <f>+AR55/'[3]US GDP'!CM$8*100</f>
        <v>-7.0987036473703844</v>
      </c>
      <c r="AS149" s="17">
        <f>+AS55/'[3]US GDP'!CN$8*100</f>
        <v>-8.6611653194565825</v>
      </c>
      <c r="AT149" s="17">
        <f>+AT55/'[3]US GDP'!CO$8*100</f>
        <v>-8.2437998323304083</v>
      </c>
      <c r="AU149" s="17">
        <f>+AU55/'[3]US GDP'!CP$8*100</f>
        <v>-9.5664276259763632</v>
      </c>
      <c r="AV149" s="17">
        <f>+AV55/'[3]US GDP'!CQ$8*100</f>
        <v>-12.208281423245497</v>
      </c>
      <c r="AW149" s="17">
        <f>+AW55/'[3]US GDP'!CR$8*100</f>
        <v>-12.551706964765073</v>
      </c>
      <c r="AX149" s="17">
        <f>+AX55/'[3]US GDP'!CS$8*100</f>
        <v>-11.328018341810809</v>
      </c>
      <c r="AY149" s="17">
        <f>+AY55/'[3]US GDP'!CT$8*100</f>
        <v>-11.611235753928991</v>
      </c>
    </row>
    <row r="152" spans="2:51">
      <c r="B152" s="11" t="s">
        <v>879</v>
      </c>
    </row>
    <row r="154" spans="2:51">
      <c r="B154" s="11" t="s">
        <v>880</v>
      </c>
    </row>
    <row r="155" spans="2:51">
      <c r="B155" s="11" t="s">
        <v>865</v>
      </c>
      <c r="C155" s="17">
        <f>+C107/'[3]US GDP'!AX$8*100</f>
        <v>7.2991418865684636</v>
      </c>
      <c r="D155" s="17">
        <f>+D107/'[3]US GDP'!AY$8*100</f>
        <v>7.1395976416857119</v>
      </c>
      <c r="E155" s="17">
        <f>+E107/'[3]US GDP'!AZ$8*100</f>
        <v>7.0033623929930231</v>
      </c>
      <c r="F155" s="17">
        <f>+F107/'[3]US GDP'!BA$8*100</f>
        <v>7.2283947257542156</v>
      </c>
      <c r="G155" s="17">
        <f>+G107/'[3]US GDP'!BB$8*100</f>
        <v>7.3193395039454989</v>
      </c>
      <c r="H155" s="17">
        <f>+H107/'[3]US GDP'!BC$8*100</f>
        <v>6.8212411378588547</v>
      </c>
      <c r="I155" s="17">
        <f>+I107/'[3]US GDP'!BD$8*100</f>
        <v>7.1223692643285803</v>
      </c>
      <c r="J155" s="17">
        <f>+J107/'[3]US GDP'!BE$8*100</f>
        <v>7.1270856276131402</v>
      </c>
      <c r="K155" s="17">
        <f>+K107/'[3]US GDP'!BF$8*100</f>
        <v>7.0777214160941124</v>
      </c>
      <c r="L155" s="17">
        <f>+L107/'[3]US GDP'!BG$8*100</f>
        <v>7.0756737933048308</v>
      </c>
      <c r="M155" s="17">
        <f>+M107/'[3]US GDP'!BH$8*100</f>
        <v>7.1301814491167512</v>
      </c>
      <c r="N155" s="17">
        <f>+N107/'[3]US GDP'!BI$8*100</f>
        <v>7.5451035638998478</v>
      </c>
      <c r="O155" s="17">
        <f>+O107/'[3]US GDP'!BJ$8*100</f>
        <v>7.4102280978023609</v>
      </c>
      <c r="P155" s="17">
        <f>+P107/'[3]US GDP'!BK$8*100</f>
        <v>7.7815966449115317</v>
      </c>
      <c r="Q155" s="17">
        <f>+Q107/'[3]US GDP'!BL$8*100</f>
        <v>8.367045974405448</v>
      </c>
      <c r="R155" s="17">
        <f>+R107/'[3]US GDP'!BM$8*100</f>
        <v>8.9019245943045355</v>
      </c>
      <c r="S155" s="17">
        <f>+S107/'[3]US GDP'!BN$8*100</f>
        <v>9.3085362129844107</v>
      </c>
      <c r="T155" s="17">
        <f>+T107/'[3]US GDP'!BO$8*100</f>
        <v>10.056718911363159</v>
      </c>
      <c r="U155" s="17">
        <f>+U107/'[3]US GDP'!BP$8*100</f>
        <v>10.69999654189874</v>
      </c>
      <c r="V155" s="17">
        <f>+V107/'[3]US GDP'!BQ$8*100</f>
        <v>11.646652265669985</v>
      </c>
      <c r="W155" s="17">
        <f>+W107/'[3]US GDP'!BR$8*100</f>
        <v>12.297584503244222</v>
      </c>
      <c r="X155" s="17">
        <f>+X107/'[3]US GDP'!BS$8*100</f>
        <v>12.989148885369625</v>
      </c>
      <c r="Y155" s="17">
        <f>+Y107/'[3]US GDP'!BT$8*100</f>
        <v>14.221869425367412</v>
      </c>
      <c r="Z155" s="17">
        <f>+Z107/'[3]US GDP'!BU$8*100</f>
        <v>15.952222637078853</v>
      </c>
      <c r="AA155" s="17">
        <f>+AA107/'[3]US GDP'!BV$8*100</f>
        <v>16.805824473668395</v>
      </c>
      <c r="AB155" s="17">
        <f>+AB107/'[3]US GDP'!BW$8*100</f>
        <v>17.660277251907473</v>
      </c>
      <c r="AC155" s="17">
        <f>+AC107/'[3]US GDP'!BX$8*100</f>
        <v>18.73695456207405</v>
      </c>
      <c r="AD155" s="17">
        <f>+AD107/'[3]US GDP'!BY$8*100</f>
        <v>19.54527798750922</v>
      </c>
      <c r="AE155" s="17">
        <f>+AE107/'[3]US GDP'!BZ$8*100</f>
        <v>21.410264679391243</v>
      </c>
      <c r="AF155" s="17">
        <f>+AF107/'[3]US GDP'!CA$8*100</f>
        <v>20.585263034219057</v>
      </c>
      <c r="AG155" s="17">
        <f>+AG107/'[3]US GDP'!CB$8*100</f>
        <v>21.583316462287549</v>
      </c>
      <c r="AH155" s="17">
        <f>+AH107/'[3]US GDP'!CC$8*100</f>
        <v>24.386350691726012</v>
      </c>
      <c r="AI155" s="17">
        <f>+AI107/'[3]US GDP'!CD$8*100</f>
        <v>25.984650364370367</v>
      </c>
      <c r="AJ155" s="17">
        <f>+AJ107/'[3]US GDP'!CE$8*100</f>
        <v>28.644887470129817</v>
      </c>
      <c r="AK155" s="17">
        <f>+AK107/'[3]US GDP'!CF$8*100</f>
        <v>29.934292517408668</v>
      </c>
      <c r="AL155" s="17">
        <f>+AL107/'[3]US GDP'!CG$8*100</f>
        <v>31.53446482285721</v>
      </c>
      <c r="AM155" s="17">
        <f>+AM107/'[3]US GDP'!CH$8*100</f>
        <v>32.762525093869378</v>
      </c>
      <c r="AN155" s="17">
        <f>+AN107/'[3]US GDP'!CI$8*100</f>
        <v>33.867616612432094</v>
      </c>
      <c r="AO155" s="17">
        <f>+AO107/'[3]US GDP'!CJ$8*100</f>
        <v>35.082874748028445</v>
      </c>
      <c r="AP155" s="17">
        <f>+AP107/'[3]US GDP'!CK$8*100</f>
        <v>35.576792787151518</v>
      </c>
      <c r="AQ155" s="17">
        <f>+AQ107/'[3]US GDP'!CL$8*100</f>
        <v>36.10620267161034</v>
      </c>
      <c r="AR155" s="17">
        <f>+AR107/'[3]US GDP'!CM$8*100</f>
        <v>36.669027113972788</v>
      </c>
      <c r="AS155" s="17">
        <f>+AS107/'[3]US GDP'!CN$8*100</f>
        <v>33.959405351802793</v>
      </c>
      <c r="AT155" s="17">
        <f>+AT107/'[3]US GDP'!CO$8*100</f>
        <v>33.065101911412924</v>
      </c>
      <c r="AU155" s="17">
        <f>+AU107/'[3]US GDP'!CP$8*100</f>
        <v>34.715062982035541</v>
      </c>
      <c r="AV155" s="17">
        <f>+AV107/'[3]US GDP'!CQ$8*100</f>
        <v>32.760765926651175</v>
      </c>
      <c r="AW155" s="17">
        <f>+AW107/'[3]US GDP'!CR$8*100</f>
        <v>30.856684802755947</v>
      </c>
      <c r="AX155" s="17">
        <f>+AX107/'[3]US GDP'!CS$8*100</f>
        <v>30.51272967080315</v>
      </c>
      <c r="AY155" s="17">
        <f>+AY107/'[3]US GDP'!CT$8*100</f>
        <v>30.255721009397117</v>
      </c>
    </row>
    <row r="156" spans="2:51">
      <c r="B156" s="11" t="s">
        <v>866</v>
      </c>
      <c r="C156" s="17">
        <f>+C108/'[3]US GDP'!AX$8*100</f>
        <v>2.3570362525701767</v>
      </c>
      <c r="D156" s="17">
        <f>+D108/'[3]US GDP'!AY$8*100</f>
        <v>2.3832923596880815</v>
      </c>
      <c r="E156" s="17">
        <f>+E108/'[3]US GDP'!AZ$8*100</f>
        <v>2.2640764858294293</v>
      </c>
      <c r="F156" s="17">
        <f>+F108/'[3]US GDP'!BA$8*100</f>
        <v>2.4995689545253685</v>
      </c>
      <c r="G156" s="17">
        <f>+G108/'[3]US GDP'!BB$8*100</f>
        <v>2.5098458093582523</v>
      </c>
      <c r="H156" s="17">
        <f>+H108/'[3]US GDP'!BC$8*100</f>
        <v>2.7241310603762159</v>
      </c>
      <c r="I156" s="17">
        <f>+I108/'[3]US GDP'!BD$8*100</f>
        <v>2.983411931793543</v>
      </c>
      <c r="J156" s="17">
        <f>+J108/'[3]US GDP'!BE$8*100</f>
        <v>2.8018969531964166</v>
      </c>
      <c r="K156" s="17">
        <f>+K108/'[3]US GDP'!BF$8*100</f>
        <v>2.6084718867310959</v>
      </c>
      <c r="L156" s="17">
        <f>+L108/'[3]US GDP'!BG$8*100</f>
        <v>2.4966242058327546</v>
      </c>
      <c r="M156" s="17">
        <f>+M108/'[3]US GDP'!BH$8*100</f>
        <v>2.5616037623991978</v>
      </c>
      <c r="N156" s="17">
        <f>+N108/'[3]US GDP'!BI$8*100</f>
        <v>2.5789795096612611</v>
      </c>
      <c r="O156" s="17">
        <f>+O108/'[3]US GDP'!BJ$8*100</f>
        <v>2.4788606300695246</v>
      </c>
      <c r="P156" s="17">
        <f>+P108/'[3]US GDP'!BK$8*100</f>
        <v>2.8532786914304147</v>
      </c>
      <c r="Q156" s="17">
        <f>+Q108/'[3]US GDP'!BL$8*100</f>
        <v>3.2118459658193732</v>
      </c>
      <c r="R156" s="17">
        <f>+R108/'[3]US GDP'!BM$8*100</f>
        <v>3.6306482049986286</v>
      </c>
      <c r="S156" s="17">
        <f>+S108/'[3]US GDP'!BN$8*100</f>
        <v>4.2062921077424491</v>
      </c>
      <c r="T156" s="17">
        <f>+T108/'[3]US GDP'!BO$8*100</f>
        <v>6.0097317818509683</v>
      </c>
      <c r="U156" s="17">
        <f>+U108/'[3]US GDP'!BP$8*100</f>
        <v>6.3984341937052669</v>
      </c>
      <c r="V156" s="17">
        <f>+V108/'[3]US GDP'!BQ$8*100</f>
        <v>7.981610390603147</v>
      </c>
      <c r="W156" s="17">
        <f>+W108/'[3]US GDP'!BR$8*100</f>
        <v>9.5372521312077279</v>
      </c>
      <c r="X156" s="17">
        <f>+X108/'[3]US GDP'!BS$8*100</f>
        <v>10.387462530101828</v>
      </c>
      <c r="Y156" s="17">
        <f>+Y108/'[3]US GDP'!BT$8*100</f>
        <v>11.2898230208113</v>
      </c>
      <c r="Z156" s="17">
        <f>+Z108/'[3]US GDP'!BU$8*100</f>
        <v>12.0876566216448</v>
      </c>
      <c r="AA156" s="17">
        <f>+AA108/'[3]US GDP'!BV$8*100</f>
        <v>12.914859029678412</v>
      </c>
      <c r="AB156" s="17">
        <f>+AB108/'[3]US GDP'!BW$8*100</f>
        <v>13.52130599250855</v>
      </c>
      <c r="AC156" s="17">
        <f>+AC108/'[3]US GDP'!BX$8*100</f>
        <v>13.819490117583246</v>
      </c>
      <c r="AD156" s="17">
        <f>+AD108/'[3]US GDP'!BY$8*100</f>
        <v>15.524355275848976</v>
      </c>
      <c r="AE156" s="17">
        <f>+AE108/'[3]US GDP'!BZ$8*100</f>
        <v>16.435317891273908</v>
      </c>
      <c r="AF156" s="17">
        <f>+AF108/'[3]US GDP'!CA$8*100</f>
        <v>18.34824644493062</v>
      </c>
      <c r="AG156" s="17">
        <f>+AG108/'[3]US GDP'!CB$8*100</f>
        <v>20.981995475688574</v>
      </c>
      <c r="AH156" s="17">
        <f>+AH108/'[3]US GDP'!CC$8*100</f>
        <v>22.983899383096631</v>
      </c>
      <c r="AI156" s="17">
        <f>+AI108/'[3]US GDP'!CD$8*100</f>
        <v>20.493299124934275</v>
      </c>
      <c r="AJ156" s="17">
        <f>+AJ108/'[3]US GDP'!CE$8*100</f>
        <v>23.506390735724597</v>
      </c>
      <c r="AK156" s="17">
        <f>+AK108/'[3]US GDP'!CF$8*100</f>
        <v>25.865396378263998</v>
      </c>
      <c r="AL156" s="17">
        <f>+AL108/'[3]US GDP'!CG$8*100</f>
        <v>27.106773372773329</v>
      </c>
      <c r="AM156" s="17">
        <f>+AM108/'[3]US GDP'!CH$8*100</f>
        <v>27.473226540961992</v>
      </c>
      <c r="AN156" s="17">
        <f>+AN108/'[3]US GDP'!CI$8*100</f>
        <v>28.851634735395482</v>
      </c>
      <c r="AO156" s="17">
        <f>+AO108/'[3]US GDP'!CJ$8*100</f>
        <v>31.70238102404695</v>
      </c>
      <c r="AP156" s="17">
        <f>+AP108/'[3]US GDP'!CK$8*100</f>
        <v>31.300508624779237</v>
      </c>
      <c r="AQ156" s="17">
        <f>+AQ108/'[3]US GDP'!CL$8*100</f>
        <v>31.32958392309499</v>
      </c>
      <c r="AR156" s="17">
        <f>+AR108/'[3]US GDP'!CM$8*100</f>
        <v>33.265766209047868</v>
      </c>
      <c r="AS156" s="17">
        <f>+AS108/'[3]US GDP'!CN$8*100</f>
        <v>33.57883294549768</v>
      </c>
      <c r="AT156" s="17">
        <f>+AT108/'[3]US GDP'!CO$8*100</f>
        <v>31.916391573586271</v>
      </c>
      <c r="AU156" s="17">
        <f>+AU108/'[3]US GDP'!CP$8*100</f>
        <v>34.333145781572213</v>
      </c>
      <c r="AV156" s="17">
        <f>+AV108/'[3]US GDP'!CQ$8*100</f>
        <v>34.698735970446734</v>
      </c>
      <c r="AW156" s="17">
        <f>+AW108/'[3]US GDP'!CR$8*100</f>
        <v>32.898255089525691</v>
      </c>
      <c r="AX156" s="17">
        <f>+AX108/'[3]US GDP'!CS$8*100</f>
        <v>30.82238264540781</v>
      </c>
      <c r="AY156" s="17">
        <f>+AY108/'[3]US GDP'!CT$8*100</f>
        <v>29.671534612516325</v>
      </c>
    </row>
    <row r="157" spans="2:51">
      <c r="B157" s="11" t="s">
        <v>867</v>
      </c>
      <c r="C157" s="17">
        <f>+C109/'[3]US GDP'!AX$8*100</f>
        <v>0.5045873518478583</v>
      </c>
      <c r="D157" s="17">
        <f>+D109/'[3]US GDP'!AY$8*100</f>
        <v>0.44653107416277826</v>
      </c>
      <c r="E157" s="17">
        <f>+E109/'[3]US GDP'!AZ$8*100</f>
        <v>0.33645192058680073</v>
      </c>
      <c r="F157" s="17">
        <f>+F109/'[3]US GDP'!BA$8*100</f>
        <v>0.56970319331428487</v>
      </c>
      <c r="G157" s="17">
        <f>+G109/'[3]US GDP'!BB$8*100</f>
        <v>0.60917500289608362</v>
      </c>
      <c r="H157" s="17">
        <f>+H109/'[3]US GDP'!BC$8*100</f>
        <v>0.73884306436992853</v>
      </c>
      <c r="I157" s="17">
        <f>+I109/'[3]US GDP'!BD$8*100</f>
        <v>0.82570999545724921</v>
      </c>
      <c r="J157" s="17">
        <f>+J109/'[3]US GDP'!BE$8*100</f>
        <v>0.55326884308859725</v>
      </c>
      <c r="K157" s="17">
        <f>+K109/'[3]US GDP'!BF$8*100</f>
        <v>0.33708034920632562</v>
      </c>
      <c r="L157" s="17">
        <f>+L109/'[3]US GDP'!BG$8*100</f>
        <v>0.15261654873185604</v>
      </c>
      <c r="M157" s="17">
        <f>+M109/'[3]US GDP'!BH$8*100</f>
        <v>2.1923163678471039E-2</v>
      </c>
      <c r="N157" s="17">
        <f>+N109/'[3]US GDP'!BI$8*100</f>
        <v>-4.761890050183154E-2</v>
      </c>
      <c r="O157" s="17">
        <f>+O109/'[3]US GDP'!BJ$8*100</f>
        <v>-0.25397035160160397</v>
      </c>
      <c r="P157" s="17">
        <f>+P109/'[3]US GDP'!BK$8*100</f>
        <v>-1.2230616245803481E-3</v>
      </c>
      <c r="Q157" s="17">
        <f>+Q109/'[3]US GDP'!BL$8*100</f>
        <v>-5.3612658020668287E-2</v>
      </c>
      <c r="R157" s="17">
        <f>+R109/'[3]US GDP'!BM$8*100</f>
        <v>0.11503493999557333</v>
      </c>
      <c r="S157" s="17">
        <f>+S109/'[3]US GDP'!BN$8*100</f>
        <v>0.54313226928649438</v>
      </c>
      <c r="T157" s="17">
        <f>+T109/'[3]US GDP'!BO$8*100</f>
        <v>1.4588924583137655</v>
      </c>
      <c r="U157" s="17">
        <f>+U109/'[3]US GDP'!BP$8*100</f>
        <v>2.2694201203309459</v>
      </c>
      <c r="V157" s="17">
        <f>+V109/'[3]US GDP'!BQ$8*100</f>
        <v>3.1219350269230048</v>
      </c>
      <c r="W157" s="17">
        <f>+W109/'[3]US GDP'!BR$8*100</f>
        <v>3.9732088775569108</v>
      </c>
      <c r="X157" s="17">
        <f>+X109/'[3]US GDP'!BS$8*100</f>
        <v>4.4127741807919092</v>
      </c>
      <c r="Y157" s="17">
        <f>+Y109/'[3]US GDP'!BT$8*100</f>
        <v>5.2308018577446731</v>
      </c>
      <c r="Z157" s="17">
        <f>+Z109/'[3]US GDP'!BU$8*100</f>
        <v>6.1090072942316889</v>
      </c>
      <c r="AA157" s="17">
        <f>+AA109/'[3]US GDP'!BV$8*100</f>
        <v>6.7806677857822377</v>
      </c>
      <c r="AB157" s="17">
        <f>+AB109/'[3]US GDP'!BW$8*100</f>
        <v>7.5997674904074675</v>
      </c>
      <c r="AC157" s="17">
        <f>+AC109/'[3]US GDP'!BX$8*100</f>
        <v>7.5134768546527315</v>
      </c>
      <c r="AD157" s="17">
        <f>+AD109/'[3]US GDP'!BY$8*100</f>
        <v>8.1976353931628037</v>
      </c>
      <c r="AE157" s="17">
        <f>+AE109/'[3]US GDP'!BZ$8*100</f>
        <v>8.3809001672724239</v>
      </c>
      <c r="AF157" s="17">
        <f>+AF109/'[3]US GDP'!CA$8*100</f>
        <v>10.067897586024662</v>
      </c>
      <c r="AG157" s="17">
        <f>+AG109/'[3]US GDP'!CB$8*100</f>
        <v>10.496147719571443</v>
      </c>
      <c r="AH157" s="17">
        <f>+AH109/'[3]US GDP'!CC$8*100</f>
        <v>11.039524871378287</v>
      </c>
      <c r="AI157" s="17">
        <f>+AI109/'[3]US GDP'!CD$8*100</f>
        <v>10.557559711796902</v>
      </c>
      <c r="AJ157" s="17">
        <f>+AJ109/'[3]US GDP'!CE$8*100</f>
        <v>11.210294854969243</v>
      </c>
      <c r="AK157" s="17">
        <f>+AK109/'[3]US GDP'!CF$8*100</f>
        <v>13.011068996013083</v>
      </c>
      <c r="AL157" s="17">
        <f>+AL109/'[3]US GDP'!CG$8*100</f>
        <v>14.144435301837236</v>
      </c>
      <c r="AM157" s="17">
        <f>+AM109/'[3]US GDP'!CH$8*100</f>
        <v>14.465475203904029</v>
      </c>
      <c r="AN157" s="17">
        <f>+AN109/'[3]US GDP'!CI$8*100</f>
        <v>15.3663332224176</v>
      </c>
      <c r="AO157" s="17">
        <f>+AO109/'[3]US GDP'!CJ$8*100</f>
        <v>17.72901257361795</v>
      </c>
      <c r="AP157" s="17">
        <f>+AP109/'[3]US GDP'!CK$8*100</f>
        <v>18.238712952416176</v>
      </c>
      <c r="AQ157" s="17">
        <f>+AQ109/'[3]US GDP'!CL$8*100</f>
        <v>18.612816767618121</v>
      </c>
      <c r="AR157" s="17">
        <f>+AR109/'[3]US GDP'!CM$8*100</f>
        <v>18.871760915785572</v>
      </c>
      <c r="AS157" s="17">
        <f>+AS109/'[3]US GDP'!CN$8*100</f>
        <v>18.811986493753352</v>
      </c>
      <c r="AT157" s="17">
        <f>+AT109/'[3]US GDP'!CO$8*100</f>
        <v>17.840325957561156</v>
      </c>
      <c r="AU157" s="17">
        <f>+AU109/'[3]US GDP'!CP$8*100</f>
        <v>20.396832365486635</v>
      </c>
      <c r="AV157" s="17">
        <f>+AV109/'[3]US GDP'!CQ$8*100</f>
        <v>19.421543807947671</v>
      </c>
      <c r="AW157" s="17">
        <f>+AW109/'[3]US GDP'!CR$8*100</f>
        <v>18.321488845284208</v>
      </c>
      <c r="AX157" s="17">
        <f>+AX109/'[3]US GDP'!CS$8*100</f>
        <v>17.257866672890653</v>
      </c>
      <c r="AY157" s="17">
        <f>+AY109/'[3]US GDP'!CT$8*100</f>
        <v>16.752876489574572</v>
      </c>
    </row>
    <row r="158" spans="2:51">
      <c r="B158" s="11" t="s">
        <v>868</v>
      </c>
      <c r="C158" s="17">
        <f>+C110/'[3]US GDP'!AX$8*100</f>
        <v>1.8524489007223186</v>
      </c>
      <c r="D158" s="17">
        <f>+D110/'[3]US GDP'!AY$8*100</f>
        <v>1.9367612855253034</v>
      </c>
      <c r="E158" s="17">
        <f>+E110/'[3]US GDP'!AZ$8*100</f>
        <v>1.9276245652426285</v>
      </c>
      <c r="F158" s="17">
        <f>+F110/'[3]US GDP'!BA$8*100</f>
        <v>1.9298657612110839</v>
      </c>
      <c r="G158" s="17">
        <f>+G110/'[3]US GDP'!BB$8*100</f>
        <v>1.9006708064621687</v>
      </c>
      <c r="H158" s="17">
        <f>+H110/'[3]US GDP'!BC$8*100</f>
        <v>1.9852879960062872</v>
      </c>
      <c r="I158" s="17">
        <f>+I110/'[3]US GDP'!BD$8*100</f>
        <v>2.1577019363362941</v>
      </c>
      <c r="J158" s="17">
        <f>+J110/'[3]US GDP'!BE$8*100</f>
        <v>2.2486281101078194</v>
      </c>
      <c r="K158" s="17">
        <f>+K110/'[3]US GDP'!BF$8*100</f>
        <v>2.2713915375247704</v>
      </c>
      <c r="L158" s="17">
        <f>+L110/'[3]US GDP'!BG$8*100</f>
        <v>2.3440076571008985</v>
      </c>
      <c r="M158" s="17">
        <f>+M110/'[3]US GDP'!BH$8*100</f>
        <v>2.5396805987207265</v>
      </c>
      <c r="N158" s="17">
        <f>+N110/'[3]US GDP'!BI$8*100</f>
        <v>2.6265984101630924</v>
      </c>
      <c r="O158" s="17">
        <f>+O110/'[3]US GDP'!BJ$8*100</f>
        <v>2.7328309816711283</v>
      </c>
      <c r="P158" s="17">
        <f>+P110/'[3]US GDP'!BK$8*100</f>
        <v>2.8545017530549952</v>
      </c>
      <c r="Q158" s="17">
        <f>+Q110/'[3]US GDP'!BL$8*100</f>
        <v>3.2654586238400416</v>
      </c>
      <c r="R158" s="17">
        <f>+R110/'[3]US GDP'!BM$8*100</f>
        <v>3.5156132650030552</v>
      </c>
      <c r="S158" s="17">
        <f>+S110/'[3]US GDP'!BN$8*100</f>
        <v>3.6631598384559547</v>
      </c>
      <c r="T158" s="17">
        <f>+T110/'[3]US GDP'!BO$8*100</f>
        <v>4.550839323537204</v>
      </c>
      <c r="U158" s="17">
        <f>+U110/'[3]US GDP'!BP$8*100</f>
        <v>4.1290140733743224</v>
      </c>
      <c r="V158" s="17">
        <f>+V110/'[3]US GDP'!BQ$8*100</f>
        <v>4.8596753636801413</v>
      </c>
      <c r="W158" s="17">
        <f>+W110/'[3]US GDP'!BR$8*100</f>
        <v>5.5640432536508184</v>
      </c>
      <c r="X158" s="17">
        <f>+X110/'[3]US GDP'!BS$8*100</f>
        <v>5.9746883493099192</v>
      </c>
      <c r="Y158" s="17">
        <f>+Y110/'[3]US GDP'!BT$8*100</f>
        <v>6.0590211630666273</v>
      </c>
      <c r="Z158" s="17">
        <f>+Z110/'[3]US GDP'!BU$8*100</f>
        <v>5.9786493274131125</v>
      </c>
      <c r="AA158" s="17">
        <f>+AA110/'[3]US GDP'!BV$8*100</f>
        <v>6.1341912438961765</v>
      </c>
      <c r="AB158" s="17">
        <f>+AB110/'[3]US GDP'!BW$8*100</f>
        <v>5.9215385021010825</v>
      </c>
      <c r="AC158" s="17">
        <f>+AC110/'[3]US GDP'!BX$8*100</f>
        <v>6.3060132629305157</v>
      </c>
      <c r="AD158" s="17">
        <f>+AD110/'[3]US GDP'!BY$8*100</f>
        <v>7.3267198826861719</v>
      </c>
      <c r="AE158" s="17">
        <f>+AE110/'[3]US GDP'!BZ$8*100</f>
        <v>8.05441772400148</v>
      </c>
      <c r="AF158" s="17">
        <f>+AF110/'[3]US GDP'!CA$8*100</f>
        <v>8.280348858905958</v>
      </c>
      <c r="AG158" s="17">
        <f>+AG110/'[3]US GDP'!CB$8*100</f>
        <v>10.485847756117133</v>
      </c>
      <c r="AH158" s="17">
        <f>+AH110/'[3]US GDP'!CC$8*100</f>
        <v>11.944374511718344</v>
      </c>
      <c r="AI158" s="17">
        <f>+AI110/'[3]US GDP'!CD$8*100</f>
        <v>9.9357394131373731</v>
      </c>
      <c r="AJ158" s="17">
        <f>+AJ110/'[3]US GDP'!CE$8*100</f>
        <v>12.296095880755352</v>
      </c>
      <c r="AK158" s="17">
        <f>+AK110/'[3]US GDP'!CF$8*100</f>
        <v>12.854327382250919</v>
      </c>
      <c r="AL158" s="17">
        <f>+AL110/'[3]US GDP'!CG$8*100</f>
        <v>12.962338070936092</v>
      </c>
      <c r="AM158" s="17">
        <f>+AM110/'[3]US GDP'!CH$8*100</f>
        <v>13.007751337057963</v>
      </c>
      <c r="AN158" s="17">
        <f>+AN110/'[3]US GDP'!CI$8*100</f>
        <v>13.485301512977882</v>
      </c>
      <c r="AO158" s="17">
        <f>+AO110/'[3]US GDP'!CJ$8*100</f>
        <v>13.973368450429</v>
      </c>
      <c r="AP158" s="17">
        <f>+AP110/'[3]US GDP'!CK$8*100</f>
        <v>13.061795672363063</v>
      </c>
      <c r="AQ158" s="17">
        <f>+AQ110/'[3]US GDP'!CL$8*100</f>
        <v>12.716767155476868</v>
      </c>
      <c r="AR158" s="17">
        <f>+AR110/'[3]US GDP'!CM$8*100</f>
        <v>14.394005293262294</v>
      </c>
      <c r="AS158" s="17">
        <f>+AS110/'[3]US GDP'!CN$8*100</f>
        <v>14.766846451744332</v>
      </c>
      <c r="AT158" s="17">
        <f>+AT110/'[3]US GDP'!CO$8*100</f>
        <v>14.076065616025121</v>
      </c>
      <c r="AU158" s="17">
        <f>+AU110/'[3]US GDP'!CP$8*100</f>
        <v>13.936313416085572</v>
      </c>
      <c r="AV158" s="17">
        <f>+AV110/'[3]US GDP'!CQ$8*100</f>
        <v>15.277192162499059</v>
      </c>
      <c r="AW158" s="17">
        <f>+AW110/'[3]US GDP'!CR$8*100</f>
        <v>14.57676624424148</v>
      </c>
      <c r="AX158" s="17">
        <f>+AX110/'[3]US GDP'!CS$8*100</f>
        <v>13.564515972517151</v>
      </c>
      <c r="AY158" s="17">
        <f>+AY110/'[3]US GDP'!CT$8*100</f>
        <v>12.918658122941753</v>
      </c>
    </row>
    <row r="159" spans="2:51">
      <c r="B159" s="11" t="s">
        <v>869</v>
      </c>
      <c r="C159" s="17">
        <f>+C111/'[3]US GDP'!AX$8*100</f>
        <v>7.8162198171037662</v>
      </c>
      <c r="D159" s="17">
        <f>+D111/'[3]US GDP'!AY$8*100</f>
        <v>7.8532019486739042</v>
      </c>
      <c r="E159" s="17">
        <f>+E111/'[3]US GDP'!AZ$8*100</f>
        <v>8.7459213922101515</v>
      </c>
      <c r="F159" s="17">
        <f>+F111/'[3]US GDP'!BA$8*100</f>
        <v>8.8658727310165855</v>
      </c>
      <c r="G159" s="17">
        <f>+G111/'[3]US GDP'!BB$8*100</f>
        <v>10.02643398136777</v>
      </c>
      <c r="H159" s="17">
        <f>+H111/'[3]US GDP'!BC$8*100</f>
        <v>11.54282093680748</v>
      </c>
      <c r="I159" s="17">
        <f>+I111/'[3]US GDP'!BD$8*100</f>
        <v>14.239774100578714</v>
      </c>
      <c r="J159" s="17">
        <f>+J111/'[3]US GDP'!BE$8*100</f>
        <v>14.49450996384738</v>
      </c>
      <c r="K159" s="17">
        <f>+K111/'[3]US GDP'!BF$8*100</f>
        <v>13.475189425039002</v>
      </c>
      <c r="L159" s="17">
        <f>+L111/'[3]US GDP'!BG$8*100</f>
        <v>12.976163286339942</v>
      </c>
      <c r="M159" s="17">
        <f>+M111/'[3]US GDP'!BH$8*100</f>
        <v>14.020561918634931</v>
      </c>
      <c r="N159" s="17">
        <f>+N111/'[3]US GDP'!BI$8*100</f>
        <v>14.162050496219013</v>
      </c>
      <c r="O159" s="17">
        <f>+O111/'[3]US GDP'!BJ$8*100</f>
        <v>14.573685394537279</v>
      </c>
      <c r="P159" s="17">
        <f>+P111/'[3]US GDP'!BK$8*100</f>
        <v>14.864949180903222</v>
      </c>
      <c r="Q159" s="17">
        <f>+Q111/'[3]US GDP'!BL$8*100</f>
        <v>14.253454218110445</v>
      </c>
      <c r="R159" s="17">
        <f>+R111/'[3]US GDP'!BM$8*100</f>
        <v>13.805556850140684</v>
      </c>
      <c r="S159" s="17">
        <f>+S111/'[3]US GDP'!BN$8*100</f>
        <v>12.722138015470696</v>
      </c>
      <c r="T159" s="17">
        <f>+T111/'[3]US GDP'!BO$8*100</f>
        <v>11.763826774691303</v>
      </c>
      <c r="U159" s="17">
        <f>+U111/'[3]US GDP'!BP$8*100</f>
        <v>11.758326476595515</v>
      </c>
      <c r="V159" s="17">
        <f>+V111/'[3]US GDP'!BQ$8*100</f>
        <v>12.528199552105704</v>
      </c>
      <c r="W159" s="17">
        <f>+W111/'[3]US GDP'!BR$8*100</f>
        <v>13.936814035511913</v>
      </c>
      <c r="X159" s="17">
        <f>+X111/'[3]US GDP'!BS$8*100</f>
        <v>16.132365038416555</v>
      </c>
      <c r="Y159" s="17">
        <f>+Y111/'[3]US GDP'!BT$8*100</f>
        <v>16.065402181242323</v>
      </c>
      <c r="Z159" s="17">
        <f>+Z111/'[3]US GDP'!BU$8*100</f>
        <v>16.642273650600366</v>
      </c>
      <c r="AA159" s="17">
        <f>+AA111/'[3]US GDP'!BV$8*100</f>
        <v>17.990075458357431</v>
      </c>
      <c r="AB159" s="17">
        <f>+AB111/'[3]US GDP'!BW$8*100</f>
        <v>18.641175914145709</v>
      </c>
      <c r="AC159" s="17">
        <f>+AC111/'[3]US GDP'!BX$8*100</f>
        <v>18.570353591528239</v>
      </c>
      <c r="AD159" s="17">
        <f>+AD111/'[3]US GDP'!BY$8*100</f>
        <v>16.376477879273249</v>
      </c>
      <c r="AE159" s="17">
        <f>+AE111/'[3]US GDP'!BZ$8*100</f>
        <v>20.163014492032378</v>
      </c>
      <c r="AF159" s="17">
        <f>+AF111/'[3]US GDP'!CA$8*100</f>
        <v>22.739153338967117</v>
      </c>
      <c r="AG159" s="17">
        <f>+AG111/'[3]US GDP'!CB$8*100</f>
        <v>26.369679802871872</v>
      </c>
      <c r="AH159" s="17">
        <f>+AH111/'[3]US GDP'!CC$8*100</f>
        <v>30.128556770005282</v>
      </c>
      <c r="AI159" s="17">
        <f>+AI111/'[3]US GDP'!CD$8*100</f>
        <v>31.274002424667202</v>
      </c>
      <c r="AJ159" s="17">
        <f>+AJ111/'[3]US GDP'!CE$8*100</f>
        <v>28.731335474549191</v>
      </c>
      <c r="AK159" s="17">
        <f>+AK111/'[3]US GDP'!CF$8*100</f>
        <v>30.709760820191629</v>
      </c>
      <c r="AL159" s="17">
        <f>+AL111/'[3]US GDP'!CG$8*100</f>
        <v>28.950779410825778</v>
      </c>
      <c r="AM159" s="17">
        <f>+AM111/'[3]US GDP'!CH$8*100</f>
        <v>24.990651514676106</v>
      </c>
      <c r="AN159" s="17">
        <f>+AN111/'[3]US GDP'!CI$8*100</f>
        <v>23.737114191410384</v>
      </c>
      <c r="AO159" s="17">
        <f>+AO111/'[3]US GDP'!CJ$8*100</f>
        <v>22.402976396482128</v>
      </c>
      <c r="AP159" s="17">
        <f>+AP111/'[3]US GDP'!CK$8*100</f>
        <v>20.365953159163158</v>
      </c>
      <c r="AQ159" s="17">
        <f>+AQ111/'[3]US GDP'!CL$8*100</f>
        <v>20.015322591495107</v>
      </c>
      <c r="AR159" s="17">
        <f>+AR111/'[3]US GDP'!CM$8*100</f>
        <v>20.271932095804925</v>
      </c>
      <c r="AS159" s="17">
        <f>+AS111/'[3]US GDP'!CN$8*100</f>
        <v>20.38359711773273</v>
      </c>
      <c r="AT159" s="17">
        <f>+AT111/'[3]US GDP'!CO$8*100</f>
        <v>20.832844707112567</v>
      </c>
      <c r="AU159" s="17">
        <f>+AU111/'[3]US GDP'!CP$8*100</f>
        <v>22.424372269406749</v>
      </c>
      <c r="AV159" s="17">
        <f>+AV111/'[3]US GDP'!CQ$8*100</f>
        <v>20.396102878527415</v>
      </c>
      <c r="AW159" s="17">
        <f>+AW111/'[3]US GDP'!CR$8*100</f>
        <v>18.586695458007998</v>
      </c>
      <c r="AX159" s="17">
        <f>+AX111/'[3]US GDP'!CS$8*100</f>
        <v>19.034098298135159</v>
      </c>
      <c r="AY159" s="17">
        <f>+AY111/'[3]US GDP'!CT$8*100</f>
        <v>18.473815436736967</v>
      </c>
    </row>
    <row r="161" spans="2:51">
      <c r="B161" s="11" t="s">
        <v>881</v>
      </c>
    </row>
    <row r="162" spans="2:51">
      <c r="B162" s="11" t="s">
        <v>865</v>
      </c>
      <c r="C162" s="17">
        <f>+C114/'[3]US GDP'!AX$8*100</f>
        <v>2.3570896311115761</v>
      </c>
      <c r="D162" s="17">
        <f>+D114/'[3]US GDP'!AY$8*100</f>
        <v>2.3001922350859294</v>
      </c>
      <c r="E162" s="17">
        <f>+E114/'[3]US GDP'!AZ$8*100</f>
        <v>2.3720880983535033</v>
      </c>
      <c r="F162" s="17">
        <f>+F114/'[3]US GDP'!BA$8*100</f>
        <v>2.5751589159044554</v>
      </c>
      <c r="G162" s="17">
        <f>+G114/'[3]US GDP'!BB$8*100</f>
        <v>2.9599899485774541</v>
      </c>
      <c r="H162" s="17">
        <f>+H114/'[3]US GDP'!BC$8*100</f>
        <v>3.42284367427794</v>
      </c>
      <c r="I162" s="17">
        <f>+I114/'[3]US GDP'!BD$8*100</f>
        <v>4.1045353041115931</v>
      </c>
      <c r="J162" s="17">
        <f>+J114/'[3]US GDP'!BE$8*100</f>
        <v>4.2909567814095499</v>
      </c>
      <c r="K162" s="17">
        <f>+K114/'[3]US GDP'!BF$8*100</f>
        <v>4.7247470225601118</v>
      </c>
      <c r="L162" s="17">
        <f>+L114/'[3]US GDP'!BG$8*100</f>
        <v>4.9049327042145165</v>
      </c>
      <c r="M162" s="17">
        <f>+M114/'[3]US GDP'!BH$8*100</f>
        <v>5.3229179381482918</v>
      </c>
      <c r="N162" s="17">
        <f>+N114/'[3]US GDP'!BI$8*100</f>
        <v>6.3231391400792756</v>
      </c>
      <c r="O162" s="17">
        <f>+O114/'[3]US GDP'!BJ$8*100</f>
        <v>6.9496096392242208</v>
      </c>
      <c r="P162" s="17">
        <f>+P114/'[3]US GDP'!BK$8*100</f>
        <v>7.7941463207115742</v>
      </c>
      <c r="Q162" s="17">
        <f>+Q114/'[3]US GDP'!BL$8*100</f>
        <v>8.5686342640727773</v>
      </c>
      <c r="R162" s="17">
        <f>+R114/'[3]US GDP'!BM$8*100</f>
        <v>8.8581288245179657</v>
      </c>
      <c r="S162" s="17">
        <f>+S114/'[3]US GDP'!BN$8*100</f>
        <v>8.8309988134030704</v>
      </c>
      <c r="T162" s="17">
        <f>+T114/'[3]US GDP'!BO$8*100</f>
        <v>9.1275878796114451</v>
      </c>
      <c r="U162" s="17">
        <f>+U114/'[3]US GDP'!BP$8*100</f>
        <v>9.358321865793835</v>
      </c>
      <c r="V162" s="17">
        <f>+V114/'[3]US GDP'!BQ$8*100</f>
        <v>9.8305585693980255</v>
      </c>
      <c r="W162" s="17">
        <f>+W114/'[3]US GDP'!BR$8*100</f>
        <v>10.512339588080051</v>
      </c>
      <c r="X162" s="17">
        <f>+X114/'[3]US GDP'!BS$8*100</f>
        <v>11.318194282004935</v>
      </c>
      <c r="Y162" s="17">
        <f>+Y114/'[3]US GDP'!BT$8*100</f>
        <v>13.042037591623002</v>
      </c>
      <c r="Z162" s="17">
        <f>+Z114/'[3]US GDP'!BU$8*100</f>
        <v>15.516543573305514</v>
      </c>
      <c r="AA162" s="17">
        <f>+AA114/'[3]US GDP'!BV$8*100</f>
        <v>17.984173567489144</v>
      </c>
      <c r="AB162" s="17">
        <f>+AB114/'[3]US GDP'!BW$8*100</f>
        <v>19.051772129637236</v>
      </c>
      <c r="AC162" s="17">
        <f>+AC114/'[3]US GDP'!BX$8*100</f>
        <v>19.462713699965267</v>
      </c>
      <c r="AD162" s="17">
        <f>+AD114/'[3]US GDP'!BY$8*100</f>
        <v>19.431211239083659</v>
      </c>
      <c r="AE162" s="17">
        <f>+AE114/'[3]US GDP'!BZ$8*100</f>
        <v>20.028515544810773</v>
      </c>
      <c r="AF162" s="17">
        <f>+AF114/'[3]US GDP'!CA$8*100</f>
        <v>19.904392885543491</v>
      </c>
      <c r="AG162" s="17">
        <f>+AG114/'[3]US GDP'!CB$8*100</f>
        <v>20.945558359715982</v>
      </c>
      <c r="AH162" s="17">
        <f>+AH114/'[3]US GDP'!CC$8*100</f>
        <v>22.471305550803816</v>
      </c>
      <c r="AI162" s="17">
        <f>+AI114/'[3]US GDP'!CD$8*100</f>
        <v>23.005489150812647</v>
      </c>
      <c r="AJ162" s="17">
        <f>+AJ114/'[3]US GDP'!CE$8*100</f>
        <v>24.285286150423257</v>
      </c>
      <c r="AK162" s="17">
        <f>+AK114/'[3]US GDP'!CF$8*100</f>
        <v>25.111065733331532</v>
      </c>
      <c r="AL162" s="17">
        <f>+AL114/'[3]US GDP'!CG$8*100</f>
        <v>25.785128872726787</v>
      </c>
      <c r="AM162" s="17">
        <f>+AM114/'[3]US GDP'!CH$8*100</f>
        <v>25.995150723177169</v>
      </c>
      <c r="AN162" s="17">
        <f>+AN114/'[3]US GDP'!CI$8*100</f>
        <v>26.697752691641686</v>
      </c>
      <c r="AO162" s="17">
        <f>+AO114/'[3]US GDP'!CJ$8*100</f>
        <v>26.84500768905832</v>
      </c>
      <c r="AP162" s="17">
        <f>+AP114/'[3]US GDP'!CK$8*100</f>
        <v>28.634783052152063</v>
      </c>
      <c r="AQ162" s="17">
        <f>+AQ114/'[3]US GDP'!CL$8*100</f>
        <v>29.945376508787891</v>
      </c>
      <c r="AR162" s="17">
        <f>+AR114/'[3]US GDP'!CM$8*100</f>
        <v>30.389134219269305</v>
      </c>
      <c r="AS162" s="17">
        <f>+AS114/'[3]US GDP'!CN$8*100</f>
        <v>29.851955673454324</v>
      </c>
      <c r="AT162" s="17">
        <f>+AT114/'[3]US GDP'!CO$8*100</f>
        <v>30.085396543042609</v>
      </c>
      <c r="AU162" s="17">
        <f>+AU114/'[3]US GDP'!CP$8*100</f>
        <v>30.83744319886036</v>
      </c>
      <c r="AV162" s="17">
        <f>+AV114/'[3]US GDP'!CQ$8*100</f>
        <v>29.943502371567689</v>
      </c>
      <c r="AW162" s="17">
        <f>+AW114/'[3]US GDP'!CR$8*100</f>
        <v>28.244900303930965</v>
      </c>
      <c r="AX162" s="17">
        <f>+AX114/'[3]US GDP'!CS$8*100</f>
        <v>27.622980350177912</v>
      </c>
      <c r="AY162" s="17">
        <f>+AY114/'[3]US GDP'!CT$8*100</f>
        <v>27.579588920387298</v>
      </c>
    </row>
    <row r="163" spans="2:51">
      <c r="B163" s="11" t="s">
        <v>866</v>
      </c>
      <c r="C163" s="17">
        <f>+C115/'[3]US GDP'!AX$8*100</f>
        <v>8.1704931963711136</v>
      </c>
      <c r="D163" s="17">
        <f>+D115/'[3]US GDP'!AY$8*100</f>
        <v>9.1593629823049572</v>
      </c>
      <c r="E163" s="17">
        <f>+E115/'[3]US GDP'!AZ$8*100</f>
        <v>9.3878675743611044</v>
      </c>
      <c r="F163" s="17">
        <f>+F115/'[3]US GDP'!BA$8*100</f>
        <v>7.8887221376201646</v>
      </c>
      <c r="G163" s="17">
        <f>+G115/'[3]US GDP'!BB$8*100</f>
        <v>8.0876153664971948</v>
      </c>
      <c r="H163" s="17">
        <f>+H115/'[3]US GDP'!BC$8*100</f>
        <v>7.7516003069496149</v>
      </c>
      <c r="I163" s="17">
        <f>+I115/'[3]US GDP'!BD$8*100</f>
        <v>8.0235923977260519</v>
      </c>
      <c r="J163" s="17">
        <f>+J115/'[3]US GDP'!BE$8*100</f>
        <v>7.8885801414294505</v>
      </c>
      <c r="K163" s="17">
        <f>+K115/'[3]US GDP'!BF$8*100</f>
        <v>8.058449385812855</v>
      </c>
      <c r="L163" s="17">
        <f>+L115/'[3]US GDP'!BG$8*100</f>
        <v>9.0660268233609802</v>
      </c>
      <c r="M163" s="17">
        <f>+M115/'[3]US GDP'!BH$8*100</f>
        <v>10.871399900996389</v>
      </c>
      <c r="N163" s="17">
        <f>+N115/'[3]US GDP'!BI$8*100</f>
        <v>11.894447516742307</v>
      </c>
      <c r="O163" s="17">
        <f>+O115/'[3]US GDP'!BJ$8*100</f>
        <v>12.685856301554606</v>
      </c>
      <c r="P163" s="17">
        <f>+P115/'[3]US GDP'!BK$8*100</f>
        <v>13.101631103343388</v>
      </c>
      <c r="Q163" s="17">
        <f>+Q115/'[3]US GDP'!BL$8*100</f>
        <v>12.827226711278481</v>
      </c>
      <c r="R163" s="17">
        <f>+R115/'[3]US GDP'!BM$8*100</f>
        <v>13.599390334304463</v>
      </c>
      <c r="S163" s="17">
        <f>+S115/'[3]US GDP'!BN$8*100</f>
        <v>14.257981233149811</v>
      </c>
      <c r="T163" s="17">
        <f>+T115/'[3]US GDP'!BO$8*100</f>
        <v>16.097463038518733</v>
      </c>
      <c r="U163" s="17">
        <f>+U115/'[3]US GDP'!BP$8*100</f>
        <v>16.9598322326874</v>
      </c>
      <c r="V163" s="17">
        <f>+V115/'[3]US GDP'!BQ$8*100</f>
        <v>19.507630420842361</v>
      </c>
      <c r="W163" s="17">
        <f>+W115/'[3]US GDP'!BR$8*100</f>
        <v>23.317385764763621</v>
      </c>
      <c r="X163" s="17">
        <f>+X115/'[3]US GDP'!BS$8*100</f>
        <v>25.573100576947827</v>
      </c>
      <c r="Y163" s="17">
        <f>+Y115/'[3]US GDP'!BT$8*100</f>
        <v>26.696158600576396</v>
      </c>
      <c r="Z163" s="17">
        <f>+Z115/'[3]US GDP'!BU$8*100</f>
        <v>28.014461791358308</v>
      </c>
      <c r="AA163" s="17">
        <f>+AA115/'[3]US GDP'!BV$8*100</f>
        <v>30.632150067622987</v>
      </c>
      <c r="AB163" s="17">
        <f>+AB115/'[3]US GDP'!BW$8*100</f>
        <v>33.751681758590522</v>
      </c>
      <c r="AC163" s="17">
        <f>+AC115/'[3]US GDP'!BX$8*100</f>
        <v>37.292467052205907</v>
      </c>
      <c r="AD163" s="17">
        <f>+AD115/'[3]US GDP'!BY$8*100</f>
        <v>40.230525162681289</v>
      </c>
      <c r="AE163" s="17">
        <f>+AE115/'[3]US GDP'!BZ$8*100</f>
        <v>44.973502921619655</v>
      </c>
      <c r="AF163" s="17">
        <f>+AF115/'[3]US GDP'!CA$8*100</f>
        <v>48.212731198094481</v>
      </c>
      <c r="AG163" s="17">
        <f>+AG115/'[3]US GDP'!CB$8*100</f>
        <v>54.020673611819348</v>
      </c>
      <c r="AH163" s="17">
        <f>+AH115/'[3]US GDP'!CC$8*100</f>
        <v>59.911547614145647</v>
      </c>
      <c r="AI163" s="17">
        <f>+AI115/'[3]US GDP'!CD$8*100</f>
        <v>62.28373697736648</v>
      </c>
      <c r="AJ163" s="17">
        <f>+AJ115/'[3]US GDP'!CE$8*100</f>
        <v>65.948126915008757</v>
      </c>
      <c r="AK163" s="17">
        <f>+AK115/'[3]US GDP'!CF$8*100</f>
        <v>68.824041191919378</v>
      </c>
      <c r="AL163" s="17">
        <f>+AL115/'[3]US GDP'!CG$8*100</f>
        <v>70.358042048414688</v>
      </c>
      <c r="AM163" s="17">
        <f>+AM115/'[3]US GDP'!CH$8*100</f>
        <v>72.831295984919379</v>
      </c>
      <c r="AN163" s="17">
        <f>+AN115/'[3]US GDP'!CI$8*100</f>
        <v>73.879107853633656</v>
      </c>
      <c r="AO163" s="17">
        <f>+AO115/'[3]US GDP'!CJ$8*100</f>
        <v>74.615646469831162</v>
      </c>
      <c r="AP163" s="17">
        <f>+AP115/'[3]US GDP'!CK$8*100</f>
        <v>72.806680331952649</v>
      </c>
      <c r="AQ163" s="17">
        <f>+AQ115/'[3]US GDP'!CL$8*100</f>
        <v>72.495166555676178</v>
      </c>
      <c r="AR163" s="17">
        <f>+AR115/'[3]US GDP'!CM$8*100</f>
        <v>73.531603088745925</v>
      </c>
      <c r="AS163" s="17">
        <f>+AS115/'[3]US GDP'!CN$8*100</f>
        <v>71.611069359421492</v>
      </c>
      <c r="AT163" s="17">
        <f>+AT115/'[3]US GDP'!CO$8*100</f>
        <v>70.198192366177466</v>
      </c>
      <c r="AU163" s="17">
        <f>+AU115/'[3]US GDP'!CP$8*100</f>
        <v>75.586300619951061</v>
      </c>
      <c r="AV163" s="17">
        <f>+AV115/'[3]US GDP'!CQ$8*100</f>
        <v>73.785958473083952</v>
      </c>
      <c r="AW163" s="17">
        <f>+AW115/'[3]US GDP'!CR$8*100</f>
        <v>69.950793430034111</v>
      </c>
      <c r="AX163" s="17">
        <f>+AX115/'[3]US GDP'!CS$8*100</f>
        <v>69.758096735548875</v>
      </c>
      <c r="AY163" s="17">
        <f>+AY115/'[3]US GDP'!CT$8*100</f>
        <v>72.38676574251582</v>
      </c>
    </row>
    <row r="164" spans="2:51">
      <c r="B164" s="11" t="s">
        <v>867</v>
      </c>
      <c r="C164" s="17">
        <f>+C116/'[3]US GDP'!AX$8*100</f>
        <v>2.5341462529331507</v>
      </c>
      <c r="D164" s="17">
        <f>+D116/'[3]US GDP'!AY$8*100</f>
        <v>2.2637338567200143</v>
      </c>
      <c r="E164" s="17">
        <f>+E116/'[3]US GDP'!AZ$8*100</f>
        <v>2.0311286065353826</v>
      </c>
      <c r="F164" s="17">
        <f>+F116/'[3]US GDP'!BA$8*100</f>
        <v>1.7989725702832491</v>
      </c>
      <c r="G164" s="17">
        <f>+G116/'[3]US GDP'!BB$8*100</f>
        <v>1.6136522956756134</v>
      </c>
      <c r="H164" s="17">
        <f>+H116/'[3]US GDP'!BC$8*100</f>
        <v>1.3886320754864063</v>
      </c>
      <c r="I164" s="17">
        <f>+I116/'[3]US GDP'!BD$8*100</f>
        <v>1.1400838988345259</v>
      </c>
      <c r="J164" s="17">
        <f>+J116/'[3]US GDP'!BE$8*100</f>
        <v>0.92781088144923085</v>
      </c>
      <c r="K164" s="17">
        <f>+K116/'[3]US GDP'!BF$8*100</f>
        <v>0.65788870800643839</v>
      </c>
      <c r="L164" s="17">
        <f>+L116/'[3]US GDP'!BG$8*100</f>
        <v>0.79514097671364614</v>
      </c>
      <c r="M164" s="17">
        <f>+M116/'[3]US GDP'!BH$8*100</f>
        <v>1.1982188084585854</v>
      </c>
      <c r="N164" s="17">
        <f>+N116/'[3]US GDP'!BI$8*100</f>
        <v>1.5256378965710067</v>
      </c>
      <c r="O164" s="17">
        <f>+O116/'[3]US GDP'!BJ$8*100</f>
        <v>1.4207749619111312</v>
      </c>
      <c r="P164" s="17">
        <f>+P116/'[3]US GDP'!BK$8*100</f>
        <v>1.6001013900361245</v>
      </c>
      <c r="Q164" s="17">
        <f>+Q116/'[3]US GDP'!BL$8*100</f>
        <v>1.3207630068970329</v>
      </c>
      <c r="R164" s="17">
        <f>+R116/'[3]US GDP'!BM$8*100</f>
        <v>1.4360043448261639</v>
      </c>
      <c r="S164" s="17">
        <f>+S116/'[3]US GDP'!BN$8*100</f>
        <v>1.3550547388190808</v>
      </c>
      <c r="T164" s="17">
        <f>+T116/'[3]US GDP'!BO$8*100</f>
        <v>1.7158123156773892</v>
      </c>
      <c r="U164" s="17">
        <f>+U116/'[3]US GDP'!BP$8*100</f>
        <v>1.6300281752917016</v>
      </c>
      <c r="V164" s="17">
        <f>+V116/'[3]US GDP'!BQ$8*100</f>
        <v>1.6542035608761492</v>
      </c>
      <c r="W164" s="17">
        <f>+W116/'[3]US GDP'!BR$8*100</f>
        <v>1.7691049385850977</v>
      </c>
      <c r="X164" s="17">
        <f>+X116/'[3]US GDP'!BS$8*100</f>
        <v>2.4667294351581894</v>
      </c>
      <c r="Y164" s="17">
        <f>+Y116/'[3]US GDP'!BT$8*100</f>
        <v>2.9567076108896382</v>
      </c>
      <c r="Z164" s="17">
        <f>+Z116/'[3]US GDP'!BU$8*100</f>
        <v>3.9825786519023856</v>
      </c>
      <c r="AA164" s="17">
        <f>+AA116/'[3]US GDP'!BV$8*100</f>
        <v>5.6681662347067858</v>
      </c>
      <c r="AB164" s="17">
        <f>+AB116/'[3]US GDP'!BW$8*100</f>
        <v>6.5085297775103186</v>
      </c>
      <c r="AC164" s="17">
        <f>+AC116/'[3]US GDP'!BX$8*100</f>
        <v>6.9549683286138269</v>
      </c>
      <c r="AD164" s="17">
        <f>+AD116/'[3]US GDP'!BY$8*100</f>
        <v>7.4814362215171366</v>
      </c>
      <c r="AE164" s="17">
        <f>+AE116/'[3]US GDP'!BZ$8*100</f>
        <v>7.8438047486509994</v>
      </c>
      <c r="AF164" s="17">
        <f>+AF116/'[3]US GDP'!CA$8*100</f>
        <v>8.2143708696172002</v>
      </c>
      <c r="AG164" s="17">
        <f>+AG116/'[3]US GDP'!CB$8*100</f>
        <v>8.8903884837867508</v>
      </c>
      <c r="AH164" s="17">
        <f>+AH116/'[3]US GDP'!CC$8*100</f>
        <v>10.622183096742708</v>
      </c>
      <c r="AI164" s="17">
        <f>+AI116/'[3]US GDP'!CD$8*100</f>
        <v>11.268101218548962</v>
      </c>
      <c r="AJ164" s="17">
        <f>+AJ116/'[3]US GDP'!CE$8*100</f>
        <v>13.009920454160076</v>
      </c>
      <c r="AK164" s="17">
        <f>+AK116/'[3]US GDP'!CF$8*100</f>
        <v>13.705501857901115</v>
      </c>
      <c r="AL164" s="17">
        <f>+AL116/'[3]US GDP'!CG$8*100</f>
        <v>15.537113073481008</v>
      </c>
      <c r="AM164" s="17">
        <f>+AM116/'[3]US GDP'!CH$8*100</f>
        <v>17.001600224437478</v>
      </c>
      <c r="AN164" s="17">
        <f>+AN116/'[3]US GDP'!CI$8*100</f>
        <v>16.426491747993847</v>
      </c>
      <c r="AO164" s="17">
        <f>+AO116/'[3]US GDP'!CJ$8*100</f>
        <v>16.60718470061968</v>
      </c>
      <c r="AP164" s="17">
        <f>+AP116/'[3]US GDP'!CK$8*100</f>
        <v>14.642602994837009</v>
      </c>
      <c r="AQ164" s="17">
        <f>+AQ116/'[3]US GDP'!CL$8*100</f>
        <v>13.658467869540264</v>
      </c>
      <c r="AR164" s="17">
        <f>+AR116/'[3]US GDP'!CM$8*100</f>
        <v>14.069256829278167</v>
      </c>
      <c r="AS164" s="17">
        <f>+AS116/'[3]US GDP'!CN$8*100</f>
        <v>14.148053815077045</v>
      </c>
      <c r="AT164" s="17">
        <f>+AT116/'[3]US GDP'!CO$8*100</f>
        <v>12.126073271556123</v>
      </c>
      <c r="AU164" s="17">
        <f>+AU116/'[3]US GDP'!CP$8*100</f>
        <v>15.897453908744946</v>
      </c>
      <c r="AV164" s="17">
        <f>+AV116/'[3]US GDP'!CQ$8*100</f>
        <v>16.259445109365579</v>
      </c>
      <c r="AW164" s="17">
        <f>+AW116/'[3]US GDP'!CR$8*100</f>
        <v>14.614102499671914</v>
      </c>
      <c r="AX164" s="17">
        <f>+AX116/'[3]US GDP'!CS$8*100</f>
        <v>14.249996275347792</v>
      </c>
      <c r="AY164" s="17">
        <f>+AY116/'[3]US GDP'!CT$8*100</f>
        <v>16.553074105816659</v>
      </c>
    </row>
    <row r="165" spans="2:51">
      <c r="B165" s="11" t="s">
        <v>868</v>
      </c>
      <c r="C165" s="17">
        <f>+C117/'[3]US GDP'!AX$8*100</f>
        <v>5.6363469434379621</v>
      </c>
      <c r="D165" s="17">
        <f>+D117/'[3]US GDP'!AY$8*100</f>
        <v>6.8956291255849429</v>
      </c>
      <c r="E165" s="17">
        <f>+E117/'[3]US GDP'!AZ$8*100</f>
        <v>7.3567389678257227</v>
      </c>
      <c r="F165" s="17">
        <f>+F117/'[3]US GDP'!BA$8*100</f>
        <v>6.0897495673369155</v>
      </c>
      <c r="G165" s="17">
        <f>+G117/'[3]US GDP'!BB$8*100</f>
        <v>6.473963070821581</v>
      </c>
      <c r="H165" s="17">
        <f>+H117/'[3]US GDP'!BC$8*100</f>
        <v>6.362968231463209</v>
      </c>
      <c r="I165" s="17">
        <f>+I117/'[3]US GDP'!BD$8*100</f>
        <v>6.8835084988915272</v>
      </c>
      <c r="J165" s="17">
        <f>+J117/'[3]US GDP'!BE$8*100</f>
        <v>6.9607692599802204</v>
      </c>
      <c r="K165" s="17">
        <f>+K117/'[3]US GDP'!BF$8*100</f>
        <v>7.4005606778064168</v>
      </c>
      <c r="L165" s="17">
        <f>+L117/'[3]US GDP'!BG$8*100</f>
        <v>8.2708858466473334</v>
      </c>
      <c r="M165" s="17">
        <f>+M117/'[3]US GDP'!BH$8*100</f>
        <v>9.6731810925378046</v>
      </c>
      <c r="N165" s="17">
        <f>+N117/'[3]US GDP'!BI$8*100</f>
        <v>10.3688096201713</v>
      </c>
      <c r="O165" s="17">
        <f>+O117/'[3]US GDP'!BJ$8*100</f>
        <v>11.265081339643475</v>
      </c>
      <c r="P165" s="17">
        <f>+P117/'[3]US GDP'!BK$8*100</f>
        <v>11.501529713307265</v>
      </c>
      <c r="Q165" s="17">
        <f>+Q117/'[3]US GDP'!BL$8*100</f>
        <v>11.506463704381447</v>
      </c>
      <c r="R165" s="17">
        <f>+R117/'[3]US GDP'!BM$8*100</f>
        <v>12.163385989478298</v>
      </c>
      <c r="S165" s="17">
        <f>+S117/'[3]US GDP'!BN$8*100</f>
        <v>12.90292649433073</v>
      </c>
      <c r="T165" s="17">
        <f>+T117/'[3]US GDP'!BO$8*100</f>
        <v>14.381650722841343</v>
      </c>
      <c r="U165" s="17">
        <f>+U117/'[3]US GDP'!BP$8*100</f>
        <v>15.329804057395698</v>
      </c>
      <c r="V165" s="17">
        <f>+V117/'[3]US GDP'!BQ$8*100</f>
        <v>17.853426859966213</v>
      </c>
      <c r="W165" s="17">
        <f>+W117/'[3]US GDP'!BR$8*100</f>
        <v>21.548280826178523</v>
      </c>
      <c r="X165" s="17">
        <f>+X117/'[3]US GDP'!BS$8*100</f>
        <v>23.106371141789637</v>
      </c>
      <c r="Y165" s="17">
        <f>+Y117/'[3]US GDP'!BT$8*100</f>
        <v>23.739450989686762</v>
      </c>
      <c r="Z165" s="17">
        <f>+Z117/'[3]US GDP'!BU$8*100</f>
        <v>24.031883139455925</v>
      </c>
      <c r="AA165" s="17">
        <f>+AA117/'[3]US GDP'!BV$8*100</f>
        <v>24.963983832916199</v>
      </c>
      <c r="AB165" s="17">
        <f>+AB117/'[3]US GDP'!BW$8*100</f>
        <v>27.243151981080199</v>
      </c>
      <c r="AC165" s="17">
        <f>+AC117/'[3]US GDP'!BX$8*100</f>
        <v>30.337498723592084</v>
      </c>
      <c r="AD165" s="17">
        <f>+AD117/'[3]US GDP'!BY$8*100</f>
        <v>32.749088941164146</v>
      </c>
      <c r="AE165" s="17">
        <f>+AE117/'[3]US GDP'!BZ$8*100</f>
        <v>37.129698172968659</v>
      </c>
      <c r="AF165" s="17">
        <f>+AF117/'[3]US GDP'!CA$8*100</f>
        <v>39.998360328477283</v>
      </c>
      <c r="AG165" s="17">
        <f>+AG117/'[3]US GDP'!CB$8*100</f>
        <v>45.130285128032597</v>
      </c>
      <c r="AH165" s="17">
        <f>+AH117/'[3]US GDP'!CC$8*100</f>
        <v>49.28936451740293</v>
      </c>
      <c r="AI165" s="17">
        <f>+AI117/'[3]US GDP'!CD$8*100</f>
        <v>51.01563575881751</v>
      </c>
      <c r="AJ165" s="17">
        <f>+AJ117/'[3]US GDP'!CE$8*100</f>
        <v>52.938206460848683</v>
      </c>
      <c r="AK165" s="17">
        <f>+AK117/'[3]US GDP'!CF$8*100</f>
        <v>55.118532689045651</v>
      </c>
      <c r="AL165" s="17">
        <f>+AL117/'[3]US GDP'!CG$8*100</f>
        <v>54.820922564567134</v>
      </c>
      <c r="AM165" s="17">
        <f>+AM117/'[3]US GDP'!CH$8*100</f>
        <v>55.829689608138807</v>
      </c>
      <c r="AN165" s="17">
        <f>+AN117/'[3]US GDP'!CI$8*100</f>
        <v>57.452610181708884</v>
      </c>
      <c r="AO165" s="17">
        <f>+AO117/'[3]US GDP'!CJ$8*100</f>
        <v>58.008456090019287</v>
      </c>
      <c r="AP165" s="17">
        <f>+AP117/'[3]US GDP'!CK$8*100</f>
        <v>58.164071871147002</v>
      </c>
      <c r="AQ165" s="17">
        <f>+AQ117/'[3]US GDP'!CL$8*100</f>
        <v>58.836693368376658</v>
      </c>
      <c r="AR165" s="17">
        <f>+AR117/'[3]US GDP'!CM$8*100</f>
        <v>59.462341160575235</v>
      </c>
      <c r="AS165" s="17">
        <f>+AS117/'[3]US GDP'!CN$8*100</f>
        <v>57.463010703257019</v>
      </c>
      <c r="AT165" s="17">
        <f>+AT117/'[3]US GDP'!CO$8*100</f>
        <v>58.072114452091924</v>
      </c>
      <c r="AU165" s="17">
        <f>+AU117/'[3]US GDP'!CP$8*100</f>
        <v>59.688846711206111</v>
      </c>
      <c r="AV165" s="17">
        <f>+AV117/'[3]US GDP'!CQ$8*100</f>
        <v>57.526513363718379</v>
      </c>
      <c r="AW165" s="17">
        <f>+AW117/'[3]US GDP'!CR$8*100</f>
        <v>55.336690930362195</v>
      </c>
      <c r="AX165" s="17">
        <f>+AX117/'[3]US GDP'!CS$8*100</f>
        <v>55.508100460201071</v>
      </c>
      <c r="AY165" s="17">
        <f>+AY117/'[3]US GDP'!CT$8*100</f>
        <v>55.833691636699164</v>
      </c>
    </row>
    <row r="166" spans="2:51">
      <c r="B166" s="11" t="s">
        <v>869</v>
      </c>
      <c r="C166" s="17">
        <f>+C118/'[3]US GDP'!AX$8*100</f>
        <v>4.9994341874611674</v>
      </c>
      <c r="D166" s="17">
        <f>+D118/'[3]US GDP'!AY$8*100</f>
        <v>5.0478282046626379</v>
      </c>
      <c r="E166" s="17">
        <f>+E118/'[3]US GDP'!AZ$8*100</f>
        <v>5.6720129579915621</v>
      </c>
      <c r="F166" s="17">
        <f>+F118/'[3]US GDP'!BA$8*100</f>
        <v>6.6874659588259275</v>
      </c>
      <c r="G166" s="17">
        <f>+G118/'[3]US GDP'!BB$8*100</f>
        <v>6.89442891505883</v>
      </c>
      <c r="H166" s="17">
        <f>+H118/'[3]US GDP'!BC$8*100</f>
        <v>7.4827231706735278</v>
      </c>
      <c r="I166" s="17">
        <f>+I118/'[3]US GDP'!BD$8*100</f>
        <v>9.052634601046897</v>
      </c>
      <c r="J166" s="17">
        <f>+J118/'[3]US GDP'!BE$8*100</f>
        <v>9.943374285023987</v>
      </c>
      <c r="K166" s="17">
        <f>+K118/'[3]US GDP'!BF$8*100</f>
        <v>10.259328964910704</v>
      </c>
      <c r="L166" s="17">
        <f>+L118/'[3]US GDP'!BG$8*100</f>
        <v>10.84851989373537</v>
      </c>
      <c r="M166" s="17">
        <f>+M118/'[3]US GDP'!BH$8*100</f>
        <v>12.208974915227886</v>
      </c>
      <c r="N166" s="17">
        <f>+N118/'[3]US GDP'!BI$8*100</f>
        <v>13.760997195798744</v>
      </c>
      <c r="O166" s="17">
        <f>+O118/'[3]US GDP'!BJ$8*100</f>
        <v>14.674822847133873</v>
      </c>
      <c r="P166" s="17">
        <f>+P118/'[3]US GDP'!BK$8*100</f>
        <v>15.032792231963384</v>
      </c>
      <c r="Q166" s="17">
        <f>+Q118/'[3]US GDP'!BL$8*100</f>
        <v>15.31376736835468</v>
      </c>
      <c r="R166" s="17">
        <f>+R118/'[3]US GDP'!BM$8*100</f>
        <v>15.031692255878367</v>
      </c>
      <c r="S166" s="17">
        <f>+S118/'[3]US GDP'!BN$8*100</f>
        <v>15.060579016972614</v>
      </c>
      <c r="T166" s="17">
        <f>+T118/'[3]US GDP'!BO$8*100</f>
        <v>15.105330434570877</v>
      </c>
      <c r="U166" s="17">
        <f>+U118/'[3]US GDP'!BP$8*100</f>
        <v>15.934875719683017</v>
      </c>
      <c r="V166" s="17">
        <f>+V118/'[3]US GDP'!BQ$8*100</f>
        <v>16.808235453808756</v>
      </c>
      <c r="W166" s="17">
        <f>+W118/'[3]US GDP'!BR$8*100</f>
        <v>16.764059802391191</v>
      </c>
      <c r="X166" s="17">
        <f>+X118/'[3]US GDP'!BS$8*100</f>
        <v>19.132813184927354</v>
      </c>
      <c r="Y166" s="17">
        <f>+Y118/'[3]US GDP'!BT$8*100</f>
        <v>18.283476318676634</v>
      </c>
      <c r="Z166" s="17">
        <f>+Z118/'[3]US GDP'!BU$8*100</f>
        <v>19.011881420039014</v>
      </c>
      <c r="AA166" s="17">
        <f>+AA118/'[3]US GDP'!BV$8*100</f>
        <v>20.544930851300442</v>
      </c>
      <c r="AB166" s="17">
        <f>+AB118/'[3]US GDP'!BW$8*100</f>
        <v>21.64452246844597</v>
      </c>
      <c r="AC166" s="17">
        <f>+AC118/'[3]US GDP'!BX$8*100</f>
        <v>22.847628553034703</v>
      </c>
      <c r="AD166" s="17">
        <f>+AD118/'[3]US GDP'!BY$8*100</f>
        <v>21.458959799938025</v>
      </c>
      <c r="AE166" s="17">
        <f>+AE118/'[3]US GDP'!BZ$8*100</f>
        <v>25.149592426936589</v>
      </c>
      <c r="AF166" s="17">
        <f>+AF118/'[3]US GDP'!CA$8*100</f>
        <v>25.920330830188394</v>
      </c>
      <c r="AG166" s="17">
        <f>+AG118/'[3]US GDP'!CB$8*100</f>
        <v>31.03513619367348</v>
      </c>
      <c r="AH166" s="17">
        <f>+AH118/'[3]US GDP'!CC$8*100</f>
        <v>33.534769522768329</v>
      </c>
      <c r="AI166" s="17">
        <f>+AI118/'[3]US GDP'!CD$8*100</f>
        <v>31.998538645791001</v>
      </c>
      <c r="AJ166" s="17">
        <f>+AJ118/'[3]US GDP'!CE$8*100</f>
        <v>30.588185563722011</v>
      </c>
      <c r="AK166" s="17">
        <f>+AK118/'[3]US GDP'!CF$8*100</f>
        <v>30.517408798249395</v>
      </c>
      <c r="AL166" s="17">
        <f>+AL118/'[3]US GDP'!CG$8*100</f>
        <v>32.14344323351196</v>
      </c>
      <c r="AM166" s="17">
        <f>+AM118/'[3]US GDP'!CH$8*100</f>
        <v>28.923727557021454</v>
      </c>
      <c r="AN166" s="17">
        <f>+AN118/'[3]US GDP'!CI$8*100</f>
        <v>29.90040154180965</v>
      </c>
      <c r="AO166" s="17">
        <f>+AO118/'[3]US GDP'!CJ$8*100</f>
        <v>29.745206449426963</v>
      </c>
      <c r="AP166" s="17">
        <f>+AP118/'[3]US GDP'!CK$8*100</f>
        <v>27.551958267985398</v>
      </c>
      <c r="AQ166" s="17">
        <f>+AQ118/'[3]US GDP'!CL$8*100</f>
        <v>26.892179719204229</v>
      </c>
      <c r="AR166" s="17">
        <f>+AR118/'[3]US GDP'!CM$8*100</f>
        <v>28.276627359984158</v>
      </c>
      <c r="AS166" s="17">
        <f>+AS118/'[3]US GDP'!CN$8*100</f>
        <v>29.858157106454929</v>
      </c>
      <c r="AT166" s="17">
        <f>+AT118/'[3]US GDP'!CO$8*100</f>
        <v>29.868376863081874</v>
      </c>
      <c r="AU166" s="17">
        <f>+AU118/'[3]US GDP'!CP$8*100</f>
        <v>32.862444949109317</v>
      </c>
      <c r="AV166" s="17">
        <f>+AV118/'[3]US GDP'!CQ$8*100</f>
        <v>33.310865412863237</v>
      </c>
      <c r="AW166" s="17">
        <f>+AW118/'[3]US GDP'!CR$8*100</f>
        <v>31.685011354489749</v>
      </c>
      <c r="AX166" s="17">
        <f>+AX118/'[3]US GDP'!CS$8*100</f>
        <v>30.88727636800343</v>
      </c>
      <c r="AY166" s="17">
        <f>+AY118/'[3]US GDP'!CT$8*100</f>
        <v>30.519713035668101</v>
      </c>
    </row>
    <row r="168" spans="2:51">
      <c r="B168" s="11" t="s">
        <v>882</v>
      </c>
    </row>
    <row r="169" spans="2:51">
      <c r="B169" s="11" t="s">
        <v>865</v>
      </c>
      <c r="C169" s="17">
        <f>+C121/'[3]US GDP'!AX$8*100</f>
        <v>4.9420522554568889</v>
      </c>
      <c r="D169" s="17">
        <f>+D121/'[3]US GDP'!AY$8*100</f>
        <v>4.8394054065997834</v>
      </c>
      <c r="E169" s="17">
        <f>+E121/'[3]US GDP'!AZ$8*100</f>
        <v>4.6312742946395193</v>
      </c>
      <c r="F169" s="17">
        <f>+F121/'[3]US GDP'!BA$8*100</f>
        <v>4.6532358098497602</v>
      </c>
      <c r="G169" s="17">
        <f>+G121/'[3]US GDP'!BB$8*100</f>
        <v>4.3593495553680439</v>
      </c>
      <c r="H169" s="17">
        <f>+H121/'[3]US GDP'!BC$8*100</f>
        <v>3.3983974635809147</v>
      </c>
      <c r="I169" s="17">
        <f>+I121/'[3]US GDP'!BD$8*100</f>
        <v>3.0178339602169877</v>
      </c>
      <c r="J169" s="17">
        <f>+J121/'[3]US GDP'!BE$8*100</f>
        <v>2.8361288462035894</v>
      </c>
      <c r="K169" s="17">
        <f>+K121/'[3]US GDP'!BF$8*100</f>
        <v>2.3529743935340011</v>
      </c>
      <c r="L169" s="17">
        <f>+L121/'[3]US GDP'!BG$8*100</f>
        <v>2.1707410890903134</v>
      </c>
      <c r="M169" s="17">
        <f>+M121/'[3]US GDP'!BH$8*100</f>
        <v>1.8072635109684603</v>
      </c>
      <c r="N169" s="17">
        <f>+N121/'[3]US GDP'!BI$8*100</f>
        <v>1.2219644238205722</v>
      </c>
      <c r="O169" s="17">
        <f>+O121/'[3]US GDP'!BJ$8*100</f>
        <v>0.46061845857814038</v>
      </c>
      <c r="P169" s="17">
        <f>+P121/'[3]US GDP'!BK$8*100</f>
        <v>-1.2549675800041833E-2</v>
      </c>
      <c r="Q169" s="17">
        <f>+Q121/'[3]US GDP'!BL$8*100</f>
        <v>-0.20158828966732986</v>
      </c>
      <c r="R169" s="17">
        <f>+R121/'[3]US GDP'!BM$8*100</f>
        <v>4.3795769786569912E-2</v>
      </c>
      <c r="S169" s="17">
        <f>+S121/'[3]US GDP'!BN$8*100</f>
        <v>0.47753739958134001</v>
      </c>
      <c r="T169" s="17">
        <f>+T121/'[3]US GDP'!BO$8*100</f>
        <v>0.92913103175171341</v>
      </c>
      <c r="U169" s="17">
        <f>+U121/'[3]US GDP'!BP$8*100</f>
        <v>1.3416746761049045</v>
      </c>
      <c r="V169" s="17">
        <f>+V121/'[3]US GDP'!BQ$8*100</f>
        <v>1.8160936962719587</v>
      </c>
      <c r="W169" s="17">
        <f>+W121/'[3]US GDP'!BR$8*100</f>
        <v>1.7852449151641705</v>
      </c>
      <c r="X169" s="17">
        <f>+X121/'[3]US GDP'!BS$8*100</f>
        <v>1.6709546033646896</v>
      </c>
      <c r="Y169" s="17">
        <f>+Y121/'[3]US GDP'!BT$8*100</f>
        <v>1.1798318337444087</v>
      </c>
      <c r="Z169" s="17">
        <f>+Z121/'[3]US GDP'!BU$8*100</f>
        <v>0.43567906377333931</v>
      </c>
      <c r="AA169" s="17">
        <f>+AA121/'[3]US GDP'!BV$8*100</f>
        <v>-1.1783490938207495</v>
      </c>
      <c r="AB169" s="17">
        <f>+AB121/'[3]US GDP'!BW$8*100</f>
        <v>-1.3914948777297598</v>
      </c>
      <c r="AC169" s="17">
        <f>+AC121/'[3]US GDP'!BX$8*100</f>
        <v>-0.72575913789121671</v>
      </c>
      <c r="AD169" s="17">
        <f>+AD121/'[3]US GDP'!BY$8*100</f>
        <v>0.11406674842555942</v>
      </c>
      <c r="AE169" s="17">
        <f>+AE121/'[3]US GDP'!BZ$8*100</f>
        <v>1.3817491345804715</v>
      </c>
      <c r="AF169" s="17">
        <f>+AF121/'[3]US GDP'!CA$8*100</f>
        <v>0.6808701486755665</v>
      </c>
      <c r="AG169" s="17">
        <f>+AG121/'[3]US GDP'!CB$8*100</f>
        <v>0.63775810257156718</v>
      </c>
      <c r="AH169" s="17">
        <f>+AH121/'[3]US GDP'!CC$8*100</f>
        <v>1.9150451409221965</v>
      </c>
      <c r="AI169" s="17">
        <f>+AI121/'[3]US GDP'!CD$8*100</f>
        <v>2.9791612135577163</v>
      </c>
      <c r="AJ169" s="17">
        <f>+AJ121/'[3]US GDP'!CE$8*100</f>
        <v>4.3596013197065604</v>
      </c>
      <c r="AK169" s="17">
        <f>+AK121/'[3]US GDP'!CF$8*100</f>
        <v>4.8232267840771312</v>
      </c>
      <c r="AL169" s="17">
        <f>+AL121/'[3]US GDP'!CG$8*100</f>
        <v>5.7493359501304253</v>
      </c>
      <c r="AM169" s="17">
        <f>+AM121/'[3]US GDP'!CH$8*100</f>
        <v>6.767374370692206</v>
      </c>
      <c r="AN169" s="17">
        <f>+AN121/'[3]US GDP'!CI$8*100</f>
        <v>7.1698639207904087</v>
      </c>
      <c r="AO169" s="17">
        <f>+AO121/'[3]US GDP'!CJ$8*100</f>
        <v>8.2378670589701191</v>
      </c>
      <c r="AP169" s="17">
        <f>+AP121/'[3]US GDP'!CK$8*100</f>
        <v>6.9420097349994547</v>
      </c>
      <c r="AQ169" s="17">
        <f>+AQ121/'[3]US GDP'!CL$8*100</f>
        <v>6.1608261628224499</v>
      </c>
      <c r="AR169" s="17">
        <f>+AR121/'[3]US GDP'!CM$8*100</f>
        <v>6.279892894703484</v>
      </c>
      <c r="AS169" s="17">
        <f>+AS121/'[3]US GDP'!CN$8*100</f>
        <v>4.1074496783484689</v>
      </c>
      <c r="AT169" s="17">
        <f>+AT121/'[3]US GDP'!CO$8*100</f>
        <v>2.979705368370317</v>
      </c>
      <c r="AU169" s="17">
        <f>+AU121/'[3]US GDP'!CP$8*100</f>
        <v>3.8776197831751782</v>
      </c>
      <c r="AV169" s="17">
        <f>+AV121/'[3]US GDP'!CQ$8*100</f>
        <v>2.8172635550834881</v>
      </c>
      <c r="AW169" s="17">
        <f>+AW121/'[3]US GDP'!CR$8*100</f>
        <v>2.6117844988249845</v>
      </c>
      <c r="AX169" s="17">
        <f>+AX121/'[3]US GDP'!CS$8*100</f>
        <v>2.8897493206252407</v>
      </c>
      <c r="AY169" s="17">
        <f>+AY121/'[3]US GDP'!CT$8*100</f>
        <v>2.6761320890098204</v>
      </c>
    </row>
    <row r="170" spans="2:51">
      <c r="B170" s="11" t="s">
        <v>866</v>
      </c>
      <c r="C170" s="17">
        <f>+C122/'[3]US GDP'!AX$8*100</f>
        <v>-5.8134569438009365</v>
      </c>
      <c r="D170" s="17">
        <f>+D122/'[3]US GDP'!AY$8*100</f>
        <v>-6.7760706226168752</v>
      </c>
      <c r="E170" s="17">
        <f>+E122/'[3]US GDP'!AZ$8*100</f>
        <v>-7.1237910885316751</v>
      </c>
      <c r="F170" s="17">
        <f>+F122/'[3]US GDP'!BA$8*100</f>
        <v>-5.3891531830947965</v>
      </c>
      <c r="G170" s="17">
        <f>+G122/'[3]US GDP'!BB$8*100</f>
        <v>-5.5777695571389421</v>
      </c>
      <c r="H170" s="17">
        <f>+H122/'[3]US GDP'!BC$8*100</f>
        <v>-5.027469246573399</v>
      </c>
      <c r="I170" s="17">
        <f>+I122/'[3]US GDP'!BD$8*100</f>
        <v>-5.0401804659325098</v>
      </c>
      <c r="J170" s="17">
        <f>+J122/'[3]US GDP'!BE$8*100</f>
        <v>-5.0866831882330343</v>
      </c>
      <c r="K170" s="17">
        <f>+K122/'[3]US GDP'!BF$8*100</f>
        <v>-5.4499774990817595</v>
      </c>
      <c r="L170" s="17">
        <f>+L122/'[3]US GDP'!BG$8*100</f>
        <v>-6.5694026175282252</v>
      </c>
      <c r="M170" s="17">
        <f>+M122/'[3]US GDP'!BH$8*100</f>
        <v>-8.3097961385971928</v>
      </c>
      <c r="N170" s="17">
        <f>+N122/'[3]US GDP'!BI$8*100</f>
        <v>-9.3154680070810461</v>
      </c>
      <c r="O170" s="17">
        <f>+O122/'[3]US GDP'!BJ$8*100</f>
        <v>-10.206995671485082</v>
      </c>
      <c r="P170" s="17">
        <f>+P122/'[3]US GDP'!BK$8*100</f>
        <v>-10.248352411912975</v>
      </c>
      <c r="Q170" s="17">
        <f>+Q122/'[3]US GDP'!BL$8*100</f>
        <v>-9.615380745459106</v>
      </c>
      <c r="R170" s="17">
        <f>+R122/'[3]US GDP'!BM$8*100</f>
        <v>-9.9687421293058325</v>
      </c>
      <c r="S170" s="17">
        <f>+S122/'[3]US GDP'!BN$8*100</f>
        <v>-10.051689125407361</v>
      </c>
      <c r="T170" s="17">
        <f>+T122/'[3]US GDP'!BO$8*100</f>
        <v>-10.087731256667762</v>
      </c>
      <c r="U170" s="17">
        <f>+U122/'[3]US GDP'!BP$8*100</f>
        <v>-10.561398038982132</v>
      </c>
      <c r="V170" s="17">
        <f>+V122/'[3]US GDP'!BQ$8*100</f>
        <v>-11.526020030239213</v>
      </c>
      <c r="W170" s="17">
        <f>+W122/'[3]US GDP'!BR$8*100</f>
        <v>-13.780133633555891</v>
      </c>
      <c r="X170" s="17">
        <f>+X122/'[3]US GDP'!BS$8*100</f>
        <v>-15.185638046846</v>
      </c>
      <c r="Y170" s="17">
        <f>+Y122/'[3]US GDP'!BT$8*100</f>
        <v>-15.406335579765098</v>
      </c>
      <c r="Z170" s="17">
        <f>+Z122/'[3]US GDP'!BU$8*100</f>
        <v>-15.926805169713509</v>
      </c>
      <c r="AA170" s="17">
        <f>+AA122/'[3]US GDP'!BV$8*100</f>
        <v>-17.717291037944573</v>
      </c>
      <c r="AB170" s="17">
        <f>+AB122/'[3]US GDP'!BW$8*100</f>
        <v>-20.230375766081966</v>
      </c>
      <c r="AC170" s="17">
        <f>+AC122/'[3]US GDP'!BX$8*100</f>
        <v>-23.472976934622661</v>
      </c>
      <c r="AD170" s="17">
        <f>+AD122/'[3]US GDP'!BY$8*100</f>
        <v>-24.706169886832306</v>
      </c>
      <c r="AE170" s="17">
        <f>+AE122/'[3]US GDP'!BZ$8*100</f>
        <v>-28.538185030345751</v>
      </c>
      <c r="AF170" s="17">
        <f>+AF122/'[3]US GDP'!CA$8*100</f>
        <v>-29.864484753163868</v>
      </c>
      <c r="AG170" s="17">
        <f>+AG122/'[3]US GDP'!CB$8*100</f>
        <v>-33.03867813613077</v>
      </c>
      <c r="AH170" s="17">
        <f>+AH122/'[3]US GDP'!CC$8*100</f>
        <v>-36.927648231049005</v>
      </c>
      <c r="AI170" s="17">
        <f>+AI122/'[3]US GDP'!CD$8*100</f>
        <v>-41.790437852432206</v>
      </c>
      <c r="AJ170" s="17">
        <f>+AJ122/'[3]US GDP'!CE$8*100</f>
        <v>-42.441736179284156</v>
      </c>
      <c r="AK170" s="17">
        <f>+AK122/'[3]US GDP'!CF$8*100</f>
        <v>-42.958644813655368</v>
      </c>
      <c r="AL170" s="17">
        <f>+AL122/'[3]US GDP'!CG$8*100</f>
        <v>-43.251268675641356</v>
      </c>
      <c r="AM170" s="17">
        <f>+AM122/'[3]US GDP'!CH$8*100</f>
        <v>-45.358069443957383</v>
      </c>
      <c r="AN170" s="17">
        <f>+AN122/'[3]US GDP'!CI$8*100</f>
        <v>-45.027473118238163</v>
      </c>
      <c r="AO170" s="17">
        <f>+AO122/'[3]US GDP'!CJ$8*100</f>
        <v>-42.913265445784212</v>
      </c>
      <c r="AP170" s="17">
        <f>+AP122/'[3]US GDP'!CK$8*100</f>
        <v>-41.506171707173408</v>
      </c>
      <c r="AQ170" s="17">
        <f>+AQ122/'[3]US GDP'!CL$8*100</f>
        <v>-41.165582632581177</v>
      </c>
      <c r="AR170" s="17">
        <f>+AR122/'[3]US GDP'!CM$8*100</f>
        <v>-40.265836879698057</v>
      </c>
      <c r="AS170" s="17">
        <f>+AS122/'[3]US GDP'!CN$8*100</f>
        <v>-38.032236413923819</v>
      </c>
      <c r="AT170" s="17">
        <f>+AT122/'[3]US GDP'!CO$8*100</f>
        <v>-38.281800792591191</v>
      </c>
      <c r="AU170" s="17">
        <f>+AU122/'[3]US GDP'!CP$8*100</f>
        <v>-41.253154838378855</v>
      </c>
      <c r="AV170" s="17">
        <f>+AV122/'[3]US GDP'!CQ$8*100</f>
        <v>-39.087222502637218</v>
      </c>
      <c r="AW170" s="17">
        <f>+AW122/'[3]US GDP'!CR$8*100</f>
        <v>-37.05253834050842</v>
      </c>
      <c r="AX170" s="17">
        <f>+AX122/'[3]US GDP'!CS$8*100</f>
        <v>-38.935714090141055</v>
      </c>
      <c r="AY170" s="17">
        <f>+AY122/'[3]US GDP'!CT$8*100</f>
        <v>-42.715231129999495</v>
      </c>
    </row>
    <row r="171" spans="2:51">
      <c r="B171" s="11" t="s">
        <v>867</v>
      </c>
      <c r="C171" s="17">
        <f>+C123/'[3]US GDP'!AX$8*100</f>
        <v>-2.0295589010852924</v>
      </c>
      <c r="D171" s="17">
        <f>+D123/'[3]US GDP'!AY$8*100</f>
        <v>-1.8172027825572357</v>
      </c>
      <c r="E171" s="17">
        <f>+E123/'[3]US GDP'!AZ$8*100</f>
        <v>-1.6946766859485822</v>
      </c>
      <c r="F171" s="17">
        <f>+F123/'[3]US GDP'!BA$8*100</f>
        <v>-1.2292693769689644</v>
      </c>
      <c r="G171" s="17">
        <f>+G123/'[3]US GDP'!BB$8*100</f>
        <v>-1.0044772927795298</v>
      </c>
      <c r="H171" s="17">
        <f>+H123/'[3]US GDP'!BC$8*100</f>
        <v>-0.6497890111164778</v>
      </c>
      <c r="I171" s="17">
        <f>+I123/'[3]US GDP'!BD$8*100</f>
        <v>-0.3143739033772765</v>
      </c>
      <c r="J171" s="17">
        <f>+J123/'[3]US GDP'!BE$8*100</f>
        <v>-0.37454203836063354</v>
      </c>
      <c r="K171" s="17">
        <f>+K123/'[3]US GDP'!BF$8*100</f>
        <v>-0.32080835880011283</v>
      </c>
      <c r="L171" s="17">
        <f>+L123/'[3]US GDP'!BG$8*100</f>
        <v>-0.6425244279817901</v>
      </c>
      <c r="M171" s="17">
        <f>+M123/'[3]US GDP'!BH$8*100</f>
        <v>-1.1762956447801143</v>
      </c>
      <c r="N171" s="17">
        <f>+N123/'[3]US GDP'!BI$8*100</f>
        <v>-1.5732567970728382</v>
      </c>
      <c r="O171" s="17">
        <f>+O123/'[3]US GDP'!BJ$8*100</f>
        <v>-1.6747453135127353</v>
      </c>
      <c r="P171" s="17">
        <f>+P123/'[3]US GDP'!BK$8*100</f>
        <v>-1.6013244516607048</v>
      </c>
      <c r="Q171" s="17">
        <f>+Q123/'[3]US GDP'!BL$8*100</f>
        <v>-1.3743756649177012</v>
      </c>
      <c r="R171" s="17">
        <f>+R123/'[3]US GDP'!BM$8*100</f>
        <v>-1.3209694048305904</v>
      </c>
      <c r="S171" s="17">
        <f>+S123/'[3]US GDP'!BN$8*100</f>
        <v>-0.81192246953258629</v>
      </c>
      <c r="T171" s="17">
        <f>+T123/'[3]US GDP'!BO$8*100</f>
        <v>-0.25691985736362405</v>
      </c>
      <c r="U171" s="17">
        <f>+U123/'[3]US GDP'!BP$8*100</f>
        <v>0.63939194503924401</v>
      </c>
      <c r="V171" s="17">
        <f>+V123/'[3]US GDP'!BQ$8*100</f>
        <v>1.4677314660468557</v>
      </c>
      <c r="W171" s="17">
        <f>+W123/'[3]US GDP'!BR$8*100</f>
        <v>2.2041039389718127</v>
      </c>
      <c r="X171" s="17">
        <f>+X123/'[3]US GDP'!BS$8*100</f>
        <v>1.9460447456337193</v>
      </c>
      <c r="Y171" s="17">
        <f>+Y123/'[3]US GDP'!BT$8*100</f>
        <v>2.274094246855034</v>
      </c>
      <c r="Z171" s="17">
        <f>+Z123/'[3]US GDP'!BU$8*100</f>
        <v>2.1264286423293033</v>
      </c>
      <c r="AA171" s="17">
        <f>+AA123/'[3]US GDP'!BV$8*100</f>
        <v>1.1125015510754515</v>
      </c>
      <c r="AB171" s="17">
        <f>+AB123/'[3]US GDP'!BW$8*100</f>
        <v>1.0912377128971475</v>
      </c>
      <c r="AC171" s="17">
        <f>+AC123/'[3]US GDP'!BX$8*100</f>
        <v>0.55850852603890455</v>
      </c>
      <c r="AD171" s="17">
        <f>+AD123/'[3]US GDP'!BY$8*100</f>
        <v>0.71619917164566682</v>
      </c>
      <c r="AE171" s="17">
        <f>+AE123/'[3]US GDP'!BZ$8*100</f>
        <v>0.53709541862142507</v>
      </c>
      <c r="AF171" s="17">
        <f>+AF123/'[3]US GDP'!CA$8*100</f>
        <v>1.8535267164074598</v>
      </c>
      <c r="AG171" s="17">
        <f>+AG123/'[3]US GDP'!CB$8*100</f>
        <v>1.6057592357846933</v>
      </c>
      <c r="AH171" s="17">
        <f>+AH123/'[3]US GDP'!CC$8*100</f>
        <v>0.41734177463557987</v>
      </c>
      <c r="AI171" s="17">
        <f>+AI123/'[3]US GDP'!CD$8*100</f>
        <v>-0.7105415067520604</v>
      </c>
      <c r="AJ171" s="17">
        <f>+AJ123/'[3]US GDP'!CE$8*100</f>
        <v>-1.7996255991908312</v>
      </c>
      <c r="AK171" s="17">
        <f>+AK123/'[3]US GDP'!CF$8*100</f>
        <v>-0.6944328618880321</v>
      </c>
      <c r="AL171" s="17">
        <f>+AL123/'[3]US GDP'!CG$8*100</f>
        <v>-1.3926777716437693</v>
      </c>
      <c r="AM171" s="17">
        <f>+AM123/'[3]US GDP'!CH$8*100</f>
        <v>-2.5361250205334449</v>
      </c>
      <c r="AN171" s="17">
        <f>+AN123/'[3]US GDP'!CI$8*100</f>
        <v>-1.060158525576246</v>
      </c>
      <c r="AO171" s="17">
        <f>+AO123/'[3]US GDP'!CJ$8*100</f>
        <v>1.1218278729982694</v>
      </c>
      <c r="AP171" s="17">
        <f>+AP123/'[3]US GDP'!CK$8*100</f>
        <v>3.5961099575791642</v>
      </c>
      <c r="AQ171" s="17">
        <f>+AQ123/'[3]US GDP'!CL$8*100</f>
        <v>4.9543488980778587</v>
      </c>
      <c r="AR171" s="17">
        <f>+AR123/'[3]US GDP'!CM$8*100</f>
        <v>4.802504086507402</v>
      </c>
      <c r="AS171" s="17">
        <f>+AS123/'[3]US GDP'!CN$8*100</f>
        <v>4.6639326786763071</v>
      </c>
      <c r="AT171" s="17">
        <f>+AT123/'[3]US GDP'!CO$8*100</f>
        <v>5.7142526860050298</v>
      </c>
      <c r="AU171" s="17">
        <f>+AU123/'[3]US GDP'!CP$8*100</f>
        <v>4.4993784567416899</v>
      </c>
      <c r="AV171" s="17">
        <f>+AV123/'[3]US GDP'!CQ$8*100</f>
        <v>3.1620986985820929</v>
      </c>
      <c r="AW171" s="17">
        <f>+AW123/'[3]US GDP'!CR$8*100</f>
        <v>3.7073863456122957</v>
      </c>
      <c r="AX171" s="17">
        <f>+AX123/'[3]US GDP'!CS$8*100</f>
        <v>3.0078703975428622</v>
      </c>
      <c r="AY171" s="17">
        <f>+AY123/'[3]US GDP'!CT$8*100</f>
        <v>0.19980238375791312</v>
      </c>
    </row>
    <row r="172" spans="2:51">
      <c r="B172" s="11" t="s">
        <v>868</v>
      </c>
      <c r="C172" s="17">
        <f>+C124/'[3]US GDP'!AX$8*100</f>
        <v>-3.7838980427156437</v>
      </c>
      <c r="D172" s="17">
        <f>+D124/'[3]US GDP'!AY$8*100</f>
        <v>-4.9588678400596402</v>
      </c>
      <c r="E172" s="17">
        <f>+E124/'[3]US GDP'!AZ$8*100</f>
        <v>-5.4291144025830933</v>
      </c>
      <c r="F172" s="17">
        <f>+F124/'[3]US GDP'!BA$8*100</f>
        <v>-4.1598838061258316</v>
      </c>
      <c r="G172" s="17">
        <f>+G124/'[3]US GDP'!BB$8*100</f>
        <v>-4.5732922643594121</v>
      </c>
      <c r="H172" s="17">
        <f>+H124/'[3]US GDP'!BC$8*100</f>
        <v>-4.3776802354569213</v>
      </c>
      <c r="I172" s="17">
        <f>+I124/'[3]US GDP'!BD$8*100</f>
        <v>-4.725806562555233</v>
      </c>
      <c r="J172" s="17">
        <f>+J124/'[3]US GDP'!BE$8*100</f>
        <v>-4.7121411498724006</v>
      </c>
      <c r="K172" s="17">
        <f>+K124/'[3]US GDP'!BF$8*100</f>
        <v>-5.1291691402816468</v>
      </c>
      <c r="L172" s="17">
        <f>+L124/'[3]US GDP'!BG$8*100</f>
        <v>-5.9268781895464349</v>
      </c>
      <c r="M172" s="17">
        <f>+M124/'[3]US GDP'!BH$8*100</f>
        <v>-7.1335004938170785</v>
      </c>
      <c r="N172" s="17">
        <f>+N124/'[3]US GDP'!BI$8*100</f>
        <v>-7.7422112100082083</v>
      </c>
      <c r="O172" s="17">
        <f>+O124/'[3]US GDP'!BJ$8*100</f>
        <v>-8.5322503579723463</v>
      </c>
      <c r="P172" s="17">
        <f>+P124/'[3]US GDP'!BK$8*100</f>
        <v>-8.6470279602522702</v>
      </c>
      <c r="Q172" s="17">
        <f>+Q124/'[3]US GDP'!BL$8*100</f>
        <v>-8.2410050805414059</v>
      </c>
      <c r="R172" s="17">
        <f>+R124/'[3]US GDP'!BM$8*100</f>
        <v>-8.6477727244752423</v>
      </c>
      <c r="S172" s="17">
        <f>+S124/'[3]US GDP'!BN$8*100</f>
        <v>-9.2397666558747744</v>
      </c>
      <c r="T172" s="17">
        <f>+T124/'[3]US GDP'!BO$8*100</f>
        <v>-9.8308113993041406</v>
      </c>
      <c r="U172" s="17">
        <f>+U124/'[3]US GDP'!BP$8*100</f>
        <v>-11.200789984021377</v>
      </c>
      <c r="V172" s="17">
        <f>+V124/'[3]US GDP'!BQ$8*100</f>
        <v>-12.993751496286068</v>
      </c>
      <c r="W172" s="17">
        <f>+W124/'[3]US GDP'!BR$8*100</f>
        <v>-15.984237572527704</v>
      </c>
      <c r="X172" s="17">
        <f>+X124/'[3]US GDP'!BS$8*100</f>
        <v>-17.131682792479719</v>
      </c>
      <c r="Y172" s="17">
        <f>+Y124/'[3]US GDP'!BT$8*100</f>
        <v>-17.680429826620134</v>
      </c>
      <c r="Z172" s="17">
        <f>+Z124/'[3]US GDP'!BU$8*100</f>
        <v>-18.053233812042812</v>
      </c>
      <c r="AA172" s="17">
        <f>+AA124/'[3]US GDP'!BV$8*100</f>
        <v>-18.829792589020027</v>
      </c>
      <c r="AB172" s="17">
        <f>+AB124/'[3]US GDP'!BW$8*100</f>
        <v>-21.321613478979113</v>
      </c>
      <c r="AC172" s="17">
        <f>+AC124/'[3]US GDP'!BX$8*100</f>
        <v>-24.031485460661564</v>
      </c>
      <c r="AD172" s="17">
        <f>+AD124/'[3]US GDP'!BY$8*100</f>
        <v>-25.422369058477972</v>
      </c>
      <c r="AE172" s="17">
        <f>+AE124/'[3]US GDP'!BZ$8*100</f>
        <v>-29.075280448967177</v>
      </c>
      <c r="AF172" s="17">
        <f>+AF124/'[3]US GDP'!CA$8*100</f>
        <v>-31.718011469571323</v>
      </c>
      <c r="AG172" s="17">
        <f>+AG124/'[3]US GDP'!CB$8*100</f>
        <v>-34.644437371915465</v>
      </c>
      <c r="AH172" s="17">
        <f>+AH124/'[3]US GDP'!CC$8*100</f>
        <v>-37.344990005684586</v>
      </c>
      <c r="AI172" s="17">
        <f>+AI124/'[3]US GDP'!CD$8*100</f>
        <v>-41.079896345680147</v>
      </c>
      <c r="AJ172" s="17">
        <f>+AJ124/'[3]US GDP'!CE$8*100</f>
        <v>-40.642110580093323</v>
      </c>
      <c r="AK172" s="17">
        <f>+AK124/'[3]US GDP'!CF$8*100</f>
        <v>-42.264205306794729</v>
      </c>
      <c r="AL172" s="17">
        <f>+AL124/'[3]US GDP'!CG$8*100</f>
        <v>-41.858584493631042</v>
      </c>
      <c r="AM172" s="17">
        <f>+AM124/'[3]US GDP'!CH$8*100</f>
        <v>-42.821938271080853</v>
      </c>
      <c r="AN172" s="17">
        <f>+AN124/'[3]US GDP'!CI$8*100</f>
        <v>-43.967308668731</v>
      </c>
      <c r="AO172" s="17">
        <f>+AO124/'[3]US GDP'!CJ$8*100</f>
        <v>-44.035087639590287</v>
      </c>
      <c r="AP172" s="17">
        <f>+AP124/'[3]US GDP'!CK$8*100</f>
        <v>-45.10227619878394</v>
      </c>
      <c r="AQ172" s="17">
        <f>+AQ124/'[3]US GDP'!CL$8*100</f>
        <v>-46.119926212899784</v>
      </c>
      <c r="AR172" s="17">
        <f>+AR124/'[3]US GDP'!CM$8*100</f>
        <v>-45.068335867312946</v>
      </c>
      <c r="AS172" s="17">
        <f>+AS124/'[3]US GDP'!CN$8*100</f>
        <v>-42.696164251512698</v>
      </c>
      <c r="AT172" s="17">
        <f>+AT124/'[3]US GDP'!CO$8*100</f>
        <v>-43.996048836066812</v>
      </c>
      <c r="AU172" s="17">
        <f>+AU124/'[3]US GDP'!CP$8*100</f>
        <v>-45.752533295120543</v>
      </c>
      <c r="AV172" s="17">
        <f>+AV124/'[3]US GDP'!CQ$8*100</f>
        <v>-42.249321201219317</v>
      </c>
      <c r="AW172" s="17">
        <f>+AW124/'[3]US GDP'!CR$8*100</f>
        <v>-40.759924686120712</v>
      </c>
      <c r="AX172" s="17">
        <f>+AX124/'[3]US GDP'!CS$8*100</f>
        <v>-41.943584487683921</v>
      </c>
      <c r="AY172" s="17">
        <f>+AY124/'[3]US GDP'!CT$8*100</f>
        <v>-42.915033513757415</v>
      </c>
    </row>
    <row r="173" spans="2:51">
      <c r="B173" s="11" t="s">
        <v>869</v>
      </c>
      <c r="C173" s="17">
        <f>+C125/'[3]US GDP'!AX$8*100</f>
        <v>2.8167856296425988</v>
      </c>
      <c r="D173" s="17">
        <f>+D125/'[3]US GDP'!AY$8*100</f>
        <v>2.8053737440112672</v>
      </c>
      <c r="E173" s="17">
        <f>+E125/'[3]US GDP'!AZ$8*100</f>
        <v>3.0739084342185889</v>
      </c>
      <c r="F173" s="17">
        <f>+F125/'[3]US GDP'!BA$8*100</f>
        <v>2.1784067721906588</v>
      </c>
      <c r="G173" s="17">
        <f>+G125/'[3]US GDP'!BB$8*100</f>
        <v>3.1320050663089405</v>
      </c>
      <c r="H173" s="17">
        <f>+H125/'[3]US GDP'!BC$8*100</f>
        <v>4.0600977661339535</v>
      </c>
      <c r="I173" s="17">
        <f>+I125/'[3]US GDP'!BD$8*100</f>
        <v>5.1871394995318187</v>
      </c>
      <c r="J173" s="17">
        <f>+J125/'[3]US GDP'!BE$8*100</f>
        <v>4.5511356788233917</v>
      </c>
      <c r="K173" s="17">
        <f>+K125/'[3]US GDP'!BF$8*100</f>
        <v>3.2158604601282987</v>
      </c>
      <c r="L173" s="17">
        <f>+L125/'[3]US GDP'!BG$8*100</f>
        <v>2.1276433926045732</v>
      </c>
      <c r="M173" s="17">
        <f>+M125/'[3]US GDP'!BH$8*100</f>
        <v>1.8115870034070429</v>
      </c>
      <c r="N173" s="17">
        <f>+N125/'[3]US GDP'!BI$8*100</f>
        <v>0.40105330042026976</v>
      </c>
      <c r="O173" s="17">
        <f>+O125/'[3]US GDP'!BJ$8*100</f>
        <v>-0.10113745259659333</v>
      </c>
      <c r="P173" s="17">
        <f>+P125/'[3]US GDP'!BK$8*100</f>
        <v>-0.16784305106016401</v>
      </c>
      <c r="Q173" s="17">
        <f>+Q125/'[3]US GDP'!BL$8*100</f>
        <v>-1.0603131502442336</v>
      </c>
      <c r="R173" s="17">
        <f>+R125/'[3]US GDP'!BM$8*100</f>
        <v>-1.2261354057376843</v>
      </c>
      <c r="S173" s="17">
        <f>+S125/'[3]US GDP'!BN$8*100</f>
        <v>-2.3384410015019186</v>
      </c>
      <c r="T173" s="17">
        <f>+T125/'[3]US GDP'!BO$8*100</f>
        <v>-3.3415036598795753</v>
      </c>
      <c r="U173" s="17">
        <f>+U125/'[3]US GDP'!BP$8*100</f>
        <v>-4.1765492430875026</v>
      </c>
      <c r="V173" s="17">
        <f>+V125/'[3]US GDP'!BQ$8*100</f>
        <v>-4.2800359017030534</v>
      </c>
      <c r="W173" s="17">
        <f>+W125/'[3]US GDP'!BR$8*100</f>
        <v>-2.8272457668792819</v>
      </c>
      <c r="X173" s="17">
        <f>+X125/'[3]US GDP'!BS$8*100</f>
        <v>-3.0004481465107995</v>
      </c>
      <c r="Y173" s="17">
        <f>+Y125/'[3]US GDP'!BT$8*100</f>
        <v>-2.2180741374343098</v>
      </c>
      <c r="Z173" s="17">
        <f>+Z125/'[3]US GDP'!BU$8*100</f>
        <v>-2.3696077694386521</v>
      </c>
      <c r="AA173" s="17">
        <f>+AA125/'[3]US GDP'!BV$8*100</f>
        <v>-2.5548553929430162</v>
      </c>
      <c r="AB173" s="17">
        <f>+AB125/'[3]US GDP'!BW$8*100</f>
        <v>-3.0033465543002604</v>
      </c>
      <c r="AC173" s="17">
        <f>+AC125/'[3]US GDP'!BX$8*100</f>
        <v>-4.2772749615064649</v>
      </c>
      <c r="AD173" s="17">
        <f>+AD125/'[3]US GDP'!BY$8*100</f>
        <v>-5.0824819206647787</v>
      </c>
      <c r="AE173" s="17">
        <f>+AE125/'[3]US GDP'!BZ$8*100</f>
        <v>-4.9865779349042123</v>
      </c>
      <c r="AF173" s="17">
        <f>+AF125/'[3]US GDP'!CA$8*100</f>
        <v>-3.1811774912212774</v>
      </c>
      <c r="AG173" s="17">
        <f>+AG125/'[3]US GDP'!CB$8*100</f>
        <v>-4.6654563908016042</v>
      </c>
      <c r="AH173" s="17">
        <f>+AH125/'[3]US GDP'!CC$8*100</f>
        <v>-3.4062127527630492</v>
      </c>
      <c r="AI173" s="17">
        <f>+AI125/'[3]US GDP'!CD$8*100</f>
        <v>-0.72453622112379923</v>
      </c>
      <c r="AJ173" s="17">
        <f>+AJ125/'[3]US GDP'!CE$8*100</f>
        <v>-1.8568500891728159</v>
      </c>
      <c r="AK173" s="17">
        <f>+AK125/'[3]US GDP'!CF$8*100</f>
        <v>0.19235202194223111</v>
      </c>
      <c r="AL173" s="17">
        <f>+AL125/'[3]US GDP'!CG$8*100</f>
        <v>-3.192663822686185</v>
      </c>
      <c r="AM173" s="17">
        <f>+AM125/'[3]US GDP'!CH$8*100</f>
        <v>-3.9330760423453475</v>
      </c>
      <c r="AN173" s="17">
        <f>+AN125/'[3]US GDP'!CI$8*100</f>
        <v>-6.16328735039927</v>
      </c>
      <c r="AO173" s="17">
        <f>+AO125/'[3]US GDP'!CJ$8*100</f>
        <v>-7.3422300529448368</v>
      </c>
      <c r="AP173" s="17">
        <f>+AP125/'[3]US GDP'!CK$8*100</f>
        <v>-7.1860051088222425</v>
      </c>
      <c r="AQ173" s="17">
        <f>+AQ125/'[3]US GDP'!CL$8*100</f>
        <v>-6.8768571277091253</v>
      </c>
      <c r="AR173" s="17">
        <f>+AR125/'[3]US GDP'!CM$8*100</f>
        <v>-8.0046952641792295</v>
      </c>
      <c r="AS173" s="17">
        <f>+AS125/'[3]US GDP'!CN$8*100</f>
        <v>-9.4745599887222038</v>
      </c>
      <c r="AT173" s="17">
        <f>+AT125/'[3]US GDP'!CO$8*100</f>
        <v>-9.0355321559693049</v>
      </c>
      <c r="AU173" s="17">
        <f>+AU125/'[3]US GDP'!CP$8*100</f>
        <v>-10.438072679702568</v>
      </c>
      <c r="AV173" s="17">
        <f>+AV125/'[3]US GDP'!CQ$8*100</f>
        <v>-12.914762534335821</v>
      </c>
      <c r="AW173" s="17">
        <f>+AW125/'[3]US GDP'!CR$8*100</f>
        <v>-13.098315896481752</v>
      </c>
      <c r="AX173" s="17">
        <f>+AX125/'[3]US GDP'!CS$8*100</f>
        <v>-11.853178069868271</v>
      </c>
      <c r="AY173" s="17">
        <f>+AY125/'[3]US GDP'!CT$8*100</f>
        <v>-12.045897598931134</v>
      </c>
    </row>
    <row r="176" spans="2:51">
      <c r="C176" s="17">
        <f>+C159-C166-C173</f>
        <v>0</v>
      </c>
      <c r="D176" s="17">
        <f t="shared" ref="D176:AY176" si="32">+D159-D166-D173</f>
        <v>0</v>
      </c>
      <c r="E176" s="17">
        <f t="shared" si="32"/>
        <v>0</v>
      </c>
      <c r="F176" s="17">
        <f t="shared" si="32"/>
        <v>0</v>
      </c>
      <c r="G176" s="17">
        <f t="shared" si="32"/>
        <v>0</v>
      </c>
      <c r="H176" s="17">
        <f t="shared" si="32"/>
        <v>0</v>
      </c>
      <c r="I176" s="17">
        <f t="shared" si="32"/>
        <v>0</v>
      </c>
      <c r="J176" s="17">
        <f t="shared" si="32"/>
        <v>0</v>
      </c>
      <c r="K176" s="17">
        <f t="shared" si="32"/>
        <v>0</v>
      </c>
      <c r="L176" s="17">
        <f t="shared" si="32"/>
        <v>0</v>
      </c>
      <c r="M176" s="17">
        <f t="shared" si="32"/>
        <v>1.7763568394002505E-15</v>
      </c>
      <c r="N176" s="17">
        <f t="shared" si="32"/>
        <v>-5.5511151231257827E-16</v>
      </c>
      <c r="O176" s="17">
        <f t="shared" si="32"/>
        <v>-1.124100812432971E-15</v>
      </c>
      <c r="P176" s="17">
        <f t="shared" si="32"/>
        <v>2.1649348980190553E-15</v>
      </c>
      <c r="Q176" s="17">
        <f t="shared" si="32"/>
        <v>-1.9984014443252818E-15</v>
      </c>
      <c r="R176" s="17">
        <f t="shared" si="32"/>
        <v>0</v>
      </c>
      <c r="S176" s="17">
        <f t="shared" si="32"/>
        <v>0</v>
      </c>
      <c r="T176" s="17">
        <f t="shared" si="32"/>
        <v>0</v>
      </c>
      <c r="U176" s="17">
        <f t="shared" si="32"/>
        <v>0</v>
      </c>
      <c r="V176" s="17">
        <f t="shared" si="32"/>
        <v>0</v>
      </c>
      <c r="W176" s="17">
        <f t="shared" si="32"/>
        <v>3.9968028886505635E-15</v>
      </c>
      <c r="X176" s="17">
        <f t="shared" si="32"/>
        <v>0</v>
      </c>
      <c r="Y176" s="17">
        <f t="shared" si="32"/>
        <v>0</v>
      </c>
      <c r="Z176" s="17">
        <f t="shared" si="32"/>
        <v>3.9968028886505635E-15</v>
      </c>
      <c r="AA176" s="17">
        <f t="shared" si="32"/>
        <v>4.8849813083506888E-15</v>
      </c>
      <c r="AB176" s="17">
        <f t="shared" si="32"/>
        <v>0</v>
      </c>
      <c r="AC176" s="17">
        <f t="shared" si="32"/>
        <v>0</v>
      </c>
      <c r="AD176" s="17">
        <f t="shared" si="32"/>
        <v>0</v>
      </c>
      <c r="AE176" s="17">
        <f t="shared" si="32"/>
        <v>0</v>
      </c>
      <c r="AF176" s="17">
        <f t="shared" si="32"/>
        <v>0</v>
      </c>
      <c r="AG176" s="17">
        <f t="shared" si="32"/>
        <v>0</v>
      </c>
      <c r="AH176" s="17">
        <f t="shared" si="32"/>
        <v>0</v>
      </c>
      <c r="AI176" s="17">
        <f t="shared" si="32"/>
        <v>0</v>
      </c>
      <c r="AJ176" s="17">
        <f t="shared" si="32"/>
        <v>-3.9968028886505635E-15</v>
      </c>
      <c r="AK176" s="17">
        <f t="shared" si="32"/>
        <v>3.219646771412954E-15</v>
      </c>
      <c r="AL176" s="17">
        <f t="shared" si="32"/>
        <v>0</v>
      </c>
      <c r="AM176" s="17">
        <f t="shared" si="32"/>
        <v>0</v>
      </c>
      <c r="AN176" s="17">
        <f t="shared" si="32"/>
        <v>0</v>
      </c>
      <c r="AO176" s="17">
        <f t="shared" si="32"/>
        <v>0</v>
      </c>
      <c r="AP176" s="17">
        <f t="shared" si="32"/>
        <v>0</v>
      </c>
      <c r="AQ176" s="17">
        <f t="shared" si="32"/>
        <v>0</v>
      </c>
      <c r="AR176" s="17">
        <f t="shared" si="32"/>
        <v>0</v>
      </c>
      <c r="AS176" s="17">
        <f t="shared" si="32"/>
        <v>0</v>
      </c>
      <c r="AT176" s="17">
        <f t="shared" si="32"/>
        <v>0</v>
      </c>
      <c r="AU176" s="17">
        <f t="shared" si="32"/>
        <v>0</v>
      </c>
      <c r="AV176" s="17">
        <f t="shared" si="32"/>
        <v>0</v>
      </c>
      <c r="AW176" s="17">
        <f t="shared" si="32"/>
        <v>0</v>
      </c>
      <c r="AX176" s="17">
        <f t="shared" si="32"/>
        <v>0</v>
      </c>
      <c r="AY176" s="17">
        <f t="shared" si="32"/>
        <v>0</v>
      </c>
    </row>
    <row r="177" spans="3:51">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row>
  </sheetData>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24A45-FD61-4A83-864A-A43CD0DFD9B6}">
  <dimension ref="A2:G62"/>
  <sheetViews>
    <sheetView workbookViewId="0"/>
  </sheetViews>
  <sheetFormatPr defaultColWidth="12.69921875" defaultRowHeight="15"/>
  <cols>
    <col min="1" max="16384" width="12.69921875" style="11"/>
  </cols>
  <sheetData>
    <row r="2" spans="1:7">
      <c r="E2" s="11" t="s">
        <v>957</v>
      </c>
    </row>
    <row r="3" spans="1:7">
      <c r="B3" s="11" t="s">
        <v>883</v>
      </c>
      <c r="C3" s="11" t="s">
        <v>958</v>
      </c>
      <c r="F3" s="11" t="s">
        <v>883</v>
      </c>
      <c r="G3" s="11" t="s">
        <v>958</v>
      </c>
    </row>
    <row r="4" spans="1:7">
      <c r="A4" s="11">
        <v>1966</v>
      </c>
      <c r="B4" s="11">
        <f>+'UK BOP Data'!P28</f>
        <v>1227</v>
      </c>
      <c r="C4" s="11">
        <f>+'UK BOP Data'!P28</f>
        <v>1227</v>
      </c>
      <c r="E4" s="11">
        <f>+A4</f>
        <v>1966</v>
      </c>
      <c r="F4" s="11">
        <f>+B4/'UK BOP Data'!B28*100</f>
        <v>3.1146875158653602</v>
      </c>
      <c r="G4" s="11">
        <f>+B4/'UK BOP Data'!B28*100</f>
        <v>3.1146875158653602</v>
      </c>
    </row>
    <row r="5" spans="1:7">
      <c r="A5" s="11">
        <f>+A4+1</f>
        <v>1967</v>
      </c>
      <c r="B5" s="11">
        <f>+'[4]UK BOP Data'!P29</f>
        <v>1867</v>
      </c>
      <c r="C5" s="11">
        <f>+C4+'UK BOP Data'!M29</f>
        <v>954</v>
      </c>
      <c r="E5" s="11">
        <f t="shared" ref="E5:E62" si="0">+A5</f>
        <v>1967</v>
      </c>
      <c r="F5" s="11">
        <f>+B5/'UK BOP Data'!B29*100</f>
        <v>4.4801190219086697</v>
      </c>
      <c r="G5" s="11">
        <f>+C5/'UK BOP Data'!B29*100</f>
        <v>2.2892520336908788</v>
      </c>
    </row>
    <row r="6" spans="1:7">
      <c r="A6" s="11">
        <f t="shared" ref="A6:A62" si="1">+A5+1</f>
        <v>1968</v>
      </c>
      <c r="B6" s="11">
        <f>+'[4]UK BOP Data'!P30</f>
        <v>1519</v>
      </c>
      <c r="C6" s="11">
        <f>+C5+'UK BOP Data'!M30</f>
        <v>682</v>
      </c>
      <c r="E6" s="11">
        <f t="shared" si="0"/>
        <v>1968</v>
      </c>
      <c r="F6" s="11">
        <f>+B6/'UK BOP Data'!B30*100</f>
        <v>3.3169559995632709</v>
      </c>
      <c r="G6" s="11">
        <f>+C6/'UK BOP Data'!B30*100</f>
        <v>1.4892455508243256</v>
      </c>
    </row>
    <row r="7" spans="1:7">
      <c r="A7" s="11">
        <f t="shared" si="1"/>
        <v>1969</v>
      </c>
      <c r="B7" s="11">
        <f>+'[4]UK BOP Data'!P31</f>
        <v>2171</v>
      </c>
      <c r="C7" s="11">
        <f>+C6+'UK BOP Data'!M31</f>
        <v>1121</v>
      </c>
      <c r="E7" s="11">
        <f t="shared" si="0"/>
        <v>1969</v>
      </c>
      <c r="F7" s="11">
        <f>+B7/'UK BOP Data'!B31*100</f>
        <v>4.3628544442434833</v>
      </c>
      <c r="G7" s="11">
        <f>+C7/'UK BOP Data'!B31*100</f>
        <v>2.2527682321496751</v>
      </c>
    </row>
    <row r="8" spans="1:7">
      <c r="A8" s="11">
        <f t="shared" si="1"/>
        <v>1970</v>
      </c>
      <c r="B8" s="11">
        <f>+'[4]UK BOP Data'!P32</f>
        <v>3045</v>
      </c>
      <c r="C8" s="11">
        <f>+C7+'UK BOP Data'!M32</f>
        <v>1890</v>
      </c>
      <c r="E8" s="11">
        <f t="shared" si="0"/>
        <v>1970</v>
      </c>
      <c r="F8" s="11">
        <f>+B8/'UK BOP Data'!B32*100</f>
        <v>5.4335218857622092</v>
      </c>
      <c r="G8" s="11">
        <f>+C8/'UK BOP Data'!B32*100</f>
        <v>3.3725308256455095</v>
      </c>
    </row>
    <row r="9" spans="1:7">
      <c r="A9" s="11">
        <f t="shared" si="1"/>
        <v>1971</v>
      </c>
      <c r="B9" s="11">
        <f>+'[4]UK BOP Data'!P33</f>
        <v>3384</v>
      </c>
      <c r="C9" s="11">
        <f>+C8+'UK BOP Data'!M33</f>
        <v>2961</v>
      </c>
      <c r="E9" s="11">
        <f t="shared" si="0"/>
        <v>1971</v>
      </c>
      <c r="F9" s="11">
        <f>+B9/'UK BOP Data'!B33*100</f>
        <v>5.3825353904883091</v>
      </c>
      <c r="G9" s="11">
        <f>+C9/'UK BOP Data'!B33*100</f>
        <v>4.7097184666772707</v>
      </c>
    </row>
    <row r="10" spans="1:7">
      <c r="A10" s="11">
        <f t="shared" si="1"/>
        <v>1972</v>
      </c>
      <c r="B10" s="11">
        <f>+'[4]UK BOP Data'!P34</f>
        <v>5406</v>
      </c>
      <c r="C10" s="11">
        <f>+C9+'UK BOP Data'!M34</f>
        <v>3047</v>
      </c>
      <c r="E10" s="11">
        <f t="shared" si="0"/>
        <v>1972</v>
      </c>
      <c r="F10" s="11">
        <f>+B10/'UK BOP Data'!B34*100</f>
        <v>7.6596106435433136</v>
      </c>
      <c r="G10" s="11">
        <f>+C10/'UK BOP Data'!B34*100</f>
        <v>4.3172093286859923</v>
      </c>
    </row>
    <row r="11" spans="1:7">
      <c r="A11" s="11">
        <f t="shared" si="1"/>
        <v>1973</v>
      </c>
      <c r="B11" s="11">
        <f>+'[4]UK BOP Data'!P35</f>
        <v>4130</v>
      </c>
      <c r="C11" s="11">
        <f>+C10+'UK BOP Data'!M35</f>
        <v>1901</v>
      </c>
      <c r="E11" s="11">
        <f t="shared" si="0"/>
        <v>1973</v>
      </c>
      <c r="F11" s="11">
        <f>+B11/'UK BOP Data'!B35*100</f>
        <v>5.0493318499138065</v>
      </c>
      <c r="G11" s="11">
        <f>+C11/'UK BOP Data'!B35*100</f>
        <v>2.3241597691734013</v>
      </c>
    </row>
    <row r="12" spans="1:7">
      <c r="A12" s="11">
        <f t="shared" si="1"/>
        <v>1974</v>
      </c>
      <c r="B12" s="11">
        <f>+'[4]UK BOP Data'!P36</f>
        <v>824</v>
      </c>
      <c r="C12" s="11">
        <f>+C11+'UK BOP Data'!M36</f>
        <v>-1473</v>
      </c>
      <c r="E12" s="11">
        <f t="shared" si="0"/>
        <v>1974</v>
      </c>
      <c r="F12" s="11">
        <f>+B12/'UK BOP Data'!B36*100</f>
        <v>0.88914786399490686</v>
      </c>
      <c r="G12" s="11">
        <f>+C12/'UK BOP Data'!B36*100</f>
        <v>-1.5894597131850701</v>
      </c>
    </row>
    <row r="13" spans="1:7">
      <c r="A13" s="11">
        <f t="shared" si="1"/>
        <v>1975</v>
      </c>
      <c r="B13" s="11">
        <f>+'[4]UK BOP Data'!P37</f>
        <v>717</v>
      </c>
      <c r="C13" s="11">
        <f>+C12+'UK BOP Data'!M37</f>
        <v>-3225</v>
      </c>
      <c r="E13" s="11">
        <f t="shared" si="0"/>
        <v>1975</v>
      </c>
      <c r="F13" s="11">
        <f>+B13/'UK BOP Data'!B37*100</f>
        <v>0.6229744641290087</v>
      </c>
      <c r="G13" s="11">
        <f>+C13/'UK BOP Data'!B37*100</f>
        <v>-2.8020817947225289</v>
      </c>
    </row>
    <row r="14" spans="1:7">
      <c r="A14" s="11">
        <f t="shared" si="1"/>
        <v>1976</v>
      </c>
      <c r="B14" s="11">
        <f>+'[4]UK BOP Data'!P38</f>
        <v>2350</v>
      </c>
      <c r="C14" s="11">
        <f>+C13+'UK BOP Data'!M38</f>
        <v>-4241</v>
      </c>
      <c r="E14" s="11">
        <f t="shared" si="0"/>
        <v>1976</v>
      </c>
      <c r="F14" s="11">
        <f>+B14/'UK BOP Data'!B38*100</f>
        <v>1.7153409878904224</v>
      </c>
      <c r="G14" s="11">
        <f>+C14/'UK BOP Data'!B38*100</f>
        <v>-3.0956430338907581</v>
      </c>
    </row>
    <row r="15" spans="1:7">
      <c r="A15" s="11">
        <f t="shared" si="1"/>
        <v>1977</v>
      </c>
      <c r="B15" s="11">
        <f>+'[4]UK BOP Data'!P39</f>
        <v>3698</v>
      </c>
      <c r="C15" s="11">
        <f>+C14+'UK BOP Data'!M39</f>
        <v>-4539</v>
      </c>
      <c r="E15" s="11">
        <f t="shared" si="0"/>
        <v>1977</v>
      </c>
      <c r="F15" s="11">
        <f>+B15/'UK BOP Data'!B39*100</f>
        <v>2.3143454370220167</v>
      </c>
      <c r="G15" s="11">
        <f>+C15/'UK BOP Data'!B39*100</f>
        <v>-2.8406744020126919</v>
      </c>
    </row>
    <row r="16" spans="1:7">
      <c r="A16" s="11">
        <f t="shared" si="1"/>
        <v>1978</v>
      </c>
      <c r="B16" s="11">
        <f>+'[4]UK BOP Data'!P40</f>
        <v>10288</v>
      </c>
      <c r="C16" s="11">
        <f>+C15+'UK BOP Data'!M40</f>
        <v>-3702</v>
      </c>
      <c r="E16" s="11">
        <f t="shared" si="0"/>
        <v>1978</v>
      </c>
      <c r="F16" s="11">
        <f>+B16/'UK BOP Data'!B40*100</f>
        <v>5.5264882519150396</v>
      </c>
      <c r="G16" s="11">
        <f>+C16/'UK BOP Data'!B40*100</f>
        <v>-1.9886333114880905</v>
      </c>
    </row>
    <row r="17" spans="1:7">
      <c r="A17" s="11">
        <f t="shared" si="1"/>
        <v>1979</v>
      </c>
      <c r="B17" s="11">
        <f>+'[4]UK BOP Data'!P41</f>
        <v>8661</v>
      </c>
      <c r="C17" s="11">
        <f>+C16+'UK BOP Data'!M41</f>
        <v>-4655</v>
      </c>
      <c r="E17" s="11">
        <f t="shared" si="0"/>
        <v>1979</v>
      </c>
      <c r="F17" s="11">
        <f>+B17/'UK BOP Data'!B41*100</f>
        <v>3.919341481846855</v>
      </c>
      <c r="G17" s="11">
        <f>+C17/'UK BOP Data'!B41*100</f>
        <v>-2.1065159448097348</v>
      </c>
    </row>
    <row r="18" spans="1:7">
      <c r="A18" s="11">
        <f t="shared" si="1"/>
        <v>1980</v>
      </c>
      <c r="B18" s="11">
        <f>+'[4]UK BOP Data'!P42</f>
        <v>13775</v>
      </c>
      <c r="C18" s="11">
        <f>+C17+'UK BOP Data'!M42</f>
        <v>-2851</v>
      </c>
      <c r="E18" s="11">
        <f t="shared" si="0"/>
        <v>1980</v>
      </c>
      <c r="F18" s="11">
        <f>+B18/'UK BOP Data'!B42*100</f>
        <v>5.2986883101896369</v>
      </c>
      <c r="G18" s="11">
        <f>+C18/'UK BOP Data'!B42*100</f>
        <v>-1.0966649998076701</v>
      </c>
    </row>
    <row r="19" spans="1:7">
      <c r="A19" s="11">
        <f t="shared" si="1"/>
        <v>1981</v>
      </c>
      <c r="B19" s="11">
        <f>+'[4]UK BOP Data'!P43</f>
        <v>26496</v>
      </c>
      <c r="C19" s="11">
        <f>+C18+'UK BOP Data'!M43</f>
        <v>2063</v>
      </c>
      <c r="E19" s="11">
        <f t="shared" si="0"/>
        <v>1981</v>
      </c>
      <c r="F19" s="11">
        <f>+B19/'UK BOP Data'!B43*100</f>
        <v>9.1308842787235509</v>
      </c>
      <c r="G19" s="11">
        <f>+C19/'UK BOP Data'!B43*100</f>
        <v>0.71093803845888759</v>
      </c>
    </row>
    <row r="20" spans="1:7">
      <c r="A20" s="11">
        <f t="shared" si="1"/>
        <v>1982</v>
      </c>
      <c r="B20" s="11">
        <f>+'[4]UK BOP Data'!P44</f>
        <v>35760</v>
      </c>
      <c r="C20" s="11">
        <f>+C19+'UK BOP Data'!M44</f>
        <v>4409</v>
      </c>
      <c r="E20" s="11">
        <f t="shared" si="0"/>
        <v>1982</v>
      </c>
      <c r="F20" s="11">
        <f>+B20/'UK BOP Data'!B44*100</f>
        <v>11.190456818480527</v>
      </c>
      <c r="G20" s="11">
        <f>+C20/'UK BOP Data'!B44*100</f>
        <v>1.379718235813217</v>
      </c>
    </row>
    <row r="21" spans="1:7">
      <c r="A21" s="11">
        <f t="shared" si="1"/>
        <v>1983</v>
      </c>
      <c r="B21" s="11">
        <f>+'[4]UK BOP Data'!P45</f>
        <v>46551</v>
      </c>
      <c r="C21" s="11">
        <f>+C20+'UK BOP Data'!M45</f>
        <v>5842</v>
      </c>
      <c r="E21" s="11">
        <f t="shared" si="0"/>
        <v>1983</v>
      </c>
      <c r="F21" s="11">
        <f>+B21/'UK BOP Data'!B45*100</f>
        <v>13.249294856651685</v>
      </c>
      <c r="G21" s="11">
        <f>+C21/'UK BOP Data'!B45*100</f>
        <v>1.6627436693639051</v>
      </c>
    </row>
    <row r="22" spans="1:7">
      <c r="A22" s="11">
        <f t="shared" si="1"/>
        <v>1984</v>
      </c>
      <c r="B22" s="11">
        <f>+'[4]UK BOP Data'!P46</f>
        <v>66780</v>
      </c>
      <c r="C22" s="11">
        <f>+C21+'UK BOP Data'!M46</f>
        <v>4769</v>
      </c>
      <c r="E22" s="11">
        <f t="shared" si="0"/>
        <v>1984</v>
      </c>
      <c r="F22" s="11">
        <f>+B22/'UK BOP Data'!B46*100</f>
        <v>17.670406435224386</v>
      </c>
      <c r="G22" s="11">
        <f>+C22/'UK BOP Data'!B46*100</f>
        <v>1.261907281964437</v>
      </c>
    </row>
    <row r="23" spans="1:7">
      <c r="A23" s="11">
        <f t="shared" si="1"/>
        <v>1985</v>
      </c>
      <c r="B23" s="11">
        <f>+'[4]UK BOP Data'!P47</f>
        <v>59971</v>
      </c>
      <c r="C23" s="11">
        <f>+C22+'UK BOP Data'!M47</f>
        <v>4516</v>
      </c>
      <c r="E23" s="11">
        <f t="shared" si="0"/>
        <v>1985</v>
      </c>
      <c r="F23" s="11">
        <f>+B23/'UK BOP Data'!B47*100</f>
        <v>14.463738755034608</v>
      </c>
      <c r="G23" s="11">
        <f>+C23/'UK BOP Data'!B47*100</f>
        <v>1.0891638328147986</v>
      </c>
    </row>
    <row r="24" spans="1:7">
      <c r="A24" s="11">
        <f t="shared" si="1"/>
        <v>1986</v>
      </c>
      <c r="B24" s="11">
        <f>+'[4]UK BOP Data'!P48</f>
        <v>86420</v>
      </c>
      <c r="C24" s="11">
        <f>+C23+'UK BOP Data'!M48</f>
        <v>1228</v>
      </c>
      <c r="E24" s="11">
        <f t="shared" si="0"/>
        <v>1986</v>
      </c>
      <c r="F24" s="11">
        <f>+B24/'UK BOP Data'!B48*100</f>
        <v>19.350649350649352</v>
      </c>
      <c r="G24" s="11">
        <f>+C24/'UK BOP Data'!B48*100</f>
        <v>0.27496641289744739</v>
      </c>
    </row>
    <row r="25" spans="1:7">
      <c r="A25" s="11">
        <f t="shared" si="1"/>
        <v>1987</v>
      </c>
      <c r="B25" s="11">
        <f>+'[4]UK BOP Data'!P49</f>
        <v>45612</v>
      </c>
      <c r="C25" s="11">
        <f>+C24+'UK BOP Data'!M49</f>
        <v>-5374</v>
      </c>
      <c r="E25" s="11">
        <f t="shared" si="0"/>
        <v>1987</v>
      </c>
      <c r="F25" s="11">
        <f>+B25/'UK BOP Data'!B49*100</f>
        <v>9.1809930979511236</v>
      </c>
      <c r="G25" s="11">
        <f>+C25/'UK BOP Data'!B49*100</f>
        <v>-1.0817034312985474</v>
      </c>
    </row>
    <row r="26" spans="1:7">
      <c r="A26" s="11">
        <f t="shared" si="1"/>
        <v>1988</v>
      </c>
      <c r="B26" s="11">
        <f>+'[4]UK BOP Data'!P50</f>
        <v>41493</v>
      </c>
      <c r="C26" s="11">
        <f>+C25+'UK BOP Data'!M50</f>
        <v>-23646</v>
      </c>
      <c r="E26" s="11">
        <f t="shared" si="0"/>
        <v>1988</v>
      </c>
      <c r="F26" s="11">
        <f>+B26/'UK BOP Data'!B50*100</f>
        <v>7.4670270639915204</v>
      </c>
      <c r="G26" s="11">
        <f>+C26/'UK BOP Data'!B50*100</f>
        <v>-4.2553038333006405</v>
      </c>
    </row>
    <row r="27" spans="1:7">
      <c r="A27" s="11">
        <f t="shared" si="1"/>
        <v>1989</v>
      </c>
      <c r="B27" s="11">
        <f>+'[4]UK BOP Data'!P51</f>
        <v>59355</v>
      </c>
      <c r="C27" s="11">
        <f>+C26+'UK BOP Data'!M51</f>
        <v>-47093</v>
      </c>
      <c r="E27" s="11">
        <f t="shared" si="0"/>
        <v>1989</v>
      </c>
      <c r="F27" s="11">
        <f>+B27/'UK BOP Data'!B51*100</f>
        <v>9.6570137204273774</v>
      </c>
      <c r="G27" s="11">
        <f>+C27/'UK BOP Data'!B51*100</f>
        <v>-7.6619955713265355</v>
      </c>
    </row>
    <row r="28" spans="1:7">
      <c r="A28" s="11">
        <f t="shared" si="1"/>
        <v>1990</v>
      </c>
      <c r="B28" s="11">
        <f>+'[4]UK BOP Data'!P52</f>
        <v>-5607</v>
      </c>
      <c r="C28" s="11">
        <f>+C27+'UK BOP Data'!M52</f>
        <v>-66068</v>
      </c>
      <c r="E28" s="11">
        <f t="shared" si="0"/>
        <v>1990</v>
      </c>
      <c r="F28" s="11">
        <f>+B28/'UK BOP Data'!B52*100</f>
        <v>-0.83587135899534437</v>
      </c>
      <c r="G28" s="11">
        <f>+C28/'UK BOP Data'!B52*100</f>
        <v>-9.8491794089717164</v>
      </c>
    </row>
    <row r="29" spans="1:7">
      <c r="A29" s="11">
        <f t="shared" si="1"/>
        <v>1991</v>
      </c>
      <c r="B29" s="11">
        <f>+'[4]UK BOP Data'!P53</f>
        <v>8232</v>
      </c>
      <c r="C29" s="11">
        <f>+C28+'UK BOP Data'!M53</f>
        <v>-73759</v>
      </c>
      <c r="E29" s="11">
        <f t="shared" si="0"/>
        <v>1991</v>
      </c>
      <c r="F29" s="11">
        <f>+B29/'UK BOP Data'!B53*100</f>
        <v>1.1661972788730159</v>
      </c>
      <c r="G29" s="11">
        <f>+C29/'UK BOP Data'!B53*100</f>
        <v>-10.449167285276333</v>
      </c>
    </row>
    <row r="30" spans="1:7">
      <c r="A30" s="11">
        <f t="shared" si="1"/>
        <v>1992</v>
      </c>
      <c r="B30" s="11">
        <f>+'[4]UK BOP Data'!P54</f>
        <v>30462</v>
      </c>
      <c r="C30" s="11">
        <f>+C29+'UK BOP Data'!M54</f>
        <v>-83144</v>
      </c>
      <c r="E30" s="11">
        <f t="shared" si="0"/>
        <v>1992</v>
      </c>
      <c r="F30" s="11">
        <f>+B30/'UK BOP Data'!B54*100</f>
        <v>4.167886667195714</v>
      </c>
      <c r="G30" s="11">
        <f>+C30/'UK BOP Data'!B54*100</f>
        <v>-11.375969045280035</v>
      </c>
    </row>
    <row r="31" spans="1:7">
      <c r="A31" s="11">
        <f t="shared" si="1"/>
        <v>1993</v>
      </c>
      <c r="B31" s="11">
        <f>+'[4]UK BOP Data'!P55</f>
        <v>53113</v>
      </c>
      <c r="C31" s="11">
        <f>+C30+'UK BOP Data'!M55</f>
        <v>-91245</v>
      </c>
      <c r="E31" s="11">
        <f t="shared" si="0"/>
        <v>1993</v>
      </c>
      <c r="F31" s="11">
        <f>+B31/'UK BOP Data'!B55*100</f>
        <v>6.8990913873391753</v>
      </c>
      <c r="G31" s="11">
        <f>+C31/'UK BOP Data'!B55*100</f>
        <v>-11.852231913801949</v>
      </c>
    </row>
    <row r="32" spans="1:7">
      <c r="A32" s="11">
        <f t="shared" si="1"/>
        <v>1994</v>
      </c>
      <c r="B32" s="11">
        <f>+'[4]UK BOP Data'!P56</f>
        <v>42524</v>
      </c>
      <c r="C32" s="11">
        <f>+C31+'UK BOP Data'!M56</f>
        <v>-92762</v>
      </c>
      <c r="E32" s="11">
        <f t="shared" si="0"/>
        <v>1994</v>
      </c>
      <c r="F32" s="11">
        <f>+B32/'UK BOP Data'!B56*100</f>
        <v>5.2447354075141162</v>
      </c>
      <c r="G32" s="11">
        <f>+C32/'UK BOP Data'!B56*100</f>
        <v>-11.44088387432566</v>
      </c>
    </row>
    <row r="33" spans="1:7">
      <c r="A33" s="11">
        <f t="shared" si="1"/>
        <v>1995</v>
      </c>
      <c r="B33" s="11">
        <f>+'[4]UK BOP Data'!P57</f>
        <v>40511</v>
      </c>
      <c r="C33" s="11">
        <f>+C32+'UK BOP Data'!M57</f>
        <v>-96006</v>
      </c>
      <c r="E33" s="11">
        <f t="shared" si="0"/>
        <v>1995</v>
      </c>
      <c r="F33" s="11">
        <f>+B33/'UK BOP Data'!B57*100</f>
        <v>4.7556773826224248</v>
      </c>
      <c r="G33" s="11">
        <f>+C33/'UK BOP Data'!B57*100</f>
        <v>-11.270360218114799</v>
      </c>
    </row>
    <row r="34" spans="1:7">
      <c r="A34" s="11">
        <f t="shared" si="1"/>
        <v>1996</v>
      </c>
      <c r="B34" s="11">
        <f>+'[4]UK BOP Data'!P58</f>
        <v>62366</v>
      </c>
      <c r="C34" s="11">
        <f>+C33+'UK BOP Data'!M58</f>
        <v>-98409</v>
      </c>
      <c r="E34" s="11">
        <f t="shared" si="0"/>
        <v>1996</v>
      </c>
      <c r="F34" s="11">
        <f>+B34/'UK BOP Data'!B58*100</f>
        <v>6.8534593123243805</v>
      </c>
      <c r="G34" s="11">
        <f>+C34/'UK BOP Data'!B58*100</f>
        <v>-10.8142590107836</v>
      </c>
    </row>
    <row r="35" spans="1:7">
      <c r="A35" s="11">
        <f t="shared" si="1"/>
        <v>1997</v>
      </c>
      <c r="B35" s="11">
        <f>+'[4]UK BOP Data'!P59</f>
        <v>-26640</v>
      </c>
      <c r="C35" s="11">
        <f>+C34+'UK BOP Data'!M59</f>
        <v>-99739</v>
      </c>
      <c r="E35" s="11">
        <f t="shared" si="0"/>
        <v>1997</v>
      </c>
      <c r="F35" s="11">
        <f>+B35/'UK BOP Data'!B59*100</f>
        <v>-2.7941955412442772</v>
      </c>
      <c r="G35" s="11">
        <f>+C35/'UK BOP Data'!B59*100</f>
        <v>-10.461346437243355</v>
      </c>
    </row>
    <row r="36" spans="1:7">
      <c r="A36" s="11">
        <f t="shared" si="1"/>
        <v>1998</v>
      </c>
      <c r="B36" s="11">
        <f>+'[4]UK BOP Data'!P60</f>
        <v>-108074</v>
      </c>
      <c r="C36" s="11">
        <f>+C35+'UK BOP Data'!M60</f>
        <v>-102553</v>
      </c>
      <c r="E36" s="11">
        <f t="shared" si="0"/>
        <v>1998</v>
      </c>
      <c r="F36" s="11">
        <f>+B36/'UK BOP Data'!B60*100</f>
        <v>-10.82362461329533</v>
      </c>
      <c r="G36" s="11">
        <f>+C36/'UK BOP Data'!B60*100</f>
        <v>-10.270695772963673</v>
      </c>
    </row>
    <row r="37" spans="1:7">
      <c r="A37" s="11">
        <f t="shared" si="1"/>
        <v>1999</v>
      </c>
      <c r="B37" s="11">
        <f>+'[4]UK BOP Data'!P61</f>
        <v>-158629</v>
      </c>
      <c r="C37" s="11">
        <f>+C36+'UK BOP Data'!M61</f>
        <v>-124614</v>
      </c>
      <c r="E37" s="11">
        <f t="shared" si="0"/>
        <v>1999</v>
      </c>
      <c r="F37" s="11">
        <f>+B37/'UK BOP Data'!B61*100</f>
        <v>-15.205301136450778</v>
      </c>
      <c r="G37" s="11">
        <f>+C37/'UK BOP Data'!B61*100</f>
        <v>-11.944810821587962</v>
      </c>
    </row>
    <row r="38" spans="1:7">
      <c r="A38" s="11">
        <f t="shared" si="1"/>
        <v>2000</v>
      </c>
      <c r="B38" s="11">
        <f>+'[4]UK BOP Data'!P62</f>
        <v>-86390</v>
      </c>
      <c r="C38" s="11">
        <f>+C37+'UK BOP Data'!M62</f>
        <v>-144771</v>
      </c>
      <c r="E38" s="11">
        <f t="shared" si="0"/>
        <v>2000</v>
      </c>
      <c r="F38" s="11">
        <f>+B38/'UK BOP Data'!B62*100</f>
        <v>-7.8482710001889613</v>
      </c>
      <c r="G38" s="11">
        <f>+C38/'UK BOP Data'!B62*100</f>
        <v>-13.152008808523627</v>
      </c>
    </row>
    <row r="39" spans="1:7">
      <c r="A39" s="11">
        <f t="shared" si="1"/>
        <v>2001</v>
      </c>
      <c r="B39" s="11">
        <f>+'[4]UK BOP Data'!P63</f>
        <v>-81245</v>
      </c>
      <c r="C39" s="11">
        <f>+C38+'UK BOP Data'!M63</f>
        <v>-165095</v>
      </c>
      <c r="E39" s="11">
        <f t="shared" si="0"/>
        <v>2001</v>
      </c>
      <c r="F39" s="11">
        <f>+B39/'UK BOP Data'!B63*100</f>
        <v>-7.0886064905094077</v>
      </c>
      <c r="G39" s="11">
        <f>+C39/'UK BOP Data'!B63*100</f>
        <v>-14.404498597460162</v>
      </c>
    </row>
    <row r="40" spans="1:7">
      <c r="A40" s="11">
        <f t="shared" si="1"/>
        <v>2002</v>
      </c>
      <c r="B40" s="11">
        <f>+'[4]UK BOP Data'!P64</f>
        <v>2739</v>
      </c>
      <c r="C40" s="11">
        <f>+C39+'UK BOP Data'!M64</f>
        <v>-188608</v>
      </c>
      <c r="E40" s="11">
        <f t="shared" si="0"/>
        <v>2002</v>
      </c>
      <c r="F40" s="11">
        <f>+B40/'UK BOP Data'!B64*100</f>
        <v>0.22989007410366791</v>
      </c>
      <c r="G40" s="11">
        <f>+C40/'UK BOP Data'!B64*100</f>
        <v>-15.830269111553342</v>
      </c>
    </row>
    <row r="41" spans="1:7">
      <c r="A41" s="11">
        <f t="shared" si="1"/>
        <v>2003</v>
      </c>
      <c r="B41" s="11">
        <f>+'[4]UK BOP Data'!P65</f>
        <v>-14500</v>
      </c>
      <c r="C41" s="11">
        <f>+C40+'UK BOP Data'!M65</f>
        <v>-211549</v>
      </c>
      <c r="E41" s="11">
        <f t="shared" si="0"/>
        <v>2003</v>
      </c>
      <c r="F41" s="11">
        <f>+B41/'UK BOP Data'!B65*100</f>
        <v>-1.152317270295486</v>
      </c>
      <c r="G41" s="11">
        <f>+C41/'UK BOP Data'!B65*100</f>
        <v>-16.811832152671709</v>
      </c>
    </row>
    <row r="42" spans="1:7">
      <c r="A42" s="11">
        <f t="shared" si="1"/>
        <v>2004</v>
      </c>
      <c r="B42" s="11">
        <f>+'[4]UK BOP Data'!P66</f>
        <v>-109493</v>
      </c>
      <c r="C42" s="11">
        <f>+C41+'UK BOP Data'!M66</f>
        <v>-241994</v>
      </c>
      <c r="E42" s="11">
        <f t="shared" si="0"/>
        <v>2004</v>
      </c>
      <c r="F42" s="11">
        <f>+B42/'UK BOP Data'!B66*100</f>
        <v>-8.2783862843697857</v>
      </c>
      <c r="G42" s="11">
        <f>+C42/'UK BOP Data'!B66*100</f>
        <v>-18.296327715011753</v>
      </c>
    </row>
    <row r="43" spans="1:7">
      <c r="A43" s="11">
        <f t="shared" si="1"/>
        <v>2005</v>
      </c>
      <c r="B43" s="11">
        <f>+'[4]UK BOP Data'!P67</f>
        <v>-115717</v>
      </c>
      <c r="C43" s="11">
        <f>+C42+'UK BOP Data'!M67</f>
        <v>-269940</v>
      </c>
      <c r="E43" s="11">
        <f t="shared" si="0"/>
        <v>2005</v>
      </c>
      <c r="F43" s="11">
        <f>+B43/'UK BOP Data'!B67*100</f>
        <v>-8.2728924202984242</v>
      </c>
      <c r="G43" s="11">
        <f>+C43/'UK BOP Data'!B67*100</f>
        <v>-19.298673314511753</v>
      </c>
    </row>
    <row r="44" spans="1:7">
      <c r="A44" s="11">
        <f t="shared" si="1"/>
        <v>2006</v>
      </c>
      <c r="B44" s="11">
        <f>+'[4]UK BOP Data'!P68</f>
        <v>-165810</v>
      </c>
      <c r="C44" s="11">
        <f>+C43+'UK BOP Data'!M68</f>
        <v>-315871</v>
      </c>
      <c r="E44" s="11">
        <f t="shared" si="0"/>
        <v>2006</v>
      </c>
      <c r="F44" s="11">
        <f>+B44/'UK BOP Data'!B68*100</f>
        <v>-11.263975522371025</v>
      </c>
      <c r="G44" s="11">
        <f>+C44/'UK BOP Data'!B68*100</f>
        <v>-21.458073772552066</v>
      </c>
    </row>
    <row r="45" spans="1:7">
      <c r="A45" s="11">
        <f t="shared" si="1"/>
        <v>2007</v>
      </c>
      <c r="B45" s="11">
        <f>+'[4]UK BOP Data'!P69</f>
        <v>-193417</v>
      </c>
      <c r="C45" s="11">
        <f>+C44+'UK BOP Data'!M69</f>
        <v>-373468</v>
      </c>
      <c r="E45" s="11">
        <f t="shared" si="0"/>
        <v>2007</v>
      </c>
      <c r="F45" s="11">
        <f>+B45/'UK BOP Data'!B69*100</f>
        <v>-12.52184170131882</v>
      </c>
      <c r="G45" s="11">
        <f>+C45/'UK BOP Data'!B69*100</f>
        <v>-24.178366826639529</v>
      </c>
    </row>
    <row r="46" spans="1:7">
      <c r="A46" s="11">
        <f t="shared" si="1"/>
        <v>2008</v>
      </c>
      <c r="B46" s="11">
        <f>+'[4]UK BOP Data'!P70</f>
        <v>113266</v>
      </c>
      <c r="C46" s="11">
        <f>+C45+'UK BOP Data'!M70</f>
        <v>-435012</v>
      </c>
      <c r="E46" s="11">
        <f t="shared" si="0"/>
        <v>2008</v>
      </c>
      <c r="F46" s="11">
        <f>+B46/'UK BOP Data'!B70*100</f>
        <v>7.1075552208835342</v>
      </c>
      <c r="G46" s="11">
        <f>+C46/'UK BOP Data'!B70*100</f>
        <v>-27.297439759036145</v>
      </c>
    </row>
    <row r="47" spans="1:7">
      <c r="A47" s="11">
        <f t="shared" si="1"/>
        <v>2009</v>
      </c>
      <c r="B47" s="11">
        <f>+'[4]UK BOP Data'!P71</f>
        <v>-251717</v>
      </c>
      <c r="C47" s="11">
        <f>+C46+'UK BOP Data'!M71</f>
        <v>-482531</v>
      </c>
      <c r="E47" s="11">
        <f t="shared" si="0"/>
        <v>2009</v>
      </c>
      <c r="F47" s="11">
        <f>+B47/'UK BOP Data'!B71*100</f>
        <v>-16.252367959235588</v>
      </c>
      <c r="G47" s="11">
        <f>+C47/'UK BOP Data'!B71*100</f>
        <v>-31.155112144741548</v>
      </c>
    </row>
    <row r="48" spans="1:7">
      <c r="A48" s="11">
        <f t="shared" si="1"/>
        <v>2010</v>
      </c>
      <c r="B48" s="11">
        <f>+'[4]UK BOP Data'!P72</f>
        <v>-123591</v>
      </c>
      <c r="C48" s="11">
        <f>+C47+'UK BOP Data'!M72</f>
        <v>-526936</v>
      </c>
      <c r="E48" s="11">
        <f t="shared" si="0"/>
        <v>2010</v>
      </c>
      <c r="F48" s="11">
        <f>+B48/'UK BOP Data'!B72*100</f>
        <v>-7.6833651113764985</v>
      </c>
      <c r="G48" s="11">
        <f>+C48/'UK BOP Data'!B72*100</f>
        <v>-32.758385953089515</v>
      </c>
    </row>
    <row r="49" spans="1:7">
      <c r="A49" s="11">
        <f t="shared" si="1"/>
        <v>2011</v>
      </c>
      <c r="B49" s="11">
        <f>+'[4]UK BOP Data'!P73</f>
        <v>-145974</v>
      </c>
      <c r="C49" s="11">
        <f>+C48+'UK BOP Data'!M73</f>
        <v>-554041</v>
      </c>
      <c r="E49" s="11">
        <f t="shared" si="0"/>
        <v>2011</v>
      </c>
      <c r="F49" s="11">
        <f>+B49/'UK BOP Data'!B73*100</f>
        <v>-8.779915673737964</v>
      </c>
      <c r="G49" s="11">
        <f>+C49/'UK BOP Data'!B73*100</f>
        <v>-33.323970431675882</v>
      </c>
    </row>
    <row r="50" spans="1:7">
      <c r="A50" s="11">
        <f t="shared" si="1"/>
        <v>2012</v>
      </c>
      <c r="B50" s="11">
        <f>+'[4]UK BOP Data'!P74</f>
        <v>-435401</v>
      </c>
      <c r="C50" s="11">
        <f>+C49+'UK BOP Data'!M74</f>
        <v>-607947</v>
      </c>
      <c r="E50" s="11">
        <f t="shared" si="0"/>
        <v>2012</v>
      </c>
      <c r="F50" s="11">
        <f>+B50/'UK BOP Data'!B74*100</f>
        <v>-25.40685003048932</v>
      </c>
      <c r="G50" s="11">
        <f>+C50/'UK BOP Data'!B74*100</f>
        <v>-35.475385347038454</v>
      </c>
    </row>
    <row r="51" spans="1:7">
      <c r="A51" s="11">
        <f t="shared" si="1"/>
        <v>2013</v>
      </c>
      <c r="B51" s="11">
        <f>+'[4]UK BOP Data'!P75</f>
        <v>-266894</v>
      </c>
      <c r="C51" s="11">
        <f>+C50+'UK BOP Data'!M75</f>
        <v>-690679</v>
      </c>
      <c r="E51" s="11">
        <f t="shared" si="0"/>
        <v>2013</v>
      </c>
      <c r="F51" s="11">
        <f>+B51/'UK BOP Data'!B75*100</f>
        <v>-14.98258915514598</v>
      </c>
      <c r="G51" s="11">
        <f>+C51/'UK BOP Data'!B75*100</f>
        <v>-38.772545261740881</v>
      </c>
    </row>
    <row r="52" spans="1:7">
      <c r="A52" s="11">
        <f t="shared" si="1"/>
        <v>2014</v>
      </c>
      <c r="B52" s="11">
        <f>+'[4]UK BOP Data'!P76</f>
        <v>-357967</v>
      </c>
      <c r="C52" s="11">
        <f>+C51+'UK BOP Data'!M76</f>
        <v>-784209</v>
      </c>
      <c r="E52" s="11">
        <f t="shared" si="0"/>
        <v>2014</v>
      </c>
      <c r="F52" s="11">
        <f>+B52/'UK BOP Data'!B76*100</f>
        <v>-19.219560228809019</v>
      </c>
      <c r="G52" s="11">
        <f>+C52/'UK BOP Data'!B76*100</f>
        <v>-42.104864715110871</v>
      </c>
    </row>
    <row r="53" spans="1:7">
      <c r="A53" s="11">
        <f t="shared" si="1"/>
        <v>2015</v>
      </c>
      <c r="B53" s="11">
        <f>+'[4]UK BOP Data'!P77</f>
        <v>-305689</v>
      </c>
      <c r="C53" s="11">
        <f>+C52+'UK BOP Data'!M77</f>
        <v>-879031</v>
      </c>
      <c r="E53" s="11">
        <f t="shared" si="0"/>
        <v>2015</v>
      </c>
      <c r="F53" s="11">
        <f>+B53/'UK BOP Data'!B77*100</f>
        <v>-15.950786114541932</v>
      </c>
      <c r="G53" s="11">
        <f>+C53/'UK BOP Data'!B77*100</f>
        <v>-45.867648064051728</v>
      </c>
    </row>
    <row r="54" spans="1:7">
      <c r="A54" s="11">
        <f t="shared" si="1"/>
        <v>2016</v>
      </c>
      <c r="B54" s="11">
        <f>+'[4]UK BOP Data'!P78</f>
        <v>166129</v>
      </c>
      <c r="C54" s="11">
        <f>+C53+'UK BOP Data'!M78</f>
        <v>-987528</v>
      </c>
      <c r="E54" s="11">
        <f t="shared" si="0"/>
        <v>2016</v>
      </c>
      <c r="F54" s="11">
        <f>+B54/'UK BOP Data'!B78*100</f>
        <v>8.3412957630501428</v>
      </c>
      <c r="G54" s="11">
        <f>+C54/'UK BOP Data'!B78*100</f>
        <v>-49.583535218374756</v>
      </c>
    </row>
    <row r="55" spans="1:7">
      <c r="A55" s="11">
        <f t="shared" si="1"/>
        <v>2017</v>
      </c>
      <c r="B55" s="11">
        <f>+'[4]UK BOP Data'!P79</f>
        <v>-60955</v>
      </c>
      <c r="C55" s="11">
        <f>+C54+'UK BOP Data'!M79</f>
        <v>-1060279</v>
      </c>
      <c r="E55" s="11">
        <f t="shared" si="0"/>
        <v>2017</v>
      </c>
      <c r="F55" s="11">
        <f>+B55/'UK BOP Data'!B79*100</f>
        <v>-2.9270361040335522</v>
      </c>
      <c r="G55" s="11">
        <f>+C55/'UK BOP Data'!B79*100</f>
        <v>-50.914197577698147</v>
      </c>
    </row>
    <row r="56" spans="1:7">
      <c r="A56" s="11">
        <f t="shared" si="1"/>
        <v>2018</v>
      </c>
      <c r="B56" s="11">
        <f>+'[4]UK BOP Data'!P80</f>
        <v>-53835</v>
      </c>
      <c r="C56" s="11">
        <f>+C55+'UK BOP Data'!M80</f>
        <v>-1144800</v>
      </c>
      <c r="E56" s="11">
        <f t="shared" si="0"/>
        <v>2018</v>
      </c>
      <c r="F56" s="11">
        <f>+B56/'UK BOP Data'!B80*100</f>
        <v>-2.5012730543640673</v>
      </c>
      <c r="G56" s="11">
        <f>+C56/'UK BOP Data'!B80*100</f>
        <v>-53.189512262208318</v>
      </c>
    </row>
    <row r="57" spans="1:7">
      <c r="A57" s="11">
        <f t="shared" si="1"/>
        <v>2019</v>
      </c>
      <c r="B57" s="11">
        <f>+'[4]UK BOP Data'!P81</f>
        <v>-245605</v>
      </c>
      <c r="C57" s="11">
        <f>+C56+'UK BOP Data'!M81</f>
        <v>-1204846</v>
      </c>
      <c r="E57" s="11">
        <f t="shared" si="0"/>
        <v>2019</v>
      </c>
      <c r="F57" s="11">
        <f>+B57/'UK BOP Data'!B81*100</f>
        <v>-10.994345816168074</v>
      </c>
      <c r="G57" s="11">
        <f>+C57/'UK BOP Data'!B81*100</f>
        <v>-53.93413643544244</v>
      </c>
    </row>
    <row r="58" spans="1:7">
      <c r="A58" s="11">
        <f t="shared" si="1"/>
        <v>2020</v>
      </c>
      <c r="B58" s="11">
        <f>+'[4]UK BOP Data'!P82</f>
        <v>-196239</v>
      </c>
      <c r="C58" s="11">
        <f>+C57+'UK BOP Data'!M82</f>
        <v>-1266564</v>
      </c>
      <c r="E58" s="11">
        <f t="shared" si="0"/>
        <v>2020</v>
      </c>
      <c r="F58" s="11">
        <f>+B58/'UK BOP Data'!B82*100</f>
        <v>-9.3292277676200364</v>
      </c>
      <c r="G58" s="11">
        <f>+C58/'UK BOP Data'!B82*100</f>
        <v>-60.212618481891489</v>
      </c>
    </row>
    <row r="59" spans="1:7">
      <c r="A59" s="11">
        <f t="shared" si="1"/>
        <v>2021</v>
      </c>
      <c r="B59" s="11">
        <f>+'[4]UK BOP Data'!P83</f>
        <v>-283856</v>
      </c>
      <c r="C59" s="11">
        <f>+C58+'UK BOP Data'!M83</f>
        <v>-1276550</v>
      </c>
      <c r="E59" s="11">
        <f t="shared" si="0"/>
        <v>2021</v>
      </c>
      <c r="F59" s="11">
        <f>+B59/'UK BOP Data'!B83*100</f>
        <v>-12.420407806073335</v>
      </c>
      <c r="G59" s="11">
        <f>+C59/'UK BOP Data'!B83*100</f>
        <v>-55.856742802135294</v>
      </c>
    </row>
    <row r="60" spans="1:7">
      <c r="A60" s="11">
        <f t="shared" si="1"/>
        <v>2022</v>
      </c>
      <c r="B60" s="11">
        <f>+'[4]UK BOP Data'!P84</f>
        <v>-298059</v>
      </c>
      <c r="C60" s="11">
        <f>+C59+'UK BOP Data'!M84</f>
        <v>-1329645</v>
      </c>
      <c r="E60" s="11">
        <f t="shared" si="0"/>
        <v>2022</v>
      </c>
      <c r="F60" s="11">
        <f>+B60/'UK BOP Data'!B84*100</f>
        <v>-11.797644737946221</v>
      </c>
      <c r="G60" s="11">
        <f>+C60/'UK BOP Data'!B84*100</f>
        <v>-52.629443625545633</v>
      </c>
    </row>
    <row r="61" spans="1:7">
      <c r="A61" s="11">
        <f t="shared" si="1"/>
        <v>2023</v>
      </c>
      <c r="B61" s="11">
        <f>+'[4]UK BOP Data'!P85</f>
        <v>-370962</v>
      </c>
      <c r="C61" s="11">
        <f>+C60+'UK BOP Data'!M85</f>
        <v>-1424767</v>
      </c>
      <c r="E61" s="11">
        <f t="shared" si="0"/>
        <v>2023</v>
      </c>
      <c r="F61" s="11">
        <f>+B61/'UK BOP Data'!B85*100</f>
        <v>-13.682651681829164</v>
      </c>
      <c r="G61" s="11">
        <f>+C61/'UK BOP Data'!B85*100</f>
        <v>-52.551448905183527</v>
      </c>
    </row>
    <row r="62" spans="1:7">
      <c r="A62" s="11">
        <f t="shared" si="1"/>
        <v>2024</v>
      </c>
      <c r="B62" s="11">
        <f>+'[4]UK BOP Data'!P86</f>
        <v>-280058</v>
      </c>
      <c r="C62" s="11">
        <f>+C61+'UK BOP Data'!M86</f>
        <v>-1500496</v>
      </c>
      <c r="E62" s="11">
        <f t="shared" si="0"/>
        <v>2024</v>
      </c>
      <c r="F62" s="11">
        <f>+B62/'UK BOP Data'!B86*100</f>
        <v>-9.8231876727689933</v>
      </c>
      <c r="G62" s="11">
        <f>+C62/'UK BOP Data'!B86*100</f>
        <v>-52.630718673414734</v>
      </c>
    </row>
  </sheetData>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15E87-F886-4744-9193-DCCF7466CA1A}">
  <dimension ref="A2:S28"/>
  <sheetViews>
    <sheetView topLeftCell="G4" workbookViewId="0"/>
  </sheetViews>
  <sheetFormatPr defaultColWidth="8.8984375" defaultRowHeight="13.8"/>
  <cols>
    <col min="14" max="14" width="11" customWidth="1"/>
    <col min="15" max="15" width="11.09765625" customWidth="1"/>
    <col min="16" max="16" width="11.296875" customWidth="1"/>
    <col min="17" max="17" width="11.3984375" customWidth="1"/>
  </cols>
  <sheetData>
    <row r="2" spans="1:19">
      <c r="N2" t="s">
        <v>488</v>
      </c>
      <c r="O2" t="s">
        <v>489</v>
      </c>
      <c r="P2" t="s">
        <v>490</v>
      </c>
      <c r="Q2" t="s">
        <v>491</v>
      </c>
      <c r="R2" t="s">
        <v>590</v>
      </c>
      <c r="S2" t="s">
        <v>591</v>
      </c>
    </row>
    <row r="3" spans="1:19">
      <c r="A3" s="2" t="s">
        <v>104</v>
      </c>
      <c r="N3">
        <f>IIP!I55/1000</f>
        <v>3051.404</v>
      </c>
      <c r="O3">
        <f>'Cum. Flows'!B55/1000</f>
        <v>3051.404</v>
      </c>
      <c r="P3">
        <f>IIP!AP55/1000</f>
        <v>3009.9580000000001</v>
      </c>
      <c r="Q3">
        <f>'Cum. Flows'!C55/1000</f>
        <v>3009.9580000000001</v>
      </c>
      <c r="R3">
        <f>'Cum. Flows'!K55/1000</f>
        <v>3051.404</v>
      </c>
      <c r="S3">
        <f>'Cum. Flows'!L55/1000</f>
        <v>3009.9580000000001</v>
      </c>
    </row>
    <row r="4" spans="1:19">
      <c r="A4" s="2" t="s">
        <v>105</v>
      </c>
      <c r="N4">
        <f>IIP!I56/1000</f>
        <v>2934.57</v>
      </c>
      <c r="O4">
        <f>'Cum. Flows'!B56/1000</f>
        <v>3237.7750000000001</v>
      </c>
      <c r="P4">
        <f>IIP!AP56/1000</f>
        <v>3023.7919999999999</v>
      </c>
      <c r="Q4">
        <f>'Cum. Flows'!C56/1000</f>
        <v>3359.0819999999999</v>
      </c>
      <c r="R4">
        <f>'Cum. Flows'!K56/1000</f>
        <v>3237.7750000000001</v>
      </c>
      <c r="S4">
        <f>'Cum. Flows'!L56/1000</f>
        <v>3359.0819999999999</v>
      </c>
    </row>
    <row r="5" spans="1:19">
      <c r="A5" s="2" t="s">
        <v>106</v>
      </c>
      <c r="N5">
        <f>IIP!I57/1000</f>
        <v>2554.4630000000002</v>
      </c>
      <c r="O5">
        <f>'Cum. Flows'!B57/1000</f>
        <v>3383.8159999999998</v>
      </c>
      <c r="P5">
        <f>IIP!AP57/1000</f>
        <v>2799.8229999999999</v>
      </c>
      <c r="Q5">
        <f>'Cum. Flows'!C57/1000</f>
        <v>3531.578</v>
      </c>
      <c r="R5">
        <f>'Cum. Flows'!K57/1000</f>
        <v>3383.8159999999998</v>
      </c>
      <c r="S5">
        <f>'Cum. Flows'!L57/1000</f>
        <v>3531.578</v>
      </c>
    </row>
    <row r="6" spans="1:19">
      <c r="A6" s="2" t="s">
        <v>107</v>
      </c>
      <c r="N6">
        <f>IIP!I58/1000</f>
        <v>2283.1410000000001</v>
      </c>
      <c r="O6">
        <f>'Cum. Flows'!B58/1000</f>
        <v>3562.8</v>
      </c>
      <c r="P6">
        <f>IIP!AP58/1000</f>
        <v>2282.37</v>
      </c>
      <c r="Q6">
        <f>'Cum. Flows'!C58/1000</f>
        <v>3642.634</v>
      </c>
      <c r="R6">
        <f>'Cum. Flows'!K58/1000</f>
        <v>3562.8</v>
      </c>
      <c r="S6">
        <f>'Cum. Flows'!L58/1000</f>
        <v>3642.634</v>
      </c>
    </row>
    <row r="7" spans="1:19">
      <c r="A7" s="2" t="s">
        <v>108</v>
      </c>
      <c r="N7">
        <f>IIP!I59/1000</f>
        <v>3037.3119999999999</v>
      </c>
      <c r="O7">
        <f>'Cum. Flows'!B59/1000</f>
        <v>3758.018</v>
      </c>
      <c r="P7">
        <f>IIP!AP59/1000</f>
        <v>2763.0610000000001</v>
      </c>
      <c r="Q7">
        <f>'Cum. Flows'!C59/1000</f>
        <v>3759.741</v>
      </c>
      <c r="R7">
        <f>'Cum. Flows'!K59/1000</f>
        <v>3754.2130000000002</v>
      </c>
      <c r="S7">
        <f>'Cum. Flows'!L59/1000</f>
        <v>3741.66</v>
      </c>
    </row>
    <row r="8" spans="1:19">
      <c r="A8" s="2" t="s">
        <v>109</v>
      </c>
      <c r="N8">
        <f>IIP!I60/1000</f>
        <v>3746.8629999999998</v>
      </c>
      <c r="O8">
        <f>'Cum. Flows'!B60/1000</f>
        <v>4132.0240000000003</v>
      </c>
      <c r="P8">
        <f>IIP!AP60/1000</f>
        <v>3101.45</v>
      </c>
      <c r="Q8">
        <f>'Cum. Flows'!C60/1000</f>
        <v>3973.3829999999998</v>
      </c>
      <c r="R8">
        <f>'Cum. Flows'!K60/1000</f>
        <v>4130.7520000000004</v>
      </c>
      <c r="S8">
        <f>'Cum. Flows'!L60/1000</f>
        <v>3962.4560000000001</v>
      </c>
    </row>
    <row r="9" spans="1:19">
      <c r="A9" s="2" t="s">
        <v>110</v>
      </c>
      <c r="N9">
        <f>IIP!I61/1000</f>
        <v>4047.17</v>
      </c>
      <c r="O9">
        <f>'Cum. Flows'!B61/1000</f>
        <v>4184.6149999999998</v>
      </c>
      <c r="P9">
        <f>IIP!AP61/1000</f>
        <v>3227.1439999999998</v>
      </c>
      <c r="Q9">
        <f>'Cum. Flows'!C61/1000</f>
        <v>4115.7280000000001</v>
      </c>
      <c r="R9">
        <f>'Cum. Flows'!K61/1000</f>
        <v>4199.1710000000003</v>
      </c>
      <c r="S9">
        <f>'Cum. Flows'!L61/1000</f>
        <v>4110.9059999999999</v>
      </c>
    </row>
    <row r="10" spans="1:19">
      <c r="A10" s="2" t="s">
        <v>111</v>
      </c>
      <c r="N10">
        <f>IIP!I62/1000</f>
        <v>4929.8919999999998</v>
      </c>
      <c r="O10">
        <f>'Cum. Flows'!B62/1000</f>
        <v>4468.415</v>
      </c>
      <c r="P10">
        <f>IIP!AP62/1000</f>
        <v>3752.6019999999999</v>
      </c>
      <c r="Q10">
        <f>'Cum. Flows'!C62/1000</f>
        <v>4414.192</v>
      </c>
      <c r="R10">
        <f>'Cum. Flows'!K62/1000</f>
        <v>4496.8789999999999</v>
      </c>
      <c r="S10">
        <f>'Cum. Flows'!L62/1000</f>
        <v>4409.2839999999997</v>
      </c>
    </row>
    <row r="11" spans="1:19">
      <c r="A11" s="2" t="s">
        <v>112</v>
      </c>
      <c r="N11">
        <f>IIP!I63/1000</f>
        <v>5857.9229999999998</v>
      </c>
      <c r="O11">
        <f>'Cum. Flows'!B63/1000</f>
        <v>4992.3040000000001</v>
      </c>
      <c r="P11">
        <f>IIP!AP63/1000</f>
        <v>4134.2389999999996</v>
      </c>
      <c r="Q11">
        <f>'Cum. Flows'!C63/1000</f>
        <v>4760.8069999999998</v>
      </c>
      <c r="R11">
        <f>'Cum. Flows'!K63/1000</f>
        <v>5044.7539999999999</v>
      </c>
      <c r="S11">
        <f>'Cum. Flows'!L63/1000</f>
        <v>4768.0810000000001</v>
      </c>
    </row>
    <row r="12" spans="1:19">
      <c r="A12" s="2" t="s">
        <v>113</v>
      </c>
      <c r="N12">
        <f>IIP!I64/1000</f>
        <v>3707.2109999999998</v>
      </c>
      <c r="O12">
        <f>'Cum. Flows'!B64/1000</f>
        <v>5335.8879999999999</v>
      </c>
      <c r="P12">
        <f>IIP!AP64/1000</f>
        <v>3091.24</v>
      </c>
      <c r="Q12">
        <f>'Cum. Flows'!C64/1000</f>
        <v>5101.8980000000001</v>
      </c>
      <c r="R12">
        <f>'Cum. Flows'!K64/1000</f>
        <v>5352.915</v>
      </c>
      <c r="S12">
        <f>'Cum. Flows'!L64/1000</f>
        <v>4913.4120000000003</v>
      </c>
    </row>
    <row r="13" spans="1:19">
      <c r="A13" s="2" t="s">
        <v>114</v>
      </c>
      <c r="N13">
        <f>IIP!I65/1000</f>
        <v>4945.2920000000004</v>
      </c>
      <c r="O13">
        <f>'Cum. Flows'!B65/1000</f>
        <v>5648.4849999999997</v>
      </c>
      <c r="P13">
        <f>IIP!AP65/1000</f>
        <v>3618.63</v>
      </c>
      <c r="Q13">
        <f>'Cum. Flows'!C65/1000</f>
        <v>5262.98</v>
      </c>
      <c r="R13">
        <f>'Cum. Flows'!K65/1000</f>
        <v>5662.2439999999997</v>
      </c>
      <c r="S13">
        <f>'Cum. Flows'!L65/1000</f>
        <v>5031.5730000000003</v>
      </c>
    </row>
    <row r="14" spans="1:19">
      <c r="A14" s="2" t="s">
        <v>115</v>
      </c>
      <c r="N14">
        <f>IIP!I66/1000</f>
        <v>5486.3909999999996</v>
      </c>
      <c r="O14">
        <f>'Cum. Flows'!B66/1000</f>
        <v>5998.3140000000003</v>
      </c>
      <c r="P14">
        <f>IIP!AP66/1000</f>
        <v>4099.0969999999998</v>
      </c>
      <c r="Q14">
        <f>'Cum. Flows'!C66/1000</f>
        <v>5527.0190000000002</v>
      </c>
      <c r="R14">
        <f>'Cum. Flows'!K66/1000</f>
        <v>6019.8209999999999</v>
      </c>
      <c r="S14">
        <f>'Cum. Flows'!L66/1000</f>
        <v>5294.49</v>
      </c>
    </row>
    <row r="15" spans="1:19">
      <c r="A15" s="2" t="s">
        <v>116</v>
      </c>
      <c r="N15">
        <f>IIP!I67/1000</f>
        <v>5214.826</v>
      </c>
      <c r="O15">
        <f>'Cum. Flows'!B67/1000</f>
        <v>6434.9290000000001</v>
      </c>
      <c r="P15">
        <f>IIP!AP67/1000</f>
        <v>4199.2250000000004</v>
      </c>
      <c r="Q15">
        <f>'Cum. Flows'!C67/1000</f>
        <v>5790.518</v>
      </c>
      <c r="R15">
        <f>'Cum. Flows'!K67/1000</f>
        <v>6434.31</v>
      </c>
      <c r="S15">
        <f>'Cum. Flows'!L67/1000</f>
        <v>5537.9440000000004</v>
      </c>
    </row>
    <row r="16" spans="1:19">
      <c r="A16" s="2" t="s">
        <v>117</v>
      </c>
      <c r="N16">
        <f>IIP!I68/1000</f>
        <v>5969.5020000000004</v>
      </c>
      <c r="O16">
        <f>'Cum. Flows'!B68/1000</f>
        <v>6812.1679999999997</v>
      </c>
      <c r="P16">
        <f>IIP!AP68/1000</f>
        <v>4662.4340000000002</v>
      </c>
      <c r="Q16">
        <f>'Cum. Flows'!C68/1000</f>
        <v>6040.8609999999999</v>
      </c>
      <c r="R16">
        <f>'Cum. Flows'!K68/1000</f>
        <v>6840.2290000000003</v>
      </c>
      <c r="S16">
        <f>'Cum. Flows'!L68/1000</f>
        <v>5740.777</v>
      </c>
    </row>
    <row r="17" spans="1:19">
      <c r="A17" s="2" t="s">
        <v>118</v>
      </c>
      <c r="N17">
        <f>IIP!I69/1000</f>
        <v>7120.6880000000001</v>
      </c>
      <c r="O17">
        <f>'Cum. Flows'!B69/1000</f>
        <v>7204.9639999999999</v>
      </c>
      <c r="P17">
        <f>IIP!AP69/1000</f>
        <v>5814.9350000000004</v>
      </c>
      <c r="Q17">
        <f>'Cum. Flows'!C69/1000</f>
        <v>6328.9920000000002</v>
      </c>
      <c r="R17">
        <f>'Cum. Flows'!K69/1000</f>
        <v>7232.1030000000001</v>
      </c>
      <c r="S17">
        <f>'Cum. Flows'!L69/1000</f>
        <v>6022.2960000000003</v>
      </c>
    </row>
    <row r="18" spans="1:19">
      <c r="A18" s="2" t="s">
        <v>119</v>
      </c>
      <c r="N18">
        <f>IIP!I70/1000</f>
        <v>7242.1289999999999</v>
      </c>
      <c r="O18">
        <f>'Cum. Flows'!B70/1000</f>
        <v>7592.4920000000002</v>
      </c>
      <c r="P18">
        <f>IIP!AP70/1000</f>
        <v>6378.893</v>
      </c>
      <c r="Q18">
        <f>'Cum. Flows'!C70/1000</f>
        <v>6580.8490000000002</v>
      </c>
      <c r="R18">
        <f>'Cum. Flows'!K70/1000</f>
        <v>7692.4589999999998</v>
      </c>
      <c r="S18">
        <f>'Cum. Flows'!L70/1000</f>
        <v>6242.4390000000003</v>
      </c>
    </row>
    <row r="19" spans="1:19">
      <c r="A19" s="2" t="s">
        <v>120</v>
      </c>
      <c r="N19">
        <f>IIP!I71/1000</f>
        <v>7057.1080000000002</v>
      </c>
      <c r="O19">
        <f>'Cum. Flows'!B71/1000</f>
        <v>7894.5640000000003</v>
      </c>
      <c r="P19">
        <f>IIP!AP71/1000</f>
        <v>6729.22</v>
      </c>
      <c r="Q19">
        <f>'Cum. Flows'!C71/1000</f>
        <v>7092.2830000000004</v>
      </c>
      <c r="R19">
        <f>'Cum. Flows'!K71/1000</f>
        <v>8023.799</v>
      </c>
      <c r="S19">
        <f>'Cum. Flows'!L71/1000</f>
        <v>6754.2719999999999</v>
      </c>
    </row>
    <row r="20" spans="1:19">
      <c r="A20" s="2" t="s">
        <v>121</v>
      </c>
      <c r="N20">
        <f>IIP!I72/1000</f>
        <v>7403.1909999999998</v>
      </c>
      <c r="O20">
        <f>'Cum. Flows'!B72/1000</f>
        <v>8194.3780000000006</v>
      </c>
      <c r="P20">
        <f>IIP!AP72/1000</f>
        <v>7510.5169999999998</v>
      </c>
      <c r="Q20">
        <f>'Cum. Flows'!C72/1000</f>
        <v>7566.6710000000003</v>
      </c>
      <c r="R20">
        <f>'Cum. Flows'!K72/1000</f>
        <v>8304.7579999999998</v>
      </c>
      <c r="S20">
        <f>'Cum. Flows'!L72/1000</f>
        <v>7146.7349999999997</v>
      </c>
    </row>
    <row r="21" spans="1:19">
      <c r="A21" s="2" t="s">
        <v>122</v>
      </c>
      <c r="N21">
        <f>IIP!I73/1000</f>
        <v>8893.94</v>
      </c>
      <c r="O21">
        <f>'Cum. Flows'!B73/1000</f>
        <v>8603.7909999999993</v>
      </c>
      <c r="P21">
        <f>IIP!AP73/1000</f>
        <v>8835.2520000000004</v>
      </c>
      <c r="Q21">
        <f>'Cum. Flows'!C73/1000</f>
        <v>7947.4939999999997</v>
      </c>
      <c r="R21">
        <f>'Cum. Flows'!K73/1000</f>
        <v>8706.5849999999991</v>
      </c>
      <c r="S21">
        <f>'Cum. Flows'!L73/1000</f>
        <v>7475.4809999999998</v>
      </c>
    </row>
    <row r="22" spans="1:19">
      <c r="A22" s="2" t="s">
        <v>123</v>
      </c>
      <c r="N22">
        <f>IIP!I74/1000</f>
        <v>7417.3630000000003</v>
      </c>
      <c r="O22">
        <f>'Cum. Flows'!B74/1000</f>
        <v>8473.0709999999999</v>
      </c>
      <c r="P22">
        <f>IIP!AP74/1000</f>
        <v>8393.5169999999998</v>
      </c>
      <c r="Q22">
        <f>'Cum. Flows'!C74/1000</f>
        <v>8162.21</v>
      </c>
      <c r="R22">
        <f>'Cum. Flows'!K74/1000</f>
        <v>8529.848</v>
      </c>
      <c r="S22">
        <f>'Cum. Flows'!L74/1000</f>
        <v>7681.9070000000002</v>
      </c>
    </row>
    <row r="23" spans="1:19">
      <c r="A23" s="2" t="s">
        <v>124</v>
      </c>
      <c r="N23">
        <f>IIP!I75/1000</f>
        <v>8668.8340000000007</v>
      </c>
      <c r="O23">
        <f>'Cum. Flows'!B75/1000</f>
        <v>8587.9950000000008</v>
      </c>
      <c r="P23">
        <f>IIP!AP75/1000</f>
        <v>10454.727999999999</v>
      </c>
      <c r="Q23">
        <f>'Cum. Flows'!C75/1000</f>
        <v>8478.1929999999993</v>
      </c>
      <c r="R23">
        <f>'Cum. Flows'!K75/1000</f>
        <v>8637.2350000000006</v>
      </c>
      <c r="S23">
        <f>'Cum. Flows'!L75/1000</f>
        <v>7995.9219999999996</v>
      </c>
    </row>
    <row r="24" spans="1:19">
      <c r="A24" s="2" t="s">
        <v>125</v>
      </c>
      <c r="N24">
        <f>IIP!I76/1000</f>
        <v>9349.4449999999997</v>
      </c>
      <c r="O24">
        <f>'Cum. Flows'!B76/1000</f>
        <v>8870.3279999999995</v>
      </c>
      <c r="P24">
        <f>IIP!AP76/1000</f>
        <v>11875.581</v>
      </c>
      <c r="Q24">
        <f>'Cum. Flows'!C76/1000</f>
        <v>8615.2610000000004</v>
      </c>
      <c r="R24">
        <f>'Cum. Flows'!K76/1000</f>
        <v>8928.1090000000004</v>
      </c>
      <c r="S24">
        <f>'Cum. Flows'!L76/1000</f>
        <v>8100.5929999999998</v>
      </c>
    </row>
    <row r="25" spans="1:19">
      <c r="A25" s="2" t="s">
        <v>126</v>
      </c>
      <c r="N25">
        <f>IIP!I77/1000</f>
        <v>10847.758</v>
      </c>
      <c r="O25">
        <f>'Cum. Flows'!B77/1000</f>
        <v>9212.2829999999994</v>
      </c>
      <c r="P25">
        <f>IIP!AP77/1000</f>
        <v>14865.92</v>
      </c>
      <c r="Q25">
        <f>'Cum. Flows'!C77/1000</f>
        <v>9091.0640000000003</v>
      </c>
      <c r="R25">
        <f>'Cum. Flows'!K77/1000</f>
        <v>9273.1509999999998</v>
      </c>
      <c r="S25">
        <f>'Cum. Flows'!L77/1000</f>
        <v>8606.5049999999992</v>
      </c>
    </row>
    <row r="26" spans="1:19">
      <c r="A26" s="2" t="s">
        <v>127</v>
      </c>
      <c r="N26">
        <f>IIP!I78/1000</f>
        <v>9150.2839999999997</v>
      </c>
      <c r="O26">
        <f>'Cum. Flows'!B78/1000</f>
        <v>9600.7929999999997</v>
      </c>
      <c r="P26">
        <f>IIP!AP78/1000</f>
        <v>12235.183999999999</v>
      </c>
      <c r="Q26">
        <f>'Cum. Flows'!C78/1000</f>
        <v>9500.0460000000003</v>
      </c>
      <c r="R26">
        <f>'Cum. Flows'!K78/1000</f>
        <v>9539.8829999999998</v>
      </c>
      <c r="S26">
        <f>'Cum. Flows'!L78/1000</f>
        <v>8861.1540000000005</v>
      </c>
    </row>
    <row r="27" spans="1:19">
      <c r="A27" s="2" t="s">
        <v>128</v>
      </c>
      <c r="N27">
        <f>IIP!I79/1000</f>
        <v>10606.81</v>
      </c>
      <c r="O27">
        <f>'Cum. Flows'!B79/1000</f>
        <v>10054.878000000001</v>
      </c>
      <c r="P27">
        <f>IIP!AP79/1000</f>
        <v>14809.093999999999</v>
      </c>
      <c r="Q27">
        <f>'Cum. Flows'!C79/1000</f>
        <v>9848.83</v>
      </c>
      <c r="R27">
        <f>'Cum. Flows'!K79/1000</f>
        <v>9973.3629999999994</v>
      </c>
      <c r="S27">
        <f>'Cum. Flows'!L79/1000</f>
        <v>9172.8189999999995</v>
      </c>
    </row>
    <row r="28" spans="1:19">
      <c r="A28" s="2" t="s">
        <v>129</v>
      </c>
      <c r="N28">
        <f>IIP!I80/1000</f>
        <v>11265.403</v>
      </c>
      <c r="O28">
        <f>'Cum. Flows'!B80/1000</f>
        <v>10433.950000000001</v>
      </c>
      <c r="P28">
        <f>IIP!AP80/1000</f>
        <v>17837.241999999998</v>
      </c>
      <c r="Q28">
        <f>'Cum. Flows'!C80/1000</f>
        <v>10236.821</v>
      </c>
      <c r="R28">
        <f>'Cum. Flows'!K80/1000</f>
        <v>10344.798000000001</v>
      </c>
      <c r="S28">
        <f>'Cum. Flows'!L80/1000</f>
        <v>9564.3150000000005</v>
      </c>
    </row>
  </sheetData>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BD41D-3837-47CF-9030-1962B0B6EA6F}">
  <dimension ref="A3:A28"/>
  <sheetViews>
    <sheetView workbookViewId="0"/>
  </sheetViews>
  <sheetFormatPr defaultColWidth="8.8984375" defaultRowHeight="13.8"/>
  <cols>
    <col min="14" max="14" width="11" customWidth="1"/>
    <col min="15" max="15" width="11.09765625" customWidth="1"/>
    <col min="16" max="16" width="11.296875" customWidth="1"/>
    <col min="17" max="17" width="11.3984375" customWidth="1"/>
  </cols>
  <sheetData>
    <row r="3" spans="1:1">
      <c r="A3" s="2" t="s">
        <v>104</v>
      </c>
    </row>
    <row r="4" spans="1:1">
      <c r="A4" s="2" t="s">
        <v>105</v>
      </c>
    </row>
    <row r="5" spans="1:1">
      <c r="A5" s="2" t="s">
        <v>106</v>
      </c>
    </row>
    <row r="6" spans="1:1">
      <c r="A6" s="2" t="s">
        <v>107</v>
      </c>
    </row>
    <row r="7" spans="1:1">
      <c r="A7" s="2" t="s">
        <v>108</v>
      </c>
    </row>
    <row r="8" spans="1:1">
      <c r="A8" s="2" t="s">
        <v>109</v>
      </c>
    </row>
    <row r="9" spans="1:1">
      <c r="A9" s="2" t="s">
        <v>110</v>
      </c>
    </row>
    <row r="10" spans="1:1">
      <c r="A10" s="2" t="s">
        <v>111</v>
      </c>
    </row>
    <row r="11" spans="1:1">
      <c r="A11" s="2" t="s">
        <v>112</v>
      </c>
    </row>
    <row r="12" spans="1:1">
      <c r="A12" s="2" t="s">
        <v>113</v>
      </c>
    </row>
    <row r="13" spans="1:1">
      <c r="A13" s="2" t="s">
        <v>114</v>
      </c>
    </row>
    <row r="14" spans="1:1">
      <c r="A14" s="2" t="s">
        <v>115</v>
      </c>
    </row>
    <row r="15" spans="1:1">
      <c r="A15" s="2" t="s">
        <v>116</v>
      </c>
    </row>
    <row r="16" spans="1:1">
      <c r="A16" s="2" t="s">
        <v>117</v>
      </c>
    </row>
    <row r="17" spans="1:1">
      <c r="A17" s="2" t="s">
        <v>118</v>
      </c>
    </row>
    <row r="18" spans="1:1">
      <c r="A18" s="2" t="s">
        <v>119</v>
      </c>
    </row>
    <row r="19" spans="1:1">
      <c r="A19" s="2" t="s">
        <v>120</v>
      </c>
    </row>
    <row r="20" spans="1:1">
      <c r="A20" s="2" t="s">
        <v>121</v>
      </c>
    </row>
    <row r="21" spans="1:1">
      <c r="A21" s="2" t="s">
        <v>122</v>
      </c>
    </row>
    <row r="22" spans="1:1">
      <c r="A22" s="2" t="s">
        <v>123</v>
      </c>
    </row>
    <row r="23" spans="1:1">
      <c r="A23" s="2" t="s">
        <v>124</v>
      </c>
    </row>
    <row r="24" spans="1:1">
      <c r="A24" s="2" t="s">
        <v>125</v>
      </c>
    </row>
    <row r="25" spans="1:1">
      <c r="A25" s="2" t="s">
        <v>126</v>
      </c>
    </row>
    <row r="26" spans="1:1">
      <c r="A26" s="2" t="s">
        <v>127</v>
      </c>
    </row>
    <row r="27" spans="1:1">
      <c r="A27" s="2" t="s">
        <v>128</v>
      </c>
    </row>
    <row r="28" spans="1:1">
      <c r="A28" s="2" t="s">
        <v>129</v>
      </c>
    </row>
  </sheetData>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5B117-6E7E-4889-96B8-8596F5F80FC0}">
  <dimension ref="A2:W28"/>
  <sheetViews>
    <sheetView topLeftCell="M1" workbookViewId="0"/>
  </sheetViews>
  <sheetFormatPr defaultColWidth="8.8984375" defaultRowHeight="13.8"/>
  <cols>
    <col min="14" max="14" width="11" customWidth="1"/>
    <col min="15" max="16" width="11.09765625" customWidth="1"/>
    <col min="17" max="17" width="11.296875" customWidth="1"/>
    <col min="18" max="18" width="11.3984375" customWidth="1"/>
    <col min="20" max="21" width="11.296875" customWidth="1"/>
    <col min="22" max="22" width="12.296875" customWidth="1"/>
    <col min="23" max="23" width="12.3984375" customWidth="1"/>
  </cols>
  <sheetData>
    <row r="2" spans="1:23">
      <c r="N2" t="s">
        <v>488</v>
      </c>
      <c r="O2" t="s">
        <v>489</v>
      </c>
      <c r="P2" t="s">
        <v>492</v>
      </c>
      <c r="Q2" t="s">
        <v>490</v>
      </c>
      <c r="R2" t="s">
        <v>491</v>
      </c>
      <c r="S2" t="s">
        <v>493</v>
      </c>
      <c r="T2" t="s">
        <v>600</v>
      </c>
      <c r="U2" t="s">
        <v>601</v>
      </c>
      <c r="V2" t="s">
        <v>592</v>
      </c>
      <c r="W2" t="s">
        <v>593</v>
      </c>
    </row>
    <row r="3" spans="1:23">
      <c r="A3" s="2" t="s">
        <v>104</v>
      </c>
      <c r="N3" s="6">
        <f>IIP!M55/1000</f>
        <v>2003.7159999999999</v>
      </c>
      <c r="O3" s="6">
        <f>'Cum. Flows'!E55/1000</f>
        <v>2003.7159999999999</v>
      </c>
      <c r="P3" s="6">
        <f>'Cum. Flows'!F55/1000</f>
        <v>2003.7159999999999</v>
      </c>
      <c r="Q3" s="6">
        <f>IIP!AT55/1000</f>
        <v>1611.5340000000001</v>
      </c>
      <c r="R3" s="6">
        <f>'Cum. Flows'!G55/1000</f>
        <v>1611.5340000000001</v>
      </c>
      <c r="S3" s="6">
        <f>'Cum. Flows'!H55/1000</f>
        <v>1611.5340000000001</v>
      </c>
      <c r="T3" s="6">
        <f>'Cum. Flows'!I55/1000</f>
        <v>2003.7159999999999</v>
      </c>
      <c r="U3" s="6">
        <f>'Cum. Flows'!J55/1000</f>
        <v>1611.5340000000001</v>
      </c>
      <c r="V3" s="6">
        <f>'Cum. Flows'!N55/1000</f>
        <v>2003.7159999999999</v>
      </c>
      <c r="W3" s="6">
        <f>'Cum. Flows'!O55/1000</f>
        <v>1611.5340000000001</v>
      </c>
    </row>
    <row r="4" spans="1:23">
      <c r="A4" s="2" t="s">
        <v>105</v>
      </c>
      <c r="N4" s="6">
        <f>IIP!M56/1000</f>
        <v>1852.8420000000001</v>
      </c>
      <c r="O4" s="6">
        <f>'Cum. Flows'!E56/1000</f>
        <v>2110.4160000000002</v>
      </c>
      <c r="P4" s="6">
        <f>'Cum. Flows'!F56/1000</f>
        <v>2091.4458246934428</v>
      </c>
      <c r="Q4" s="6">
        <f>IIP!AT56/1000</f>
        <v>1643.2049999999999</v>
      </c>
      <c r="R4" s="6">
        <f>'Cum. Flows'!G56/1000</f>
        <v>1805.134</v>
      </c>
      <c r="S4" s="6">
        <f>'Cum. Flows'!H56/1000</f>
        <v>1683.4175549656684</v>
      </c>
      <c r="T4" s="6">
        <f>'Cum. Flows'!I56/1000</f>
        <v>2110.4160000000002</v>
      </c>
      <c r="U4" s="6">
        <f>'Cum. Flows'!J56/1000</f>
        <v>1805.134</v>
      </c>
      <c r="V4" s="6">
        <f>'Cum. Flows'!N56/1000</f>
        <v>2091.4458246934428</v>
      </c>
      <c r="W4" s="6">
        <f>'Cum. Flows'!O56/1000</f>
        <v>1683.4175549656684</v>
      </c>
    </row>
    <row r="5" spans="1:23">
      <c r="A5" s="2" t="s">
        <v>106</v>
      </c>
      <c r="N5" s="6">
        <f>IIP!M57/1000</f>
        <v>1612.673</v>
      </c>
      <c r="O5" s="6">
        <f>'Cum. Flows'!E57/1000</f>
        <v>2219.5160000000001</v>
      </c>
      <c r="P5" s="6">
        <f>'Cum. Flows'!F57/1000</f>
        <v>2180.5438649006105</v>
      </c>
      <c r="Q5" s="6">
        <f>IIP!AT57/1000</f>
        <v>1572.681</v>
      </c>
      <c r="R5" s="6">
        <f>'Cum. Flows'!G57/1000</f>
        <v>1926.634</v>
      </c>
      <c r="S5" s="6">
        <f>'Cum. Flows'!H57/1000</f>
        <v>1743.5668695665925</v>
      </c>
      <c r="T5" s="6">
        <f>'Cum. Flows'!I57/1000</f>
        <v>2219.5160000000001</v>
      </c>
      <c r="U5" s="6">
        <f>'Cum. Flows'!J57/1000</f>
        <v>1926.634</v>
      </c>
      <c r="V5" s="6">
        <f>'Cum. Flows'!N57/1000</f>
        <v>2180.5438649006105</v>
      </c>
      <c r="W5" s="6">
        <f>'Cum. Flows'!O57/1000</f>
        <v>1743.5668695665925</v>
      </c>
    </row>
    <row r="6" spans="1:23">
      <c r="A6" s="2" t="s">
        <v>107</v>
      </c>
      <c r="N6" s="6">
        <f>IIP!M58/1000</f>
        <v>1373.98</v>
      </c>
      <c r="O6" s="6">
        <f>'Cum. Flows'!E58/1000</f>
        <v>2236.5160000000001</v>
      </c>
      <c r="P6" s="6">
        <f>'Cum. Flows'!F58/1000</f>
        <v>2229.9180559362208</v>
      </c>
      <c r="Q6" s="6">
        <f>IIP!AT58/1000</f>
        <v>1335.7919999999999</v>
      </c>
      <c r="R6" s="6">
        <f>'Cum. Flows'!G58/1000</f>
        <v>1980.7339999999999</v>
      </c>
      <c r="S6" s="6">
        <f>'Cum. Flows'!H58/1000</f>
        <v>1819.7005930982573</v>
      </c>
      <c r="T6" s="6">
        <f>'Cum. Flows'!I58/1000</f>
        <v>2236.5160000000001</v>
      </c>
      <c r="U6" s="6">
        <f>'Cum. Flows'!J58/1000</f>
        <v>1980.7339999999999</v>
      </c>
      <c r="V6" s="6">
        <f>'Cum. Flows'!N58/1000</f>
        <v>2229.9180559362208</v>
      </c>
      <c r="W6" s="6">
        <f>'Cum. Flows'!O58/1000</f>
        <v>1819.7005930982573</v>
      </c>
    </row>
    <row r="7" spans="1:23">
      <c r="A7" s="2" t="s">
        <v>108</v>
      </c>
      <c r="N7" s="6">
        <f>IIP!M59/1000</f>
        <v>2079.422</v>
      </c>
      <c r="O7" s="6">
        <f>'Cum. Flows'!E59/1000</f>
        <v>2354.5189999999998</v>
      </c>
      <c r="P7" s="6">
        <f>'Cum. Flows'!F59/1000</f>
        <v>2351.2084955175528</v>
      </c>
      <c r="Q7" s="6">
        <f>IIP!AT59/1000</f>
        <v>1839.509</v>
      </c>
      <c r="R7" s="6">
        <f>'Cum. Flows'!G59/1000</f>
        <v>2014.7149999999999</v>
      </c>
      <c r="S7" s="6">
        <f>'Cum. Flows'!H59/1000</f>
        <v>1938.8061899281324</v>
      </c>
      <c r="T7" s="6">
        <f>'Cum. Flows'!I59/1000</f>
        <v>2354.5189999999998</v>
      </c>
      <c r="U7" s="6">
        <f>'Cum. Flows'!J59/1000</f>
        <v>2077.7249999999999</v>
      </c>
      <c r="V7" s="6">
        <f>'Cum. Flows'!N59/1000</f>
        <v>2351.2084955175528</v>
      </c>
      <c r="W7" s="6">
        <f>'Cum. Flows'!O59/1000</f>
        <v>2001.8161899281324</v>
      </c>
    </row>
    <row r="8" spans="1:23">
      <c r="A8" s="2" t="s">
        <v>109</v>
      </c>
      <c r="N8" s="6">
        <f>IIP!M60/1000</f>
        <v>2560.4180000000001</v>
      </c>
      <c r="O8" s="6">
        <f>'Cum. Flows'!E60/1000</f>
        <v>2439.2719999999999</v>
      </c>
      <c r="P8" s="6">
        <f>'Cum. Flows'!F60/1000</f>
        <v>2490.3724549082581</v>
      </c>
      <c r="Q8" s="6">
        <f>IIP!AT60/1000</f>
        <v>2123.259</v>
      </c>
      <c r="R8" s="6">
        <f>'Cum. Flows'!G60/1000</f>
        <v>2076.5010000000002</v>
      </c>
      <c r="S8" s="6">
        <f>'Cum. Flows'!H60/1000</f>
        <v>2063.8925027698483</v>
      </c>
      <c r="T8" s="6">
        <f>'Cum. Flows'!I60/1000</f>
        <v>2439.2719999999999</v>
      </c>
      <c r="U8" s="6">
        <f>'Cum. Flows'!J60/1000</f>
        <v>2178.9110000000001</v>
      </c>
      <c r="V8" s="6">
        <f>'Cum. Flows'!N60/1000</f>
        <v>2490.3724549082581</v>
      </c>
      <c r="W8" s="6">
        <f>'Cum. Flows'!O60/1000</f>
        <v>2170.367730440928</v>
      </c>
    </row>
    <row r="9" spans="1:23">
      <c r="A9" s="2" t="s">
        <v>110</v>
      </c>
      <c r="N9" s="6">
        <f>IIP!M61/1000</f>
        <v>3317.7049999999999</v>
      </c>
      <c r="O9" s="6">
        <f>'Cum. Flows'!E61/1000</f>
        <v>2625.9560000000001</v>
      </c>
      <c r="P9" s="6">
        <f>'Cum. Flows'!F61/1000</f>
        <v>2674.4633382166658</v>
      </c>
      <c r="Q9" s="6">
        <f>IIP!AT61/1000</f>
        <v>2304.0129999999999</v>
      </c>
      <c r="R9" s="6">
        <f>'Cum. Flows'!G61/1000</f>
        <v>2165.759</v>
      </c>
      <c r="S9" s="6">
        <f>'Cum. Flows'!H61/1000</f>
        <v>2194.916090082309</v>
      </c>
      <c r="T9" s="6">
        <f>'Cum. Flows'!I61/1000</f>
        <v>2728.134</v>
      </c>
      <c r="U9" s="6">
        <f>'Cum. Flows'!J61/1000</f>
        <v>2291.7060000000001</v>
      </c>
      <c r="V9" s="6">
        <f>'Cum. Flows'!N61/1000</f>
        <v>2776.6413382166656</v>
      </c>
      <c r="W9" s="6">
        <f>'Cum. Flows'!O61/1000</f>
        <v>2331.6877619931706</v>
      </c>
    </row>
    <row r="10" spans="1:23">
      <c r="A10" s="2" t="s">
        <v>111</v>
      </c>
      <c r="N10" s="6">
        <f>IIP!M62/1000</f>
        <v>4328.96</v>
      </c>
      <c r="O10" s="6">
        <f>'Cum. Flows'!E62/1000</f>
        <v>2763.2869999999998</v>
      </c>
      <c r="P10" s="6">
        <f>'Cum. Flows'!F62/1000</f>
        <v>2906.4261828355011</v>
      </c>
      <c r="Q10" s="6">
        <f>IIP!AT62/1000</f>
        <v>2791.893</v>
      </c>
      <c r="R10" s="6">
        <f>'Cum. Flows'!G62/1000</f>
        <v>2311.2399999999998</v>
      </c>
      <c r="S10" s="6">
        <f>'Cum. Flows'!H62/1000</f>
        <v>2348.9225249289279</v>
      </c>
      <c r="T10" s="6">
        <f>'Cum. Flows'!I62/1000</f>
        <v>2865.4650000000001</v>
      </c>
      <c r="U10" s="6">
        <f>'Cum. Flows'!J62/1000</f>
        <v>2448.877</v>
      </c>
      <c r="V10" s="6">
        <f>'Cum. Flows'!N62/1000</f>
        <v>3017.4663344300961</v>
      </c>
      <c r="W10" s="6">
        <f>'Cum. Flows'!O62/1000</f>
        <v>2506.9807903834694</v>
      </c>
    </row>
    <row r="11" spans="1:23">
      <c r="A11" s="2" t="s">
        <v>112</v>
      </c>
      <c r="N11" s="6">
        <f>IIP!M63/1000</f>
        <v>5247.99</v>
      </c>
      <c r="O11" s="6">
        <f>'Cum. Flows'!E63/1000</f>
        <v>2911.069</v>
      </c>
      <c r="P11" s="6">
        <f>'Cum. Flows'!F63/1000</f>
        <v>3133.0071841900394</v>
      </c>
      <c r="Q11" s="6">
        <f>IIP!AT63/1000</f>
        <v>3231.6509999999998</v>
      </c>
      <c r="R11" s="6">
        <f>'Cum. Flows'!G63/1000</f>
        <v>2586.857</v>
      </c>
      <c r="S11" s="6">
        <f>'Cum. Flows'!H63/1000</f>
        <v>2502.755082107813</v>
      </c>
      <c r="T11" s="6">
        <f>'Cum. Flows'!I63/1000</f>
        <v>3013.2469999999998</v>
      </c>
      <c r="U11" s="6">
        <f>'Cum. Flows'!J63/1000</f>
        <v>2758.0970000000002</v>
      </c>
      <c r="V11" s="6">
        <f>'Cum. Flows'!N63/1000</f>
        <v>3252.703873799413</v>
      </c>
      <c r="W11" s="6">
        <f>'Cum. Flows'!O63/1000</f>
        <v>2704.7676924449902</v>
      </c>
    </row>
    <row r="12" spans="1:23">
      <c r="A12" s="2" t="s">
        <v>113</v>
      </c>
      <c r="N12" s="6">
        <f>IIP!M64/1000</f>
        <v>2748.4279999999999</v>
      </c>
      <c r="O12" s="6">
        <f>'Cum. Flows'!E64/1000</f>
        <v>2872.5189999999998</v>
      </c>
      <c r="P12" s="6">
        <f>'Cum. Flows'!F64/1000</f>
        <v>3343.9396402599723</v>
      </c>
      <c r="Q12" s="6">
        <f>IIP!AT64/1000</f>
        <v>2132.433</v>
      </c>
      <c r="R12" s="6">
        <f>'Cum. Flows'!G64/1000</f>
        <v>2713.6610000000001</v>
      </c>
      <c r="S12" s="6">
        <f>'Cum. Flows'!H64/1000</f>
        <v>2639.398920310437</v>
      </c>
      <c r="T12" s="6">
        <f>'Cum. Flows'!I64/1000</f>
        <v>2974.6970000000001</v>
      </c>
      <c r="U12" s="6">
        <f>'Cum. Flows'!J64/1000</f>
        <v>2884.9009999999998</v>
      </c>
      <c r="V12" s="6">
        <f>'Cum. Flows'!N64/1000</f>
        <v>3471.6950144616294</v>
      </c>
      <c r="W12" s="6">
        <f>'Cum. Flows'!O64/1000</f>
        <v>2852.4408873110542</v>
      </c>
    </row>
    <row r="13" spans="1:23">
      <c r="A13" s="2" t="s">
        <v>114</v>
      </c>
      <c r="N13" s="6">
        <f>IIP!M65/1000</f>
        <v>3995.2950000000001</v>
      </c>
      <c r="O13" s="6">
        <f>'Cum. Flows'!E65/1000</f>
        <v>2936.2150000000001</v>
      </c>
      <c r="P13" s="6">
        <f>'Cum. Flows'!F65/1000</f>
        <v>3539.3928402484216</v>
      </c>
      <c r="Q13" s="6">
        <f>IIP!AT65/1000</f>
        <v>2917.681</v>
      </c>
      <c r="R13" s="6">
        <f>'Cum. Flows'!G65/1000</f>
        <v>2932.9630000000002</v>
      </c>
      <c r="S13" s="6">
        <f>'Cum. Flows'!H65/1000</f>
        <v>2814.7593135348429</v>
      </c>
      <c r="T13" s="6">
        <f>'Cum. Flows'!I65/1000</f>
        <v>3038.393</v>
      </c>
      <c r="U13" s="6">
        <f>'Cum. Flows'!J65/1000</f>
        <v>3104.203</v>
      </c>
      <c r="V13" s="6">
        <f>'Cum. Flows'!N65/1000</f>
        <v>3674.615513321985</v>
      </c>
      <c r="W13" s="6">
        <f>'Cum. Flows'!O65/1000</f>
        <v>3041.9556862295162</v>
      </c>
    </row>
    <row r="14" spans="1:23">
      <c r="A14" s="2" t="s">
        <v>115</v>
      </c>
      <c r="N14" s="6">
        <f>IIP!M66/1000</f>
        <v>4900.2460000000001</v>
      </c>
      <c r="O14" s="6">
        <f>'Cum. Flows'!E66/1000</f>
        <v>3015.3649999999998</v>
      </c>
      <c r="P14" s="6">
        <f>'Cum. Flows'!F66/1000</f>
        <v>3811.9023310010293</v>
      </c>
      <c r="Q14" s="6">
        <f>IIP!AT66/1000</f>
        <v>3545.7689999999998</v>
      </c>
      <c r="R14" s="6">
        <f>'Cum. Flows'!G66/1000</f>
        <v>3111.915</v>
      </c>
      <c r="S14" s="6">
        <f>'Cum. Flows'!H66/1000</f>
        <v>3020.7912714876752</v>
      </c>
      <c r="T14" s="6">
        <f>'Cum. Flows'!I66/1000</f>
        <v>3373.39</v>
      </c>
      <c r="U14" s="6">
        <f>'Cum. Flows'!J66/1000</f>
        <v>3283.1550000000002</v>
      </c>
      <c r="V14" s="6">
        <f>'Cum. Flows'!N66/1000</f>
        <v>4213.3832422277719</v>
      </c>
      <c r="W14" s="6">
        <f>'Cum. Flows'!O66/1000</f>
        <v>3264.6177387275484</v>
      </c>
    </row>
    <row r="15" spans="1:23">
      <c r="A15" s="2" t="s">
        <v>116</v>
      </c>
      <c r="N15" s="6">
        <f>IIP!M67/1000</f>
        <v>4501.4380000000001</v>
      </c>
      <c r="O15" s="6">
        <f>'Cum. Flows'!E67/1000</f>
        <v>3022.3150000000001</v>
      </c>
      <c r="P15" s="6">
        <f>'Cum. Flows'!F67/1000</f>
        <v>4112.8056432316798</v>
      </c>
      <c r="Q15" s="6">
        <f>IIP!AT67/1000</f>
        <v>3841.9009999999998</v>
      </c>
      <c r="R15" s="6">
        <f>'Cum. Flows'!G67/1000</f>
        <v>3235.2719999999999</v>
      </c>
      <c r="S15" s="6">
        <f>'Cum. Flows'!H67/1000</f>
        <v>3243.5520453900349</v>
      </c>
      <c r="T15" s="6">
        <f>'Cum. Flows'!I67/1000</f>
        <v>3621.8519999999999</v>
      </c>
      <c r="U15" s="6">
        <f>'Cum. Flows'!J67/1000</f>
        <v>3644.366</v>
      </c>
      <c r="V15" s="6">
        <f>'Cum. Flows'!N67/1000</f>
        <v>4787.4905878568179</v>
      </c>
      <c r="W15" s="6">
        <f>'Cum. Flows'!O67/1000</f>
        <v>3743.2128918281978</v>
      </c>
    </row>
    <row r="16" spans="1:23">
      <c r="A16" s="2" t="s">
        <v>117</v>
      </c>
      <c r="N16" s="6">
        <f>IIP!M68/1000</f>
        <v>5321.857</v>
      </c>
      <c r="O16" s="6">
        <f>'Cum. Flows'!E68/1000</f>
        <v>3126.2890000000002</v>
      </c>
      <c r="P16" s="6">
        <f>'Cum. Flows'!F68/1000</f>
        <v>4459.7515973583559</v>
      </c>
      <c r="Q16" s="6">
        <f>IIP!AT68/1000</f>
        <v>4545.3609999999999</v>
      </c>
      <c r="R16" s="6">
        <f>'Cum. Flows'!G68/1000</f>
        <v>3474.337</v>
      </c>
      <c r="S16" s="6">
        <f>'Cum. Flows'!H68/1000</f>
        <v>3503.4836954944499</v>
      </c>
      <c r="T16" s="6">
        <f>'Cum. Flows'!I68/1000</f>
        <v>3766.5709999999999</v>
      </c>
      <c r="U16" s="6">
        <f>'Cum. Flows'!J68/1000</f>
        <v>3984.0529999999999</v>
      </c>
      <c r="V16" s="6">
        <f>'Cum. Flows'!N68/1000</f>
        <v>5232.096269338309</v>
      </c>
      <c r="W16" s="6">
        <f>'Cum. Flows'!O68/1000</f>
        <v>4143.8083437874129</v>
      </c>
    </row>
    <row r="17" spans="1:23">
      <c r="A17" s="2" t="s">
        <v>118</v>
      </c>
      <c r="N17" s="6">
        <f>IIP!M69/1000</f>
        <v>6472.8770000000004</v>
      </c>
      <c r="O17" s="6">
        <f>'Cum. Flows'!E69/1000</f>
        <v>3413.721</v>
      </c>
      <c r="P17" s="6">
        <f>'Cum. Flows'!F69/1000</f>
        <v>4768.6183685066908</v>
      </c>
      <c r="Q17" s="6">
        <f>IIP!AT69/1000</f>
        <v>5864.6</v>
      </c>
      <c r="R17" s="6">
        <f>'Cum. Flows'!G69/1000</f>
        <v>3411.6950000000002</v>
      </c>
      <c r="S17" s="6">
        <f>'Cum. Flows'!H69/1000</f>
        <v>3780.5879519928249</v>
      </c>
      <c r="T17" s="6">
        <f>'Cum. Flows'!I69/1000</f>
        <v>4009.299</v>
      </c>
      <c r="U17" s="6">
        <f>'Cum. Flows'!J69/1000</f>
        <v>3993.5219999999999</v>
      </c>
      <c r="V17" s="6">
        <f>'Cum. Flows'!N69/1000</f>
        <v>5549.7489266025796</v>
      </c>
      <c r="W17" s="6">
        <f>'Cum. Flows'!O69/1000</f>
        <v>4543.6693863104219</v>
      </c>
    </row>
    <row r="18" spans="1:23">
      <c r="A18" s="2" t="s">
        <v>119</v>
      </c>
      <c r="N18" s="6">
        <f>IIP!M70/1000</f>
        <v>6770.6289999999999</v>
      </c>
      <c r="O18" s="6">
        <f>'Cum. Flows'!E70/1000</f>
        <v>3845.346</v>
      </c>
      <c r="P18" s="6">
        <f>'Cum. Flows'!F70/1000</f>
        <v>5094.8825696053709</v>
      </c>
      <c r="Q18" s="6">
        <f>IIP!AT70/1000</f>
        <v>6642.5069999999996</v>
      </c>
      <c r="R18" s="6">
        <f>'Cum. Flows'!G70/1000</f>
        <v>3566.0059999999999</v>
      </c>
      <c r="S18" s="6">
        <f>'Cum. Flows'!H70/1000</f>
        <v>4018.0203802117535</v>
      </c>
      <c r="T18" s="6">
        <f>'Cum. Flows'!I70/1000</f>
        <v>4537.1059999999998</v>
      </c>
      <c r="U18" s="6">
        <f>'Cum. Flows'!J70/1000</f>
        <v>4144.8339999999998</v>
      </c>
      <c r="V18" s="6">
        <f>'Cum. Flows'!N70/1000</f>
        <v>6025.639315890875</v>
      </c>
      <c r="W18" s="6">
        <f>'Cum. Flows'!O70/1000</f>
        <v>4826.0266507631586</v>
      </c>
    </row>
    <row r="19" spans="1:23">
      <c r="A19" s="2" t="s">
        <v>120</v>
      </c>
      <c r="N19" s="6">
        <f>IIP!M71/1000</f>
        <v>6756.1629999999996</v>
      </c>
      <c r="O19" s="6">
        <f>'Cum. Flows'!E71/1000</f>
        <v>4042.268</v>
      </c>
      <c r="P19" s="6">
        <f>'Cum. Flows'!F71/1000</f>
        <v>5408.1129584492783</v>
      </c>
      <c r="Q19" s="6">
        <f>IIP!AT71/1000</f>
        <v>6209.08</v>
      </c>
      <c r="R19" s="6">
        <f>'Cum. Flows'!G71/1000</f>
        <v>3378.7</v>
      </c>
      <c r="S19" s="6">
        <f>'Cum. Flows'!H71/1000</f>
        <v>4239.2712320219543</v>
      </c>
      <c r="T19" s="6">
        <f>'Cum. Flows'!I71/1000</f>
        <v>4752.134</v>
      </c>
      <c r="U19" s="6">
        <f>'Cum. Flows'!J71/1000</f>
        <v>3899.4850000000001</v>
      </c>
      <c r="V19" s="6">
        <f>'Cum. Flows'!N71/1000</f>
        <v>6414.1980829888662</v>
      </c>
      <c r="W19" s="6">
        <f>'Cum. Flows'!O71/1000</f>
        <v>5033.7270781978905</v>
      </c>
    </row>
    <row r="20" spans="1:23">
      <c r="A20" s="2" t="s">
        <v>121</v>
      </c>
      <c r="N20" s="6">
        <f>IIP!M72/1000</f>
        <v>7146.32</v>
      </c>
      <c r="O20" s="6">
        <f>'Cum. Flows'!E72/1000</f>
        <v>4064.011</v>
      </c>
      <c r="P20" s="6">
        <f>'Cum. Flows'!F72/1000</f>
        <v>5769.8860390773798</v>
      </c>
      <c r="Q20" s="6">
        <f>IIP!AT72/1000</f>
        <v>6570.2179999999998</v>
      </c>
      <c r="R20" s="6">
        <f>'Cum. Flows'!G72/1000</f>
        <v>3239</v>
      </c>
      <c r="S20" s="6">
        <f>'Cum. Flows'!H72/1000</f>
        <v>4466.9252306987819</v>
      </c>
      <c r="T20" s="6">
        <f>'Cum. Flows'!I72/1000</f>
        <v>4915.482</v>
      </c>
      <c r="U20" s="6">
        <f>'Cum. Flows'!J72/1000</f>
        <v>3789.0810000000001</v>
      </c>
      <c r="V20" s="6">
        <f>'Cum. Flows'!N72/1000</f>
        <v>6984.8777376919224</v>
      </c>
      <c r="W20" s="6">
        <f>'Cum. Flows'!O72/1000</f>
        <v>5333.3403178553799</v>
      </c>
    </row>
    <row r="21" spans="1:23">
      <c r="A21" s="2" t="s">
        <v>122</v>
      </c>
      <c r="N21" s="6">
        <f>IIP!M73/1000</f>
        <v>9118.1380000000008</v>
      </c>
      <c r="O21" s="6">
        <f>'Cum. Flows'!E73/1000</f>
        <v>4203.951</v>
      </c>
      <c r="P21" s="6">
        <f>'Cum. Flows'!F73/1000</f>
        <v>6206.1376224525411</v>
      </c>
      <c r="Q21" s="6">
        <f>IIP!AT73/1000</f>
        <v>7941.5510000000004</v>
      </c>
      <c r="R21" s="6">
        <f>'Cum. Flows'!G73/1000</f>
        <v>3388.6329999999998</v>
      </c>
      <c r="S21" s="6">
        <f>'Cum. Flows'!H73/1000</f>
        <v>4712.7283495264528</v>
      </c>
      <c r="T21" s="6">
        <f>'Cum. Flows'!I73/1000</f>
        <v>5116.5069999999996</v>
      </c>
      <c r="U21" s="6">
        <f>'Cum. Flows'!J73/1000</f>
        <v>3979.895</v>
      </c>
      <c r="V21" s="6">
        <f>'Cum. Flows'!N73/1000</f>
        <v>7574.0778429318971</v>
      </c>
      <c r="W21" s="6">
        <f>'Cum. Flows'!O73/1000</f>
        <v>5668.0009747094373</v>
      </c>
    </row>
    <row r="22" spans="1:23">
      <c r="A22" s="2" t="s">
        <v>123</v>
      </c>
      <c r="N22" s="6">
        <f>IIP!M74/1000</f>
        <v>7899.5630000000001</v>
      </c>
      <c r="O22" s="6">
        <f>'Cum. Flows'!E74/1000</f>
        <v>4375.2510000000002</v>
      </c>
      <c r="P22" s="6">
        <f>'Cum. Flows'!F74/1000</f>
        <v>6636.754409402798</v>
      </c>
      <c r="Q22" s="6">
        <f>IIP!AT74/1000</f>
        <v>7539.2219999999998</v>
      </c>
      <c r="R22" s="6">
        <f>'Cum. Flows'!G74/1000</f>
        <v>3545.549</v>
      </c>
      <c r="S22" s="6">
        <f>'Cum. Flows'!H74/1000</f>
        <v>4979.6351187195814</v>
      </c>
      <c r="T22" s="6">
        <f>'Cum. Flows'!I74/1000</f>
        <v>5301.2579999999998</v>
      </c>
      <c r="U22" s="6">
        <f>'Cum. Flows'!J74/1000</f>
        <v>4143.1130000000003</v>
      </c>
      <c r="V22" s="6">
        <f>'Cum. Flows'!N74/1000</f>
        <v>8113.0610278829581</v>
      </c>
      <c r="W22" s="6">
        <f>'Cum. Flows'!O74/1000</f>
        <v>5995.3118926317302</v>
      </c>
    </row>
    <row r="23" spans="1:23">
      <c r="A23" s="2" t="s">
        <v>124</v>
      </c>
      <c r="N23" s="6">
        <f>IIP!M75/1000</f>
        <v>9478.0139999999992</v>
      </c>
      <c r="O23" s="6">
        <f>'Cum. Flows'!E75/1000</f>
        <v>4349.9470000000001</v>
      </c>
      <c r="P23" s="6">
        <f>'Cum. Flows'!F75/1000</f>
        <v>7131.4602375667555</v>
      </c>
      <c r="Q23" s="6">
        <f>IIP!AT75/1000</f>
        <v>9296.241</v>
      </c>
      <c r="R23" s="6">
        <f>'Cum. Flows'!G75/1000</f>
        <v>3254.1219999999998</v>
      </c>
      <c r="S23" s="6">
        <f>'Cum. Flows'!H75/1000</f>
        <v>5278.2805286860621</v>
      </c>
      <c r="T23" s="6">
        <f>'Cum. Flows'!I75/1000</f>
        <v>5258.16</v>
      </c>
      <c r="U23" s="6">
        <f>'Cum. Flows'!J75/1000</f>
        <v>3832.5720000000001</v>
      </c>
      <c r="V23" s="6">
        <f>'Cum. Flows'!N75/1000</f>
        <v>8700.0172306412842</v>
      </c>
      <c r="W23" s="6">
        <f>'Cum. Flows'!O75/1000</f>
        <v>6335.7568433108936</v>
      </c>
    </row>
    <row r="24" spans="1:23">
      <c r="A24" s="2" t="s">
        <v>125</v>
      </c>
      <c r="N24" s="6">
        <f>IIP!M76/1000</f>
        <v>10615.016</v>
      </c>
      <c r="O24" s="6">
        <f>'Cum. Flows'!E76/1000</f>
        <v>4745.942</v>
      </c>
      <c r="P24" s="6">
        <f>'Cum. Flows'!F76/1000</f>
        <v>7496.8967326090251</v>
      </c>
      <c r="Q24" s="6">
        <f>IIP!AT76/1000</f>
        <v>11834.628000000001</v>
      </c>
      <c r="R24" s="6">
        <f>'Cum. Flows'!G76/1000</f>
        <v>3941.5390000000002</v>
      </c>
      <c r="S24" s="6">
        <f>'Cum. Flows'!H76/1000</f>
        <v>5504.1752402663833</v>
      </c>
      <c r="T24" s="6">
        <f>'Cum. Flows'!I76/1000</f>
        <v>5770.9179999999997</v>
      </c>
      <c r="U24" s="6">
        <f>'Cum. Flows'!J76/1000</f>
        <v>4615.3770000000004</v>
      </c>
      <c r="V24" s="6">
        <f>'Cum. Flows'!N76/1000</f>
        <v>9262.5940889062622</v>
      </c>
      <c r="W24" s="6">
        <f>'Cum. Flows'!O76/1000</f>
        <v>6702.2963967352498</v>
      </c>
    </row>
    <row r="25" spans="1:23">
      <c r="A25" s="2" t="s">
        <v>126</v>
      </c>
      <c r="N25" s="6">
        <f>IIP!M77/1000</f>
        <v>12061.294</v>
      </c>
      <c r="O25" s="6">
        <f>'Cum. Flows'!E77/1000</f>
        <v>4943.1970000000001</v>
      </c>
      <c r="P25" s="6">
        <f>'Cum. Flows'!F77/1000</f>
        <v>8000.3490179819555</v>
      </c>
      <c r="Q25" s="6">
        <f>IIP!AT77/1000</f>
        <v>15250.615</v>
      </c>
      <c r="R25" s="6">
        <f>'Cum. Flows'!G77/1000</f>
        <v>3888.471</v>
      </c>
      <c r="S25" s="6">
        <f>'Cum. Flows'!H77/1000</f>
        <v>5781.7577458483138</v>
      </c>
      <c r="T25" s="6">
        <f>'Cum. Flows'!I77/1000</f>
        <v>6014.6059999999998</v>
      </c>
      <c r="U25" s="6">
        <f>'Cum. Flows'!J77/1000</f>
        <v>5071.0450000000001</v>
      </c>
      <c r="V25" s="6">
        <f>'Cum. Flows'!N77/1000</f>
        <v>9931.0543528350754</v>
      </c>
      <c r="W25" s="6">
        <f>'Cum. Flows'!O77/1000</f>
        <v>7549.0376646904315</v>
      </c>
    </row>
    <row r="26" spans="1:23">
      <c r="A26" s="2" t="s">
        <v>127</v>
      </c>
      <c r="N26" s="6">
        <f>IIP!M78/1000</f>
        <v>10279.726000000001</v>
      </c>
      <c r="O26" s="6">
        <f>'Cum. Flows'!E78/1000</f>
        <v>5102.66</v>
      </c>
      <c r="P26" s="6">
        <f>'Cum. Flows'!F78/1000</f>
        <v>8503.0141960591718</v>
      </c>
      <c r="Q26" s="6">
        <f>IIP!AT78/1000</f>
        <v>12126.97</v>
      </c>
      <c r="R26" s="6">
        <f>'Cum. Flows'!G78/1000</f>
        <v>3891.056</v>
      </c>
      <c r="S26" s="6">
        <f>'Cum. Flows'!H78/1000</f>
        <v>6034.6145856592266</v>
      </c>
      <c r="T26" s="6">
        <f>'Cum. Flows'!I78/1000</f>
        <v>6180.2060000000001</v>
      </c>
      <c r="U26" s="6">
        <f>'Cum. Flows'!J78/1000</f>
        <v>5021.2920000000004</v>
      </c>
      <c r="V26" s="6">
        <f>'Cum. Flows'!N78/1000</f>
        <v>10561.163531241556</v>
      </c>
      <c r="W26" s="6">
        <f>'Cum. Flows'!O78/1000</f>
        <v>7826.845943973377</v>
      </c>
    </row>
    <row r="27" spans="1:23">
      <c r="A27" s="2" t="s">
        <v>128</v>
      </c>
      <c r="N27" s="6">
        <f>IIP!M79/1000</f>
        <v>11482.589</v>
      </c>
      <c r="O27" s="6">
        <f>'Cum. Flows'!E79/1000</f>
        <v>5097.9690000000001</v>
      </c>
      <c r="P27" s="6">
        <f>'Cum. Flows'!F79/1000</f>
        <v>9146.7970763146277</v>
      </c>
      <c r="Q27" s="6">
        <f>IIP!AT79/1000</f>
        <v>14736.519</v>
      </c>
      <c r="R27" s="6">
        <f>'Cum. Flows'!G79/1000</f>
        <v>4024.07</v>
      </c>
      <c r="S27" s="6">
        <f>'Cum. Flows'!H79/1000</f>
        <v>6360.5905126404632</v>
      </c>
      <c r="T27" s="6">
        <f>'Cum. Flows'!I79/1000</f>
        <v>6199.3590000000004</v>
      </c>
      <c r="U27" s="6">
        <f>'Cum. Flows'!J79/1000</f>
        <v>5170.8180000000002</v>
      </c>
      <c r="V27" s="6">
        <f>'Cum. Flows'!N79/1000</f>
        <v>11384.617660099475</v>
      </c>
      <c r="W27" s="6">
        <f>'Cum. Flows'!O79/1000</f>
        <v>8266.1460650224271</v>
      </c>
    </row>
    <row r="28" spans="1:23">
      <c r="A28" s="2" t="s">
        <v>129</v>
      </c>
      <c r="N28" s="6">
        <f>IIP!M80/1000</f>
        <v>12109.284</v>
      </c>
      <c r="O28" s="6">
        <f>'Cum. Flows'!E80/1000</f>
        <v>5255.79</v>
      </c>
      <c r="P28" s="6">
        <f>'Cum. Flows'!F80/1000</f>
        <v>9833.1167763406011</v>
      </c>
      <c r="Q28" s="6">
        <f>IIP!AT80/1000</f>
        <v>18443.342000000001</v>
      </c>
      <c r="R28" s="6">
        <f>'Cum. Flows'!G80/1000</f>
        <v>4445.4059999999999</v>
      </c>
      <c r="S28" s="6">
        <f>'Cum. Flows'!H80/1000</f>
        <v>6665.3042099095564</v>
      </c>
      <c r="T28" s="6">
        <f>'Cum. Flows'!I80/1000</f>
        <v>6304.4880000000003</v>
      </c>
      <c r="U28" s="6">
        <f>'Cum. Flows'!J80/1000</f>
        <v>6051.44</v>
      </c>
      <c r="V28" s="6">
        <f>'Cum. Flows'!N80/1000</f>
        <v>12186.157727587086</v>
      </c>
      <c r="W28" s="6">
        <f>'Cum. Flows'!O80/1000</f>
        <v>9121.4342796963174</v>
      </c>
    </row>
  </sheetData>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77047-0271-45F1-B410-32239AB54E18}">
  <dimension ref="A3:A28"/>
  <sheetViews>
    <sheetView workbookViewId="0"/>
  </sheetViews>
  <sheetFormatPr defaultColWidth="8.8984375" defaultRowHeight="13.8"/>
  <cols>
    <col min="14" max="14" width="11" customWidth="1"/>
    <col min="15" max="15" width="11.09765625" customWidth="1"/>
    <col min="16" max="16" width="11.296875" customWidth="1"/>
    <col min="17" max="17" width="11.3984375" customWidth="1"/>
  </cols>
  <sheetData>
    <row r="3" spans="1:1">
      <c r="A3" s="2" t="s">
        <v>104</v>
      </c>
    </row>
    <row r="4" spans="1:1">
      <c r="A4" s="2" t="s">
        <v>105</v>
      </c>
    </row>
    <row r="5" spans="1:1">
      <c r="A5" s="2" t="s">
        <v>106</v>
      </c>
    </row>
    <row r="6" spans="1:1">
      <c r="A6" s="2" t="s">
        <v>107</v>
      </c>
    </row>
    <row r="7" spans="1:1">
      <c r="A7" s="2" t="s">
        <v>108</v>
      </c>
    </row>
    <row r="8" spans="1:1">
      <c r="A8" s="2" t="s">
        <v>109</v>
      </c>
    </row>
    <row r="9" spans="1:1">
      <c r="A9" s="2" t="s">
        <v>110</v>
      </c>
    </row>
    <row r="10" spans="1:1">
      <c r="A10" s="2" t="s">
        <v>111</v>
      </c>
    </row>
    <row r="11" spans="1:1">
      <c r="A11" s="2" t="s">
        <v>112</v>
      </c>
    </row>
    <row r="12" spans="1:1">
      <c r="A12" s="2" t="s">
        <v>113</v>
      </c>
    </row>
    <row r="13" spans="1:1">
      <c r="A13" s="2" t="s">
        <v>114</v>
      </c>
    </row>
    <row r="14" spans="1:1">
      <c r="A14" s="2" t="s">
        <v>115</v>
      </c>
    </row>
    <row r="15" spans="1:1">
      <c r="A15" s="2" t="s">
        <v>116</v>
      </c>
    </row>
    <row r="16" spans="1:1">
      <c r="A16" s="2" t="s">
        <v>117</v>
      </c>
    </row>
    <row r="17" spans="1:1">
      <c r="A17" s="2" t="s">
        <v>118</v>
      </c>
    </row>
    <row r="18" spans="1:1">
      <c r="A18" s="2" t="s">
        <v>119</v>
      </c>
    </row>
    <row r="19" spans="1:1">
      <c r="A19" s="2" t="s">
        <v>120</v>
      </c>
    </row>
    <row r="20" spans="1:1">
      <c r="A20" s="2" t="s">
        <v>121</v>
      </c>
    </row>
    <row r="21" spans="1:1">
      <c r="A21" s="2" t="s">
        <v>122</v>
      </c>
    </row>
    <row r="22" spans="1:1">
      <c r="A22" s="2" t="s">
        <v>123</v>
      </c>
    </row>
    <row r="23" spans="1:1">
      <c r="A23" s="2" t="s">
        <v>124</v>
      </c>
    </row>
    <row r="24" spans="1:1">
      <c r="A24" s="2" t="s">
        <v>125</v>
      </c>
    </row>
    <row r="25" spans="1:1">
      <c r="A25" s="2" t="s">
        <v>126</v>
      </c>
    </row>
    <row r="26" spans="1:1">
      <c r="A26" s="2" t="s">
        <v>127</v>
      </c>
    </row>
    <row r="27" spans="1:1">
      <c r="A27" s="2" t="s">
        <v>128</v>
      </c>
    </row>
    <row r="28" spans="1:1">
      <c r="A28" s="2" t="s">
        <v>129</v>
      </c>
    </row>
  </sheetData>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D63A5-9FCA-4CA5-83E6-32E330986512}">
  <dimension ref="A2:I27"/>
  <sheetViews>
    <sheetView workbookViewId="0">
      <selection activeCell="D30" sqref="D30"/>
    </sheetView>
  </sheetViews>
  <sheetFormatPr defaultColWidth="8.8984375" defaultRowHeight="13.8"/>
  <cols>
    <col min="3" max="3" width="12.69921875" customWidth="1"/>
    <col min="5" max="5" width="12.296875" customWidth="1"/>
  </cols>
  <sheetData>
    <row r="2" spans="1:9">
      <c r="B2" t="s">
        <v>494</v>
      </c>
      <c r="C2" t="s">
        <v>495</v>
      </c>
      <c r="D2" t="s">
        <v>496</v>
      </c>
      <c r="E2" t="s">
        <v>497</v>
      </c>
      <c r="F2" t="s">
        <v>498</v>
      </c>
    </row>
    <row r="3" spans="1:9">
      <c r="A3" s="2" t="s">
        <v>105</v>
      </c>
      <c r="B3" s="3">
        <f>100*CAB!AM56/GDP!C56/1000</f>
        <v>-3.6063408447956298</v>
      </c>
      <c r="C3" s="3">
        <f>100*(CAB!AM56/1000-1.25*'Guvenen Adj.'!L56)/GDP!C56</f>
        <v>-3.1896724350486121</v>
      </c>
      <c r="D3" s="3">
        <f>100*(Income!C56-Income!Y56)/GDP!C56/1000</f>
        <v>0.21568627450980393</v>
      </c>
      <c r="E3" s="3">
        <f>100*(Income!C56-Income!Y56+1000*1.25*'Guvenen Adj.'!L56)/GDP!C56/1000</f>
        <v>-0.20098213523721323</v>
      </c>
      <c r="F3" s="3">
        <f>100*CAB!AQ56/GDP!C56/1000</f>
        <v>-0.45715539947322215</v>
      </c>
      <c r="G3" s="3"/>
      <c r="H3" s="3"/>
      <c r="I3" s="3"/>
    </row>
    <row r="4" spans="1:9">
      <c r="A4" s="2" t="s">
        <v>106</v>
      </c>
      <c r="B4" s="3">
        <f>100*CAB!AM57/GDP!C57/1000</f>
        <v>-3.405560438106578</v>
      </c>
      <c r="C4" s="3">
        <f>100*(CAB!AM57/1000-1.25*'Guvenen Adj.'!L57)/GDP!C57</f>
        <v>-2.8546290956953486</v>
      </c>
      <c r="D4" s="3">
        <f>100*(Income!C57-Income!Y57)/GDP!C57/1000</f>
        <v>0.29514548427031062</v>
      </c>
      <c r="E4" s="3">
        <f>100*(Income!C57-Income!Y57+1000*1.25*'Guvenen Adj.'!L57)/GDP!C57/1000</f>
        <v>-0.2557858581409192</v>
      </c>
      <c r="F4" s="3">
        <f>100*CAB!AQ57/GDP!C57/1000</f>
        <v>-0.53821147430990657</v>
      </c>
      <c r="G4" s="3"/>
      <c r="H4" s="3"/>
      <c r="I4" s="3"/>
    </row>
    <row r="5" spans="1:9">
      <c r="A5" s="2" t="s">
        <v>107</v>
      </c>
      <c r="B5" s="3">
        <f>100*CAB!AM58/GDP!C58/1000</f>
        <v>-3.8490452095780987</v>
      </c>
      <c r="C5" s="3">
        <f>100*(CAB!AM58/1000-1.25*'Guvenen Adj.'!L58)/GDP!C58</f>
        <v>-3.4004078680128877</v>
      </c>
      <c r="D5" s="3">
        <f>100*(Income!C58-Income!Y58)/GDP!C58/1000</f>
        <v>0.23562781930808574</v>
      </c>
      <c r="E5" s="3">
        <f>100*(Income!C58-Income!Y58+1000*1.25*'Guvenen Adj.'!L58)/GDP!C58/1000</f>
        <v>-0.21300952225712511</v>
      </c>
      <c r="F5" s="3">
        <f>100*CAB!AQ58/GDP!C58/1000</f>
        <v>-0.48447722136314975</v>
      </c>
      <c r="G5" s="3"/>
      <c r="H5" s="3"/>
      <c r="I5" s="3"/>
    </row>
    <row r="6" spans="1:9">
      <c r="A6" s="2" t="s">
        <v>108</v>
      </c>
      <c r="B6" s="3">
        <f>100*CAB!AM59/GDP!C59/1000</f>
        <v>-4.33154104656745</v>
      </c>
      <c r="C6" s="3">
        <f>100*(CAB!AM59/1000-1.25*'Guvenen Adj.'!L59)/GDP!C59</f>
        <v>-3.8401657415767794</v>
      </c>
      <c r="D6" s="3">
        <f>100*(Income!C59-Income!Y59)/GDP!C59/1000</f>
        <v>0.33114825644830442</v>
      </c>
      <c r="E6" s="3">
        <f>100*(Income!C59-Income!Y59+1000*1.25*'Guvenen Adj.'!L59)/GDP!C59/1000</f>
        <v>-0.16022704854236691</v>
      </c>
      <c r="F6" s="3">
        <f>100*CAB!AQ59/GDP!C59/1000</f>
        <v>-0.48269541308427527</v>
      </c>
      <c r="G6" s="3"/>
      <c r="H6" s="3"/>
      <c r="I6" s="3"/>
    </row>
    <row r="7" spans="1:9">
      <c r="A7" s="2" t="s">
        <v>109</v>
      </c>
      <c r="B7" s="3">
        <f>100*CAB!AM60/GDP!C60/1000</f>
        <v>-4.9998199260059586</v>
      </c>
      <c r="C7" s="3">
        <f>100*(CAB!AM60/1000-1.25*'Guvenen Adj.'!L60)/GDP!C60</f>
        <v>-4.2892230605484176</v>
      </c>
      <c r="D7" s="3">
        <f>100*(Income!C60-Income!Y60)/GDP!C60/1000</f>
        <v>0.46157875781684832</v>
      </c>
      <c r="E7" s="3">
        <f>100*(Income!C60-Income!Y60+1000*1.25*'Guvenen Adj.'!L60)/GDP!C60/1000</f>
        <v>-0.24901810764069268</v>
      </c>
      <c r="F7" s="3">
        <f>100*CAB!AQ60/GDP!C60/1000</f>
        <v>-0.58633729496120224</v>
      </c>
      <c r="G7" s="3"/>
      <c r="H7" s="3"/>
      <c r="I7" s="3"/>
    </row>
    <row r="8" spans="1:9">
      <c r="A8" s="2" t="s">
        <v>110</v>
      </c>
      <c r="B8" s="3">
        <f>100*CAB!AM61/GDP!C61/1000</f>
        <v>-5.4952911221547325</v>
      </c>
      <c r="C8" s="3">
        <f>100*(CAB!AM61/1000-1.25*'Guvenen Adj.'!L61)/GDP!C61</f>
        <v>-4.5562521539849472</v>
      </c>
      <c r="D8" s="3">
        <f>100*(Income!C61-Income!Y61)/GDP!C61/1000</f>
        <v>0.42791735689306093</v>
      </c>
      <c r="E8" s="3">
        <f>100*(Income!C61-Income!Y61+1000*1.25*'Guvenen Adj.'!L61)/GDP!C61/1000</f>
        <v>-0.51112161127672462</v>
      </c>
      <c r="F8" s="3">
        <f>100*CAB!AQ61/GDP!C61/1000</f>
        <v>-0.58957604761028282</v>
      </c>
      <c r="G8" s="3"/>
      <c r="H8" s="3"/>
      <c r="I8" s="3"/>
    </row>
    <row r="9" spans="1:9">
      <c r="A9" s="2" t="s">
        <v>111</v>
      </c>
      <c r="B9" s="3">
        <f>100*CAB!AM62/GDP!C62/1000</f>
        <v>-5.5266003648050024</v>
      </c>
      <c r="C9" s="3">
        <f>100*(CAB!AM62/1000-1.25*'Guvenen Adj.'!L62)/GDP!C62</f>
        <v>-4.6320064200057685</v>
      </c>
      <c r="D9" s="3">
        <f>100*(Income!C62-Income!Y62)/GDP!C62/1000</f>
        <v>0.19941225860621328</v>
      </c>
      <c r="E9" s="3">
        <f>100*(Income!C62-Income!Y62+1000*1.25*'Guvenen Adj.'!L62)/GDP!C62/1000</f>
        <v>-0.69518168619302134</v>
      </c>
      <c r="F9" s="3">
        <f>100*CAB!AQ62/GDP!C62/1000</f>
        <v>-0.50007238194504755</v>
      </c>
      <c r="G9" s="3"/>
      <c r="H9" s="3"/>
      <c r="I9" s="3"/>
    </row>
    <row r="10" spans="1:9">
      <c r="A10" s="2" t="s">
        <v>112</v>
      </c>
      <c r="B10" s="3">
        <f>100*CAB!AM63/GDP!C63/1000</f>
        <v>-4.9121678572909033</v>
      </c>
      <c r="C10" s="3">
        <f>100*(CAB!AM63/1000-1.25*'Guvenen Adj.'!L63)/GDP!C63</f>
        <v>-3.9571270458318351</v>
      </c>
      <c r="D10" s="3">
        <f>100*(Income!C63-Income!Y63)/GDP!C63/1000</f>
        <v>0.51986983736579562</v>
      </c>
      <c r="E10" s="3">
        <f>100*(Income!C63-Income!Y63+1000*1.25*'Guvenen Adj.'!L63)/GDP!C63/1000</f>
        <v>-0.43517097409327232</v>
      </c>
      <c r="F10" s="3">
        <f>100*CAB!AQ63/GDP!C63/1000</f>
        <v>-0.62117422724572002</v>
      </c>
      <c r="G10" s="3"/>
      <c r="H10" s="3"/>
      <c r="I10" s="3"/>
    </row>
    <row r="11" spans="1:9">
      <c r="A11" s="2" t="s">
        <v>113</v>
      </c>
      <c r="B11" s="3">
        <f>100*CAB!AM64/GDP!C64/1000</f>
        <v>-4.8229845835110599</v>
      </c>
      <c r="C11" s="3">
        <f>100*(CAB!AM64/1000-1.25*'Guvenen Adj.'!L64)/GDP!C64</f>
        <v>-3.4069574479906795</v>
      </c>
      <c r="D11" s="3">
        <f>100*(Income!C64-Income!Y64)/GDP!C64/1000</f>
        <v>0.83865835246007092</v>
      </c>
      <c r="E11" s="3">
        <f>100*(Income!C64-Income!Y64+1000*1.25*'Guvenen Adj.'!L64)/GDP!C64/1000</f>
        <v>-0.57736878306030959</v>
      </c>
      <c r="F11" s="3">
        <f>100*CAB!AQ64/GDP!C64/1000</f>
        <v>-0.65127048930595333</v>
      </c>
      <c r="G11" s="3"/>
      <c r="H11" s="3"/>
      <c r="I11" s="3"/>
    </row>
    <row r="12" spans="1:9">
      <c r="A12" s="2" t="s">
        <v>114</v>
      </c>
      <c r="B12" s="3">
        <f>100*CAB!AM65/GDP!C65/1000</f>
        <v>-2.7266768429559125</v>
      </c>
      <c r="C12" s="3">
        <f>100*(CAB!AM65/1000-1.25*'Guvenen Adj.'!L65)/GDP!C65</f>
        <v>-1.4833891649209801</v>
      </c>
      <c r="D12" s="3">
        <f>100*(Income!C65-Income!Y65)/GDP!C65/1000</f>
        <v>0.85444913351890095</v>
      </c>
      <c r="E12" s="3">
        <f>100*(Income!C65-Income!Y65+1000*1.25*'Guvenen Adj.'!L65)/GDP!C65/1000</f>
        <v>-0.388838544516032</v>
      </c>
      <c r="F12" s="3">
        <f>100*CAB!AQ65/GDP!C65/1000</f>
        <v>-0.6941242290079499</v>
      </c>
      <c r="G12" s="3"/>
      <c r="H12" s="3"/>
      <c r="I12" s="3"/>
    </row>
    <row r="13" spans="1:9">
      <c r="A13" s="2" t="s">
        <v>115</v>
      </c>
      <c r="B13" s="3">
        <f>100*CAB!AM66/GDP!C66/1000</f>
        <v>-3.3429928898930159</v>
      </c>
      <c r="C13" s="3">
        <f>100*(CAB!AM66/1000-1.25*'Guvenen Adj.'!L66)/GDP!C66</f>
        <v>-1.8967888129173185</v>
      </c>
      <c r="D13" s="3">
        <f>100*(Income!C66-Income!Y66)/GDP!C66/1000</f>
        <v>1.1795401687819789</v>
      </c>
      <c r="E13" s="3">
        <f>100*(Income!C66-Income!Y66+1000*1.25*'Guvenen Adj.'!L66)/GDP!C66/1000</f>
        <v>-0.26666390819371888</v>
      </c>
      <c r="F13" s="3">
        <f>100*CAB!AQ66/GDP!C66/1000</f>
        <v>-0.65674795667486219</v>
      </c>
      <c r="G13" s="3"/>
      <c r="H13" s="3"/>
      <c r="I13" s="3"/>
    </row>
    <row r="14" spans="1:9">
      <c r="A14" s="2" t="s">
        <v>116</v>
      </c>
      <c r="B14" s="3">
        <f>100*CAB!AM67/GDP!C67/1000</f>
        <v>-3.5546965646775255</v>
      </c>
      <c r="C14" s="3">
        <f>100*(CAB!AM67/1000-1.25*'Guvenen Adj.'!L67)/GDP!C67</f>
        <v>-2.4062281671104975</v>
      </c>
      <c r="D14" s="3">
        <f>100*(Income!C67-Income!Y67)/GDP!C67/1000</f>
        <v>1.3478913056020307</v>
      </c>
      <c r="E14" s="3">
        <f>100*(Income!C67-Income!Y67+1000*1.25*'Guvenen Adj.'!L67)/GDP!C67/1000</f>
        <v>0.1994229080350019</v>
      </c>
      <c r="F14" s="3">
        <f>100*CAB!AQ67/GDP!C67/1000</f>
        <v>-0.66162169785316383</v>
      </c>
      <c r="G14" s="3"/>
      <c r="H14" s="3"/>
      <c r="I14" s="3"/>
    </row>
    <row r="15" spans="1:9">
      <c r="A15" s="2" t="s">
        <v>117</v>
      </c>
      <c r="B15" s="3">
        <f>100*CAB!AM68/GDP!C68/1000</f>
        <v>-3.2355481727574751</v>
      </c>
      <c r="C15" s="3">
        <f>100*(CAB!AM68/1000-1.25*'Guvenen Adj.'!L68)/GDP!C68</f>
        <v>-2.1780946289856802</v>
      </c>
      <c r="D15" s="3">
        <f>100*(Income!C68-Income!Y68)/GDP!C68/1000</f>
        <v>1.2665436200319922</v>
      </c>
      <c r="E15" s="3">
        <f>100*(Income!C68-Income!Y68+1000*1.25*'Guvenen Adj.'!L68)/GDP!C68/1000</f>
        <v>0.20909007626019743</v>
      </c>
      <c r="F15" s="3">
        <f>100*CAB!AQ68/GDP!C68/1000</f>
        <v>-0.55453426848775689</v>
      </c>
      <c r="G15" s="3"/>
      <c r="H15" s="3"/>
      <c r="I15" s="3"/>
    </row>
    <row r="16" spans="1:9">
      <c r="A16" s="2" t="s">
        <v>118</v>
      </c>
      <c r="B16" s="3">
        <f>100*CAB!AM69/GDP!C69/1000</f>
        <v>-2.6471710296373963</v>
      </c>
      <c r="C16" s="3">
        <f>100*(CAB!AM69/1000-1.25*'Guvenen Adj.'!L69)/GDP!C69</f>
        <v>-1.7773790743356201</v>
      </c>
      <c r="D16" s="3">
        <f>100*(Income!C69-Income!Y69)/GDP!C69/1000</f>
        <v>1.208812430764127</v>
      </c>
      <c r="E16" s="3">
        <f>100*(Income!C69-Income!Y69+1000*1.25*'Guvenen Adj.'!L69)/GDP!C69/1000</f>
        <v>0.33902047546235098</v>
      </c>
      <c r="F16" s="3">
        <f>100*CAB!AQ69/GDP!C69/1000</f>
        <v>-0.52198664747314982</v>
      </c>
      <c r="G16" s="3"/>
      <c r="H16" s="3"/>
      <c r="I16" s="3"/>
    </row>
    <row r="17" spans="1:9">
      <c r="A17" s="2" t="s">
        <v>119</v>
      </c>
      <c r="B17" s="3">
        <f>100*CAB!AM70/GDP!C70/1000</f>
        <v>-2.7484623553932566</v>
      </c>
      <c r="C17" s="3">
        <f>100*(CAB!AM70/1000-1.25*'Guvenen Adj.'!L70)/GDP!C70</f>
        <v>-1.7656118670385805</v>
      </c>
      <c r="D17" s="3">
        <f>100*(Income!C70-Income!Y70)/GDP!C70/1000</f>
        <v>1.1908155905520754</v>
      </c>
      <c r="E17" s="3">
        <f>100*(Income!C70-Income!Y70+1000*1.25*'Guvenen Adj.'!L70)/GDP!C70/1000</f>
        <v>0.20796510219739928</v>
      </c>
      <c r="F17" s="3">
        <f>100*CAB!AQ70/GDP!C70/1000</f>
        <v>-0.49033683361634706</v>
      </c>
      <c r="G17" s="3"/>
      <c r="H17" s="3"/>
      <c r="I17" s="3"/>
    </row>
    <row r="18" spans="1:9">
      <c r="A18" s="2" t="s">
        <v>120</v>
      </c>
      <c r="B18" s="3">
        <f>100*CAB!AM71/GDP!C71/1000</f>
        <v>-2.6825690079256628</v>
      </c>
      <c r="C18" s="3">
        <f>100*(CAB!AM71/1000-1.25*'Guvenen Adj.'!L71)/GDP!C71</f>
        <v>-1.599515115512445</v>
      </c>
      <c r="D18" s="3">
        <f>100*(Income!C71-Income!Y71)/GDP!C71/1000</f>
        <v>1.0676141022137196</v>
      </c>
      <c r="E18" s="3">
        <f>100*(Income!C71-Income!Y71+1000*1.25*'Guvenen Adj.'!L71)/GDP!C71/1000</f>
        <v>-1.5439790199498281E-2</v>
      </c>
      <c r="F18" s="3">
        <f>100*CAB!AQ71/GDP!C71/1000</f>
        <v>-0.56235036895326596</v>
      </c>
      <c r="G18" s="3"/>
      <c r="H18" s="3"/>
      <c r="I18" s="3"/>
    </row>
    <row r="19" spans="1:9">
      <c r="A19" s="2" t="s">
        <v>121</v>
      </c>
      <c r="B19" s="3">
        <f>100*CAB!AM72/GDP!C72/1000</f>
        <v>-2.549643975772272</v>
      </c>
      <c r="C19" s="3">
        <f>100*(CAB!AM72/1000-1.25*'Guvenen Adj.'!L72)/GDP!C72</f>
        <v>-1.6218614238657756</v>
      </c>
      <c r="D19" s="3">
        <f>100*(Income!C72-Income!Y72)/GDP!C72/1000</f>
        <v>1.103058245457301</v>
      </c>
      <c r="E19" s="3">
        <f>100*(Income!C72-Income!Y72+1000*1.25*'Guvenen Adj.'!L72)/GDP!C72/1000</f>
        <v>0.17527569355080447</v>
      </c>
      <c r="F19" s="3">
        <f>100*CAB!AQ72/GDP!C72/1000</f>
        <v>-0.60196544517652306</v>
      </c>
      <c r="G19" s="3"/>
      <c r="H19" s="3"/>
      <c r="I19" s="3"/>
    </row>
    <row r="20" spans="1:9">
      <c r="A20" s="2" t="s">
        <v>122</v>
      </c>
      <c r="B20" s="3">
        <f>100*CAB!AM73/GDP!C73/1000</f>
        <v>-2.6358166642022018</v>
      </c>
      <c r="C20" s="3">
        <f>100*(CAB!AM73/1000-1.25*'Guvenen Adj.'!L73)/GDP!C73</f>
        <v>-1.7080341122957052</v>
      </c>
      <c r="D20" s="3">
        <f>100*(Income!C73-Income!Y73)/GDP!C73/1000</f>
        <v>1.3692873277211517</v>
      </c>
      <c r="E20" s="3">
        <f>100*(Income!C73-Income!Y73+1000*1.25*'Guvenen Adj.'!L73)/GDP!C73/1000</f>
        <v>0.4415047758146553</v>
      </c>
      <c r="F20" s="3">
        <f>100*CAB!AQ73/GDP!C73/1000</f>
        <v>-0.55383156316763626</v>
      </c>
      <c r="G20" s="3"/>
      <c r="H20" s="3"/>
      <c r="I20" s="3"/>
    </row>
    <row r="21" spans="1:9">
      <c r="A21" s="2" t="s">
        <v>123</v>
      </c>
      <c r="B21" s="3">
        <f>100*CAB!AM74/GDP!C74/1000</f>
        <v>-2.801026311330574</v>
      </c>
      <c r="C21" s="3">
        <f>100*(CAB!AM74/1000-1.25*'Guvenen Adj.'!L74)/GDP!C74</f>
        <v>-1.8732437594240778</v>
      </c>
      <c r="D21" s="3">
        <f>100*(Income!C74-Income!Y74)/GDP!C74/1000</f>
        <v>1.2855856510057366</v>
      </c>
      <c r="E21" s="3">
        <f>100*(Income!C74-Income!Y74+1000*1.25*'Guvenen Adj.'!L74)/GDP!C74/1000</f>
        <v>0.35780309909924041</v>
      </c>
      <c r="F21" s="3">
        <f>100*CAB!AQ74/GDP!C74/1000</f>
        <v>-0.56413235543291451</v>
      </c>
      <c r="G21" s="3"/>
      <c r="H21" s="3"/>
      <c r="I21" s="3"/>
    </row>
    <row r="22" spans="1:9">
      <c r="A22" s="2" t="s">
        <v>124</v>
      </c>
      <c r="B22" s="3">
        <f>100*CAB!AM75/GDP!C75/1000</f>
        <v>-2.5970055710306408</v>
      </c>
      <c r="C22" s="3">
        <f>100*(CAB!AM75/1000-1.25*'Guvenen Adj.'!L75)/GDP!C75</f>
        <v>-1.6692230191241442</v>
      </c>
      <c r="D22" s="3">
        <f>100*(Income!C75-Income!Y75)/GDP!C75/1000</f>
        <v>1.2036165273909007</v>
      </c>
      <c r="E22" s="3">
        <f>100*(Income!C75-Income!Y75+1000*1.25*'Guvenen Adj.'!L75)/GDP!C75/1000</f>
        <v>0.2758339754844043</v>
      </c>
      <c r="F22" s="3">
        <f>100*CAB!AQ75/GDP!C75/1000</f>
        <v>-0.60239554317548738</v>
      </c>
      <c r="G22" s="3"/>
      <c r="H22" s="3"/>
      <c r="I22" s="3"/>
    </row>
    <row r="23" spans="1:9">
      <c r="A23" s="2" t="s">
        <v>125</v>
      </c>
      <c r="B23" s="3">
        <f>100*CAB!AM76/GDP!C76/1000</f>
        <v>-3.0611966788579243</v>
      </c>
      <c r="C23" s="3">
        <f>100*(CAB!AM76/1000-1.25*'Guvenen Adj.'!L76)/GDP!C76</f>
        <v>-2.1334141269514286</v>
      </c>
      <c r="D23" s="3">
        <f>100*(Income!C76-Income!Y76)/GDP!C76/1000</f>
        <v>0.86785207524550323</v>
      </c>
      <c r="E23" s="3">
        <f>100*(Income!C76-Income!Y76+1000*1.25*'Guvenen Adj.'!L76)/GDP!C76/1000</f>
        <v>-5.9930476660993166E-2</v>
      </c>
      <c r="F23" s="3">
        <f>100*CAB!AQ76/GDP!C76/1000</f>
        <v>-0.58643070885684723</v>
      </c>
      <c r="G23" s="3"/>
      <c r="H23" s="3"/>
      <c r="I23" s="3"/>
    </row>
    <row r="24" spans="1:9">
      <c r="A24" s="2" t="s">
        <v>126</v>
      </c>
      <c r="B24" s="3">
        <f>100*CAB!AM77/GDP!C77/1000</f>
        <v>-3.5811952097022108</v>
      </c>
      <c r="C24" s="3">
        <f>100*(CAB!AM77/1000-1.25*'Guvenen Adj.'!L77)/GDP!C77</f>
        <v>-2.6534126577957147</v>
      </c>
      <c r="D24" s="3">
        <f>100*(Income!C77-Income!Y77)/GDP!C77/1000</f>
        <v>0.54997212979072008</v>
      </c>
      <c r="E24" s="3">
        <f>100*(Income!C77-Income!Y77+1000*1.25*'Guvenen Adj.'!L77)/GDP!C77/1000</f>
        <v>-0.37781042211577648</v>
      </c>
      <c r="F24" s="3">
        <f>100*CAB!AQ77/GDP!C77/1000</f>
        <v>-0.58682837018394329</v>
      </c>
      <c r="G24" s="3"/>
      <c r="H24" s="3"/>
      <c r="I24" s="3"/>
    </row>
    <row r="25" spans="1:9">
      <c r="A25" s="2" t="s">
        <v>127</v>
      </c>
      <c r="B25" s="3">
        <f>100*CAB!AM78/GDP!C78/1000</f>
        <v>-3.6327359277730138</v>
      </c>
      <c r="C25" s="3">
        <f>100*(CAB!AM78/1000-1.25*'Guvenen Adj.'!L78)/GDP!C78</f>
        <v>-2.7049533758665176</v>
      </c>
      <c r="D25" s="3">
        <f>100*(Income!C78-Income!Y78)/GDP!C78/1000</f>
        <v>0.51270624334311277</v>
      </c>
      <c r="E25" s="3">
        <f>100*(Income!C78-Income!Y78+1000*1.25*'Guvenen Adj.'!L78)/GDP!C78/1000</f>
        <v>-0.41507630856338368</v>
      </c>
      <c r="F25" s="3">
        <f>100*CAB!AQ78/GDP!C78/1000</f>
        <v>-0.70479372781838667</v>
      </c>
      <c r="G25" s="3"/>
      <c r="H25" s="3"/>
      <c r="I25" s="3"/>
    </row>
    <row r="26" spans="1:9">
      <c r="A26" s="2" t="s">
        <v>128</v>
      </c>
      <c r="B26" s="3">
        <f>100*CAB!AM79/GDP!C79/1000</f>
        <v>-2.8314220059378008</v>
      </c>
      <c r="C26" s="3">
        <f>100*(CAB!AM79/1000-1.25*'Guvenen Adj.'!L79)/GDP!C79</f>
        <v>-1.9036394540313049</v>
      </c>
      <c r="D26" s="3">
        <f>100*(Income!C79-Income!Y79)/GDP!C79/1000</f>
        <v>0.31170930027019517</v>
      </c>
      <c r="E26" s="3">
        <f>100*(Income!C79-Income!Y79+1000*1.25*'Guvenen Adj.'!L79)/GDP!C79/1000</f>
        <v>-0.616073251636301</v>
      </c>
      <c r="F26" s="3">
        <f>100*CAB!AQ79/GDP!C79/1000</f>
        <v>-0.6764439570429317</v>
      </c>
      <c r="G26" s="3"/>
      <c r="H26" s="3"/>
      <c r="I26" s="3"/>
    </row>
    <row r="27" spans="1:9">
      <c r="A27" s="2" t="s">
        <v>129</v>
      </c>
      <c r="B27" s="3">
        <f>100*CAB!AM80/GDP!C80/1000</f>
        <v>-3.1448968473422898</v>
      </c>
      <c r="C27" s="3">
        <f>100*(CAB!AM80/1000-1.25*'Guvenen Adj.'!L80)/GDP!C80</f>
        <v>-2.2171142954357936</v>
      </c>
      <c r="D27" s="3">
        <f>100*(Income!C80-Income!Y80)/GDP!C80/1000</f>
        <v>4.0150899951687344E-2</v>
      </c>
      <c r="E27" s="3">
        <f>100*(Income!C80-Income!Y80+1000*1.25*'Guvenen Adj.'!L80)/GDP!C80/1000</f>
        <v>-0.88763165195480898</v>
      </c>
      <c r="F27" s="3">
        <f>100*CAB!AQ80/GDP!C80/1000</f>
        <v>-0.70891454142381849</v>
      </c>
      <c r="G27" s="3"/>
      <c r="H27" s="3"/>
      <c r="I27" s="3"/>
    </row>
  </sheetData>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8ACCEC-96B0-475A-B817-BE95D9908E56}">
  <dimension ref="A2:E28"/>
  <sheetViews>
    <sheetView workbookViewId="0"/>
  </sheetViews>
  <sheetFormatPr defaultColWidth="8.8984375" defaultRowHeight="13.8"/>
  <cols>
    <col min="3" max="3" width="13" customWidth="1"/>
  </cols>
  <sheetData>
    <row r="2" spans="1:5">
      <c r="B2" t="s">
        <v>485</v>
      </c>
      <c r="C2" t="s">
        <v>499</v>
      </c>
    </row>
    <row r="3" spans="1:5">
      <c r="A3" s="2" t="s">
        <v>104</v>
      </c>
      <c r="B3" s="3">
        <f>100*IIP!B55/GDP!C55/1000</f>
        <v>-10.406470637096103</v>
      </c>
      <c r="C3" s="3">
        <f>100*(IIP!B55-IIP!I55+'Cum. Flows'!K55+IIP!AP55-'Cum. Flows'!L55-IIP!AD55)/GDP!C55/1000</f>
        <v>-11.195053575878394</v>
      </c>
      <c r="D3" s="5"/>
      <c r="E3" s="5"/>
    </row>
    <row r="4" spans="1:5">
      <c r="A4" s="2" t="s">
        <v>105</v>
      </c>
      <c r="B4" s="3">
        <f>100*IIP!B56/GDP!C56/1000</f>
        <v>-14.986323285533119</v>
      </c>
      <c r="C4" s="3">
        <f>100*(IIP!B56-IIP!I56+'Cum. Flows'!K56+IIP!AP56-'Cum. Flows'!L56-IIP!AD56)/GDP!C56/1000</f>
        <v>-15.999726855916498</v>
      </c>
      <c r="D4" s="5"/>
      <c r="E4" s="5"/>
    </row>
    <row r="5" spans="1:5">
      <c r="A5" s="2" t="s">
        <v>106</v>
      </c>
      <c r="B5" s="3">
        <f>100*IIP!B57/GDP!C57/1000</f>
        <v>-21.68293973672025</v>
      </c>
      <c r="C5" s="3">
        <f>100*(IIP!B57-IIP!I57+'Cum. Flows'!K57+IIP!AP57-'Cum. Flows'!L57-IIP!AD57)/GDP!C57/1000</f>
        <v>-21.444135741218496</v>
      </c>
      <c r="D5" s="5"/>
      <c r="E5" s="5"/>
    </row>
    <row r="6" spans="1:5">
      <c r="A6" s="2" t="s">
        <v>107</v>
      </c>
      <c r="B6" s="3">
        <f>100*IIP!B58/GDP!C58/1000</f>
        <v>-22.054542460037879</v>
      </c>
      <c r="C6" s="3">
        <f>100*(IIP!B58-IIP!I58+'Cum. Flows'!K58+IIP!AP58-'Cum. Flows'!L58-IIP!AD58)/GDP!C58/1000</f>
        <v>-23.622933269894137</v>
      </c>
      <c r="D6" s="5"/>
      <c r="E6" s="5"/>
    </row>
    <row r="7" spans="1:5">
      <c r="A7" s="2" t="s">
        <v>108</v>
      </c>
      <c r="B7" s="3">
        <f>100*IIP!B59/GDP!C59/1000</f>
        <v>-20.009557892899227</v>
      </c>
      <c r="C7" s="3">
        <f>100*(IIP!B59-IIP!I59+'Cum. Flows'!K59+IIP!AP59-'Cum. Flows'!L59-IIP!AD59)/GDP!C59/1000</f>
        <v>-23.244088508706849</v>
      </c>
      <c r="D7" s="5"/>
      <c r="E7" s="5"/>
    </row>
    <row r="8" spans="1:5">
      <c r="A8" s="2" t="s">
        <v>109</v>
      </c>
      <c r="B8" s="3">
        <f>100*IIP!B60/GDP!C60/1000</f>
        <v>-19.339676849032511</v>
      </c>
      <c r="C8" s="3">
        <f>100*(IIP!B60-IIP!I60+'Cum. Flows'!K60+IIP!AP60-'Cum. Flows'!L60-IIP!AD60)/GDP!C60/1000</f>
        <v>-24.17764299512163</v>
      </c>
      <c r="D8" s="5"/>
      <c r="E8" s="5"/>
    </row>
    <row r="9" spans="1:5">
      <c r="A9" s="2" t="s">
        <v>110</v>
      </c>
      <c r="B9" s="3">
        <f>100*IIP!B61/GDP!C61/1000</f>
        <v>-14.243404503343763</v>
      </c>
      <c r="C9" s="3">
        <f>100*(IIP!B61-IIP!I61+'Cum. Flows'!K61+IIP!AP61-'Cum. Flows'!L61-IIP!AD61)/GDP!C61/1000</f>
        <v>-20.884425424872692</v>
      </c>
      <c r="D9" s="5"/>
      <c r="E9" s="5"/>
    </row>
    <row r="10" spans="1:5">
      <c r="A10" s="2" t="s">
        <v>111</v>
      </c>
      <c r="B10" s="3">
        <f>100*IIP!B62/GDP!C62/1000</f>
        <v>-13.085345551405657</v>
      </c>
      <c r="C10" s="3">
        <f>100*(IIP!B62-IIP!I62+'Cum. Flows'!K62+IIP!AP62-'Cum. Flows'!L62-IIP!AD62)/GDP!C62/1000</f>
        <v>-22.169004603491704</v>
      </c>
      <c r="D10" s="5"/>
      <c r="E10" s="5"/>
    </row>
    <row r="11" spans="1:5">
      <c r="A11" s="2" t="s">
        <v>112</v>
      </c>
      <c r="B11" s="3">
        <f>100*IIP!B63/GDP!C63/1000</f>
        <v>-8.835237871523125</v>
      </c>
      <c r="C11" s="3">
        <f>100*(IIP!B63-IIP!I63+'Cum. Flows'!K63+IIP!AP63-'Cum. Flows'!L63-IIP!AD63)/GDP!C63/1000</f>
        <v>-20.338713020408726</v>
      </c>
      <c r="D11" s="5"/>
      <c r="E11" s="5"/>
    </row>
    <row r="12" spans="1:5">
      <c r="A12" s="2" t="s">
        <v>113</v>
      </c>
      <c r="B12" s="3">
        <f>100*IIP!B64/GDP!C64/1000</f>
        <v>-27.045714595224073</v>
      </c>
      <c r="C12" s="3">
        <f>100*(IIP!B64-IIP!I64+'Cum. Flows'!K64+IIP!AP64-'Cum. Flows'!L64-IIP!AD64)/GDP!C64/1000</f>
        <v>-29.780377659970618</v>
      </c>
      <c r="D12" s="5"/>
      <c r="E12" s="5"/>
    </row>
    <row r="13" spans="1:5">
      <c r="A13" s="2" t="s">
        <v>114</v>
      </c>
      <c r="B13" s="3">
        <f>100*IIP!B65/GDP!C65/1000</f>
        <v>-18.144231632603724</v>
      </c>
      <c r="C13" s="3">
        <f>100*(IIP!B65-IIP!I65+'Cum. Flows'!K65+IIP!AP65-'Cum. Flows'!L65-IIP!AD65)/GDP!C65/1000</f>
        <v>-24.915638101684614</v>
      </c>
      <c r="D13" s="5"/>
      <c r="E13" s="5"/>
    </row>
    <row r="14" spans="1:5">
      <c r="A14" s="2" t="s">
        <v>115</v>
      </c>
      <c r="B14" s="3">
        <f>100*IIP!B66/GDP!C66/1000</f>
        <v>-16.685972489866437</v>
      </c>
      <c r="C14" s="3">
        <f>100*(IIP!B66-IIP!I66+'Cum. Flows'!K66+IIP!AP66-'Cum. Flows'!L66-IIP!AD66)/GDP!C66/1000</f>
        <v>-23.526958601900461</v>
      </c>
      <c r="D14" s="5"/>
      <c r="E14" s="5"/>
    </row>
    <row r="15" spans="1:5">
      <c r="A15" s="2" t="s">
        <v>116</v>
      </c>
      <c r="B15" s="3">
        <f>100*IIP!B67/GDP!C67/1000</f>
        <v>-28.555779918844593</v>
      </c>
      <c r="C15" s="3">
        <f>100*(IIP!B67-IIP!I67+'Cum. Flows'!K67+IIP!AP67-'Cum. Flows'!L67-IIP!AD67)/GDP!C67/1000</f>
        <v>-31.88654910030321</v>
      </c>
      <c r="D15" s="5"/>
      <c r="E15" s="5"/>
    </row>
    <row r="16" spans="1:5">
      <c r="A16" s="2" t="s">
        <v>117</v>
      </c>
      <c r="B16" s="3">
        <f>100*IIP!B68/GDP!C68/1000</f>
        <v>-28.113252122554449</v>
      </c>
      <c r="C16" s="3">
        <f>100*(IIP!B68-IIP!I68+'Cum. Flows'!K68+IIP!AP68-'Cum. Flows'!L68-IIP!AD68)/GDP!C68/1000</f>
        <v>-32.057204380460192</v>
      </c>
      <c r="D16" s="5"/>
      <c r="E16" s="5"/>
    </row>
    <row r="17" spans="1:5">
      <c r="A17" s="2" t="s">
        <v>118</v>
      </c>
      <c r="B17" s="3">
        <f>100*IIP!B69/GDP!C69/1000</f>
        <v>-32.247400877925678</v>
      </c>
      <c r="C17" s="3">
        <f>100*(IIP!B69-IIP!I69+'Cum. Flows'!K69+IIP!AP69-'Cum. Flows'!L69-IIP!AD69)/GDP!C69/1000</f>
        <v>-34.681666044654541</v>
      </c>
      <c r="D17" s="5"/>
      <c r="E17" s="5"/>
    </row>
    <row r="18" spans="1:5">
      <c r="A18" s="2" t="s">
        <v>119</v>
      </c>
      <c r="B18" s="3">
        <f>100*IIP!B70/GDP!C70/1000</f>
        <v>-39.874762183313365</v>
      </c>
      <c r="C18" s="3">
        <f>100*(IIP!B70-IIP!I70+'Cum. Flows'!K70+IIP!AP70-'Cum. Flows'!L70-IIP!AD70)/GDP!C70/1000</f>
        <v>-38.333335226401488</v>
      </c>
      <c r="D18" s="5"/>
      <c r="E18" s="5"/>
    </row>
    <row r="19" spans="1:5">
      <c r="A19" s="2" t="s">
        <v>120</v>
      </c>
      <c r="B19" s="3">
        <f>100*IIP!B71/GDP!C71/1000</f>
        <v>-41.489314020224107</v>
      </c>
      <c r="C19" s="3">
        <f>100*(IIP!B71-IIP!I71+'Cum. Flows'!K71+IIP!AP71-'Cum. Flows'!L71-IIP!AD71)/GDP!C71/1000</f>
        <v>-37.857447389997269</v>
      </c>
      <c r="D19" s="5"/>
      <c r="E19" s="5"/>
    </row>
    <row r="20" spans="1:5">
      <c r="A20" s="2" t="s">
        <v>121</v>
      </c>
      <c r="B20" s="3">
        <f>100*IIP!B72/GDP!C72/1000</f>
        <v>-43.916144196459427</v>
      </c>
      <c r="C20" s="3">
        <f>100*(IIP!B72-IIP!I72+'Cum. Flows'!K72+IIP!AP72-'Cum. Flows'!L72-IIP!AD72)/GDP!C72/1000</f>
        <v>-38.780796494530684</v>
      </c>
      <c r="D20" s="5"/>
      <c r="E20" s="5"/>
    </row>
    <row r="21" spans="1:5">
      <c r="A21" s="2" t="s">
        <v>122</v>
      </c>
      <c r="B21" s="3">
        <f>100*IIP!B73/GDP!C73/1000</f>
        <v>-39.928018927090932</v>
      </c>
      <c r="C21" s="3">
        <f>100*(IIP!B73-IIP!I73+'Cum. Flows'!K73+IIP!AP73-'Cum. Flows'!L73-IIP!AD73)/GDP!C73/1000</f>
        <v>-35.671355948623557</v>
      </c>
      <c r="D21" s="5"/>
      <c r="E21" s="5"/>
    </row>
    <row r="22" spans="1:5">
      <c r="A22" s="2" t="s">
        <v>123</v>
      </c>
      <c r="B22" s="3">
        <f>100*IIP!B74/GDP!C74/1000</f>
        <v>-47.422462663084261</v>
      </c>
      <c r="C22" s="3">
        <f>100*(IIP!B74-IIP!I74+'Cum. Flows'!K74+IIP!AP74-'Cum. Flows'!L74-IIP!AD74)/GDP!C74/1000</f>
        <v>-40.210989276983035</v>
      </c>
      <c r="D22" s="5"/>
      <c r="E22" s="5"/>
    </row>
    <row r="23" spans="1:5">
      <c r="A23" s="2" t="s">
        <v>124</v>
      </c>
      <c r="B23" s="3">
        <f>100*IIP!B75/GDP!C75/1000</f>
        <v>-54.161745589600748</v>
      </c>
      <c r="C23" s="3">
        <f>100*(IIP!B75-IIP!I75+'Cum. Flows'!K75+IIP!AP75-'Cum. Flows'!L75-IIP!AD75)/GDP!C75/1000</f>
        <v>-44.73230269266481</v>
      </c>
      <c r="D23" s="5"/>
      <c r="E23" s="5"/>
    </row>
    <row r="24" spans="1:5">
      <c r="A24" s="2" t="s">
        <v>125</v>
      </c>
      <c r="B24" s="3">
        <f>100*IIP!B76/GDP!C76/1000</f>
        <v>-68.937599805189649</v>
      </c>
      <c r="C24" s="3">
        <f>100*(IIP!B76-IIP!I76+'Cum. Flows'!K76+IIP!AP76-'Cum. Flows'!L76-IIP!AD76)/GDP!C76/1000</f>
        <v>-55.544167162277979</v>
      </c>
      <c r="D24" s="5"/>
      <c r="E24" s="5"/>
    </row>
    <row r="25" spans="1:5">
      <c r="A25" s="2" t="s">
        <v>126</v>
      </c>
      <c r="B25" s="3">
        <f>100*IIP!B77/GDP!C77/1000</f>
        <v>-79.525192980085464</v>
      </c>
      <c r="C25" s="3">
        <f>100*(IIP!B77-IIP!I77+'Cum. Flows'!K77+IIP!AP77-'Cum. Flows'!L77-IIP!AD77)/GDP!C77/1000</f>
        <v>-61.736487171258212</v>
      </c>
      <c r="D25" s="5"/>
      <c r="E25" s="5"/>
    </row>
    <row r="26" spans="1:5">
      <c r="A26" s="2" t="s">
        <v>127</v>
      </c>
      <c r="B26" s="3">
        <f>100*IIP!B78/GDP!C78/1000</f>
        <v>-62.536895977605944</v>
      </c>
      <c r="C26" s="3">
        <f>100*(IIP!B78-IIP!I78+'Cum. Flows'!K78+IIP!AP78-'Cum. Flows'!L78-IIP!AD78)/GDP!C78/1000</f>
        <v>-49.888964082608844</v>
      </c>
      <c r="D26" s="5"/>
      <c r="E26" s="5"/>
    </row>
    <row r="27" spans="1:5">
      <c r="A27" s="2" t="s">
        <v>128</v>
      </c>
      <c r="B27" s="3">
        <f>100*IIP!B79/GDP!C79/1000</f>
        <v>-71.618516126937621</v>
      </c>
      <c r="C27" s="3">
        <f>100*(IIP!B79-IIP!I79+'Cum. Flows'!K79+IIP!AP79-'Cum. Flows'!L79-IIP!AD79)/GDP!C79/1000</f>
        <v>-55.531876900655462</v>
      </c>
      <c r="D27" s="5"/>
      <c r="E27" s="5"/>
    </row>
    <row r="28" spans="1:5">
      <c r="A28" s="2" t="s">
        <v>129</v>
      </c>
      <c r="B28" s="3">
        <f>100*IIP!B80/GDP!C80/1000</f>
        <v>-89.882524867311517</v>
      </c>
      <c r="C28" s="3">
        <f>100*(IIP!B80-IIP!I80+'Cum. Flows'!K80+IIP!AP80-'Cum. Flows'!L80-IIP!AD80)/GDP!C80/1000</f>
        <v>-67.02808644196142</v>
      </c>
      <c r="D28" s="5"/>
      <c r="E28" s="5"/>
    </row>
  </sheetData>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62332-6DD7-4B6D-B09D-BCB5F4B19AA9}">
  <dimension ref="A1:D5"/>
  <sheetViews>
    <sheetView workbookViewId="0"/>
  </sheetViews>
  <sheetFormatPr defaultColWidth="12.69921875" defaultRowHeight="15"/>
  <cols>
    <col min="1" max="16384" width="12.69921875" style="11"/>
  </cols>
  <sheetData>
    <row r="1" spans="1:4">
      <c r="B1" s="11" t="s">
        <v>959</v>
      </c>
      <c r="C1" s="11" t="s">
        <v>960</v>
      </c>
      <c r="D1" s="11" t="s">
        <v>961</v>
      </c>
    </row>
    <row r="2" spans="1:4">
      <c r="A2" s="11" t="s">
        <v>962</v>
      </c>
      <c r="B2" s="11">
        <v>80</v>
      </c>
      <c r="C2" s="11">
        <v>40</v>
      </c>
      <c r="D2" s="11">
        <v>50</v>
      </c>
    </row>
    <row r="3" spans="1:4">
      <c r="A3" s="11" t="s">
        <v>963</v>
      </c>
      <c r="B3" s="11">
        <v>0</v>
      </c>
      <c r="C3" s="11">
        <v>40</v>
      </c>
      <c r="D3" s="11">
        <v>0</v>
      </c>
    </row>
    <row r="4" spans="1:4">
      <c r="A4" s="11" t="s">
        <v>964</v>
      </c>
      <c r="B4" s="11">
        <v>0</v>
      </c>
      <c r="C4" s="11">
        <v>10</v>
      </c>
      <c r="D4" s="11">
        <v>0</v>
      </c>
    </row>
    <row r="5" spans="1:4">
      <c r="A5" s="11" t="s">
        <v>965</v>
      </c>
      <c r="B5" s="11">
        <v>20</v>
      </c>
      <c r="C5" s="11">
        <v>10</v>
      </c>
      <c r="D5" s="11">
        <v>50</v>
      </c>
    </row>
  </sheetData>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5FBEC0-B2C7-46C6-88E2-A135ECA239BF}">
  <dimension ref="A1:AX8"/>
  <sheetViews>
    <sheetView workbookViewId="0"/>
  </sheetViews>
  <sheetFormatPr defaultColWidth="12.69921875" defaultRowHeight="15"/>
  <cols>
    <col min="1" max="16384" width="12.69921875" style="11"/>
  </cols>
  <sheetData>
    <row r="1" spans="1:50">
      <c r="A1" s="11" t="s">
        <v>966</v>
      </c>
    </row>
    <row r="2" spans="1:50">
      <c r="A2" s="11" t="s">
        <v>967</v>
      </c>
      <c r="B2" s="11" t="s">
        <v>968</v>
      </c>
      <c r="C2" s="11" t="s">
        <v>969</v>
      </c>
      <c r="D2" s="11" t="s">
        <v>970</v>
      </c>
      <c r="F2" s="11">
        <v>1980</v>
      </c>
      <c r="G2" s="11">
        <v>1981</v>
      </c>
      <c r="H2" s="11">
        <v>1982</v>
      </c>
      <c r="I2" s="11">
        <v>1983</v>
      </c>
      <c r="J2" s="11">
        <v>1984</v>
      </c>
      <c r="K2" s="11">
        <v>1985</v>
      </c>
      <c r="L2" s="11">
        <v>1986</v>
      </c>
      <c r="M2" s="11">
        <v>1987</v>
      </c>
      <c r="N2" s="11">
        <v>1988</v>
      </c>
      <c r="O2" s="11">
        <v>1989</v>
      </c>
      <c r="P2" s="11">
        <v>1990</v>
      </c>
      <c r="Q2" s="11">
        <v>1991</v>
      </c>
      <c r="R2" s="11">
        <v>1992</v>
      </c>
      <c r="S2" s="11">
        <v>1993</v>
      </c>
      <c r="T2" s="11">
        <v>1994</v>
      </c>
      <c r="U2" s="11">
        <v>1995</v>
      </c>
      <c r="V2" s="11">
        <v>1996</v>
      </c>
      <c r="W2" s="11">
        <v>1997</v>
      </c>
      <c r="X2" s="11">
        <v>1998</v>
      </c>
      <c r="Y2" s="11">
        <v>1999</v>
      </c>
      <c r="Z2" s="11">
        <v>2000</v>
      </c>
      <c r="AA2" s="11">
        <v>2001</v>
      </c>
      <c r="AB2" s="11">
        <v>2002</v>
      </c>
      <c r="AC2" s="11">
        <v>2003</v>
      </c>
      <c r="AD2" s="11">
        <v>2004</v>
      </c>
      <c r="AE2" s="11">
        <v>2005</v>
      </c>
      <c r="AF2" s="11">
        <v>2006</v>
      </c>
      <c r="AG2" s="11">
        <v>2007</v>
      </c>
      <c r="AH2" s="11">
        <v>2008</v>
      </c>
      <c r="AI2" s="11">
        <v>2009</v>
      </c>
      <c r="AJ2" s="11">
        <v>2010</v>
      </c>
      <c r="AK2" s="11">
        <v>2011</v>
      </c>
      <c r="AL2" s="11">
        <v>2012</v>
      </c>
      <c r="AM2" s="11">
        <v>2013</v>
      </c>
      <c r="AN2" s="11">
        <v>2014</v>
      </c>
      <c r="AO2" s="11">
        <v>2015</v>
      </c>
      <c r="AP2" s="11">
        <v>2016</v>
      </c>
      <c r="AQ2" s="11">
        <v>2017</v>
      </c>
      <c r="AR2" s="11">
        <v>2018</v>
      </c>
      <c r="AS2" s="11">
        <v>2019</v>
      </c>
      <c r="AT2" s="11">
        <v>2020</v>
      </c>
      <c r="AU2" s="11">
        <v>2021</v>
      </c>
      <c r="AV2" s="11">
        <v>2022</v>
      </c>
      <c r="AW2" s="11">
        <v>2023</v>
      </c>
      <c r="AX2" s="11">
        <v>2024</v>
      </c>
    </row>
    <row r="3" spans="1:50">
      <c r="A3" s="11" t="s">
        <v>971</v>
      </c>
      <c r="B3" s="11" t="s">
        <v>972</v>
      </c>
      <c r="C3" s="11" t="s">
        <v>973</v>
      </c>
      <c r="D3" s="11" t="s">
        <v>969</v>
      </c>
      <c r="E3" s="11" t="s">
        <v>974</v>
      </c>
      <c r="F3" s="11">
        <v>23.31</v>
      </c>
      <c r="G3" s="11">
        <v>24.277000000000001</v>
      </c>
      <c r="H3" s="11">
        <v>22.071000000000002</v>
      </c>
      <c r="I3" s="11">
        <v>22.253</v>
      </c>
      <c r="J3" s="11">
        <v>25.096</v>
      </c>
      <c r="K3" s="11">
        <v>24.187999999999999</v>
      </c>
      <c r="L3" s="11">
        <v>23.741</v>
      </c>
      <c r="M3" s="11">
        <v>23.62</v>
      </c>
      <c r="N3" s="11">
        <v>22.827999999999999</v>
      </c>
      <c r="O3" s="11">
        <v>22.513999999999999</v>
      </c>
      <c r="P3" s="11">
        <v>21.529</v>
      </c>
      <c r="Q3" s="11">
        <v>20.111000000000001</v>
      </c>
      <c r="R3" s="11">
        <v>20.077999999999999</v>
      </c>
      <c r="S3" s="11">
        <v>20.393999999999998</v>
      </c>
      <c r="T3" s="11">
        <v>21.279</v>
      </c>
      <c r="U3" s="11">
        <v>21.273</v>
      </c>
      <c r="V3" s="11">
        <v>21.702000000000002</v>
      </c>
      <c r="W3" s="11">
        <v>22.41</v>
      </c>
      <c r="X3" s="11">
        <v>22.957999999999998</v>
      </c>
      <c r="Y3" s="11">
        <v>23.419</v>
      </c>
      <c r="Z3" s="11">
        <v>23.678000000000001</v>
      </c>
      <c r="AA3" s="11">
        <v>22.177</v>
      </c>
      <c r="AB3" s="11">
        <v>21.722999999999999</v>
      </c>
      <c r="AC3" s="11">
        <v>21.745999999999999</v>
      </c>
      <c r="AD3" s="11">
        <v>22.652000000000001</v>
      </c>
      <c r="AE3" s="11">
        <v>23.376000000000001</v>
      </c>
      <c r="AF3" s="11">
        <v>23.538</v>
      </c>
      <c r="AG3" s="11">
        <v>22.556999999999999</v>
      </c>
      <c r="AH3" s="11">
        <v>21.036999999999999</v>
      </c>
      <c r="AI3" s="11">
        <v>17.768999999999998</v>
      </c>
      <c r="AJ3" s="11">
        <v>18.672000000000001</v>
      </c>
      <c r="AK3" s="11">
        <v>19.033999999999999</v>
      </c>
      <c r="AL3" s="11">
        <v>19.951000000000001</v>
      </c>
      <c r="AM3" s="11">
        <v>20.379000000000001</v>
      </c>
      <c r="AN3" s="11">
        <v>20.901</v>
      </c>
      <c r="AO3" s="11">
        <v>21.414999999999999</v>
      </c>
      <c r="AP3" s="11">
        <v>20.888000000000002</v>
      </c>
      <c r="AQ3" s="11">
        <v>21.155999999999999</v>
      </c>
      <c r="AR3" s="11">
        <v>21.568999999999999</v>
      </c>
      <c r="AS3" s="11">
        <v>21.67</v>
      </c>
      <c r="AT3" s="11">
        <v>21.419</v>
      </c>
      <c r="AU3" s="11">
        <v>21.332999999999998</v>
      </c>
      <c r="AV3" s="11">
        <v>21.95</v>
      </c>
      <c r="AW3" s="11">
        <v>21.541</v>
      </c>
      <c r="AX3" s="11">
        <v>21.812999999999999</v>
      </c>
    </row>
    <row r="4" spans="1:50">
      <c r="A4" s="11" t="s">
        <v>971</v>
      </c>
      <c r="B4" s="11" t="s">
        <v>975</v>
      </c>
      <c r="C4" s="11" t="s">
        <v>973</v>
      </c>
      <c r="D4" s="11" t="s">
        <v>969</v>
      </c>
      <c r="E4" s="11" t="s">
        <v>976</v>
      </c>
      <c r="F4" s="11">
        <v>22.059000000000001</v>
      </c>
      <c r="G4" s="11">
        <v>23.206</v>
      </c>
      <c r="H4" s="11">
        <v>21.713000000000001</v>
      </c>
      <c r="I4" s="11">
        <v>19.725000000000001</v>
      </c>
      <c r="J4" s="11">
        <v>21.838999999999999</v>
      </c>
      <c r="K4" s="11">
        <v>20.308</v>
      </c>
      <c r="L4" s="11">
        <v>18.882000000000001</v>
      </c>
      <c r="M4" s="11">
        <v>19.547999999999998</v>
      </c>
      <c r="N4" s="11">
        <v>20.564</v>
      </c>
      <c r="O4" s="11">
        <v>19.673999999999999</v>
      </c>
      <c r="P4" s="11">
        <v>18.673999999999999</v>
      </c>
      <c r="Q4" s="11">
        <v>18.733000000000001</v>
      </c>
      <c r="R4" s="11">
        <v>17.606999999999999</v>
      </c>
      <c r="S4" s="11">
        <v>16.97</v>
      </c>
      <c r="T4" s="11">
        <v>17.782</v>
      </c>
      <c r="U4" s="11">
        <v>18.681000000000001</v>
      </c>
      <c r="V4" s="11">
        <v>19.57</v>
      </c>
      <c r="W4" s="11">
        <v>20.773</v>
      </c>
      <c r="X4" s="11">
        <v>21.315000000000001</v>
      </c>
      <c r="Y4" s="11">
        <v>20.850999999999999</v>
      </c>
      <c r="Z4" s="11">
        <v>20.741</v>
      </c>
      <c r="AA4" s="11">
        <v>19.581</v>
      </c>
      <c r="AB4" s="11">
        <v>18.303000000000001</v>
      </c>
      <c r="AC4" s="11">
        <v>17.350999999999999</v>
      </c>
      <c r="AD4" s="11">
        <v>17.661999999999999</v>
      </c>
      <c r="AE4" s="11">
        <v>18.052</v>
      </c>
      <c r="AF4" s="11">
        <v>19.126000000000001</v>
      </c>
      <c r="AG4" s="11">
        <v>17.353999999999999</v>
      </c>
      <c r="AH4" s="11">
        <v>14.975</v>
      </c>
      <c r="AI4" s="11">
        <v>13.798</v>
      </c>
      <c r="AJ4" s="11">
        <v>15.288</v>
      </c>
      <c r="AK4" s="11">
        <v>16.238</v>
      </c>
      <c r="AL4" s="11">
        <v>18.288</v>
      </c>
      <c r="AM4" s="11">
        <v>18.475000000000001</v>
      </c>
      <c r="AN4" s="11">
        <v>19.571000000000002</v>
      </c>
      <c r="AO4" s="11">
        <v>19.611000000000001</v>
      </c>
      <c r="AP4" s="11">
        <v>18.472000000000001</v>
      </c>
      <c r="AQ4" s="11">
        <v>18.882000000000001</v>
      </c>
      <c r="AR4" s="11">
        <v>19.126000000000001</v>
      </c>
      <c r="AS4" s="11">
        <v>19.329000000000001</v>
      </c>
      <c r="AT4" s="11">
        <v>18.231999999999999</v>
      </c>
      <c r="AU4" s="11">
        <v>17.613</v>
      </c>
      <c r="AV4" s="11">
        <v>18.315000000000001</v>
      </c>
      <c r="AW4" s="11">
        <v>17.355</v>
      </c>
      <c r="AX4" s="11">
        <v>17.911000000000001</v>
      </c>
    </row>
    <row r="5" spans="1:50">
      <c r="A5" s="11" t="s">
        <v>977</v>
      </c>
      <c r="B5" s="11" t="s">
        <v>604</v>
      </c>
      <c r="C5" s="11" t="s">
        <v>973</v>
      </c>
      <c r="D5" s="11" t="s">
        <v>969</v>
      </c>
      <c r="E5" s="11" t="s">
        <v>978</v>
      </c>
      <c r="F5" s="11">
        <v>26.495999999999999</v>
      </c>
      <c r="G5" s="11">
        <v>25.774999999999999</v>
      </c>
      <c r="H5" s="11">
        <v>24.253</v>
      </c>
      <c r="I5" s="11">
        <v>23.954999999999998</v>
      </c>
      <c r="J5" s="11">
        <v>25.335000000000001</v>
      </c>
      <c r="K5" s="11">
        <v>24.846</v>
      </c>
      <c r="L5" s="11">
        <v>24.844999999999999</v>
      </c>
      <c r="M5" s="11">
        <v>25.215</v>
      </c>
      <c r="N5" s="11">
        <v>26.047999999999998</v>
      </c>
      <c r="O5" s="11">
        <v>26.331</v>
      </c>
      <c r="P5" s="11">
        <v>25.925000000000001</v>
      </c>
      <c r="Q5" s="11">
        <v>24.992000000000001</v>
      </c>
      <c r="R5" s="11">
        <v>24.257999999999999</v>
      </c>
      <c r="S5" s="11">
        <v>23.643000000000001</v>
      </c>
      <c r="T5" s="11">
        <v>24.012</v>
      </c>
      <c r="U5" s="11">
        <v>24.326000000000001</v>
      </c>
      <c r="V5" s="11">
        <v>24.222000000000001</v>
      </c>
      <c r="W5" s="11">
        <v>24.126000000000001</v>
      </c>
      <c r="X5" s="11">
        <v>23.879000000000001</v>
      </c>
      <c r="Y5" s="11">
        <v>23.966000000000001</v>
      </c>
      <c r="Z5" s="11">
        <v>24.422000000000001</v>
      </c>
      <c r="AA5" s="11">
        <v>23.273</v>
      </c>
      <c r="AB5" s="11">
        <v>22.439</v>
      </c>
      <c r="AC5" s="11">
        <v>22.370999999999999</v>
      </c>
      <c r="AD5" s="11">
        <v>22.832999999999998</v>
      </c>
      <c r="AE5" s="11">
        <v>23.327999999999999</v>
      </c>
      <c r="AF5" s="11">
        <v>23.765000000000001</v>
      </c>
      <c r="AG5" s="11">
        <v>23.704999999999998</v>
      </c>
      <c r="AH5" s="11">
        <v>23.04</v>
      </c>
      <c r="AI5" s="11">
        <v>19.972000000000001</v>
      </c>
      <c r="AJ5" s="11">
        <v>20.818999999999999</v>
      </c>
      <c r="AK5" s="11">
        <v>21.393999999999998</v>
      </c>
      <c r="AL5" s="11">
        <v>21.350999999999999</v>
      </c>
      <c r="AM5" s="11">
        <v>21.256</v>
      </c>
      <c r="AN5" s="11">
        <v>21.626000000000001</v>
      </c>
      <c r="AO5" s="11">
        <v>21.852</v>
      </c>
      <c r="AP5" s="11">
        <v>21.702000000000002</v>
      </c>
      <c r="AQ5" s="11">
        <v>22.134</v>
      </c>
      <c r="AR5" s="11">
        <v>22.451000000000001</v>
      </c>
      <c r="AS5" s="11">
        <v>22.652000000000001</v>
      </c>
      <c r="AT5" s="11">
        <v>22.431999999999999</v>
      </c>
      <c r="AU5" s="11">
        <v>22.742000000000001</v>
      </c>
      <c r="AV5" s="11">
        <v>23.437999999999999</v>
      </c>
      <c r="AW5" s="11">
        <v>22.597999999999999</v>
      </c>
      <c r="AX5" s="11">
        <v>22.228000000000002</v>
      </c>
    </row>
    <row r="6" spans="1:50">
      <c r="A6" s="11" t="s">
        <v>977</v>
      </c>
      <c r="B6" s="11" t="s">
        <v>975</v>
      </c>
      <c r="C6" s="11" t="s">
        <v>973</v>
      </c>
      <c r="D6" s="11" t="s">
        <v>969</v>
      </c>
      <c r="E6" s="11" t="s">
        <v>979</v>
      </c>
      <c r="F6" s="11">
        <v>23.491</v>
      </c>
      <c r="G6" s="11">
        <v>23.419</v>
      </c>
      <c r="H6" s="11">
        <v>22.437999999999999</v>
      </c>
      <c r="I6" s="11">
        <v>21.643999999999998</v>
      </c>
      <c r="J6" s="11">
        <v>23.062999999999999</v>
      </c>
      <c r="K6" s="11">
        <v>22.574000000000002</v>
      </c>
      <c r="L6" s="11">
        <v>22.72</v>
      </c>
      <c r="M6" s="11">
        <v>23.088999999999999</v>
      </c>
      <c r="N6" s="11">
        <v>24.390999999999998</v>
      </c>
      <c r="O6" s="11">
        <v>24.291</v>
      </c>
      <c r="P6" s="11">
        <v>23.638999999999999</v>
      </c>
      <c r="Q6" s="11">
        <v>23.449000000000002</v>
      </c>
      <c r="R6" s="11">
        <v>22.681999999999999</v>
      </c>
      <c r="S6" s="11">
        <v>22.405000000000001</v>
      </c>
      <c r="T6" s="11">
        <v>22.693000000000001</v>
      </c>
      <c r="U6" s="11">
        <v>23.23</v>
      </c>
      <c r="V6" s="11">
        <v>24.076000000000001</v>
      </c>
      <c r="W6" s="11">
        <v>24.38</v>
      </c>
      <c r="X6" s="11">
        <v>24.193000000000001</v>
      </c>
      <c r="Y6" s="11">
        <v>23.736000000000001</v>
      </c>
      <c r="Z6" s="11">
        <v>23.864999999999998</v>
      </c>
      <c r="AA6" s="11">
        <v>22.831</v>
      </c>
      <c r="AB6" s="11">
        <v>21.898</v>
      </c>
      <c r="AC6" s="11">
        <v>21.641999999999999</v>
      </c>
      <c r="AD6" s="11">
        <v>22.263999999999999</v>
      </c>
      <c r="AE6" s="11">
        <v>22.385000000000002</v>
      </c>
      <c r="AF6" s="11">
        <v>23.085000000000001</v>
      </c>
      <c r="AG6" s="11">
        <v>22.661999999999999</v>
      </c>
      <c r="AH6" s="11">
        <v>21.251999999999999</v>
      </c>
      <c r="AI6" s="11">
        <v>19.312999999999999</v>
      </c>
      <c r="AJ6" s="11">
        <v>20.719000000000001</v>
      </c>
      <c r="AK6" s="11">
        <v>21.35</v>
      </c>
      <c r="AL6" s="11">
        <v>21.651</v>
      </c>
      <c r="AM6" s="11">
        <v>21.741</v>
      </c>
      <c r="AN6" s="11">
        <v>22.372</v>
      </c>
      <c r="AO6" s="11">
        <v>22.638999999999999</v>
      </c>
      <c r="AP6" s="11">
        <v>22.372</v>
      </c>
      <c r="AQ6" s="11">
        <v>22.954000000000001</v>
      </c>
      <c r="AR6" s="11">
        <v>23.064</v>
      </c>
      <c r="AS6" s="11">
        <v>23.27</v>
      </c>
      <c r="AT6" s="11">
        <v>22.577999999999999</v>
      </c>
      <c r="AU6" s="11">
        <v>23.54</v>
      </c>
      <c r="AV6" s="11">
        <v>23.175999999999998</v>
      </c>
      <c r="AW6" s="11">
        <v>22.422000000000001</v>
      </c>
      <c r="AX6" s="11">
        <v>22.277999999999999</v>
      </c>
    </row>
    <row r="8" spans="1:50">
      <c r="A8" s="11" t="s">
        <v>980</v>
      </c>
    </row>
  </sheetData>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7445B-7035-4404-A665-A31B93C4D60F}">
  <dimension ref="A3:AX39"/>
  <sheetViews>
    <sheetView topLeftCell="C29" workbookViewId="0">
      <selection activeCell="H12" sqref="H12"/>
    </sheetView>
  </sheetViews>
  <sheetFormatPr defaultColWidth="12.69921875" defaultRowHeight="15"/>
  <cols>
    <col min="1" max="16384" width="12.69921875" style="11"/>
  </cols>
  <sheetData>
    <row r="3" spans="1:7">
      <c r="A3" s="11" t="s">
        <v>1332</v>
      </c>
    </row>
    <row r="4" spans="1:7">
      <c r="B4" s="28" t="s">
        <v>1333</v>
      </c>
      <c r="C4" s="28" t="s">
        <v>1334</v>
      </c>
      <c r="D4" s="28" t="s">
        <v>1335</v>
      </c>
      <c r="E4" s="28" t="s">
        <v>1336</v>
      </c>
      <c r="F4" s="28" t="s">
        <v>1337</v>
      </c>
      <c r="G4" s="28" t="s">
        <v>1338</v>
      </c>
    </row>
    <row r="5" spans="1:7">
      <c r="A5" s="11" t="s">
        <v>1339</v>
      </c>
      <c r="B5" s="17">
        <f>+AVERAGE(B33:H33)</f>
        <v>1.8349613279183801</v>
      </c>
      <c r="C5" s="17">
        <f>+AVERAGE(I33:O33)</f>
        <v>2.9395442034070309</v>
      </c>
      <c r="D5" s="17">
        <f>+AVERAGE(P33:W33)</f>
        <v>1.9118840709347797</v>
      </c>
      <c r="E5" s="17">
        <f>+AVERAGE(X33:AG33)</f>
        <v>0.30826370664929864</v>
      </c>
      <c r="F5" s="17">
        <f>+AVERAGE(AJ33:AS33)</f>
        <v>4.1780768991076069</v>
      </c>
      <c r="G5" s="17">
        <f>+AVERAGE(AT33:AX33)</f>
        <v>4.2028558065944734</v>
      </c>
    </row>
    <row r="6" spans="1:7">
      <c r="A6" s="11" t="s">
        <v>1340</v>
      </c>
      <c r="B6" s="17">
        <f>+AVERAGE(B34:H34)</f>
        <v>1.3999592911654077</v>
      </c>
      <c r="C6" s="17">
        <f>+AVERAGE(I34:O34)</f>
        <v>2.6835934703623261</v>
      </c>
      <c r="D6" s="17">
        <f>+AVERAGE(P34:W34)</f>
        <v>2.7665815355752654</v>
      </c>
      <c r="E6" s="17">
        <f>+AVERAGE(X34:AG34)</f>
        <v>4.1978788733240062</v>
      </c>
      <c r="F6" s="17">
        <f>+AVERAGE(AJ34:AS34)</f>
        <v>0.66810673167295764</v>
      </c>
      <c r="G6" s="17">
        <f>+AVERAGE(AT34:AX34)</f>
        <v>1.4682153095784685</v>
      </c>
    </row>
    <row r="7" spans="1:7">
      <c r="A7" s="11" t="s">
        <v>1341</v>
      </c>
      <c r="B7" s="17">
        <f t="shared" ref="B7" si="0">+AVERAGE(B35:H35)</f>
        <v>1.5070121418948108</v>
      </c>
      <c r="C7" s="17">
        <f>+AVERAGE(I35:O35)</f>
        <v>2.8819535814081227</v>
      </c>
      <c r="D7" s="17">
        <f>+AVERAGE(P35:W35)</f>
        <v>3.4315795223980587</v>
      </c>
      <c r="E7" s="17">
        <f>+AVERAGE(X35:AG35)</f>
        <v>5.4602116314123279</v>
      </c>
      <c r="F7" s="17">
        <f>+AVERAGE(AJ35:AS35)</f>
        <v>1.6682994665987476</v>
      </c>
      <c r="G7" s="17">
        <f>+AVERAGE(AT35:AX35)</f>
        <v>2.7809589792090397</v>
      </c>
    </row>
    <row r="8" spans="1:7">
      <c r="A8" s="11" t="s">
        <v>1342</v>
      </c>
      <c r="B8" s="17"/>
      <c r="C8" s="17"/>
      <c r="D8" s="17"/>
      <c r="E8" s="17"/>
      <c r="F8" s="17"/>
      <c r="G8" s="17"/>
    </row>
    <row r="9" spans="1:7">
      <c r="B9" s="28" t="s">
        <v>1333</v>
      </c>
      <c r="C9" s="28" t="s">
        <v>1334</v>
      </c>
      <c r="D9" s="28" t="s">
        <v>1335</v>
      </c>
      <c r="E9" s="28" t="s">
        <v>1336</v>
      </c>
      <c r="F9" s="28" t="s">
        <v>1337</v>
      </c>
      <c r="G9" s="28" t="s">
        <v>1338</v>
      </c>
    </row>
    <row r="10" spans="1:7">
      <c r="A10" s="11" t="s">
        <v>1339</v>
      </c>
      <c r="B10" s="17">
        <f>+AVERAGE(B37:H37)</f>
        <v>0.46485589882822487</v>
      </c>
      <c r="C10" s="17">
        <f>+AVERAGE(I37:O37)</f>
        <v>0.56235489910990322</v>
      </c>
      <c r="D10" s="17">
        <f>+AVERAGE(P37:W37)</f>
        <v>1.1341283363486636</v>
      </c>
      <c r="E10" s="17">
        <f>+AVERAGE(X37:AG37)</f>
        <v>0.96046863158466833</v>
      </c>
      <c r="F10" s="17">
        <f>+AVERAGE(AJ37:AS37)</f>
        <v>1.8598665477594813</v>
      </c>
      <c r="G10" s="17">
        <f>+AVERAGE(AT37:AX37)</f>
        <v>1.3344009543538451</v>
      </c>
    </row>
    <row r="11" spans="1:7">
      <c r="A11" s="11" t="s">
        <v>1340</v>
      </c>
      <c r="B11" s="17">
        <f t="shared" ref="B11:B12" si="1">+AVERAGE(B38:H38)</f>
        <v>5.1712149402408425E-2</v>
      </c>
      <c r="C11" s="17">
        <f>+AVERAGE(I38:O38)</f>
        <v>0.11144961886911532</v>
      </c>
      <c r="D11" s="17">
        <f>+AVERAGE(P38:W38)</f>
        <v>0.28503597618042725</v>
      </c>
      <c r="E11" s="17">
        <f>+AVERAGE(X38:AG38)</f>
        <v>0.98675323176587515</v>
      </c>
      <c r="F11" s="17">
        <f>+AVERAGE(AJ38:AS38)</f>
        <v>-1.9123504124028756E-2</v>
      </c>
      <c r="G11" s="17">
        <f>+AVERAGE(AT38:AX38)</f>
        <v>0.27610522812753374</v>
      </c>
    </row>
    <row r="12" spans="1:7">
      <c r="A12" s="11" t="s">
        <v>1341</v>
      </c>
      <c r="B12" s="17">
        <f t="shared" si="1"/>
        <v>0.22103959870057932</v>
      </c>
      <c r="C12" s="17">
        <f>+AVERAGE(I39:O39)</f>
        <v>0.44806535417518062</v>
      </c>
      <c r="D12" s="17">
        <f>+AVERAGE(P39:W39)</f>
        <v>0.48916188484623291</v>
      </c>
      <c r="E12" s="17">
        <f>+AVERAGE(X39:AG39)</f>
        <v>2.0838987226830978</v>
      </c>
      <c r="F12" s="17">
        <f>+AVERAGE(AJ39:AS39)</f>
        <v>0.69840461601955772</v>
      </c>
      <c r="G12" s="17">
        <f>+AVERAGE(AT39:AX39)</f>
        <v>0.82394847684888683</v>
      </c>
    </row>
    <row r="13" spans="1:7">
      <c r="A13" s="11" t="s">
        <v>1343</v>
      </c>
    </row>
    <row r="14" spans="1:7">
      <c r="B14" s="28" t="s">
        <v>1333</v>
      </c>
      <c r="C14" s="28" t="s">
        <v>1334</v>
      </c>
      <c r="D14" s="28" t="s">
        <v>1335</v>
      </c>
      <c r="E14" s="28" t="s">
        <v>1336</v>
      </c>
      <c r="F14" s="28" t="s">
        <v>1337</v>
      </c>
      <c r="G14" s="28" t="s">
        <v>1338</v>
      </c>
    </row>
    <row r="15" spans="1:7">
      <c r="A15" s="11" t="s">
        <v>1344</v>
      </c>
      <c r="B15" s="29">
        <f t="shared" ref="B15:G15" si="2">+(B10+B11)/(B5+B6)</f>
        <v>0.1596849224624679</v>
      </c>
      <c r="C15" s="29">
        <f t="shared" si="2"/>
        <v>0.11982714225941178</v>
      </c>
      <c r="D15" s="29">
        <f t="shared" si="2"/>
        <v>0.30333969123430893</v>
      </c>
      <c r="E15" s="29">
        <f t="shared" si="2"/>
        <v>0.43212610981387967</v>
      </c>
      <c r="F15" s="29">
        <f t="shared" si="2"/>
        <v>0.37983353167716594</v>
      </c>
      <c r="G15" s="29">
        <f t="shared" si="2"/>
        <v>0.28398624342560014</v>
      </c>
    </row>
    <row r="16" spans="1:7">
      <c r="A16" s="11" t="s">
        <v>1341</v>
      </c>
      <c r="B16" s="29">
        <f>+B12/B7</f>
        <v>0.14667406622395207</v>
      </c>
      <c r="C16" s="29">
        <f t="shared" ref="C16:G16" si="3">+C12/C7</f>
        <v>0.15547278660756772</v>
      </c>
      <c r="D16" s="29">
        <f t="shared" si="3"/>
        <v>0.14254715114525351</v>
      </c>
      <c r="E16" s="29">
        <f t="shared" si="3"/>
        <v>0.38165163978160321</v>
      </c>
      <c r="F16" s="29">
        <f t="shared" si="3"/>
        <v>0.41863264360051194</v>
      </c>
      <c r="G16" s="29">
        <f t="shared" si="3"/>
        <v>0.2962821397254965</v>
      </c>
    </row>
    <row r="18" spans="1:50">
      <c r="A18" s="11" t="s">
        <v>1345</v>
      </c>
    </row>
    <row r="20" spans="1:50">
      <c r="B20" s="11">
        <v>1976</v>
      </c>
      <c r="C20" s="11">
        <f>+B20+1</f>
        <v>1977</v>
      </c>
      <c r="D20" s="11">
        <f>+C20+1</f>
        <v>1978</v>
      </c>
      <c r="E20" s="11">
        <f t="shared" ref="E20:AX20" si="4">+D20+1</f>
        <v>1979</v>
      </c>
      <c r="F20" s="11">
        <f t="shared" si="4"/>
        <v>1980</v>
      </c>
      <c r="G20" s="11">
        <f t="shared" si="4"/>
        <v>1981</v>
      </c>
      <c r="H20" s="11">
        <f t="shared" si="4"/>
        <v>1982</v>
      </c>
      <c r="I20" s="11">
        <f t="shared" si="4"/>
        <v>1983</v>
      </c>
      <c r="J20" s="11">
        <f t="shared" si="4"/>
        <v>1984</v>
      </c>
      <c r="K20" s="11">
        <f t="shared" si="4"/>
        <v>1985</v>
      </c>
      <c r="L20" s="11">
        <f t="shared" si="4"/>
        <v>1986</v>
      </c>
      <c r="M20" s="11">
        <f t="shared" si="4"/>
        <v>1987</v>
      </c>
      <c r="N20" s="11">
        <f t="shared" si="4"/>
        <v>1988</v>
      </c>
      <c r="O20" s="11">
        <f t="shared" si="4"/>
        <v>1989</v>
      </c>
      <c r="P20" s="11">
        <f t="shared" si="4"/>
        <v>1990</v>
      </c>
      <c r="Q20" s="11">
        <f t="shared" si="4"/>
        <v>1991</v>
      </c>
      <c r="R20" s="11">
        <f t="shared" si="4"/>
        <v>1992</v>
      </c>
      <c r="S20" s="11">
        <f t="shared" si="4"/>
        <v>1993</v>
      </c>
      <c r="T20" s="11">
        <f t="shared" si="4"/>
        <v>1994</v>
      </c>
      <c r="U20" s="11">
        <f t="shared" si="4"/>
        <v>1995</v>
      </c>
      <c r="V20" s="11">
        <f t="shared" si="4"/>
        <v>1996</v>
      </c>
      <c r="W20" s="11">
        <f t="shared" si="4"/>
        <v>1997</v>
      </c>
      <c r="X20" s="11">
        <f t="shared" si="4"/>
        <v>1998</v>
      </c>
      <c r="Y20" s="11">
        <f t="shared" si="4"/>
        <v>1999</v>
      </c>
      <c r="Z20" s="11">
        <f t="shared" si="4"/>
        <v>2000</v>
      </c>
      <c r="AA20" s="11">
        <f t="shared" si="4"/>
        <v>2001</v>
      </c>
      <c r="AB20" s="11">
        <f t="shared" si="4"/>
        <v>2002</v>
      </c>
      <c r="AC20" s="11">
        <f t="shared" si="4"/>
        <v>2003</v>
      </c>
      <c r="AD20" s="11">
        <f t="shared" si="4"/>
        <v>2004</v>
      </c>
      <c r="AE20" s="11">
        <f t="shared" si="4"/>
        <v>2005</v>
      </c>
      <c r="AF20" s="11">
        <f t="shared" si="4"/>
        <v>2006</v>
      </c>
      <c r="AG20" s="11">
        <f t="shared" si="4"/>
        <v>2007</v>
      </c>
      <c r="AH20" s="11">
        <f t="shared" si="4"/>
        <v>2008</v>
      </c>
      <c r="AI20" s="11">
        <f t="shared" si="4"/>
        <v>2009</v>
      </c>
      <c r="AJ20" s="11">
        <f t="shared" si="4"/>
        <v>2010</v>
      </c>
      <c r="AK20" s="11">
        <f t="shared" si="4"/>
        <v>2011</v>
      </c>
      <c r="AL20" s="11">
        <f t="shared" si="4"/>
        <v>2012</v>
      </c>
      <c r="AM20" s="11">
        <f t="shared" si="4"/>
        <v>2013</v>
      </c>
      <c r="AN20" s="11">
        <f t="shared" si="4"/>
        <v>2014</v>
      </c>
      <c r="AO20" s="11">
        <f t="shared" si="4"/>
        <v>2015</v>
      </c>
      <c r="AP20" s="11">
        <f t="shared" si="4"/>
        <v>2016</v>
      </c>
      <c r="AQ20" s="11">
        <f t="shared" si="4"/>
        <v>2017</v>
      </c>
      <c r="AR20" s="11">
        <f t="shared" si="4"/>
        <v>2018</v>
      </c>
      <c r="AS20" s="11">
        <f t="shared" si="4"/>
        <v>2019</v>
      </c>
      <c r="AT20" s="11">
        <f t="shared" si="4"/>
        <v>2020</v>
      </c>
      <c r="AU20" s="11">
        <f t="shared" si="4"/>
        <v>2021</v>
      </c>
      <c r="AV20" s="11">
        <f t="shared" si="4"/>
        <v>2022</v>
      </c>
      <c r="AW20" s="11">
        <f t="shared" si="4"/>
        <v>2023</v>
      </c>
      <c r="AX20" s="11">
        <f t="shared" si="4"/>
        <v>2024</v>
      </c>
    </row>
    <row r="21" spans="1:50">
      <c r="A21" s="11" t="s">
        <v>1332</v>
      </c>
    </row>
    <row r="22" spans="1:50">
      <c r="A22" s="11" t="s">
        <v>1339</v>
      </c>
      <c r="B22" s="11">
        <f>+'US FoF Federal Debt'!W5-'US FoF Federal Debt'!W13</f>
        <v>47864</v>
      </c>
      <c r="C22" s="11">
        <f>+'US FoF Federal Debt'!X5-'US FoF Federal Debt'!X13</f>
        <v>41305</v>
      </c>
      <c r="D22" s="11">
        <f>+'US FoF Federal Debt'!Y5-'US FoF Federal Debt'!Y13</f>
        <v>23620</v>
      </c>
      <c r="E22" s="11">
        <f>+'US FoF Federal Debt'!Z5-'US FoF Federal Debt'!Z13</f>
        <v>23341</v>
      </c>
      <c r="F22" s="11">
        <f>+'US FoF Federal Debt'!AA5-'US FoF Federal Debt'!AA13</f>
        <v>45551</v>
      </c>
      <c r="G22" s="11">
        <f>+'US FoF Federal Debt'!AB5-'US FoF Federal Debt'!AB13</f>
        <v>64361</v>
      </c>
      <c r="H22" s="11">
        <f>+'US FoF Federal Debt'!AC5-'US FoF Federal Debt'!AC13</f>
        <v>94023</v>
      </c>
      <c r="I22" s="11">
        <f>+'US FoF Federal Debt'!AD5-'US FoF Federal Debt'!AD13</f>
        <v>128452</v>
      </c>
      <c r="J22" s="11">
        <f>+'US FoF Federal Debt'!AE5-'US FoF Federal Debt'!AE13</f>
        <v>165384</v>
      </c>
      <c r="K22" s="11">
        <f>+'US FoF Federal Debt'!AF5-'US FoF Federal Debt'!AF13</f>
        <v>163465</v>
      </c>
      <c r="L22" s="11">
        <f>+'US FoF Federal Debt'!AG5-'US FoF Federal Debt'!AG13</f>
        <v>154507</v>
      </c>
      <c r="M22" s="11">
        <f>+'US FoF Federal Debt'!AH5-'US FoF Federal Debt'!AH13</f>
        <v>122764</v>
      </c>
      <c r="N22" s="11">
        <f>+'US FoF Federal Debt'!AI5-'US FoF Federal Debt'!AI13</f>
        <v>78663</v>
      </c>
      <c r="O22" s="11">
        <f>+'US FoF Federal Debt'!AJ5-'US FoF Federal Debt'!AJ13</f>
        <v>100091</v>
      </c>
      <c r="P22" s="11">
        <f>+'US FoF Federal Debt'!AK5-'US FoF Federal Debt'!AK13</f>
        <v>77537</v>
      </c>
      <c r="Q22" s="11">
        <f>+'US FoF Federal Debt'!AL5-'US FoF Federal Debt'!AL13</f>
        <v>199230</v>
      </c>
      <c r="R22" s="11">
        <f>+'US FoF Federal Debt'!AM5-'US FoF Federal Debt'!AM13</f>
        <v>205691</v>
      </c>
      <c r="S22" s="11">
        <f>+'US FoF Federal Debt'!AN5-'US FoF Federal Debt'!AN13</f>
        <v>153501</v>
      </c>
      <c r="T22" s="11">
        <f>+'US FoF Federal Debt'!AO5-'US FoF Federal Debt'!AO13</f>
        <v>127552</v>
      </c>
      <c r="U22" s="11">
        <f>+'US FoF Federal Debt'!AP5-'US FoF Federal Debt'!AP13</f>
        <v>138882</v>
      </c>
      <c r="V22" s="11">
        <f>+'US FoF Federal Debt'!AQ5-'US FoF Federal Debt'!AQ13</f>
        <v>117377</v>
      </c>
      <c r="W22" s="11">
        <f>+'US FoF Federal Debt'!AR5-'US FoF Federal Debt'!AR13</f>
        <v>29567</v>
      </c>
      <c r="X22" s="11">
        <f>+'US FoF Federal Debt'!AS5-'US FoF Federal Debt'!AS13</f>
        <v>-95317</v>
      </c>
      <c r="Y22" s="11">
        <f>+'US FoF Federal Debt'!AT5-'US FoF Federal Debt'!AT13</f>
        <v>-161113</v>
      </c>
      <c r="Z22" s="11">
        <f>+'US FoF Federal Debt'!AU5-'US FoF Federal Debt'!AU13</f>
        <v>-217616</v>
      </c>
      <c r="AA22" s="11">
        <f>+'US FoF Federal Debt'!AV5-'US FoF Federal Debt'!AV13</f>
        <v>-204988</v>
      </c>
      <c r="AB22" s="11">
        <f>+'US FoF Federal Debt'!AW5-'US FoF Federal Debt'!AW13</f>
        <v>130274</v>
      </c>
      <c r="AC22" s="11">
        <f>+'US FoF Federal Debt'!AX5-'US FoF Federal Debt'!AX13</f>
        <v>312981</v>
      </c>
      <c r="AD22" s="11">
        <f>+'US FoF Federal Debt'!AY5-'US FoF Federal Debt'!AY13</f>
        <v>260656</v>
      </c>
      <c r="AE22" s="11">
        <f>+'US FoF Federal Debt'!AZ5-'US FoF Federal Debt'!AZ13</f>
        <v>245524</v>
      </c>
      <c r="AF22" s="11">
        <f>+'US FoF Federal Debt'!BA5-'US FoF Federal Debt'!BA13</f>
        <v>145481</v>
      </c>
      <c r="AG22" s="11">
        <f>+'US FoF Federal Debt'!BB5-'US FoF Federal Debt'!BB13</f>
        <v>126479</v>
      </c>
      <c r="AH22" s="11">
        <f>+'US FoF Federal Debt'!BC5-'US FoF Federal Debt'!BC13</f>
        <v>456998</v>
      </c>
      <c r="AI22" s="11">
        <f>+'US FoF Federal Debt'!BD5-'US FoF Federal Debt'!BD13</f>
        <v>1248241</v>
      </c>
      <c r="AJ22" s="11">
        <f>+'US FoF Federal Debt'!BE5-'US FoF Federal Debt'!BE13</f>
        <v>1364050</v>
      </c>
      <c r="AK22" s="11">
        <f>+'US FoF Federal Debt'!BF5-'US FoF Federal Debt'!BF13</f>
        <v>690939</v>
      </c>
      <c r="AL22" s="11">
        <f>+'US FoF Federal Debt'!BG5-'US FoF Federal Debt'!BG13</f>
        <v>937507</v>
      </c>
      <c r="AM22" s="11">
        <f>+'US FoF Federal Debt'!BH5-'US FoF Federal Debt'!BH13</f>
        <v>291914</v>
      </c>
      <c r="AN22" s="11">
        <f>+'US FoF Federal Debt'!BI5-'US FoF Federal Debt'!BI13</f>
        <v>543731</v>
      </c>
      <c r="AO22" s="11">
        <f>+'US FoF Federal Debt'!BJ5-'US FoF Federal Debt'!BJ13</f>
        <v>649369</v>
      </c>
      <c r="AP22" s="11">
        <f>+'US FoF Federal Debt'!BK5-'US FoF Federal Debt'!BK13</f>
        <v>419843</v>
      </c>
      <c r="AQ22" s="11">
        <f>+'US FoF Federal Debt'!BL5-'US FoF Federal Debt'!BL13</f>
        <v>439202</v>
      </c>
      <c r="AR22" s="11">
        <f>+'US FoF Federal Debt'!BM5-'US FoF Federal Debt'!BM13</f>
        <v>988045</v>
      </c>
      <c r="AS22" s="11">
        <f>+'US FoF Federal Debt'!BN5-'US FoF Federal Debt'!BN13</f>
        <v>1054967</v>
      </c>
      <c r="AT22" s="11">
        <f>+'US FoF Federal Debt'!BO5-'US FoF Federal Debt'!BO13</f>
        <v>-626179</v>
      </c>
      <c r="AU22" s="11">
        <f>+'US FoF Federal Debt'!BP5-'US FoF Federal Debt'!BP13</f>
        <v>1844934</v>
      </c>
      <c r="AV22" s="11">
        <f>+'[4]US FoF Federal Debt'!BQ5-'[4]US FoF Federal Debt'!BQ13</f>
        <v>1508045</v>
      </c>
      <c r="AW22" s="11">
        <f>+'[4]US FoF Federal Debt'!BR5-'[4]US FoF Federal Debt'!BR13</f>
        <v>1071501</v>
      </c>
      <c r="AX22" s="11">
        <f>+'[4]US FoF Federal Debt'!BS5-'[4]US FoF Federal Debt'!BS13</f>
        <v>1894596</v>
      </c>
    </row>
    <row r="23" spans="1:50">
      <c r="A23" s="11" t="s">
        <v>1340</v>
      </c>
      <c r="B23" s="11">
        <f>+'US FoF GSE Debt'!W3-'US FoF GSE Debt'!W12</f>
        <v>13899</v>
      </c>
      <c r="C23" s="11">
        <f>+'US FoF GSE Debt'!X3-'US FoF GSE Debt'!X12</f>
        <v>21083</v>
      </c>
      <c r="D23" s="11">
        <f>+'US FoF GSE Debt'!Y3-'US FoF GSE Debt'!Y12</f>
        <v>35446</v>
      </c>
      <c r="E23" s="11">
        <f>+'US FoF GSE Debt'!Z3-'US FoF GSE Debt'!Z12</f>
        <v>45704</v>
      </c>
      <c r="F23" s="11">
        <f>+'US FoF GSE Debt'!AA3-'US FoF GSE Debt'!AA12</f>
        <v>42569</v>
      </c>
      <c r="G23" s="11">
        <f>+'US FoF GSE Debt'!AB3-'US FoF GSE Debt'!AB12</f>
        <v>44805</v>
      </c>
      <c r="H23" s="11">
        <f>+'US FoF GSE Debt'!AC3-'US FoF GSE Debt'!AC12</f>
        <v>63910</v>
      </c>
      <c r="I23" s="11">
        <f>+'US FoF GSE Debt'!AD3-'US FoF GSE Debt'!AD12</f>
        <v>67947</v>
      </c>
      <c r="J23" s="11">
        <f>+'US FoF GSE Debt'!AE3-'US FoF GSE Debt'!AE12</f>
        <v>75166</v>
      </c>
      <c r="K23" s="11">
        <f>+'US FoF GSE Debt'!AF3-'US FoF GSE Debt'!AF12</f>
        <v>99597</v>
      </c>
      <c r="L23" s="11">
        <f>+'US FoF GSE Debt'!AG3-'US FoF GSE Debt'!AG12</f>
        <v>179731</v>
      </c>
      <c r="M23" s="11">
        <f>+'US FoF GSE Debt'!AH3-'US FoF GSE Debt'!AH12</f>
        <v>169819</v>
      </c>
      <c r="N23" s="11">
        <f>+'US FoF GSE Debt'!AI3-'US FoF GSE Debt'!AI12</f>
        <v>138210</v>
      </c>
      <c r="O23" s="11">
        <f>+'US FoF GSE Debt'!AJ3-'US FoF GSE Debt'!AJ12</f>
        <v>152139</v>
      </c>
      <c r="P23" s="11">
        <f>+'US FoF GSE Debt'!AK3-'US FoF GSE Debt'!AK12</f>
        <v>175797</v>
      </c>
      <c r="Q23" s="11">
        <f>+'US FoF GSE Debt'!AL3-'US FoF GSE Debt'!AL12</f>
        <v>132341</v>
      </c>
      <c r="R23" s="11">
        <f>+'US FoF GSE Debt'!AM3-'US FoF GSE Debt'!AM12</f>
        <v>157125</v>
      </c>
      <c r="S23" s="11">
        <f>+'US FoF GSE Debt'!AN3-'US FoF GSE Debt'!AN12</f>
        <v>173854</v>
      </c>
      <c r="T23" s="11">
        <f>+'US FoF GSE Debt'!AO3-'US FoF GSE Debt'!AO12</f>
        <v>293313</v>
      </c>
      <c r="U23" s="11">
        <f>+'US FoF GSE Debt'!AP3-'US FoF GSE Debt'!AP12</f>
        <v>206772</v>
      </c>
      <c r="V23" s="11">
        <f>+'US FoF GSE Debt'!AQ3-'US FoF GSE Debt'!AQ12</f>
        <v>230212</v>
      </c>
      <c r="W23" s="11">
        <f>+'US FoF GSE Debt'!AR3-'US FoF GSE Debt'!AR12</f>
        <v>215107</v>
      </c>
      <c r="X23" s="11">
        <f>+'US FoF GSE Debt'!AS3-'US FoF GSE Debt'!AS12</f>
        <v>473911</v>
      </c>
      <c r="Y23" s="11">
        <f>+'US FoF GSE Debt'!AT3-'US FoF GSE Debt'!AT12</f>
        <v>593287</v>
      </c>
      <c r="Z23" s="11">
        <f>+'US FoF GSE Debt'!AU3-'US FoF GSE Debt'!AU12</f>
        <v>433970</v>
      </c>
      <c r="AA23" s="11">
        <f>+'US FoF GSE Debt'!AV3-'US FoF GSE Debt'!AV12</f>
        <v>642258</v>
      </c>
      <c r="AB23" s="11">
        <f>+'US FoF GSE Debt'!AW3-'US FoF GSE Debt'!AW12</f>
        <v>547150</v>
      </c>
      <c r="AC23" s="11">
        <f>+'US FoF GSE Debt'!AX3-'US FoF GSE Debt'!AX12</f>
        <v>583846</v>
      </c>
      <c r="AD23" s="11">
        <f>+'US FoF GSE Debt'!AY3-'US FoF GSE Debt'!AY12</f>
        <v>115161</v>
      </c>
      <c r="AE23" s="11">
        <f>+'US FoF GSE Debt'!AZ3-'US FoF GSE Debt'!AZ12</f>
        <v>79998</v>
      </c>
      <c r="AF23" s="11">
        <f>+'US FoF GSE Debt'!BA3-'US FoF GSE Debt'!BA12</f>
        <v>327892</v>
      </c>
      <c r="AG23" s="11">
        <f>+'US FoF GSE Debt'!BB3-'US FoF GSE Debt'!BB12</f>
        <v>905310</v>
      </c>
      <c r="AH23" s="11">
        <f>+'US FoF GSE Debt'!BC3-'US FoF GSE Debt'!BC12</f>
        <v>749240</v>
      </c>
      <c r="AI23" s="11">
        <f>+'US FoF GSE Debt'!BD3-'US FoF GSE Debt'!BD12</f>
        <v>-1108446</v>
      </c>
      <c r="AJ23" s="11">
        <f>+'US FoF GSE Debt'!BE3-'US FoF GSE Debt'!BE12</f>
        <v>-110219</v>
      </c>
      <c r="AK23" s="11">
        <f>+'US FoF GSE Debt'!BF3-'US FoF GSE Debt'!BF12</f>
        <v>176902</v>
      </c>
      <c r="AL23" s="11">
        <f>+'US FoF GSE Debt'!BG3-'US FoF GSE Debt'!BG12</f>
        <v>-97895</v>
      </c>
      <c r="AM23" s="11">
        <f>+'US FoF GSE Debt'!BH3-'US FoF GSE Debt'!BH12</f>
        <v>-325252</v>
      </c>
      <c r="AN23" s="11">
        <f>+'US FoF GSE Debt'!BI3-'US FoF GSE Debt'!BI12</f>
        <v>-85933</v>
      </c>
      <c r="AO23" s="11">
        <f>+'US FoF GSE Debt'!BJ3-'US FoF GSE Debt'!BJ12</f>
        <v>215495</v>
      </c>
      <c r="AP23" s="11">
        <f>+'US FoF GSE Debt'!BK3-'US FoF GSE Debt'!BK12</f>
        <v>374128</v>
      </c>
      <c r="AQ23" s="11">
        <f>+'US FoF GSE Debt'!BL3-'US FoF GSE Debt'!BL12</f>
        <v>335735</v>
      </c>
      <c r="AR23" s="11">
        <f>+'US FoF GSE Debt'!BM3-'US FoF GSE Debt'!BM12</f>
        <v>381622</v>
      </c>
      <c r="AS23" s="11">
        <f>+'US FoF GSE Debt'!BN3-'US FoF GSE Debt'!BN12</f>
        <v>553533</v>
      </c>
      <c r="AT23" s="11">
        <f>+'US FoF GSE Debt'!BO3-'US FoF GSE Debt'!BO12</f>
        <v>-5499</v>
      </c>
      <c r="AU23" s="11">
        <f>+'US FoF GSE Debt'!BP3-'US FoF GSE Debt'!BP12</f>
        <v>36961</v>
      </c>
      <c r="AV23" s="11">
        <f>+'US FoF GSE Debt'!BQ3-'US FoF GSE Debt'!BQ12</f>
        <v>967105</v>
      </c>
      <c r="AW23" s="11">
        <f>+'US FoF GSE Debt'!BR3-'US FoF GSE Debt'!BR12</f>
        <v>513693</v>
      </c>
      <c r="AX23" s="11">
        <f>+'US FoF GSE Debt'!BS3-'US FoF GSE Debt'!BS12</f>
        <v>478323</v>
      </c>
    </row>
    <row r="24" spans="1:50">
      <c r="A24" s="11" t="s">
        <v>1341</v>
      </c>
      <c r="B24" s="11">
        <f>+'US FoF Corporate Debt'!W2</f>
        <v>38544</v>
      </c>
      <c r="C24" s="11">
        <f>+'US FoF Corporate Debt'!X2</f>
        <v>40344</v>
      </c>
      <c r="D24" s="11">
        <f>+'US FoF Corporate Debt'!Y2</f>
        <v>33029</v>
      </c>
      <c r="E24" s="11">
        <f>+'US FoF Corporate Debt'!Z2</f>
        <v>27138</v>
      </c>
      <c r="F24" s="11">
        <f>+'US FoF Corporate Debt'!AA2</f>
        <v>38272</v>
      </c>
      <c r="G24" s="11">
        <f>+'US FoF Corporate Debt'!AB2</f>
        <v>38916</v>
      </c>
      <c r="H24" s="11">
        <f>+'US FoF Corporate Debt'!AC2</f>
        <v>52277</v>
      </c>
      <c r="I24" s="11">
        <f>+'US FoF Corporate Debt'!AD2</f>
        <v>46072</v>
      </c>
      <c r="J24" s="11">
        <f>+'US FoF Corporate Debt'!AE2</f>
        <v>88252</v>
      </c>
      <c r="K24" s="11">
        <f>+'US FoF Corporate Debt'!AF2</f>
        <v>145668</v>
      </c>
      <c r="L24" s="11">
        <f>+'US FoF Corporate Debt'!AG2</f>
        <v>222003</v>
      </c>
      <c r="M24" s="11">
        <f>+'US FoF Corporate Debt'!AH2</f>
        <v>164288</v>
      </c>
      <c r="N24" s="11">
        <f>+'US FoF Corporate Debt'!AI2</f>
        <v>156964</v>
      </c>
      <c r="O24" s="11">
        <f>+'US FoF Corporate Debt'!AJ2</f>
        <v>120394</v>
      </c>
      <c r="P24" s="11">
        <f>+'US FoF Corporate Debt'!AK2</f>
        <v>120265</v>
      </c>
      <c r="Q24" s="11">
        <f>+'US FoF Corporate Debt'!AL2</f>
        <v>163431</v>
      </c>
      <c r="R24" s="11">
        <f>+'US FoF Corporate Debt'!AM2</f>
        <v>163592</v>
      </c>
      <c r="S24" s="11">
        <f>+'US FoF Corporate Debt'!AN2</f>
        <v>389912</v>
      </c>
      <c r="T24" s="11">
        <f>+'US FoF Corporate Debt'!AO2</f>
        <v>226728</v>
      </c>
      <c r="U24" s="11">
        <f>+'US FoF Corporate Debt'!AP2</f>
        <v>302570</v>
      </c>
      <c r="V24" s="11">
        <f>+'US FoF Corporate Debt'!AQ2</f>
        <v>307782</v>
      </c>
      <c r="W24" s="11">
        <f>+'US FoF Corporate Debt'!AR2</f>
        <v>317689</v>
      </c>
      <c r="X24" s="11">
        <f>+'US FoF Corporate Debt'!AS2</f>
        <v>502767</v>
      </c>
      <c r="Y24" s="11">
        <f>+'US FoF Corporate Debt'!AT2</f>
        <v>370383</v>
      </c>
      <c r="Z24" s="11">
        <f>+'US FoF Corporate Debt'!AU2</f>
        <v>314716</v>
      </c>
      <c r="AA24" s="11">
        <f>+'US FoF Corporate Debt'!AV2</f>
        <v>504099</v>
      </c>
      <c r="AB24" s="11">
        <f>+'US FoF Corporate Debt'!AW2</f>
        <v>488120</v>
      </c>
      <c r="AC24" s="11">
        <f>+'US FoF Corporate Debt'!AX2</f>
        <v>609948</v>
      </c>
      <c r="AD24" s="11">
        <f>+'US FoF Corporate Debt'!AY2</f>
        <v>695198</v>
      </c>
      <c r="AE24" s="11">
        <f>+'US FoF Corporate Debt'!AZ2</f>
        <v>786018</v>
      </c>
      <c r="AF24" s="11">
        <f>+'US FoF Corporate Debt'!BA2</f>
        <v>1086804</v>
      </c>
      <c r="AG24" s="11">
        <f>+'US FoF Corporate Debt'!BB2</f>
        <v>1157900</v>
      </c>
      <c r="AH24" s="11">
        <f>+'US FoF Corporate Debt'!BC2</f>
        <v>-299196</v>
      </c>
      <c r="AI24" s="11">
        <f>+'US FoF Corporate Debt'!BD2</f>
        <v>-74521</v>
      </c>
      <c r="AJ24" s="11">
        <f>+'US FoF Corporate Debt'!BE2</f>
        <v>-6213</v>
      </c>
      <c r="AK24" s="11">
        <f>+'US FoF Corporate Debt'!BF2</f>
        <v>36802</v>
      </c>
      <c r="AL24" s="11">
        <f>+'US FoF Corporate Debt'!BG2</f>
        <v>373660</v>
      </c>
      <c r="AM24" s="11">
        <f>+'US FoF Corporate Debt'!BH2</f>
        <v>291807</v>
      </c>
      <c r="AN24" s="11">
        <f>+'US FoF Corporate Debt'!BI2</f>
        <v>489699</v>
      </c>
      <c r="AO24" s="11">
        <f>+'US FoF Corporate Debt'!BJ2</f>
        <v>291219</v>
      </c>
      <c r="AP24" s="11">
        <f>+'US FoF Corporate Debt'!BK2</f>
        <v>290633</v>
      </c>
      <c r="AQ24" s="11">
        <f>+'US FoF Corporate Debt'!BL2</f>
        <v>616919</v>
      </c>
      <c r="AR24" s="11">
        <f>+'US FoF Corporate Debt'!BM2</f>
        <v>341088</v>
      </c>
      <c r="AS24" s="11">
        <f>+'US FoF Corporate Debt'!BN2</f>
        <v>376000</v>
      </c>
      <c r="AT24" s="11">
        <f>+'US FoF Corporate Debt'!BO2</f>
        <v>1039153</v>
      </c>
      <c r="AU24" s="11">
        <f>+'US FoF Corporate Debt'!BP2</f>
        <v>801492</v>
      </c>
      <c r="AV24" s="11">
        <f>+'US FoF Corporate Debt'!BQ2</f>
        <v>369979</v>
      </c>
      <c r="AW24" s="11">
        <f>+'US FoF Corporate Debt'!BR2</f>
        <v>480246</v>
      </c>
      <c r="AX24" s="11">
        <f>+'US FoF Corporate Debt'!BS2</f>
        <v>729283</v>
      </c>
    </row>
    <row r="25" spans="1:50">
      <c r="A25" s="11" t="s">
        <v>1342</v>
      </c>
    </row>
    <row r="26" spans="1:50">
      <c r="A26" s="11" t="s">
        <v>1339</v>
      </c>
      <c r="B26" s="11">
        <f>+'US FoF Federal Debt'!W46</f>
        <v>8795</v>
      </c>
      <c r="C26" s="11">
        <f>+'US FoF Federal Debt'!X46</f>
        <v>22564</v>
      </c>
      <c r="D26" s="11">
        <f>+'US FoF Federal Debt'!Y46</f>
        <v>6474</v>
      </c>
      <c r="E26" s="11">
        <f>+'US FoF Federal Debt'!Z46</f>
        <v>1254</v>
      </c>
      <c r="F26" s="11">
        <f>+'US FoF Federal Debt'!AA46</f>
        <v>3331</v>
      </c>
      <c r="G26" s="11">
        <f>+'US FoF Federal Debt'!AB46</f>
        <v>10226</v>
      </c>
      <c r="H26" s="11">
        <f>+'US FoF Federal Debt'!AC46</f>
        <v>12493</v>
      </c>
      <c r="I26" s="11">
        <f>+'US FoF Federal Debt'!AD46</f>
        <v>2620</v>
      </c>
      <c r="J26" s="11">
        <f>+'US FoF Federal Debt'!AE46</f>
        <v>19992</v>
      </c>
      <c r="K26" s="11">
        <f>+'US FoF Federal Debt'!AF46</f>
        <v>26830</v>
      </c>
      <c r="L26" s="11">
        <f>+'US FoF Federal Debt'!AG46</f>
        <v>16908</v>
      </c>
      <c r="M26" s="11">
        <f>+'US FoF Federal Debt'!AH46</f>
        <v>24250</v>
      </c>
      <c r="N26" s="11">
        <f>+'US FoF Federal Debt'!AI46</f>
        <v>48697</v>
      </c>
      <c r="O26" s="11">
        <f>+'US FoF Federal Debt'!AJ46</f>
        <v>53723</v>
      </c>
      <c r="P26" s="11">
        <f>+'US FoF Federal Debt'!AK46</f>
        <v>21346</v>
      </c>
      <c r="Q26" s="11">
        <f>+'US FoF Federal Debt'!AL46</f>
        <v>19732</v>
      </c>
      <c r="R26" s="11">
        <f>+'US FoF Federal Debt'!AM46</f>
        <v>38675</v>
      </c>
      <c r="S26" s="11">
        <f>+'US FoF Federal Debt'!AN46</f>
        <v>24238</v>
      </c>
      <c r="T26" s="11">
        <f>+'US FoF Federal Debt'!AO46</f>
        <v>78825</v>
      </c>
      <c r="U26" s="11">
        <f>+'US FoF Federal Debt'!AP46</f>
        <v>126104</v>
      </c>
      <c r="V26" s="11">
        <f>+'US FoF Federal Debt'!AQ46</f>
        <v>223174</v>
      </c>
      <c r="W26" s="11">
        <f>+'US FoF Federal Debt'!AR46</f>
        <v>167380</v>
      </c>
      <c r="X26" s="11">
        <f>+'US FoF Federal Debt'!AS46</f>
        <v>28405</v>
      </c>
      <c r="Y26" s="11">
        <f>+'US FoF Federal Debt'!AT46</f>
        <v>-34502</v>
      </c>
      <c r="Z26" s="11">
        <f>+'US FoF Federal Debt'!AU46</f>
        <v>-67352</v>
      </c>
      <c r="AA26" s="11">
        <f>+'US FoF Federal Debt'!AV46</f>
        <v>7812</v>
      </c>
      <c r="AB26" s="11">
        <f>+'US FoF Federal Debt'!AW46</f>
        <v>110188</v>
      </c>
      <c r="AC26" s="11">
        <f>+'US FoF Federal Debt'!AX46</f>
        <v>254385</v>
      </c>
      <c r="AD26" s="11">
        <f>+'US FoF Federal Debt'!AY46</f>
        <v>329932</v>
      </c>
      <c r="AE26" s="11">
        <f>+'US FoF Federal Debt'!AZ46</f>
        <v>304080</v>
      </c>
      <c r="AF26" s="11">
        <f>+'US FoF Federal Debt'!BA46</f>
        <v>161731</v>
      </c>
      <c r="AG26" s="11">
        <f>+'US FoF Federal Debt'!BB46</f>
        <v>115910</v>
      </c>
      <c r="AH26" s="11">
        <f>+'US FoF Federal Debt'!BC46</f>
        <v>256284</v>
      </c>
      <c r="AI26" s="11">
        <f>+'US FoF Federal Debt'!BD46</f>
        <v>562013</v>
      </c>
      <c r="AJ26" s="11">
        <f>+'US FoF Federal Debt'!BE46</f>
        <v>780510</v>
      </c>
      <c r="AK26" s="11">
        <f>+'US FoF Federal Debt'!BF46</f>
        <v>417884</v>
      </c>
      <c r="AL26" s="11">
        <f>+'US FoF Federal Debt'!BG46</f>
        <v>575766</v>
      </c>
      <c r="AM26" s="11">
        <f>+'US FoF Federal Debt'!BH46</f>
        <v>399887</v>
      </c>
      <c r="AN26" s="11">
        <f>+'US FoF Federal Debt'!BI46</f>
        <v>328117</v>
      </c>
      <c r="AO26" s="11">
        <f>+'US FoF Federal Debt'!BJ46</f>
        <v>-10402</v>
      </c>
      <c r="AP26" s="11">
        <f>+'US FoF Federal Debt'!BK46</f>
        <v>-51991</v>
      </c>
      <c r="AQ26" s="11">
        <f>+'US FoF Federal Debt'!BL46</f>
        <v>273934</v>
      </c>
      <c r="AR26" s="11">
        <f>+'US FoF Federal Debt'!BM46</f>
        <v>76700</v>
      </c>
      <c r="AS26" s="11">
        <f>+'US FoF Federal Debt'!BN46</f>
        <v>328273</v>
      </c>
      <c r="AT26" s="11">
        <f>+'US FoF Federal Debt'!BO46</f>
        <v>-244211</v>
      </c>
      <c r="AU26" s="11">
        <f>+'US FoF Federal Debt'!BP46</f>
        <v>661171</v>
      </c>
      <c r="AV26" s="11">
        <f>+'US FoF Federal Debt'!BQ46</f>
        <v>430275</v>
      </c>
      <c r="AW26" s="11">
        <f>+'US FoF Federal Debt'!BR46</f>
        <v>490813</v>
      </c>
      <c r="AX26" s="11">
        <f>+'US FoF Federal Debt'!BS46</f>
        <v>466542</v>
      </c>
    </row>
    <row r="27" spans="1:50">
      <c r="A27" s="11" t="s">
        <v>1340</v>
      </c>
      <c r="B27" s="11">
        <f>+'US FoF GSE Debt'!W29</f>
        <v>565</v>
      </c>
      <c r="C27" s="11">
        <f>+'US FoF GSE Debt'!X29</f>
        <v>2709</v>
      </c>
      <c r="D27" s="11">
        <f>+'US FoF GSE Debt'!Y29</f>
        <v>1273</v>
      </c>
      <c r="E27" s="11">
        <f>+'US FoF GSE Debt'!Z29</f>
        <v>545</v>
      </c>
      <c r="F27" s="11">
        <f>+'US FoF GSE Debt'!AA29</f>
        <v>2545</v>
      </c>
      <c r="G27" s="11">
        <f>+'US FoF GSE Debt'!AB29</f>
        <v>1557</v>
      </c>
      <c r="H27" s="11">
        <f>+'US FoF GSE Debt'!AC29</f>
        <v>-361</v>
      </c>
      <c r="I27" s="11">
        <f>+'US FoF GSE Debt'!AD29</f>
        <v>-18</v>
      </c>
      <c r="J27" s="11">
        <f>+'US FoF GSE Debt'!AE29</f>
        <v>1172</v>
      </c>
      <c r="K27" s="11">
        <f>+'US FoF GSE Debt'!AF29</f>
        <v>4334</v>
      </c>
      <c r="L27" s="11">
        <f>+'US FoF GSE Debt'!AG29</f>
        <v>6966</v>
      </c>
      <c r="M27" s="11">
        <f>+'US FoF GSE Debt'!AH29</f>
        <v>5036</v>
      </c>
      <c r="N27" s="11">
        <f>+'US FoF GSE Debt'!AI29</f>
        <v>6733</v>
      </c>
      <c r="O27" s="11">
        <f>+'US FoF GSE Debt'!AJ29</f>
        <v>15081</v>
      </c>
      <c r="P27" s="11">
        <f>+'US FoF GSE Debt'!AK29</f>
        <v>6250</v>
      </c>
      <c r="Q27" s="11">
        <f>+'US FoF GSE Debt'!AL29</f>
        <v>10226</v>
      </c>
      <c r="R27" s="11">
        <f>+'US FoF GSE Debt'!AM29</f>
        <v>18275</v>
      </c>
      <c r="S27" s="11">
        <f>+'US FoF GSE Debt'!AN29</f>
        <v>35409</v>
      </c>
      <c r="T27" s="11">
        <f>+'US FoF GSE Debt'!AO29</f>
        <v>21654</v>
      </c>
      <c r="U27" s="11">
        <f>+'US FoF GSE Debt'!AP29</f>
        <v>17624</v>
      </c>
      <c r="V27" s="11">
        <f>+'US FoF GSE Debt'!AQ29</f>
        <v>26773</v>
      </c>
      <c r="W27" s="11">
        <f>+'US FoF GSE Debt'!AR29</f>
        <v>30313</v>
      </c>
      <c r="X27" s="11">
        <f>+'US FoF GSE Debt'!AS29</f>
        <v>11052</v>
      </c>
      <c r="Y27" s="11">
        <f>+'US FoF GSE Debt'!AT29</f>
        <v>63446</v>
      </c>
      <c r="Z27" s="11">
        <f>+'US FoF GSE Debt'!AU29</f>
        <v>141903</v>
      </c>
      <c r="AA27" s="11">
        <f>+'US FoF GSE Debt'!AV29</f>
        <v>92013</v>
      </c>
      <c r="AB27" s="11">
        <f>+'US FoF GSE Debt'!AW29</f>
        <v>127071</v>
      </c>
      <c r="AC27" s="11">
        <f>+'US FoF GSE Debt'!AX29</f>
        <v>12264</v>
      </c>
      <c r="AD27" s="11">
        <f>+'US FoF GSE Debt'!AY29</f>
        <v>154580</v>
      </c>
      <c r="AE27" s="11">
        <f>+'US FoF GSE Debt'!AZ29</f>
        <v>139789</v>
      </c>
      <c r="AF27" s="11">
        <f>+'US FoF GSE Debt'!BA29</f>
        <v>217097</v>
      </c>
      <c r="AG27" s="11">
        <f>+'US FoF GSE Debt'!BB29</f>
        <v>239483</v>
      </c>
      <c r="AH27" s="11">
        <f>+'US FoF GSE Debt'!BC29</f>
        <v>-231928</v>
      </c>
      <c r="AI27" s="11">
        <f>+'US FoF GSE Debt'!BD29</f>
        <v>-226011</v>
      </c>
      <c r="AJ27" s="11">
        <f>+'US FoF GSE Debt'!BE29</f>
        <v>-66559</v>
      </c>
      <c r="AK27" s="11">
        <f>+'US FoF GSE Debt'!BF29</f>
        <v>-41553</v>
      </c>
      <c r="AL27" s="11">
        <f>+'US FoF GSE Debt'!BG29</f>
        <v>-73607</v>
      </c>
      <c r="AM27" s="11">
        <f>+'US FoF GSE Debt'!BH29</f>
        <v>-83616</v>
      </c>
      <c r="AN27" s="11">
        <f>+'US FoF GSE Debt'!BI29</f>
        <v>-8110</v>
      </c>
      <c r="AO27" s="11">
        <f>+'US FoF GSE Debt'!BJ29</f>
        <v>24761</v>
      </c>
      <c r="AP27" s="11">
        <f>+'US FoF GSE Debt'!BK29</f>
        <v>79050</v>
      </c>
      <c r="AQ27" s="11">
        <f>+'US FoF GSE Debt'!BL29</f>
        <v>22049</v>
      </c>
      <c r="AR27" s="11">
        <f>+'US FoF GSE Debt'!BM29</f>
        <v>95679</v>
      </c>
      <c r="AS27" s="11">
        <f>+'US FoF GSE Debt'!BN29</f>
        <v>81925</v>
      </c>
      <c r="AT27" s="11">
        <f>+'US FoF GSE Debt'!BO29</f>
        <v>5722</v>
      </c>
      <c r="AU27" s="11">
        <f>+'US FoF GSE Debt'!BP29</f>
        <v>-9823</v>
      </c>
      <c r="AV27" s="11">
        <f>+'US FoF GSE Debt'!BQ29</f>
        <v>165255</v>
      </c>
      <c r="AW27" s="11">
        <f>+'US FoF GSE Debt'!BR29</f>
        <v>146867</v>
      </c>
      <c r="AX27" s="11">
        <f>+'US FoF GSE Debt'!BS29</f>
        <v>67115</v>
      </c>
    </row>
    <row r="28" spans="1:50">
      <c r="A28" s="11" t="s">
        <v>1341</v>
      </c>
      <c r="B28" s="11">
        <f>+'US FoF Corporate Debt'!W48</f>
        <v>1206</v>
      </c>
      <c r="C28" s="11">
        <f>+'US FoF Corporate Debt'!X48</f>
        <v>4042</v>
      </c>
      <c r="D28" s="11">
        <f>+'US FoF Corporate Debt'!Y48</f>
        <v>1824</v>
      </c>
      <c r="E28" s="11">
        <f>+'US FoF Corporate Debt'!Z48</f>
        <v>2748</v>
      </c>
      <c r="F28" s="11">
        <f>+'US FoF Corporate Debt'!AA48</f>
        <v>9028</v>
      </c>
      <c r="G28" s="11">
        <f>+'US FoF Corporate Debt'!AB48</f>
        <v>10739</v>
      </c>
      <c r="H28" s="11">
        <f>+'US FoF Corporate Debt'!AC48</f>
        <v>15240</v>
      </c>
      <c r="I28" s="11">
        <f>+'US FoF Corporate Debt'!AD48</f>
        <v>6224</v>
      </c>
      <c r="J28" s="11">
        <f>+'US FoF Corporate Debt'!AE48</f>
        <v>15640</v>
      </c>
      <c r="K28" s="11">
        <f>+'US FoF Corporate Debt'!AF48</f>
        <v>36099</v>
      </c>
      <c r="L28" s="11">
        <f>+'US FoF Corporate Debt'!AG48</f>
        <v>38913</v>
      </c>
      <c r="M28" s="11">
        <f>+'US FoF Corporate Debt'!AH48</f>
        <v>18618</v>
      </c>
      <c r="N28" s="11">
        <f>+'US FoF Corporate Debt'!AI48</f>
        <v>14700</v>
      </c>
      <c r="O28" s="11">
        <f>+'US FoF Corporate Debt'!AJ48</f>
        <v>13087</v>
      </c>
      <c r="P28" s="11">
        <f>+'US FoF Corporate Debt'!AK48</f>
        <v>5762</v>
      </c>
      <c r="Q28" s="11">
        <f>+'US FoF Corporate Debt'!AL48</f>
        <v>18188</v>
      </c>
      <c r="R28" s="11">
        <f>+'US FoF Corporate Debt'!AM48</f>
        <v>16628</v>
      </c>
      <c r="S28" s="11">
        <f>+'US FoF Corporate Debt'!AN48</f>
        <v>30204</v>
      </c>
      <c r="T28" s="11">
        <f>+'US FoF Corporate Debt'!AO48</f>
        <v>37834</v>
      </c>
      <c r="U28" s="11">
        <f>+'US FoF Corporate Debt'!AP48</f>
        <v>49150</v>
      </c>
      <c r="V28" s="11">
        <f>+'US FoF Corporate Debt'!AQ48</f>
        <v>70821</v>
      </c>
      <c r="W28" s="11">
        <f>+'US FoF Corporate Debt'!AR48</f>
        <v>67432</v>
      </c>
      <c r="X28" s="11">
        <f>+'US FoF Corporate Debt'!AS48</f>
        <v>105198</v>
      </c>
      <c r="Y28" s="11">
        <f>+'US FoF Corporate Debt'!AT48</f>
        <v>137369</v>
      </c>
      <c r="Z28" s="11">
        <f>+'US FoF Corporate Debt'!AU48</f>
        <v>168277</v>
      </c>
      <c r="AA28" s="11">
        <f>+'US FoF Corporate Debt'!AV48</f>
        <v>218323</v>
      </c>
      <c r="AB28" s="11">
        <f>+'US FoF Corporate Debt'!AW48</f>
        <v>123221</v>
      </c>
      <c r="AC28" s="11">
        <f>+'US FoF Corporate Debt'!AX48</f>
        <v>220800</v>
      </c>
      <c r="AD28" s="11">
        <f>+'US FoF Corporate Debt'!AY48</f>
        <v>259531</v>
      </c>
      <c r="AE28" s="11">
        <f>+'US FoF Corporate Debt'!AZ48</f>
        <v>328455</v>
      </c>
      <c r="AF28" s="11">
        <f>+'US FoF Corporate Debt'!BA48</f>
        <v>540981</v>
      </c>
      <c r="AG28" s="11">
        <f>+'US FoF Corporate Debt'!BB48</f>
        <v>424588</v>
      </c>
      <c r="AH28" s="11">
        <f>+'US FoF Corporate Debt'!BC48</f>
        <v>-21846</v>
      </c>
      <c r="AI28" s="11">
        <f>+'US FoF Corporate Debt'!BD48</f>
        <v>-127274</v>
      </c>
      <c r="AJ28" s="11">
        <f>+'US FoF Corporate Debt'!BE48</f>
        <v>-36763</v>
      </c>
      <c r="AK28" s="11">
        <f>+'US FoF Corporate Debt'!BF48</f>
        <v>-111515</v>
      </c>
      <c r="AL28" s="11">
        <f>+'US FoF Corporate Debt'!BG48</f>
        <v>-19737</v>
      </c>
      <c r="AM28" s="11">
        <f>+'US FoF Corporate Debt'!BH48</f>
        <v>210378</v>
      </c>
      <c r="AN28" s="11">
        <f>+'US FoF Corporate Debt'!BI48</f>
        <v>209584</v>
      </c>
      <c r="AO28" s="11">
        <f>+'US FoF Corporate Debt'!BJ48</f>
        <v>334941</v>
      </c>
      <c r="AP28" s="11">
        <f>+'US FoF Corporate Debt'!BK48</f>
        <v>326251</v>
      </c>
      <c r="AQ28" s="11">
        <f>+'US FoF Corporate Debt'!BL48</f>
        <v>321497</v>
      </c>
      <c r="AR28" s="11">
        <f>+'US FoF Corporate Debt'!BM48</f>
        <v>-62207</v>
      </c>
      <c r="AS28" s="11">
        <f>+'US FoF Corporate Debt'!BN48</f>
        <v>156004</v>
      </c>
      <c r="AT28" s="11">
        <f>+'US FoF Corporate Debt'!BO48</f>
        <v>213353</v>
      </c>
      <c r="AU28" s="11">
        <f>+'US FoF Corporate Debt'!BP48</f>
        <v>72666</v>
      </c>
      <c r="AV28" s="11">
        <f>+'US FoF Corporate Debt'!BQ48</f>
        <v>105614</v>
      </c>
      <c r="AW28" s="11">
        <f>+'US FoF Corporate Debt'!BR48</f>
        <v>309845</v>
      </c>
      <c r="AX28" s="11">
        <f>+'US FoF Corporate Debt'!BS48</f>
        <v>376452</v>
      </c>
    </row>
    <row r="30" spans="1:50">
      <c r="A30" s="11" t="s">
        <v>1346</v>
      </c>
    </row>
    <row r="32" spans="1:50">
      <c r="A32" s="11" t="s">
        <v>1332</v>
      </c>
    </row>
    <row r="33" spans="1:50">
      <c r="A33" s="11" t="s">
        <v>1339</v>
      </c>
      <c r="B33" s="11">
        <f>+B22/'US GDP'!AX$8*100</f>
        <v>2.5549105055374897</v>
      </c>
      <c r="C33" s="11">
        <f>+C22/'US GDP'!AY$8*100</f>
        <v>1.9840755183190142</v>
      </c>
      <c r="D33" s="11">
        <f>+D22/'US GDP'!AZ$8*100</f>
        <v>1.0044229479600901</v>
      </c>
      <c r="E33" s="11">
        <f>+E22/'US GDP'!BA$8*100</f>
        <v>0.88839138396236794</v>
      </c>
      <c r="F33" s="11">
        <f>+F22/'US GDP'!BB$8*100</f>
        <v>1.5941934135883893</v>
      </c>
      <c r="G33" s="11">
        <f>+G22/'US GDP'!BC$8*100</f>
        <v>2.0068655187133562</v>
      </c>
      <c r="H33" s="11">
        <f>+H22/'US GDP'!BD$8*100</f>
        <v>2.8118700073479519</v>
      </c>
      <c r="I33" s="11">
        <f>+I22/'US GDP'!BE$8*100</f>
        <v>3.5346906113805079</v>
      </c>
      <c r="J33" s="11">
        <f>+J22/'US GDP'!BF$8*100</f>
        <v>4.0960835028022746</v>
      </c>
      <c r="K33" s="11">
        <f>+K22/'US GDP'!BG$8*100</f>
        <v>3.7673609390596265</v>
      </c>
      <c r="L33" s="11">
        <f>+L22/'US GDP'!BH$8*100</f>
        <v>3.37378710206128</v>
      </c>
      <c r="M33" s="11">
        <f>+M22/'US GDP'!BI$8*100</f>
        <v>2.5284977081344495</v>
      </c>
      <c r="N33" s="11">
        <f>+N22/'US GDP'!BJ$8*100</f>
        <v>1.5022234580071414</v>
      </c>
      <c r="O33" s="11">
        <f>+O22/'US GDP'!BK$8*100</f>
        <v>1.7741661024039366</v>
      </c>
      <c r="P33" s="11">
        <f>+P22/'US GDP'!BL$8*100</f>
        <v>1.3002704613539435</v>
      </c>
      <c r="Q33" s="11">
        <f>+Q22/'US GDP'!BM$8*100</f>
        <v>3.2352358971369384</v>
      </c>
      <c r="R33" s="11">
        <f>+R22/'US GDP'!BN$8*100</f>
        <v>3.1546117242279412</v>
      </c>
      <c r="S33" s="11">
        <f>+S22/'US GDP'!BO$8*100</f>
        <v>2.23809403695441</v>
      </c>
      <c r="T33" s="11">
        <f>+T22/'US GDP'!BP$8*100</f>
        <v>1.7503481429721777</v>
      </c>
      <c r="U33" s="11">
        <f>+U22/'US GDP'!BQ$8*100</f>
        <v>1.8178869489036877</v>
      </c>
      <c r="V33" s="11">
        <f>+V22/'US GDP'!BR$8*100</f>
        <v>1.4539232777604501</v>
      </c>
      <c r="W33" s="11">
        <f>+W22/'US GDP'!BS$8*100</f>
        <v>0.34470207816868959</v>
      </c>
      <c r="X33" s="11">
        <f>+X22/'US GDP'!BT$8*100</f>
        <v>-1.051737004068382</v>
      </c>
      <c r="Y33" s="11">
        <f>+Y22/'US GDP'!BU$8*100</f>
        <v>-1.6728286027910206</v>
      </c>
      <c r="Z33" s="11">
        <f>+Z22/'US GDP'!BV$8*100</f>
        <v>-2.1228857573423423</v>
      </c>
      <c r="AA33" s="11">
        <f>+AA22/'US GDP'!BW$8*100</f>
        <v>-1.937151534469755</v>
      </c>
      <c r="AB33" s="11">
        <f>+AB22/'US GDP'!BX$8*100</f>
        <v>1.1919911487744472</v>
      </c>
      <c r="AC33" s="11">
        <f>+AC22/'US GDP'!BY$8*100</f>
        <v>2.7319195736899302</v>
      </c>
      <c r="AD33" s="11">
        <f>+AD22/'US GDP'!BZ$8*100</f>
        <v>2.133517379929077</v>
      </c>
      <c r="AE33" s="11">
        <f>+AE22/'US GDP'!CA$8*100</f>
        <v>1.8829687134874946</v>
      </c>
      <c r="AF33" s="11">
        <f>+AF22/'US GDP'!CB$8*100</f>
        <v>1.0530210704825123</v>
      </c>
      <c r="AG33" s="11">
        <f>+AG22/'US GDP'!CC$8*100</f>
        <v>0.87382207880102492</v>
      </c>
      <c r="AH33" s="11">
        <f>+AH22/'US GDP'!CD$8*100</f>
        <v>3.0941250500512463</v>
      </c>
      <c r="AI33" s="11">
        <f>+AI22/'US GDP'!CE$8*100</f>
        <v>8.6215998309719115</v>
      </c>
      <c r="AJ33" s="11">
        <f>+AJ22/'US GDP'!CF$8*100</f>
        <v>9.0640748792724768</v>
      </c>
      <c r="AK33" s="11">
        <f>+AK22/'US GDP'!CG$8*100</f>
        <v>4.4291722447539481</v>
      </c>
      <c r="AL33" s="11">
        <f>+AL22/'US GDP'!CH$8*100</f>
        <v>5.767864712436408</v>
      </c>
      <c r="AM33" s="11">
        <f>+AM22/'US GDP'!CI$8*100</f>
        <v>1.7292783710232578</v>
      </c>
      <c r="AN33" s="11">
        <f>+AN22/'US GDP'!CJ$8*100</f>
        <v>3.0879528545266965</v>
      </c>
      <c r="AO33" s="11">
        <f>+AO22/'US GDP'!CK$8*100</f>
        <v>3.5494305854506081</v>
      </c>
      <c r="AP33" s="11">
        <f>+AP22/'US GDP'!CL$8*100</f>
        <v>2.2326239956547527</v>
      </c>
      <c r="AQ33" s="11">
        <f>+AQ22/'US GDP'!CM$8*100</f>
        <v>2.2394437883302873</v>
      </c>
      <c r="AR33" s="11">
        <f>+AR22/'US GDP'!CN$8*100</f>
        <v>4.7832122319175223</v>
      </c>
      <c r="AS33" s="11">
        <f>+AS22/'US GDP'!CO$8*100</f>
        <v>4.8977153277101158</v>
      </c>
      <c r="AT33" s="11">
        <f>+AT22/'US GDP'!CP$8*100</f>
        <v>-2.9323589071047462</v>
      </c>
      <c r="AU33" s="11">
        <f>+AU22/'US GDP'!CQ$8*100</f>
        <v>7.7907211598615618</v>
      </c>
      <c r="AV33" s="11">
        <f>+AV22/'US GDP'!CR$8*100</f>
        <v>5.7986357693708355</v>
      </c>
      <c r="AW33" s="11">
        <f>+AW22/'US GDP'!CS$8*100</f>
        <v>3.8653448582429832</v>
      </c>
      <c r="AX33" s="11">
        <f>+AX22/'US GDP'!CT$8*100</f>
        <v>6.4919361526017347</v>
      </c>
    </row>
    <row r="34" spans="1:50">
      <c r="A34" s="11" t="s">
        <v>1340</v>
      </c>
      <c r="B34" s="11">
        <f>+B23/'US GDP'!AX$8*100</f>
        <v>0.74190834690927565</v>
      </c>
      <c r="C34" s="11">
        <f>+C23/'US GDP'!AY$8*100</f>
        <v>1.0127167208018344</v>
      </c>
      <c r="D34" s="11">
        <f>+D23/'US GDP'!AZ$8*100</f>
        <v>1.5073148100505231</v>
      </c>
      <c r="E34" s="11">
        <f>+E23/'US GDP'!BA$8*100</f>
        <v>1.7395587083936448</v>
      </c>
      <c r="F34" s="11">
        <f>+F23/'US GDP'!BB$8*100</f>
        <v>1.4898294093004356</v>
      </c>
      <c r="G34" s="11">
        <f>+G23/'US GDP'!BC$8*100</f>
        <v>1.3970822325003016</v>
      </c>
      <c r="H34" s="11">
        <f>+H23/'US GDP'!BD$8*100</f>
        <v>1.9113048102018397</v>
      </c>
      <c r="I34" s="11">
        <f>+I23/'US GDP'!BE$8*100</f>
        <v>1.8697382911240883</v>
      </c>
      <c r="J34" s="11">
        <f>+J23/'US GDP'!BF$8*100</f>
        <v>1.8616444914359054</v>
      </c>
      <c r="K34" s="11">
        <f>+K23/'US GDP'!BG$8*100</f>
        <v>2.2954017523477295</v>
      </c>
      <c r="L34" s="11">
        <f>+L23/'US GDP'!BH$8*100</f>
        <v>3.9245738357522693</v>
      </c>
      <c r="M34" s="11">
        <f>+M23/'US GDP'!BI$8*100</f>
        <v>3.4976617925261806</v>
      </c>
      <c r="N34" s="11">
        <f>+N23/'US GDP'!BJ$8*100</f>
        <v>2.6393896003351895</v>
      </c>
      <c r="O34" s="11">
        <f>+O23/'US GDP'!BK$8*100</f>
        <v>2.6967445290149215</v>
      </c>
      <c r="P34" s="11">
        <f>+P23/'US GDP'!BL$8*100</f>
        <v>2.94805894340301</v>
      </c>
      <c r="Q34" s="11">
        <f>+Q23/'US GDP'!BM$8*100</f>
        <v>2.1490455948551905</v>
      </c>
      <c r="R34" s="11">
        <f>+R23/'US GDP'!BN$8*100</f>
        <v>2.4097717798509182</v>
      </c>
      <c r="S34" s="11">
        <f>+S23/'US GDP'!BO$8*100</f>
        <v>2.5348473345494291</v>
      </c>
      <c r="T34" s="11">
        <f>+T23/'US GDP'!BP$8*100</f>
        <v>4.0250240283147134</v>
      </c>
      <c r="U34" s="11">
        <f>+U23/'US GDP'!BQ$8*100</f>
        <v>2.706528709254715</v>
      </c>
      <c r="V34" s="11">
        <f>+V23/'US GDP'!BR$8*100</f>
        <v>2.8515857929559343</v>
      </c>
      <c r="W34" s="11">
        <f>+W23/'US GDP'!BS$8*100</f>
        <v>2.5077901014182133</v>
      </c>
      <c r="X34" s="11">
        <f>+X23/'US GDP'!BT$8*100</f>
        <v>5.2291798455160245</v>
      </c>
      <c r="Y34" s="11">
        <f>+Y23/'US GDP'!BU$8*100</f>
        <v>6.1600706539141861</v>
      </c>
      <c r="Z34" s="11">
        <f>+Z23/'US GDP'!BV$8*100</f>
        <v>4.2334604629891937</v>
      </c>
      <c r="AA34" s="11">
        <f>+AA23/'US GDP'!BW$8*100</f>
        <v>6.0693848919228248</v>
      </c>
      <c r="AB34" s="11">
        <f>+AB23/'US GDP'!BX$8*100</f>
        <v>5.0063555049506325</v>
      </c>
      <c r="AC34" s="11">
        <f>+AC23/'US GDP'!BY$8*100</f>
        <v>5.0962209061271162</v>
      </c>
      <c r="AD34" s="11">
        <f>+AD23/'US GDP'!BZ$8*100</f>
        <v>0.94261400079036128</v>
      </c>
      <c r="AE34" s="11">
        <f>+AE23/'US GDP'!CA$8*100</f>
        <v>0.61351937546460877</v>
      </c>
      <c r="AF34" s="11">
        <f>+AF23/'US GDP'!CB$8*100</f>
        <v>2.3733489929451403</v>
      </c>
      <c r="AG34" s="11">
        <f>+AG23/'US GDP'!CC$8*100</f>
        <v>6.2546340986199755</v>
      </c>
      <c r="AH34" s="11">
        <f>+AH23/'US GDP'!CD$8*100</f>
        <v>5.0727623589170978</v>
      </c>
      <c r="AI34" s="11">
        <f>+AI23/'US GDP'!CE$8*100</f>
        <v>-7.6560358506422164</v>
      </c>
      <c r="AJ34" s="11">
        <f>+AJ23/'US GDP'!CF$8*100</f>
        <v>-0.73240223534220372</v>
      </c>
      <c r="AK34" s="11">
        <f>+AK23/'US GDP'!CG$8*100</f>
        <v>1.1340066611400759</v>
      </c>
      <c r="AL34" s="11">
        <f>+AL23/'US GDP'!CH$8*100</f>
        <v>-0.60228362670781355</v>
      </c>
      <c r="AM34" s="11">
        <f>+AM23/'US GDP'!CI$8*100</f>
        <v>-1.9267703800847396</v>
      </c>
      <c r="AN34" s="11">
        <f>+AN23/'US GDP'!CJ$8*100</f>
        <v>-0.48803002339032098</v>
      </c>
      <c r="AO34" s="11">
        <f>+AO23/'US GDP'!CK$8*100</f>
        <v>1.1778889106373707</v>
      </c>
      <c r="AP34" s="11">
        <f>+AP23/'US GDP'!CL$8*100</f>
        <v>1.9895226316654591</v>
      </c>
      <c r="AQ34" s="11">
        <f>+AQ23/'US GDP'!CM$8*100</f>
        <v>1.7118766769620104</v>
      </c>
      <c r="AR34" s="11">
        <f>+AR23/'US GDP'!CN$8*100</f>
        <v>1.8474654680392375</v>
      </c>
      <c r="AS34" s="11">
        <f>+AS23/'US GDP'!CO$8*100</f>
        <v>2.5697932338105018</v>
      </c>
      <c r="AT34" s="11">
        <f>+AT23/'US GDP'!CP$8*100</f>
        <v>-2.5751488999421892E-2</v>
      </c>
      <c r="AU34" s="11">
        <f>+AU23/'US GDP'!CQ$8*100</f>
        <v>0.15607758585924658</v>
      </c>
      <c r="AV34" s="11">
        <f>+AV23/'US GDP'!CR$8*100</f>
        <v>3.7186487443924965</v>
      </c>
      <c r="AW34" s="11">
        <f>+AW23/'US GDP'!CS$8*100</f>
        <v>1.8531019534889961</v>
      </c>
      <c r="AX34" s="11">
        <f>+AX23/'US GDP'!CT$8*100</f>
        <v>1.6389997531510252</v>
      </c>
    </row>
    <row r="35" spans="1:50">
      <c r="A35" s="11" t="s">
        <v>1341</v>
      </c>
      <c r="B35" s="11">
        <f>+B24/'US GDP'!AX$8*100</f>
        <v>2.057422499695742</v>
      </c>
      <c r="C35" s="11">
        <f>+C24/'US GDP'!AY$8*100</f>
        <v>1.9379141196238303</v>
      </c>
      <c r="D35" s="11">
        <f>+D24/'US GDP'!AZ$8*100</f>
        <v>1.4045336811250557</v>
      </c>
      <c r="E35" s="11">
        <f>+E24/'US GDP'!BA$8*100</f>
        <v>1.032910559871931</v>
      </c>
      <c r="F35" s="11">
        <f>+F24/'US GDP'!BB$8*100</f>
        <v>1.3394430489968352</v>
      </c>
      <c r="G35" s="11">
        <f>+G24/'US GDP'!BC$8*100</f>
        <v>1.2134550197518523</v>
      </c>
      <c r="H35" s="11">
        <f>+H24/'US GDP'!BD$8*100</f>
        <v>1.5634060641984286</v>
      </c>
      <c r="I35" s="11">
        <f>+I24/'US GDP'!BE$8*100</f>
        <v>1.2677908156161273</v>
      </c>
      <c r="J35" s="11">
        <f>+J24/'US GDP'!BF$8*100</f>
        <v>2.1857468756911569</v>
      </c>
      <c r="K35" s="11">
        <f>+K24/'US GDP'!BG$8*100</f>
        <v>3.3571953217565698</v>
      </c>
      <c r="L35" s="11">
        <f>+L24/'US GDP'!BH$8*100</f>
        <v>4.8476176355693283</v>
      </c>
      <c r="M35" s="11">
        <f>+M24/'US GDP'!BI$8*100</f>
        <v>3.3837430474242645</v>
      </c>
      <c r="N35" s="11">
        <f>+N24/'US GDP'!BJ$8*100</f>
        <v>2.9975338197454073</v>
      </c>
      <c r="O35" s="11">
        <f>+O24/'US GDP'!BK$8*100</f>
        <v>2.134047554054006</v>
      </c>
      <c r="P35" s="11">
        <f>+P24/'US GDP'!BL$8*100</f>
        <v>2.0168052289195098</v>
      </c>
      <c r="Q35" s="11">
        <f>+Q24/'US GDP'!BM$8*100</f>
        <v>2.653906730437118</v>
      </c>
      <c r="R35" s="11">
        <f>+R24/'US GDP'!BN$8*100</f>
        <v>2.5089539220962385</v>
      </c>
      <c r="S35" s="11">
        <f>+S24/'US GDP'!BO$8*100</f>
        <v>5.6850425869340775</v>
      </c>
      <c r="T35" s="11">
        <f>+T24/'US GDP'!BP$8*100</f>
        <v>3.1113031058689464</v>
      </c>
      <c r="U35" s="11">
        <f>+U24/'US GDP'!BQ$8*100</f>
        <v>3.9604704290677613</v>
      </c>
      <c r="V35" s="11">
        <f>+V24/'US GDP'!BR$8*100</f>
        <v>3.8124284508520989</v>
      </c>
      <c r="W35" s="11">
        <f>+W24/'US GDP'!BS$8*100</f>
        <v>3.7037257250087205</v>
      </c>
      <c r="X35" s="11">
        <f>+X24/'US GDP'!BT$8*100</f>
        <v>5.5475797425899698</v>
      </c>
      <c r="Y35" s="11">
        <f>+Y24/'US GDP'!BU$8*100</f>
        <v>3.8456690421477266</v>
      </c>
      <c r="Z35" s="11">
        <f>+Z24/'US GDP'!BV$8*100</f>
        <v>3.0701148537228544</v>
      </c>
      <c r="AA35" s="11">
        <f>+AA24/'US GDP'!BW$8*100</f>
        <v>4.7637722763023644</v>
      </c>
      <c r="AB35" s="11">
        <f>+AB24/'US GDP'!BX$8*100</f>
        <v>4.4662382327999683</v>
      </c>
      <c r="AC35" s="11">
        <f>+AC24/'US GDP'!BY$8*100</f>
        <v>5.3240576269263169</v>
      </c>
      <c r="AD35" s="11">
        <f>+AD24/'US GDP'!BZ$8*100</f>
        <v>5.6903237043917443</v>
      </c>
      <c r="AE35" s="11">
        <f>+AE24/'US GDP'!CA$8*100</f>
        <v>6.0281166087144777</v>
      </c>
      <c r="AF35" s="11">
        <f>+AF24/'US GDP'!CB$8*100</f>
        <v>7.8665084202382189</v>
      </c>
      <c r="AG35" s="11">
        <f>+AG24/'US GDP'!CC$8*100</f>
        <v>7.9997358062896344</v>
      </c>
      <c r="AH35" s="11">
        <f>+AH24/'US GDP'!CD$8*100</f>
        <v>-2.0257196715852865</v>
      </c>
      <c r="AI35" s="11">
        <f>+AI24/'US GDP'!CE$8*100</f>
        <v>-0.51471650186451001</v>
      </c>
      <c r="AJ35" s="11">
        <f>+AJ24/'US GDP'!CF$8*100</f>
        <v>-4.1285214783123712E-2</v>
      </c>
      <c r="AK35" s="11">
        <f>+AK24/'US GDP'!CG$8*100</f>
        <v>0.23591430929710847</v>
      </c>
      <c r="AL35" s="11">
        <f>+AL24/'US GDP'!CH$8*100</f>
        <v>2.2988845186745146</v>
      </c>
      <c r="AM35" s="11">
        <f>+AM24/'US GDP'!CI$8*100</f>
        <v>1.7286445104146557</v>
      </c>
      <c r="AN35" s="11">
        <f>+AN24/'US GDP'!CJ$8*100</f>
        <v>2.7810947415337162</v>
      </c>
      <c r="AO35" s="11">
        <f>+AO24/'US GDP'!CK$8*100</f>
        <v>1.5917939194269217</v>
      </c>
      <c r="AP35" s="11">
        <f>+AP24/'US GDP'!CL$8*100</f>
        <v>1.545516323314019</v>
      </c>
      <c r="AQ35" s="11">
        <f>+AQ24/'US GDP'!CM$8*100</f>
        <v>3.1456036685919746</v>
      </c>
      <c r="AR35" s="11">
        <f>+AR24/'US GDP'!CN$8*100</f>
        <v>1.6512368300636953</v>
      </c>
      <c r="AS35" s="11">
        <f>+AS24/'US GDP'!CO$8*100</f>
        <v>1.7455910594539956</v>
      </c>
      <c r="AT35" s="11">
        <f>+AT24/'US GDP'!CP$8*100</f>
        <v>4.8662915163150124</v>
      </c>
      <c r="AU35" s="11">
        <f>+AU24/'US GDP'!CQ$8*100</f>
        <v>3.3845116865209071</v>
      </c>
      <c r="AV35" s="11">
        <f>+AV24/'US GDP'!CR$8*100</f>
        <v>1.4226189956639572</v>
      </c>
      <c r="AW35" s="11">
        <f>+AW24/'US GDP'!CS$8*100</f>
        <v>1.7324448663993408</v>
      </c>
      <c r="AX35" s="11">
        <f>+AX24/'US GDP'!CT$8*100</f>
        <v>2.498927831145981</v>
      </c>
    </row>
    <row r="36" spans="1:50">
      <c r="A36" s="11" t="s">
        <v>1342</v>
      </c>
    </row>
    <row r="37" spans="1:50">
      <c r="A37" s="11" t="s">
        <v>1339</v>
      </c>
      <c r="B37" s="11">
        <f>+'Figure 17'!B29/'US GDP'!AX$8*100</f>
        <v>0.64598710801468129</v>
      </c>
      <c r="C37" s="11">
        <f>+'Figure 17'!C29/'US GDP'!AY$8*100</f>
        <v>1.4759158546391486</v>
      </c>
      <c r="D37" s="11">
        <f>+D26/'US GDP'!AZ$8*100</f>
        <v>0.27530203916569113</v>
      </c>
      <c r="E37" s="11">
        <f>+E26/'US GDP'!BA$8*100</f>
        <v>4.7729008846613658E-2</v>
      </c>
      <c r="F37" s="11">
        <f>+F26/'US GDP'!BB$8*100</f>
        <v>0.11657830257651698</v>
      </c>
      <c r="G37" s="11">
        <f>+G26/'US GDP'!BC$8*100</f>
        <v>0.31886090636197045</v>
      </c>
      <c r="H37" s="11">
        <f>+H26/'US GDP'!BD$8*100</f>
        <v>0.37361807219295234</v>
      </c>
      <c r="I37" s="11">
        <f>+I26/'US GDP'!BE$8*100</f>
        <v>7.2096109066553518E-2</v>
      </c>
      <c r="J37" s="11">
        <f>+J26/'US GDP'!BF$8*100</f>
        <v>0.49514403683562541</v>
      </c>
      <c r="K37" s="11">
        <f>+K26/'US GDP'!BG$8*100</f>
        <v>0.61834823353604618</v>
      </c>
      <c r="L37" s="11">
        <f>+L26/'US GDP'!BH$8*100</f>
        <v>0.36920005127050626</v>
      </c>
      <c r="M37" s="11">
        <f>+M26/'US GDP'!BI$8*100</f>
        <v>0.49946294860268808</v>
      </c>
      <c r="N37" s="11">
        <f>+N26/'US GDP'!BJ$8*100</f>
        <v>0.92996422377196097</v>
      </c>
      <c r="O37" s="11">
        <f>+O26/'US GDP'!BK$8*100</f>
        <v>0.95226869068594255</v>
      </c>
      <c r="P37" s="11">
        <f>+P26/'US GDP'!BL$8*100</f>
        <v>0.35796552959311395</v>
      </c>
      <c r="Q37" s="11">
        <f>+Q26/'US GDP'!BM$8*100</f>
        <v>0.32042199830500467</v>
      </c>
      <c r="R37" s="11">
        <f>+R26/'US GDP'!BN$8*100</f>
        <v>0.59314509839767238</v>
      </c>
      <c r="S37" s="11">
        <f>+S26/'US GDP'!BO$8*100</f>
        <v>0.35339784931499457</v>
      </c>
      <c r="T37" s="11">
        <f>+T26/'US GDP'!BP$8*100</f>
        <v>1.0816858408318326</v>
      </c>
      <c r="U37" s="11">
        <f>+U26/'US GDP'!BQ$8*100</f>
        <v>1.6506301450479588</v>
      </c>
      <c r="V37" s="11">
        <f>+V26/'US GDP'!BR$8*100</f>
        <v>2.7644076232218469</v>
      </c>
      <c r="W37" s="11">
        <f>+W26/'US GDP'!BS$8*100</f>
        <v>1.9513726060768855</v>
      </c>
      <c r="X37" s="11">
        <f>+X26/'US GDP'!BT$8*100</f>
        <v>0.31342351942006552</v>
      </c>
      <c r="Y37" s="11">
        <f>+Y26/'US GDP'!BU$8*100</f>
        <v>-0.35823262215647272</v>
      </c>
      <c r="Z37" s="11">
        <f>+Z26/'US GDP'!BV$8*100</f>
        <v>-0.65703165910834427</v>
      </c>
      <c r="AA37" s="11">
        <f>+AA26/'US GDP'!BW$8*100</f>
        <v>7.3823969145890136E-2</v>
      </c>
      <c r="AB37" s="11">
        <f>+AB26/'US GDP'!BX$8*100</f>
        <v>1.0082067081778312</v>
      </c>
      <c r="AC37" s="11">
        <f>+AC26/'US GDP'!BY$8*100</f>
        <v>2.220452234330879</v>
      </c>
      <c r="AD37" s="11">
        <f>+AD26/'US GDP'!BZ$8*100</f>
        <v>2.7005542024536564</v>
      </c>
      <c r="AE37" s="11">
        <f>+AE26/'US GDP'!CA$8*100</f>
        <v>2.3320454472771597</v>
      </c>
      <c r="AF37" s="11">
        <f>+AF26/'US GDP'!CB$8*100</f>
        <v>1.1706418759164923</v>
      </c>
      <c r="AG37" s="11">
        <f>+AG26/'US GDP'!CC$8*100</f>
        <v>0.80080264038952542</v>
      </c>
      <c r="AH37" s="11">
        <f>+AH26/'US GDP'!CD$8*100</f>
        <v>1.735182089040507</v>
      </c>
      <c r="AI37" s="11">
        <f>+AI26/'US GDP'!CE$8*100</f>
        <v>3.8818234506029019</v>
      </c>
      <c r="AJ37" s="11">
        <f>+AJ26/'US GDP'!CF$8*100</f>
        <v>5.1864675664535467</v>
      </c>
      <c r="AK37" s="11">
        <f>+AK26/'US GDP'!CG$8*100</f>
        <v>2.6787896099753508</v>
      </c>
      <c r="AL37" s="11">
        <f>+AL26/'US GDP'!CH$8*100</f>
        <v>3.5423099710409209</v>
      </c>
      <c r="AM37" s="11">
        <f>+AM26/'US GDP'!CI$8*100</f>
        <v>2.3689029644120443</v>
      </c>
      <c r="AN37" s="11">
        <f>+AN26/'US GDP'!CJ$8*100</f>
        <v>1.8634395073459784</v>
      </c>
      <c r="AO37" s="11">
        <f>+AO26/'US GDP'!CK$8*100</f>
        <v>-5.6857005723798378E-2</v>
      </c>
      <c r="AP37" s="11">
        <f>+AP26/'US GDP'!CL$8*100</f>
        <v>-0.27647562102520762</v>
      </c>
      <c r="AQ37" s="11">
        <f>+AQ26/'US GDP'!CM$8*100</f>
        <v>1.396760020929934</v>
      </c>
      <c r="AR37" s="11">
        <f>+AR26/'US GDP'!CN$8*100</f>
        <v>0.37131140604737023</v>
      </c>
      <c r="AS37" s="11">
        <f>+AS26/'US GDP'!CO$8*100</f>
        <v>1.5240170581386743</v>
      </c>
      <c r="AT37" s="11">
        <f>+AT26/'US GDP'!CP$8*100</f>
        <v>-1.1436255464698708</v>
      </c>
      <c r="AU37" s="11">
        <f>+AU26/'US GDP'!CQ$8*100</f>
        <v>2.7919691978069832</v>
      </c>
      <c r="AV37" s="11">
        <f>+AV26/'US GDP'!CR$8*100</f>
        <v>1.6544652219701905</v>
      </c>
      <c r="AW37" s="11">
        <f>+AW26/'US GDP'!CS$8*100</f>
        <v>1.770564382029334</v>
      </c>
      <c r="AX37" s="11">
        <f>+AX26/'US GDP'!CT$8*100</f>
        <v>1.5986315164325897</v>
      </c>
    </row>
    <row r="38" spans="1:50">
      <c r="A38" s="11" t="s">
        <v>1340</v>
      </c>
      <c r="B38" s="11">
        <f>+'Figure 17'!B30/'US GDP'!AX$8*100</f>
        <v>3.0158875890620961E-2</v>
      </c>
      <c r="C38" s="11">
        <f>+'Figure 17'!C30/'US GDP'!AY$8*100</f>
        <v>0.13012614887123131</v>
      </c>
      <c r="D38" s="11">
        <f>+D27/'US GDP'!AZ$8*100</f>
        <v>5.4133379032734748E-2</v>
      </c>
      <c r="E38" s="11">
        <f>+E27/'US GDP'!BA$8*100</f>
        <v>2.0743468757100831E-2</v>
      </c>
      <c r="F38" s="11">
        <f>+F27/'US GDP'!BB$8*100</f>
        <v>8.9069882935225372E-2</v>
      </c>
      <c r="G38" s="11">
        <f>+G27/'US GDP'!BC$8*100</f>
        <v>4.8549426090904353E-2</v>
      </c>
      <c r="H38" s="11">
        <f>+H27/'US GDP'!BD$8*100</f>
        <v>-1.07961357609586E-2</v>
      </c>
      <c r="I38" s="11">
        <f>+I27/'US GDP'!BE$8*100</f>
        <v>-4.9531677984655082E-4</v>
      </c>
      <c r="J38" s="11">
        <f>+J27/'US GDP'!BF$8*100</f>
        <v>2.9027051379119293E-2</v>
      </c>
      <c r="K38" s="11">
        <f>+K27/'US GDP'!BG$8*100</f>
        <v>9.9885249502244658E-2</v>
      </c>
      <c r="L38" s="11">
        <f>+L27/'US GDP'!BH$8*100</f>
        <v>0.1521083248846905</v>
      </c>
      <c r="M38" s="11">
        <f>+M27/'US GDP'!BI$8*100</f>
        <v>0.10372352202734586</v>
      </c>
      <c r="N38" s="11">
        <f>+N27/'US GDP'!BJ$8*100</f>
        <v>0.12857977121088801</v>
      </c>
      <c r="O38" s="11">
        <f>+O27/'US GDP'!BK$8*100</f>
        <v>0.26731872985936561</v>
      </c>
      <c r="P38" s="11">
        <f>+P27/'US GDP'!BL$8*100</f>
        <v>0.10481048252398401</v>
      </c>
      <c r="Q38" s="11">
        <f>+Q27/'US GDP'!BM$8*100</f>
        <v>0.1660569306034349</v>
      </c>
      <c r="R38" s="11">
        <f>+R27/'US GDP'!BN$8*100</f>
        <v>0.28027735418791111</v>
      </c>
      <c r="S38" s="11">
        <f>+S27/'US GDP'!BO$8*100</f>
        <v>0.51627462853348649</v>
      </c>
      <c r="T38" s="11">
        <f>+T27/'US GDP'!BP$8*100</f>
        <v>0.29714970120358392</v>
      </c>
      <c r="U38" s="11">
        <f>+U27/'US GDP'!BQ$8*100</f>
        <v>0.23068820716492128</v>
      </c>
      <c r="V38" s="11">
        <f>+V27/'US GDP'!BR$8*100</f>
        <v>0.33163130694668058</v>
      </c>
      <c r="W38" s="11">
        <f>+W27/'US GDP'!BS$8*100</f>
        <v>0.35339919827941585</v>
      </c>
      <c r="X38" s="11">
        <f>+X27/'US GDP'!BT$8*100</f>
        <v>0.12194883776203359</v>
      </c>
      <c r="Y38" s="11">
        <f>+Y27/'US GDP'!BU$8*100</f>
        <v>0.65875679512316876</v>
      </c>
      <c r="Z38" s="11">
        <f>+Z27/'US GDP'!BV$8*100</f>
        <v>1.3842909419534888</v>
      </c>
      <c r="AA38" s="11">
        <f>+AA27/'US GDP'!BW$8*100</f>
        <v>0.86952955363809381</v>
      </c>
      <c r="AB38" s="11">
        <f>+AB27/'US GDP'!BX$8*100</f>
        <v>1.1626840909614946</v>
      </c>
      <c r="AC38" s="11">
        <f>+AC27/'US GDP'!BY$8*100</f>
        <v>0.10704886766843133</v>
      </c>
      <c r="AD38" s="11">
        <f>+AD27/'US GDP'!BZ$8*100</f>
        <v>1.2652657778429683</v>
      </c>
      <c r="AE38" s="11">
        <f>+AE27/'US GDP'!CA$8*100</f>
        <v>1.0720675513990623</v>
      </c>
      <c r="AF38" s="11">
        <f>+AF27/'US GDP'!CB$8*100</f>
        <v>1.571392245987737</v>
      </c>
      <c r="AG38" s="11">
        <f>+AG27/'US GDP'!CC$8*100</f>
        <v>1.6545476553222735</v>
      </c>
      <c r="AH38" s="11">
        <f>+AH27/'US GDP'!CD$8*100</f>
        <v>-1.5702787202751116</v>
      </c>
      <c r="AI38" s="11">
        <f>+AI27/'US GDP'!CE$8*100</f>
        <v>-1.5610578401108381</v>
      </c>
      <c r="AJ38" s="11">
        <f>+AJ27/'US GDP'!CF$8*100</f>
        <v>-0.4422827314904122</v>
      </c>
      <c r="AK38" s="11">
        <f>+AK27/'US GDP'!CG$8*100</f>
        <v>-0.2663699607147097</v>
      </c>
      <c r="AL38" s="11">
        <f>+AL27/'US GDP'!CH$8*100</f>
        <v>-0.45285551775966121</v>
      </c>
      <c r="AM38" s="11">
        <f>+AM27/'US GDP'!CI$8*100</f>
        <v>-0.49533540793343489</v>
      </c>
      <c r="AN38" s="11">
        <f>+AN27/'US GDP'!CJ$8*100</f>
        <v>-4.6058248748391227E-2</v>
      </c>
      <c r="AO38" s="11">
        <f>+AO27/'US GDP'!CK$8*100</f>
        <v>0.13534284932964541</v>
      </c>
      <c r="AP38" s="11">
        <f>+AP27/'US GDP'!CL$8*100</f>
        <v>0.42036886849729116</v>
      </c>
      <c r="AQ38" s="11">
        <f>+AQ27/'US GDP'!CM$8*100</f>
        <v>0.11242548096068437</v>
      </c>
      <c r="AR38" s="11">
        <f>+AR27/'US GDP'!CN$8*100</f>
        <v>0.4631904044225077</v>
      </c>
      <c r="AS38" s="11">
        <f>+AS27/'US GDP'!CO$8*100</f>
        <v>0.38033922219619309</v>
      </c>
      <c r="AT38" s="11">
        <f>+AT27/'US GDP'!CP$8*100</f>
        <v>2.6795784698070934E-2</v>
      </c>
      <c r="AU38" s="11">
        <f>+AU27/'US GDP'!CQ$8*100</f>
        <v>-4.148021227497576E-2</v>
      </c>
      <c r="AV38" s="11">
        <f>+AV27/'US GDP'!CR$8*100</f>
        <v>0.63542769218914386</v>
      </c>
      <c r="AW38" s="11">
        <f>+AW27/'US GDP'!CS$8*100</f>
        <v>0.52980968127474659</v>
      </c>
      <c r="AX38" s="11">
        <f>+AX27/'US GDP'!CT$8*100</f>
        <v>0.22997319475068323</v>
      </c>
    </row>
    <row r="39" spans="1:50">
      <c r="A39" s="11" t="s">
        <v>1341</v>
      </c>
      <c r="B39" s="11">
        <f>+B28/'US GDP'!AX$8*100</f>
        <v>6.4374520927590939E-2</v>
      </c>
      <c r="C39" s="11">
        <f>+C28/'US GDP'!AY$8*100</f>
        <v>0.19415647609358325</v>
      </c>
      <c r="D39" s="11">
        <f>+D28/'US GDP'!AZ$8*100</f>
        <v>7.7564244584216943E-2</v>
      </c>
      <c r="E39" s="11">
        <f>+E28/'US GDP'!BA$8*100</f>
        <v>0.10459275622846438</v>
      </c>
      <c r="F39" s="11">
        <f>+F28/'US GDP'!BB$8*100</f>
        <v>0.31596184799183286</v>
      </c>
      <c r="G39" s="11">
        <f>+G28/'US GDP'!BC$8*100</f>
        <v>0.33485696004510074</v>
      </c>
      <c r="H39" s="11">
        <f>+H28/'US GDP'!BD$8*100</f>
        <v>0.45577038503326617</v>
      </c>
      <c r="I39" s="11">
        <f>+I28/'US GDP'!BE$8*100</f>
        <v>0.17126953543138515</v>
      </c>
      <c r="J39" s="11">
        <f>+J28/'US GDP'!BF$8*100</f>
        <v>0.38735757983739399</v>
      </c>
      <c r="K39" s="11">
        <f>+K28/'US GDP'!BG$8*100</f>
        <v>0.83196991734691506</v>
      </c>
      <c r="L39" s="11">
        <f>+L28/'US GDP'!BH$8*100</f>
        <v>0.84969727910392778</v>
      </c>
      <c r="M39" s="11">
        <f>+M28/'US GDP'!BI$8*100</f>
        <v>0.38346396606535449</v>
      </c>
      <c r="N39" s="11">
        <f>+N28/'US GDP'!BJ$8*100</f>
        <v>0.28072517997921487</v>
      </c>
      <c r="O39" s="11">
        <f>+O28/'US GDP'!BK$8*100</f>
        <v>0.23197402146207269</v>
      </c>
      <c r="P39" s="11">
        <f>+P28/'US GDP'!BL$8*100</f>
        <v>9.6626880048511332E-2</v>
      </c>
      <c r="Q39" s="11">
        <f>+Q28/'US GDP'!BM$8*100</f>
        <v>0.29534944785989381</v>
      </c>
      <c r="R39" s="11">
        <f>+R28/'US GDP'!BN$8*100</f>
        <v>0.25501788483921128</v>
      </c>
      <c r="S39" s="11">
        <f>+S28/'US GDP'!BO$8*100</f>
        <v>0.44038405151869364</v>
      </c>
      <c r="T39" s="11">
        <f>+T28/'US GDP'!BP$8*100</f>
        <v>0.5191817583511773</v>
      </c>
      <c r="U39" s="11">
        <f>+U28/'US GDP'!BQ$8*100</f>
        <v>0.64334574342691098</v>
      </c>
      <c r="V39" s="11">
        <f>+V28/'US GDP'!BR$8*100</f>
        <v>0.87724426807869371</v>
      </c>
      <c r="W39" s="11">
        <f>+W28/'US GDP'!BS$8*100</f>
        <v>0.78614504464677104</v>
      </c>
      <c r="X39" s="11">
        <f>+X28/'US GDP'!BT$8*100</f>
        <v>1.1607649144851981</v>
      </c>
      <c r="Y39" s="11">
        <f>+Y28/'US GDP'!BU$8*100</f>
        <v>1.426295782070967</v>
      </c>
      <c r="Z39" s="11">
        <f>+Z28/'US GDP'!BV$8*100</f>
        <v>1.6415743630445252</v>
      </c>
      <c r="AA39" s="11">
        <f>+AA28/'US GDP'!BW$8*100</f>
        <v>2.0631682559956697</v>
      </c>
      <c r="AB39" s="11">
        <f>+AB28/'US GDP'!BX$8*100</f>
        <v>1.1274570623695914</v>
      </c>
      <c r="AC39" s="11">
        <f>+AC28/'US GDP'!BY$8*100</f>
        <v>1.9272985959874132</v>
      </c>
      <c r="AD39" s="11">
        <f>+AD28/'US GDP'!BZ$8*100</f>
        <v>2.1243090476734596</v>
      </c>
      <c r="AE39" s="11">
        <f>+AE28/'US GDP'!CA$8*100</f>
        <v>2.5189818053979858</v>
      </c>
      <c r="AF39" s="11">
        <f>+AF28/'US GDP'!CB$8*100</f>
        <v>3.9157305196602996</v>
      </c>
      <c r="AG39" s="11">
        <f>+AG28/'US GDP'!CC$8*100</f>
        <v>2.9334068801458701</v>
      </c>
      <c r="AH39" s="11">
        <f>+AH28/'US GDP'!CD$8*100</f>
        <v>-0.14790930341800079</v>
      </c>
      <c r="AI39" s="11">
        <f>+AI28/'US GDP'!CE$8*100</f>
        <v>-0.8790814409133485</v>
      </c>
      <c r="AJ39" s="11">
        <f>+AJ28/'US GDP'!CF$8*100</f>
        <v>-0.24428912780814052</v>
      </c>
      <c r="AK39" s="11">
        <f>+AK28/'US GDP'!CG$8*100</f>
        <v>-0.71485202438093165</v>
      </c>
      <c r="AL39" s="11">
        <f>+AL28/'US GDP'!CH$8*100</f>
        <v>-0.1214287955496411</v>
      </c>
      <c r="AM39" s="11">
        <f>+AM28/'US GDP'!CI$8*100</f>
        <v>1.2462647394065749</v>
      </c>
      <c r="AN39" s="11">
        <f>+AN28/'US GDP'!CJ$8*100</f>
        <v>1.1902678182099664</v>
      </c>
      <c r="AO39" s="11">
        <f>+AO28/'US GDP'!CK$8*100</f>
        <v>1.8307770000129544</v>
      </c>
      <c r="AP39" s="11">
        <f>+AP28/'US GDP'!CL$8*100</f>
        <v>1.7349242721835512</v>
      </c>
      <c r="AQ39" s="11">
        <f>+AQ28/'US GDP'!CM$8*100</f>
        <v>1.6392786453996617</v>
      </c>
      <c r="AR39" s="11">
        <f>+AR28/'US GDP'!CN$8*100</f>
        <v>-0.30114952589294341</v>
      </c>
      <c r="AS39" s="11">
        <f>+AS28/'US GDP'!CO$8*100</f>
        <v>0.72425315861452433</v>
      </c>
      <c r="AT39" s="11">
        <f>+AT28/'US GDP'!CP$8*100</f>
        <v>0.99911937306667742</v>
      </c>
      <c r="AU39" s="11">
        <f>+AU28/'US GDP'!CQ$8*100</f>
        <v>0.30685137994231787</v>
      </c>
      <c r="AV39" s="11">
        <f>+AV28/'US GDP'!CR$8*100</f>
        <v>0.40610002894232694</v>
      </c>
      <c r="AW39" s="11">
        <f>+AW28/'US GDP'!CS$8*100</f>
        <v>1.1177383666485585</v>
      </c>
      <c r="AX39" s="11">
        <f>+AX28/'US GDP'!CT$8*100</f>
        <v>1.2899332356445534</v>
      </c>
    </row>
  </sheetData>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1D903-CE57-4BFB-8EDC-54CB2C475FEE}">
  <dimension ref="A3:AX48"/>
  <sheetViews>
    <sheetView workbookViewId="0">
      <pane xSplit="1" topLeftCell="B1" activePane="topRight" state="frozen"/>
      <selection pane="topRight" activeCell="H4" sqref="H4:H5"/>
    </sheetView>
  </sheetViews>
  <sheetFormatPr defaultColWidth="12.69921875" defaultRowHeight="15"/>
  <cols>
    <col min="1" max="16384" width="12.69921875" style="11"/>
  </cols>
  <sheetData>
    <row r="3" spans="1:50">
      <c r="C3" s="28" t="s">
        <v>1333</v>
      </c>
      <c r="D3" s="28" t="s">
        <v>1334</v>
      </c>
      <c r="E3" s="28" t="s">
        <v>1335</v>
      </c>
      <c r="F3" s="28" t="s">
        <v>1336</v>
      </c>
      <c r="G3" s="28" t="s">
        <v>1337</v>
      </c>
      <c r="H3" s="28" t="s">
        <v>1338</v>
      </c>
    </row>
    <row r="4" spans="1:50">
      <c r="B4" s="11" t="s">
        <v>1347</v>
      </c>
      <c r="C4" s="17">
        <f>+AVERAGE(B45:G45)</f>
        <v>-0.4664418098725458</v>
      </c>
      <c r="D4" s="17">
        <f>+AVERAGE(I45:O45)</f>
        <v>-0.62432498854268981</v>
      </c>
      <c r="E4" s="17">
        <f>+AVERAGE(P45:W45)</f>
        <v>-1.2400914866507542</v>
      </c>
      <c r="F4" s="17">
        <f t="shared" ref="F4:F7" si="0">+AVERAGE(X45:AG45)</f>
        <v>-0.81280047255178811</v>
      </c>
      <c r="G4" s="17">
        <f t="shared" ref="G4:G7" si="1">+AVERAGE(AJ45:AS45)</f>
        <v>-1.6629148278600865</v>
      </c>
      <c r="H4" s="17">
        <f t="shared" ref="H4:H7" si="2">+AVERAGE(AT45:AX45)</f>
        <v>-1.4960428649603323</v>
      </c>
    </row>
    <row r="5" spans="1:50">
      <c r="B5" s="11" t="s">
        <v>1348</v>
      </c>
      <c r="C5" s="17">
        <f t="shared" ref="C5:C7" si="3">+AVERAGE(B46:G46)</f>
        <v>-6.2130196929636262E-2</v>
      </c>
      <c r="D5" s="17">
        <f t="shared" ref="D5:D7" si="4">+AVERAGE(I46:O46)</f>
        <v>-0.11144961886911532</v>
      </c>
      <c r="E5" s="17">
        <f t="shared" ref="E5:E7" si="5">+AVERAGE(P46:W46)</f>
        <v>-0.28503597618042725</v>
      </c>
      <c r="F5" s="17">
        <f t="shared" si="0"/>
        <v>-0.98675086815640101</v>
      </c>
      <c r="G5" s="17">
        <f t="shared" si="1"/>
        <v>1.9125033756743948E-2</v>
      </c>
      <c r="H5" s="17">
        <f t="shared" si="2"/>
        <v>-0.27696223354030391</v>
      </c>
    </row>
    <row r="6" spans="1:50">
      <c r="B6" s="11" t="s">
        <v>1349</v>
      </c>
      <c r="C6" s="17">
        <f>+AVERAGE(B47:G47)</f>
        <v>-5.9958486722913526E-3</v>
      </c>
      <c r="D6" s="17">
        <f t="shared" si="4"/>
        <v>-0.26688865319826371</v>
      </c>
      <c r="E6" s="17">
        <f t="shared" si="5"/>
        <v>-8.4944094330394793E-2</v>
      </c>
      <c r="F6" s="17">
        <f t="shared" si="0"/>
        <v>-1.756064841784811</v>
      </c>
      <c r="G6" s="17">
        <f t="shared" si="1"/>
        <v>-0.22049497139416546</v>
      </c>
      <c r="H6" s="17">
        <f t="shared" si="2"/>
        <v>-0.31878692170771861</v>
      </c>
    </row>
    <row r="7" spans="1:50">
      <c r="B7" s="11" t="s">
        <v>848</v>
      </c>
      <c r="C7" s="17">
        <f t="shared" si="3"/>
        <v>0.54161798991267374</v>
      </c>
      <c r="D7" s="17">
        <f t="shared" si="4"/>
        <v>-0.57512289210015655</v>
      </c>
      <c r="E7" s="17">
        <f t="shared" si="5"/>
        <v>-0.48049532021320523</v>
      </c>
      <c r="F7" s="17">
        <f t="shared" si="0"/>
        <v>-0.54290783532532261</v>
      </c>
      <c r="G7" s="17">
        <f t="shared" si="1"/>
        <v>-0.86211001175196089</v>
      </c>
      <c r="H7" s="17">
        <f t="shared" si="2"/>
        <v>-1.2353682578789358</v>
      </c>
    </row>
    <row r="8" spans="1:50">
      <c r="B8" s="11" t="s">
        <v>1350</v>
      </c>
      <c r="C8" s="17">
        <f>+AVERAGE(B44:G44)</f>
        <v>0.28397180031864594</v>
      </c>
      <c r="D8" s="17">
        <f>+AVERAGE(I44:O44)</f>
        <v>-0.53012373150272463</v>
      </c>
      <c r="E8" s="17">
        <f>+AVERAGE(P44:W44)</f>
        <v>0.69354347574604602</v>
      </c>
      <c r="F8" s="17">
        <f>+AVERAGE(X44:AG44)</f>
        <v>7.4734116369127718E-3</v>
      </c>
      <c r="G8" s="17">
        <f>+AVERAGE(AJ44:AS44)</f>
        <v>0.46611920948000307</v>
      </c>
      <c r="H8" s="17">
        <f>+AVERAGE(AT44:AX44)</f>
        <v>-0.15340963820178369</v>
      </c>
    </row>
    <row r="10" spans="1:50">
      <c r="C10" s="29"/>
      <c r="D10" s="29"/>
      <c r="E10" s="29"/>
      <c r="F10" s="29"/>
      <c r="G10" s="29"/>
      <c r="H10" s="29"/>
    </row>
    <row r="14" spans="1:50">
      <c r="A14" s="11" t="s">
        <v>872</v>
      </c>
    </row>
    <row r="16" spans="1:50">
      <c r="A16" s="11" t="s">
        <v>864</v>
      </c>
      <c r="B16" s="11">
        <v>1976</v>
      </c>
      <c r="C16" s="11">
        <f>+B16+1</f>
        <v>1977</v>
      </c>
      <c r="D16" s="11">
        <f t="shared" ref="D16:AX16" si="6">+C16+1</f>
        <v>1978</v>
      </c>
      <c r="E16" s="11">
        <f t="shared" si="6"/>
        <v>1979</v>
      </c>
      <c r="F16" s="11">
        <f t="shared" si="6"/>
        <v>1980</v>
      </c>
      <c r="G16" s="11">
        <f t="shared" si="6"/>
        <v>1981</v>
      </c>
      <c r="H16" s="11">
        <f t="shared" si="6"/>
        <v>1982</v>
      </c>
      <c r="I16" s="11">
        <f t="shared" si="6"/>
        <v>1983</v>
      </c>
      <c r="J16" s="11">
        <f t="shared" si="6"/>
        <v>1984</v>
      </c>
      <c r="K16" s="11">
        <f t="shared" si="6"/>
        <v>1985</v>
      </c>
      <c r="L16" s="11">
        <f t="shared" si="6"/>
        <v>1986</v>
      </c>
      <c r="M16" s="11">
        <f t="shared" si="6"/>
        <v>1987</v>
      </c>
      <c r="N16" s="11">
        <f t="shared" si="6"/>
        <v>1988</v>
      </c>
      <c r="O16" s="11">
        <f t="shared" si="6"/>
        <v>1989</v>
      </c>
      <c r="P16" s="11">
        <f t="shared" si="6"/>
        <v>1990</v>
      </c>
      <c r="Q16" s="11">
        <f t="shared" si="6"/>
        <v>1991</v>
      </c>
      <c r="R16" s="11">
        <f t="shared" si="6"/>
        <v>1992</v>
      </c>
      <c r="S16" s="11">
        <f t="shared" si="6"/>
        <v>1993</v>
      </c>
      <c r="T16" s="11">
        <f t="shared" si="6"/>
        <v>1994</v>
      </c>
      <c r="U16" s="11">
        <f t="shared" si="6"/>
        <v>1995</v>
      </c>
      <c r="V16" s="11">
        <f t="shared" si="6"/>
        <v>1996</v>
      </c>
      <c r="W16" s="11">
        <f t="shared" si="6"/>
        <v>1997</v>
      </c>
      <c r="X16" s="11">
        <f t="shared" si="6"/>
        <v>1998</v>
      </c>
      <c r="Y16" s="11">
        <f t="shared" si="6"/>
        <v>1999</v>
      </c>
      <c r="Z16" s="11">
        <f t="shared" si="6"/>
        <v>2000</v>
      </c>
      <c r="AA16" s="11">
        <f t="shared" si="6"/>
        <v>2001</v>
      </c>
      <c r="AB16" s="11">
        <f t="shared" si="6"/>
        <v>2002</v>
      </c>
      <c r="AC16" s="11">
        <f t="shared" si="6"/>
        <v>2003</v>
      </c>
      <c r="AD16" s="11">
        <f t="shared" si="6"/>
        <v>2004</v>
      </c>
      <c r="AE16" s="11">
        <f t="shared" si="6"/>
        <v>2005</v>
      </c>
      <c r="AF16" s="11">
        <f t="shared" si="6"/>
        <v>2006</v>
      </c>
      <c r="AG16" s="11">
        <f t="shared" si="6"/>
        <v>2007</v>
      </c>
      <c r="AH16" s="11">
        <f t="shared" si="6"/>
        <v>2008</v>
      </c>
      <c r="AI16" s="11">
        <f t="shared" si="6"/>
        <v>2009</v>
      </c>
      <c r="AJ16" s="11">
        <f t="shared" si="6"/>
        <v>2010</v>
      </c>
      <c r="AK16" s="11">
        <f t="shared" si="6"/>
        <v>2011</v>
      </c>
      <c r="AL16" s="11">
        <f t="shared" si="6"/>
        <v>2012</v>
      </c>
      <c r="AM16" s="11">
        <f t="shared" si="6"/>
        <v>2013</v>
      </c>
      <c r="AN16" s="11">
        <f t="shared" si="6"/>
        <v>2014</v>
      </c>
      <c r="AO16" s="11">
        <f t="shared" si="6"/>
        <v>2015</v>
      </c>
      <c r="AP16" s="11">
        <f t="shared" si="6"/>
        <v>2016</v>
      </c>
      <c r="AQ16" s="11">
        <f t="shared" si="6"/>
        <v>2017</v>
      </c>
      <c r="AR16" s="11">
        <f t="shared" si="6"/>
        <v>2018</v>
      </c>
      <c r="AS16" s="11">
        <f t="shared" si="6"/>
        <v>2019</v>
      </c>
      <c r="AT16" s="11">
        <f t="shared" si="6"/>
        <v>2020</v>
      </c>
      <c r="AU16" s="11">
        <f t="shared" si="6"/>
        <v>2021</v>
      </c>
      <c r="AV16" s="11">
        <f t="shared" si="6"/>
        <v>2022</v>
      </c>
      <c r="AW16" s="11">
        <f t="shared" si="6"/>
        <v>2023</v>
      </c>
      <c r="AX16" s="11">
        <f t="shared" si="6"/>
        <v>2024</v>
      </c>
    </row>
    <row r="17" spans="1:50">
      <c r="A17" s="11" t="s">
        <v>865</v>
      </c>
      <c r="B17" s="11">
        <f>+'US CA'!S29</f>
        <v>11949</v>
      </c>
      <c r="C17" s="11">
        <f>+'US CA'!T29</f>
        <v>11891</v>
      </c>
      <c r="D17" s="11">
        <f>+'US CA'!U29</f>
        <v>16057</v>
      </c>
      <c r="E17" s="11">
        <f>+'US CA'!V29</f>
        <v>25223</v>
      </c>
      <c r="F17" s="11">
        <f>+'US CA'!W29</f>
        <v>19222</v>
      </c>
      <c r="G17" s="11">
        <f>+'US CA'!X29</f>
        <v>9624</v>
      </c>
      <c r="H17" s="11">
        <f>+'US CA'!Y29</f>
        <v>19397</v>
      </c>
      <c r="I17" s="11">
        <f>+'US CA'!Z29</f>
        <v>20844</v>
      </c>
      <c r="J17" s="11">
        <f>+'US CA'!AA29</f>
        <v>26770</v>
      </c>
      <c r="K17" s="11">
        <f>+'US CA'!AB29</f>
        <v>21241</v>
      </c>
      <c r="L17" s="11">
        <f>+'US CA'!AC29</f>
        <v>19524</v>
      </c>
      <c r="M17" s="11">
        <f>+'US CA'!AD29</f>
        <v>39795</v>
      </c>
      <c r="N17" s="11">
        <f>+'US CA'!AE29</f>
        <v>21701</v>
      </c>
      <c r="O17" s="11">
        <f>+'US CA'!AF29</f>
        <v>50973</v>
      </c>
      <c r="P17" s="11">
        <f>+'US CA'!AG29</f>
        <v>59934</v>
      </c>
      <c r="Q17" s="11">
        <f>+'US CA'!AH29</f>
        <v>49253</v>
      </c>
      <c r="R17" s="11">
        <f>+'US CA'!AI29</f>
        <v>58755</v>
      </c>
      <c r="S17" s="11">
        <f>+'US CA'!AJ29</f>
        <v>82799</v>
      </c>
      <c r="T17" s="11">
        <f>+'US CA'!AK29</f>
        <v>89988</v>
      </c>
      <c r="U17" s="11">
        <f>+'US CA'!AL29</f>
        <v>110041</v>
      </c>
      <c r="V17" s="11">
        <f>+'US CA'!AM29</f>
        <v>103024</v>
      </c>
      <c r="W17" s="11">
        <f>+'US CA'!AN29</f>
        <v>121352</v>
      </c>
      <c r="X17" s="11">
        <f>+'US CA'!AO29</f>
        <v>174751</v>
      </c>
      <c r="Y17" s="11">
        <f>+'US CA'!AP29</f>
        <v>247484</v>
      </c>
      <c r="Z17" s="11">
        <f>+'US CA'!AQ29</f>
        <v>186371</v>
      </c>
      <c r="AA17" s="11">
        <f>+'US CA'!AR29</f>
        <v>146041</v>
      </c>
      <c r="AB17" s="11">
        <f>+'US CA'!AS29</f>
        <v>178984</v>
      </c>
      <c r="AC17" s="11">
        <f>+'US CA'!AT29</f>
        <v>195218</v>
      </c>
      <c r="AD17" s="11">
        <f>+'US CA'!AU29</f>
        <v>374006</v>
      </c>
      <c r="AE17" s="11">
        <f>+'US CA'!AV29</f>
        <v>52591</v>
      </c>
      <c r="AF17" s="11">
        <f>+'US CA'!AW29</f>
        <v>283800</v>
      </c>
      <c r="AG17" s="11">
        <f>+'US CA'!AX29</f>
        <v>523889</v>
      </c>
      <c r="AH17" s="11">
        <f>+'US CA'!AY29</f>
        <v>343584</v>
      </c>
      <c r="AI17" s="11">
        <f>+'US CA'!AZ29</f>
        <v>312597</v>
      </c>
      <c r="AJ17" s="11">
        <f>+'US CA'!BA29</f>
        <v>349829</v>
      </c>
      <c r="AK17" s="11">
        <f>+'US CA'!BB29</f>
        <v>436615</v>
      </c>
      <c r="AL17" s="11">
        <f>+'US CA'!BC29</f>
        <v>377239</v>
      </c>
      <c r="AM17" s="11">
        <f>+'US CA'!BD29</f>
        <v>392796</v>
      </c>
      <c r="AN17" s="11">
        <f>+'US CA'!BE29</f>
        <v>387528</v>
      </c>
      <c r="AO17" s="11">
        <f>+'US CA'!BF29</f>
        <v>302072</v>
      </c>
      <c r="AP17" s="11">
        <f>+'US CA'!BG29</f>
        <v>299814</v>
      </c>
      <c r="AQ17" s="11">
        <f>+'US CA'!BH29</f>
        <v>409413</v>
      </c>
      <c r="AR17" s="11">
        <f>+'US CA'!BI29</f>
        <v>-130720</v>
      </c>
      <c r="AS17" s="11">
        <f>+'US CA'!BJ29</f>
        <v>114924</v>
      </c>
      <c r="AT17" s="11">
        <f>+'US CA'!BK29</f>
        <v>282333</v>
      </c>
      <c r="AU17" s="11">
        <f>+'US CA'!BL29</f>
        <v>341955</v>
      </c>
      <c r="AV17" s="11">
        <f>+'US CA'!BM29</f>
        <v>388510</v>
      </c>
      <c r="AW17" s="11">
        <f>+'US CA'!BN29</f>
        <v>454085</v>
      </c>
      <c r="AX17" s="11">
        <f>+'US CA'!BO29</f>
        <v>379072</v>
      </c>
    </row>
    <row r="18" spans="1:50">
      <c r="A18" s="11" t="s">
        <v>866</v>
      </c>
      <c r="B18" s="11">
        <f>+'US CA'!S30</f>
        <v>8885</v>
      </c>
      <c r="C18" s="11">
        <f>+'US CA'!T30</f>
        <v>5459</v>
      </c>
      <c r="D18" s="11">
        <f>+'US CA'!U30</f>
        <v>3626</v>
      </c>
      <c r="E18" s="11">
        <f>+'US CA'!V30</f>
        <v>12430</v>
      </c>
      <c r="F18" s="11">
        <f>+'US CA'!W30</f>
        <v>6042</v>
      </c>
      <c r="G18" s="11">
        <f>+'US CA'!X30</f>
        <v>15650</v>
      </c>
      <c r="H18" s="11">
        <f>+'US CA'!Y30</f>
        <v>12395</v>
      </c>
      <c r="I18" s="11">
        <f>+'US CA'!Z30</f>
        <v>2063</v>
      </c>
      <c r="J18" s="11">
        <f>+'US CA'!AA30</f>
        <v>3498</v>
      </c>
      <c r="K18" s="11">
        <f>+'US CA'!AB30</f>
        <v>3008</v>
      </c>
      <c r="L18" s="11">
        <f>+'US CA'!AC30</f>
        <v>8984</v>
      </c>
      <c r="M18" s="11">
        <f>+'US CA'!AD30</f>
        <v>7903</v>
      </c>
      <c r="N18" s="11">
        <f>+'US CA'!AE30</f>
        <v>4589</v>
      </c>
      <c r="O18" s="11">
        <f>+'US CA'!AF30</f>
        <v>31166</v>
      </c>
      <c r="P18" s="11">
        <f>+'US CA'!AG30</f>
        <v>30557</v>
      </c>
      <c r="Q18" s="11">
        <f>+'US CA'!AH30</f>
        <v>32053</v>
      </c>
      <c r="R18" s="11">
        <f>+'US CA'!AI30</f>
        <v>50684</v>
      </c>
      <c r="S18" s="11">
        <f>+'US CA'!AJ30</f>
        <v>137917</v>
      </c>
      <c r="T18" s="11">
        <f>+'US CA'!AK30</f>
        <v>54088</v>
      </c>
      <c r="U18" s="11">
        <f>+'US CA'!AL30</f>
        <v>143506</v>
      </c>
      <c r="V18" s="11">
        <f>+'US CA'!AM30</f>
        <v>160179</v>
      </c>
      <c r="W18" s="11">
        <f>+'US CA'!AN30</f>
        <v>121036</v>
      </c>
      <c r="X18" s="11">
        <f>+'US CA'!AO30</f>
        <v>132186</v>
      </c>
      <c r="Y18" s="11">
        <f>+'US CA'!AP30</f>
        <v>141007</v>
      </c>
      <c r="Z18" s="11">
        <f>+'US CA'!AQ30</f>
        <v>159713</v>
      </c>
      <c r="AA18" s="11">
        <f>+'US CA'!AR30</f>
        <v>106919</v>
      </c>
      <c r="AB18" s="11">
        <f>+'US CA'!AS30</f>
        <v>79532</v>
      </c>
      <c r="AC18" s="11">
        <f>+'US CA'!AT30</f>
        <v>133059</v>
      </c>
      <c r="AD18" s="11">
        <f>+'US CA'!AU30</f>
        <v>191956</v>
      </c>
      <c r="AE18" s="11">
        <f>+'US CA'!AV30</f>
        <v>267290</v>
      </c>
      <c r="AF18" s="11">
        <f>+'US CA'!AW30</f>
        <v>493366</v>
      </c>
      <c r="AG18" s="11">
        <f>+'US CA'!AX30</f>
        <v>380807</v>
      </c>
      <c r="AH18" s="11">
        <f>+'US CA'!AY30</f>
        <v>-284269</v>
      </c>
      <c r="AI18" s="11">
        <f>+'US CA'!AZ30</f>
        <v>375883</v>
      </c>
      <c r="AJ18" s="11">
        <f>+'US CA'!BA30</f>
        <v>199620</v>
      </c>
      <c r="AK18" s="11">
        <f>+'US CA'!BB30</f>
        <v>85365</v>
      </c>
      <c r="AL18" s="11">
        <f>+'US CA'!BC30</f>
        <v>243182</v>
      </c>
      <c r="AM18" s="11">
        <f>+'US CA'!BD30</f>
        <v>457734</v>
      </c>
      <c r="AN18" s="11">
        <f>+'US CA'!BE30</f>
        <v>581668</v>
      </c>
      <c r="AO18" s="11">
        <f>+'US CA'!BF30</f>
        <v>107154</v>
      </c>
      <c r="AP18" s="11">
        <f>+'US CA'!BG30</f>
        <v>37489</v>
      </c>
      <c r="AQ18" s="11">
        <f>+'US CA'!BH30</f>
        <v>540728</v>
      </c>
      <c r="AR18" s="11">
        <f>+'US CA'!BI30</f>
        <v>381863</v>
      </c>
      <c r="AS18" s="11">
        <f>+'US CA'!BJ30</f>
        <v>-11453</v>
      </c>
      <c r="AT18" s="11">
        <f>+'US CA'!BK30</f>
        <v>406368</v>
      </c>
      <c r="AU18" s="11">
        <f>+'US CA'!BL30</f>
        <v>711540</v>
      </c>
      <c r="AV18" s="11">
        <f>+'US CA'!BM30</f>
        <v>322719</v>
      </c>
      <c r="AW18" s="11">
        <f>+'US CA'!BN30</f>
        <v>81562</v>
      </c>
      <c r="AX18" s="11">
        <f>+'US CA'!BO30</f>
        <v>361049</v>
      </c>
    </row>
    <row r="19" spans="1:50">
      <c r="A19" s="11" t="s">
        <v>867</v>
      </c>
      <c r="B19" s="11">
        <f>+B18-B20</f>
        <v>-368</v>
      </c>
      <c r="C19" s="11">
        <f t="shared" ref="C19:AX19" si="7">+C18-C20</f>
        <v>-157</v>
      </c>
      <c r="D19" s="11">
        <f t="shared" si="7"/>
        <v>-1384</v>
      </c>
      <c r="E19" s="11">
        <f t="shared" si="7"/>
        <v>7056</v>
      </c>
      <c r="F19" s="11">
        <f t="shared" si="7"/>
        <v>2438</v>
      </c>
      <c r="G19" s="11">
        <f t="shared" si="7"/>
        <v>6289</v>
      </c>
      <c r="H19" s="11">
        <f t="shared" si="7"/>
        <v>3915</v>
      </c>
      <c r="I19" s="11">
        <f t="shared" si="7"/>
        <v>-7504</v>
      </c>
      <c r="J19" s="11">
        <f t="shared" si="7"/>
        <v>-6496</v>
      </c>
      <c r="K19" s="11">
        <f t="shared" si="7"/>
        <v>-6988</v>
      </c>
      <c r="L19" s="11">
        <f t="shared" si="7"/>
        <v>-5618</v>
      </c>
      <c r="M19" s="11">
        <f t="shared" si="7"/>
        <v>-3316</v>
      </c>
      <c r="N19" s="11">
        <f t="shared" si="7"/>
        <v>-10987</v>
      </c>
      <c r="O19" s="11">
        <f t="shared" si="7"/>
        <v>13230</v>
      </c>
      <c r="P19" s="11">
        <f t="shared" si="7"/>
        <v>-3128</v>
      </c>
      <c r="Q19" s="11">
        <f t="shared" si="7"/>
        <v>10281</v>
      </c>
      <c r="R19" s="11">
        <f t="shared" si="7"/>
        <v>28330</v>
      </c>
      <c r="S19" s="11">
        <f t="shared" si="7"/>
        <v>64645</v>
      </c>
      <c r="T19" s="11">
        <f t="shared" si="7"/>
        <v>65319</v>
      </c>
      <c r="U19" s="11">
        <f t="shared" si="7"/>
        <v>73130</v>
      </c>
      <c r="V19" s="11">
        <f t="shared" si="7"/>
        <v>82254</v>
      </c>
      <c r="W19" s="11">
        <f t="shared" si="7"/>
        <v>57746</v>
      </c>
      <c r="X19" s="11">
        <f t="shared" si="7"/>
        <v>95550</v>
      </c>
      <c r="Y19" s="11">
        <f t="shared" si="7"/>
        <v>114311</v>
      </c>
      <c r="Z19" s="11">
        <f t="shared" si="7"/>
        <v>106714</v>
      </c>
      <c r="AA19" s="11">
        <f t="shared" si="7"/>
        <v>109119</v>
      </c>
      <c r="AB19" s="11">
        <f t="shared" si="7"/>
        <v>16954</v>
      </c>
      <c r="AC19" s="11">
        <f t="shared" si="7"/>
        <v>113166</v>
      </c>
      <c r="AD19" s="11">
        <f t="shared" si="7"/>
        <v>89913</v>
      </c>
      <c r="AE19" s="11">
        <f t="shared" si="7"/>
        <v>173537</v>
      </c>
      <c r="AF19" s="11">
        <f t="shared" si="7"/>
        <v>215815</v>
      </c>
      <c r="AG19" s="11">
        <f t="shared" si="7"/>
        <v>145746</v>
      </c>
      <c r="AH19" s="11">
        <f t="shared" si="7"/>
        <v>-72831</v>
      </c>
      <c r="AI19" s="11">
        <f t="shared" si="7"/>
        <v>138823</v>
      </c>
      <c r="AJ19" s="11">
        <f t="shared" si="7"/>
        <v>74492</v>
      </c>
      <c r="AK19" s="11">
        <f t="shared" si="7"/>
        <v>-42249</v>
      </c>
      <c r="AL19" s="11">
        <f t="shared" si="7"/>
        <v>87551</v>
      </c>
      <c r="AM19" s="11">
        <f t="shared" si="7"/>
        <v>274923</v>
      </c>
      <c r="AN19" s="11">
        <f t="shared" si="7"/>
        <v>419602</v>
      </c>
      <c r="AO19" s="11">
        <f t="shared" si="7"/>
        <v>191502</v>
      </c>
      <c r="AP19" s="11">
        <f t="shared" si="7"/>
        <v>30400</v>
      </c>
      <c r="AQ19" s="11">
        <f t="shared" si="7"/>
        <v>185123</v>
      </c>
      <c r="AR19" s="11">
        <f t="shared" si="7"/>
        <v>189943</v>
      </c>
      <c r="AS19" s="11">
        <f t="shared" si="7"/>
        <v>11861</v>
      </c>
      <c r="AT19" s="11">
        <f t="shared" si="7"/>
        <v>367394</v>
      </c>
      <c r="AU19" s="11">
        <f t="shared" si="7"/>
        <v>229095</v>
      </c>
      <c r="AV19" s="11">
        <f t="shared" si="7"/>
        <v>150471</v>
      </c>
      <c r="AW19" s="11">
        <f t="shared" si="7"/>
        <v>17339</v>
      </c>
      <c r="AX19" s="11">
        <f t="shared" si="7"/>
        <v>154140</v>
      </c>
    </row>
    <row r="20" spans="1:50">
      <c r="A20" s="11" t="s">
        <v>868</v>
      </c>
      <c r="B20" s="11">
        <f>+'FOF ROW Flows'!W44</f>
        <v>9253</v>
      </c>
      <c r="C20" s="11">
        <f>+'FOF ROW Flows'!X44</f>
        <v>5616</v>
      </c>
      <c r="D20" s="11">
        <f>+'FOF ROW Flows'!Y44</f>
        <v>5010</v>
      </c>
      <c r="E20" s="11">
        <f>+'FOF ROW Flows'!Z44</f>
        <v>5374</v>
      </c>
      <c r="F20" s="11">
        <f>+'FOF ROW Flows'!AA44</f>
        <v>3604</v>
      </c>
      <c r="G20" s="11">
        <f>+'FOF ROW Flows'!AB44</f>
        <v>9361</v>
      </c>
      <c r="H20" s="11">
        <f>+'FOF ROW Flows'!AC44</f>
        <v>8480</v>
      </c>
      <c r="I20" s="11">
        <f>+'FOF ROW Flows'!AD44</f>
        <v>9567</v>
      </c>
      <c r="J20" s="11">
        <f>+'FOF ROW Flows'!AE44</f>
        <v>9994</v>
      </c>
      <c r="K20" s="11">
        <f>+'FOF ROW Flows'!AF44</f>
        <v>9996</v>
      </c>
      <c r="L20" s="11">
        <f>+'FOF ROW Flows'!AG44</f>
        <v>14602</v>
      </c>
      <c r="M20" s="11">
        <f>+'FOF ROW Flows'!AH44</f>
        <v>11219</v>
      </c>
      <c r="N20" s="11">
        <f>+'FOF ROW Flows'!AI44</f>
        <v>15576</v>
      </c>
      <c r="O20" s="11">
        <f>+'FOF ROW Flows'!AJ44</f>
        <v>17936</v>
      </c>
      <c r="P20" s="11">
        <f>+'FOF ROW Flows'!AK44</f>
        <v>33685</v>
      </c>
      <c r="Q20" s="11">
        <f>+'FOF ROW Flows'!AL44</f>
        <v>21772</v>
      </c>
      <c r="R20" s="11">
        <f>+'FOF ROW Flows'!AM44</f>
        <v>22354</v>
      </c>
      <c r="S20" s="11">
        <f>+'FOF ROW Flows'!AN44</f>
        <v>73272</v>
      </c>
      <c r="T20" s="11">
        <f>+'FOF ROW Flows'!AO44</f>
        <v>-11231</v>
      </c>
      <c r="U20" s="11">
        <f>+'FOF ROW Flows'!AP44</f>
        <v>70376</v>
      </c>
      <c r="V20" s="11">
        <f>+'FOF ROW Flows'!AQ44</f>
        <v>77925</v>
      </c>
      <c r="W20" s="11">
        <f>+'FOF ROW Flows'!AR44</f>
        <v>63290</v>
      </c>
      <c r="X20" s="11">
        <f>+'FOF ROW Flows'!AS44</f>
        <v>36636</v>
      </c>
      <c r="Y20" s="11">
        <f>+'FOF ROW Flows'!AT44</f>
        <v>26696</v>
      </c>
      <c r="Z20" s="11">
        <f>+'FOF ROW Flows'!AU44</f>
        <v>52999</v>
      </c>
      <c r="AA20" s="11">
        <f>+'FOF ROW Flows'!AV44</f>
        <v>-2200</v>
      </c>
      <c r="AB20" s="11">
        <f>+'FOF ROW Flows'!AW44</f>
        <v>62578</v>
      </c>
      <c r="AC20" s="11">
        <f>+'FOF ROW Flows'!AX44</f>
        <v>19893</v>
      </c>
      <c r="AD20" s="11">
        <f>+'FOF ROW Flows'!AY44</f>
        <v>102043</v>
      </c>
      <c r="AE20" s="11">
        <f>+'FOF ROW Flows'!AZ44</f>
        <v>93753</v>
      </c>
      <c r="AF20" s="11">
        <f>+'FOF ROW Flows'!BA44</f>
        <v>277551</v>
      </c>
      <c r="AG20" s="11">
        <f>+'FOF ROW Flows'!BB44</f>
        <v>235061</v>
      </c>
      <c r="AH20" s="11">
        <f>+'FOF ROW Flows'!BC44</f>
        <v>-211438</v>
      </c>
      <c r="AI20" s="11">
        <f>+'FOF ROW Flows'!BD44</f>
        <v>237060</v>
      </c>
      <c r="AJ20" s="11">
        <f>+'FOF ROW Flows'!BE44</f>
        <v>125128</v>
      </c>
      <c r="AK20" s="11">
        <f>+'FOF ROW Flows'!BF44</f>
        <v>127614</v>
      </c>
      <c r="AL20" s="11">
        <f>+'FOF ROW Flows'!BG44</f>
        <v>155631</v>
      </c>
      <c r="AM20" s="11">
        <f>+'FOF ROW Flows'!BH44</f>
        <v>182811</v>
      </c>
      <c r="AN20" s="11">
        <f>+'FOF ROW Flows'!BI44</f>
        <v>162066</v>
      </c>
      <c r="AO20" s="11">
        <f>+'FOF ROW Flows'!BJ44</f>
        <v>-84348</v>
      </c>
      <c r="AP20" s="11">
        <f>+'FOF ROW Flows'!BK44</f>
        <v>7089</v>
      </c>
      <c r="AQ20" s="11">
        <f>+'FOF ROW Flows'!BL44</f>
        <v>355605</v>
      </c>
      <c r="AR20" s="11">
        <f>+'FOF ROW Flows'!BM44</f>
        <v>191920</v>
      </c>
      <c r="AS20" s="11">
        <f>+'FOF ROW Flows'!BN44</f>
        <v>-23314</v>
      </c>
      <c r="AT20" s="11">
        <f>+'FOF ROW Flows'!BO44</f>
        <v>38974</v>
      </c>
      <c r="AU20" s="11">
        <f>+'FOF ROW Flows'!BP44</f>
        <v>482445</v>
      </c>
      <c r="AV20" s="11">
        <f>+'FOF ROW Flows'!BQ44</f>
        <v>172248</v>
      </c>
      <c r="AW20" s="11">
        <f>+'FOF ROW Flows'!BR44</f>
        <v>64223</v>
      </c>
      <c r="AX20" s="11">
        <f>+'FOF ROW Flows'!BS44</f>
        <v>206909</v>
      </c>
    </row>
    <row r="21" spans="1:50">
      <c r="A21" s="11" t="s">
        <v>1351</v>
      </c>
      <c r="B21" s="30">
        <f>+B20*0.25</f>
        <v>2313.25</v>
      </c>
      <c r="C21" s="30">
        <f t="shared" ref="C21:AK21" si="8">+C20*0.25</f>
        <v>1404</v>
      </c>
      <c r="D21" s="30">
        <f t="shared" si="8"/>
        <v>1252.5</v>
      </c>
      <c r="E21" s="30">
        <f t="shared" si="8"/>
        <v>1343.5</v>
      </c>
      <c r="F21" s="30">
        <f t="shared" si="8"/>
        <v>901</v>
      </c>
      <c r="G21" s="30">
        <f t="shared" si="8"/>
        <v>2340.25</v>
      </c>
      <c r="H21" s="30">
        <f t="shared" si="8"/>
        <v>2120</v>
      </c>
      <c r="I21" s="30">
        <f t="shared" si="8"/>
        <v>2391.75</v>
      </c>
      <c r="J21" s="30">
        <f t="shared" si="8"/>
        <v>2498.5</v>
      </c>
      <c r="K21" s="30">
        <f t="shared" si="8"/>
        <v>2499</v>
      </c>
      <c r="L21" s="30">
        <f t="shared" si="8"/>
        <v>3650.5</v>
      </c>
      <c r="M21" s="30">
        <f t="shared" si="8"/>
        <v>2804.75</v>
      </c>
      <c r="N21" s="30">
        <f t="shared" si="8"/>
        <v>3894</v>
      </c>
      <c r="O21" s="30">
        <f t="shared" si="8"/>
        <v>4484</v>
      </c>
      <c r="P21" s="30">
        <f t="shared" si="8"/>
        <v>8421.25</v>
      </c>
      <c r="Q21" s="30">
        <f t="shared" si="8"/>
        <v>5443</v>
      </c>
      <c r="R21" s="30">
        <f t="shared" si="8"/>
        <v>5588.5</v>
      </c>
      <c r="S21" s="30">
        <f t="shared" si="8"/>
        <v>18318</v>
      </c>
      <c r="T21" s="30">
        <f t="shared" si="8"/>
        <v>-2807.75</v>
      </c>
      <c r="U21" s="30">
        <f t="shared" si="8"/>
        <v>17594</v>
      </c>
      <c r="V21" s="30">
        <f t="shared" si="8"/>
        <v>19481.25</v>
      </c>
      <c r="W21" s="30">
        <f t="shared" si="8"/>
        <v>15822.5</v>
      </c>
      <c r="X21" s="30">
        <f t="shared" si="8"/>
        <v>9159</v>
      </c>
      <c r="Y21" s="30">
        <f t="shared" si="8"/>
        <v>6674</v>
      </c>
      <c r="Z21" s="30">
        <f t="shared" si="8"/>
        <v>13249.75</v>
      </c>
      <c r="AA21" s="30">
        <f t="shared" si="8"/>
        <v>-550</v>
      </c>
      <c r="AB21" s="30">
        <f t="shared" si="8"/>
        <v>15644.5</v>
      </c>
      <c r="AC21" s="30">
        <f t="shared" si="8"/>
        <v>4973.25</v>
      </c>
      <c r="AD21" s="30">
        <f t="shared" si="8"/>
        <v>25510.75</v>
      </c>
      <c r="AE21" s="30">
        <f t="shared" si="8"/>
        <v>23438.25</v>
      </c>
      <c r="AF21" s="30">
        <f t="shared" si="8"/>
        <v>69387.75</v>
      </c>
      <c r="AG21" s="30">
        <f t="shared" si="8"/>
        <v>58765.25</v>
      </c>
      <c r="AH21" s="30">
        <f t="shared" si="8"/>
        <v>-52859.5</v>
      </c>
      <c r="AI21" s="30">
        <f t="shared" si="8"/>
        <v>59265</v>
      </c>
      <c r="AJ21" s="30">
        <f t="shared" si="8"/>
        <v>31282</v>
      </c>
      <c r="AK21" s="30">
        <f t="shared" si="8"/>
        <v>31903.5</v>
      </c>
      <c r="AL21" s="11">
        <f>+'US Portfolio Flows Detail'!L19</f>
        <v>45630</v>
      </c>
      <c r="AM21" s="11">
        <f>+'US Portfolio Flows Detail'!M19</f>
        <v>41651</v>
      </c>
      <c r="AN21" s="11">
        <f>+'US Portfolio Flows Detail'!N19</f>
        <v>40969</v>
      </c>
      <c r="AO21" s="11">
        <f>+'US Portfolio Flows Detail'!O19</f>
        <v>-21937</v>
      </c>
      <c r="AP21" s="11">
        <f>+'US Portfolio Flows Detail'!P19</f>
        <v>11125</v>
      </c>
      <c r="AQ21" s="11">
        <f>+'US Portfolio Flows Detail'!Q19</f>
        <v>67933</v>
      </c>
      <c r="AR21" s="11">
        <f>+'US Portfolio Flows Detail'!R19</f>
        <v>42644</v>
      </c>
      <c r="AS21" s="11">
        <f>+'US Portfolio Flows Detail'!S19</f>
        <v>3970</v>
      </c>
      <c r="AT21" s="11">
        <f>+'US Portfolio Flows Detail'!T19</f>
        <v>9939</v>
      </c>
      <c r="AU21" s="11">
        <f>+'US Portfolio Flows Detail'!U19</f>
        <v>113360</v>
      </c>
      <c r="AV21" s="11">
        <f>+'US Portfolio Flows Detail'!V19</f>
        <v>60414</v>
      </c>
      <c r="AW21" s="11">
        <f>+'US Portfolio Flows Detail'!W19</f>
        <v>25741</v>
      </c>
      <c r="AX21" s="11">
        <f>+'US Portfolio Flows Detail'!X19</f>
        <v>59827</v>
      </c>
    </row>
    <row r="22" spans="1:50">
      <c r="A22" s="11" t="s">
        <v>869</v>
      </c>
      <c r="B22" s="11">
        <f>+'US CA'!S31</f>
        <v>27877</v>
      </c>
      <c r="C22" s="11">
        <f>+'US CA'!T31</f>
        <v>17060</v>
      </c>
      <c r="D22" s="11">
        <f>+'US CA'!U31</f>
        <v>42179</v>
      </c>
      <c r="E22" s="11">
        <f>+'US CA'!V31</f>
        <v>27267</v>
      </c>
      <c r="F22" s="11">
        <f>+'US CA'!W31</f>
        <v>53550</v>
      </c>
      <c r="G22" s="11">
        <f>+'US CA'!X31</f>
        <v>83697</v>
      </c>
      <c r="H22" s="11">
        <f>+'US CA'!Y31</f>
        <v>105965</v>
      </c>
      <c r="I22" s="11">
        <f>+'US CA'!Z31</f>
        <v>50588</v>
      </c>
      <c r="J22" s="11">
        <f>+'US CA'!AA31</f>
        <v>17340</v>
      </c>
      <c r="K22" s="11">
        <f>+'US CA'!AB31</f>
        <v>18957</v>
      </c>
      <c r="L22" s="11">
        <f>+'US CA'!AC31</f>
        <v>79057</v>
      </c>
      <c r="M22" s="11">
        <f>+'US CA'!AD31</f>
        <v>45508</v>
      </c>
      <c r="N22" s="11">
        <f>+'US CA'!AE31</f>
        <v>75544</v>
      </c>
      <c r="O22" s="11">
        <f>+'US CA'!AF31</f>
        <v>75476</v>
      </c>
      <c r="P22" s="11">
        <f>+'US CA'!AG31</f>
        <v>11336</v>
      </c>
      <c r="Q22" s="11">
        <f>+'US CA'!AH31</f>
        <v>210</v>
      </c>
      <c r="R22" s="11">
        <f>+'US CA'!AI31</f>
        <v>-20639</v>
      </c>
      <c r="S22" s="11">
        <f>+'US CA'!AJ31</f>
        <v>-22696</v>
      </c>
      <c r="T22" s="11">
        <f>+'US CA'!AK31</f>
        <v>50028</v>
      </c>
      <c r="U22" s="11">
        <f>+'US CA'!AL31</f>
        <v>100266</v>
      </c>
      <c r="V22" s="11">
        <f>+'US CA'!AM31</f>
        <v>168013</v>
      </c>
      <c r="W22" s="11">
        <f>+'US CA'!AN31</f>
        <v>258626</v>
      </c>
      <c r="X22" s="11">
        <f>+'US CA'!AO31</f>
        <v>72216</v>
      </c>
      <c r="Y22" s="11">
        <f>+'US CA'!AP31</f>
        <v>146868</v>
      </c>
      <c r="Z22" s="11">
        <f>+'US CA'!AQ31</f>
        <v>241308</v>
      </c>
      <c r="AA22" s="11">
        <f>+'US CA'!AR31</f>
        <v>128442</v>
      </c>
      <c r="AB22" s="11">
        <f>+'US CA'!AS31</f>
        <v>56978</v>
      </c>
      <c r="AC22" s="11">
        <f>+'US CA'!AT31</f>
        <v>44351</v>
      </c>
      <c r="AD22" s="11">
        <f>+'US CA'!AU31</f>
        <v>495505</v>
      </c>
      <c r="AE22" s="11">
        <f>+'US CA'!AV31</f>
        <v>257210</v>
      </c>
      <c r="AF22" s="11">
        <f>+'US CA'!AW31</f>
        <v>549830</v>
      </c>
      <c r="AG22" s="11">
        <f>+'US CA'!AX31</f>
        <v>658649</v>
      </c>
      <c r="AH22" s="11">
        <f>+'US CA'!AY31</f>
        <v>-381754</v>
      </c>
      <c r="AI22" s="11">
        <f>+'US CA'!AZ31</f>
        <v>-609654</v>
      </c>
      <c r="AJ22" s="11">
        <f>+'US CA'!BA31</f>
        <v>407454</v>
      </c>
      <c r="AK22" s="11">
        <f>+'US CA'!BB31</f>
        <v>-45301</v>
      </c>
      <c r="AL22" s="11">
        <f>+'US CA'!BC31</f>
        <v>-453522</v>
      </c>
      <c r="AM22" s="11">
        <f>+'US CA'!BD31</f>
        <v>-221242</v>
      </c>
      <c r="AN22" s="11">
        <f>+'US CA'!BE31</f>
        <v>-99920</v>
      </c>
      <c r="AO22" s="11">
        <f>+'US CA'!BF31</f>
        <v>-258831</v>
      </c>
      <c r="AP22" s="11">
        <f>+'US CA'!BG31</f>
        <v>-2955</v>
      </c>
      <c r="AQ22" s="11">
        <f>+'US CA'!BH31</f>
        <v>213533</v>
      </c>
      <c r="AR22" s="11">
        <f>+'US CA'!BI31</f>
        <v>173578</v>
      </c>
      <c r="AS22" s="11">
        <f>+'US CA'!BJ31</f>
        <v>207450</v>
      </c>
      <c r="AT22" s="11">
        <f>+'US CA'!BK31</f>
        <v>257133</v>
      </c>
      <c r="AU22" s="11">
        <f>+'US CA'!BL31</f>
        <v>23541</v>
      </c>
      <c r="AV22" s="11">
        <f>+'US CA'!BM31</f>
        <v>30066</v>
      </c>
      <c r="AW22" s="11">
        <f>+'US CA'!BN31</f>
        <v>442916</v>
      </c>
      <c r="AX22" s="11">
        <f>+'US CA'!BO31</f>
        <v>113616</v>
      </c>
    </row>
    <row r="24" spans="1:50">
      <c r="A24" s="11" t="s">
        <v>870</v>
      </c>
    </row>
    <row r="25" spans="1:50">
      <c r="A25" s="11" t="s">
        <v>865</v>
      </c>
      <c r="B25" s="11">
        <f>+'US CA'!S34</f>
        <v>4347</v>
      </c>
      <c r="C25" s="11">
        <f>+'US CA'!T34</f>
        <v>3728</v>
      </c>
      <c r="D25" s="11">
        <f>+'US CA'!U34</f>
        <v>7896</v>
      </c>
      <c r="E25" s="11">
        <f>+'US CA'!V34</f>
        <v>11876</v>
      </c>
      <c r="F25" s="11">
        <f>+'US CA'!W34</f>
        <v>16918</v>
      </c>
      <c r="G25" s="11">
        <f>+'US CA'!X34</f>
        <v>25196</v>
      </c>
      <c r="H25" s="11">
        <f>+'US CA'!Y34</f>
        <v>27475</v>
      </c>
      <c r="I25" s="11">
        <f>+'US CA'!Z34</f>
        <v>18688</v>
      </c>
      <c r="J25" s="11">
        <f>+'US CA'!AA34</f>
        <v>34832</v>
      </c>
      <c r="K25" s="11">
        <f>+'US CA'!AB34</f>
        <v>22057</v>
      </c>
      <c r="L25" s="11">
        <f>+'US CA'!AC34</f>
        <v>30946</v>
      </c>
      <c r="M25" s="11">
        <f>+'US CA'!AD34</f>
        <v>63232</v>
      </c>
      <c r="N25" s="11">
        <f>+'US CA'!AE34</f>
        <v>56910</v>
      </c>
      <c r="O25" s="11">
        <f>+'US CA'!AF34</f>
        <v>75801</v>
      </c>
      <c r="P25" s="11">
        <f>+'US CA'!AG34</f>
        <v>71247</v>
      </c>
      <c r="Q25" s="11">
        <f>+'US CA'!AH34</f>
        <v>34535</v>
      </c>
      <c r="R25" s="11">
        <f>+'US CA'!AI34</f>
        <v>30315</v>
      </c>
      <c r="S25" s="11">
        <f>+'US CA'!AJ34</f>
        <v>50211</v>
      </c>
      <c r="T25" s="11">
        <f>+'US CA'!AK34</f>
        <v>55942</v>
      </c>
      <c r="U25" s="11">
        <f>+'US CA'!AL34</f>
        <v>69067</v>
      </c>
      <c r="V25" s="11">
        <f>+'US CA'!AM34</f>
        <v>97644</v>
      </c>
      <c r="W25" s="11">
        <f>+'US CA'!AN34</f>
        <v>122150</v>
      </c>
      <c r="X25" s="11">
        <f>+'US CA'!AO34</f>
        <v>211152</v>
      </c>
      <c r="Y25" s="11">
        <f>+'US CA'!AP34</f>
        <v>312449</v>
      </c>
      <c r="Z25" s="11">
        <f>+'US CA'!AQ34</f>
        <v>349124</v>
      </c>
      <c r="AA25" s="11">
        <f>+'US CA'!AR34</f>
        <v>172496</v>
      </c>
      <c r="AB25" s="11">
        <f>+'US CA'!AS34</f>
        <v>111056</v>
      </c>
      <c r="AC25" s="11">
        <f>+'US CA'!AT34</f>
        <v>117107</v>
      </c>
      <c r="AD25" s="11">
        <f>+'US CA'!AU34</f>
        <v>213642</v>
      </c>
      <c r="AE25" s="11">
        <f>+'US CA'!AV34</f>
        <v>142345</v>
      </c>
      <c r="AF25" s="11">
        <f>+'US CA'!AW34</f>
        <v>298464</v>
      </c>
      <c r="AG25" s="11">
        <f>+'US CA'!AX34</f>
        <v>346615</v>
      </c>
      <c r="AH25" s="11">
        <f>+'US CA'!AY34</f>
        <v>341091</v>
      </c>
      <c r="AI25" s="11">
        <f>+'US CA'!AZ34</f>
        <v>161082</v>
      </c>
      <c r="AJ25" s="11">
        <f>+'US CA'!BA34</f>
        <v>264039</v>
      </c>
      <c r="AK25" s="11">
        <f>+'US CA'!BB34</f>
        <v>263499</v>
      </c>
      <c r="AL25" s="11">
        <f>+'US CA'!BC34</f>
        <v>250343</v>
      </c>
      <c r="AM25" s="11">
        <f>+'US CA'!BD34</f>
        <v>288131</v>
      </c>
      <c r="AN25" s="11">
        <f>+'US CA'!BE34</f>
        <v>251857</v>
      </c>
      <c r="AO25" s="11">
        <f>+'US CA'!BF34</f>
        <v>511434</v>
      </c>
      <c r="AP25" s="11">
        <f>+'US CA'!BG34</f>
        <v>474388</v>
      </c>
      <c r="AQ25" s="11">
        <f>+'US CA'!BH34</f>
        <v>380823</v>
      </c>
      <c r="AR25" s="11">
        <f>+'US CA'!BI34</f>
        <v>214716</v>
      </c>
      <c r="AS25" s="11">
        <f>+'US CA'!BJ34</f>
        <v>315983</v>
      </c>
      <c r="AT25" s="11">
        <f>+'US CA'!BK34</f>
        <v>137068</v>
      </c>
      <c r="AU25" s="11">
        <f>+'US CA'!BL34</f>
        <v>475803</v>
      </c>
      <c r="AV25" s="11">
        <f>+'US CA'!BM34</f>
        <v>408982</v>
      </c>
      <c r="AW25" s="11">
        <f>+'US CA'!BN34</f>
        <v>348784</v>
      </c>
      <c r="AX25" s="11">
        <f>+'US CA'!BO34</f>
        <v>387991</v>
      </c>
    </row>
    <row r="26" spans="1:50">
      <c r="A26" s="11" t="s">
        <v>866</v>
      </c>
      <c r="B26" s="11">
        <f>+'US CA'!S35</f>
        <v>16165</v>
      </c>
      <c r="C26" s="11">
        <f>+'US CA'!T35</f>
        <v>37615</v>
      </c>
      <c r="D26" s="11">
        <f>+'US CA'!U35</f>
        <v>30083</v>
      </c>
      <c r="E26" s="11">
        <f>+'US CA'!V35</f>
        <v>-13502</v>
      </c>
      <c r="F26" s="11">
        <f>+'US CA'!W35</f>
        <v>23825</v>
      </c>
      <c r="G26" s="11">
        <f>+'US CA'!X35</f>
        <v>17509</v>
      </c>
      <c r="H26" s="11">
        <f>+'US CA'!Y35</f>
        <v>19695</v>
      </c>
      <c r="I26" s="11">
        <f>+'US CA'!Z35</f>
        <v>18382</v>
      </c>
      <c r="J26" s="11">
        <f>+'US CA'!AA35</f>
        <v>38695</v>
      </c>
      <c r="K26" s="11">
        <f>+'US CA'!AB35</f>
        <v>68004</v>
      </c>
      <c r="L26" s="11">
        <f>+'US CA'!AC35</f>
        <v>104497</v>
      </c>
      <c r="M26" s="11">
        <f>+'US CA'!AD35</f>
        <v>79631</v>
      </c>
      <c r="N26" s="11">
        <f>+'US CA'!AE35</f>
        <v>86786</v>
      </c>
      <c r="O26" s="11">
        <f>+'US CA'!AF35</f>
        <v>74852</v>
      </c>
      <c r="P26" s="11">
        <f>+'US CA'!AG35</f>
        <v>25767</v>
      </c>
      <c r="Q26" s="11">
        <f>+'US CA'!AH35</f>
        <v>72562</v>
      </c>
      <c r="R26" s="11">
        <f>+'US CA'!AI35</f>
        <v>92199</v>
      </c>
      <c r="S26" s="11">
        <f>+'US CA'!AJ35</f>
        <v>174387</v>
      </c>
      <c r="T26" s="11">
        <f>+'US CA'!AK35</f>
        <v>131849</v>
      </c>
      <c r="U26" s="11">
        <f>+'US CA'!AL35</f>
        <v>254431</v>
      </c>
      <c r="V26" s="11">
        <f>+'US CA'!AM35</f>
        <v>392107</v>
      </c>
      <c r="W26" s="11">
        <f>+'US CA'!AN35</f>
        <v>311105</v>
      </c>
      <c r="X26" s="11">
        <f>+'US CA'!AO35</f>
        <v>225878</v>
      </c>
      <c r="Y26" s="11">
        <f>+'US CA'!AP35</f>
        <v>278697</v>
      </c>
      <c r="Z26" s="11">
        <f>+'US CA'!AQ35</f>
        <v>441966</v>
      </c>
      <c r="AA26" s="11">
        <f>+'US CA'!AR35</f>
        <v>431492</v>
      </c>
      <c r="AB26" s="11">
        <f>+'US CA'!AS35</f>
        <v>504155</v>
      </c>
      <c r="AC26" s="11">
        <f>+'US CA'!AT35</f>
        <v>550163</v>
      </c>
      <c r="AD26" s="11">
        <f>+'US CA'!AU35</f>
        <v>867340</v>
      </c>
      <c r="AE26" s="11">
        <f>+'US CA'!AV35</f>
        <v>832037</v>
      </c>
      <c r="AF26" s="11">
        <f>+'US CA'!AW35</f>
        <v>1126735</v>
      </c>
      <c r="AG26" s="11">
        <f>+'US CA'!AX35</f>
        <v>1156612</v>
      </c>
      <c r="AH26" s="11">
        <f>+'US CA'!AY35</f>
        <v>523683</v>
      </c>
      <c r="AI26" s="11">
        <f>+'US CA'!AZ35</f>
        <v>357352</v>
      </c>
      <c r="AJ26" s="11">
        <f>+'US CA'!BA35</f>
        <v>820434</v>
      </c>
      <c r="AK26" s="11">
        <f>+'US CA'!BB35</f>
        <v>311626</v>
      </c>
      <c r="AL26" s="11">
        <f>+'US CA'!BC35</f>
        <v>747017</v>
      </c>
      <c r="AM26" s="11">
        <f>+'US CA'!BD35</f>
        <v>511987</v>
      </c>
      <c r="AN26" s="11">
        <f>+'US CA'!BE35</f>
        <v>697607</v>
      </c>
      <c r="AO26" s="11">
        <f>+'US CA'!BF35</f>
        <v>213910</v>
      </c>
      <c r="AP26" s="11">
        <f>+'US CA'!BG35</f>
        <v>231265</v>
      </c>
      <c r="AQ26" s="11">
        <f>+'US CA'!BH35</f>
        <v>790810</v>
      </c>
      <c r="AR26" s="11">
        <f>+'US CA'!BI35</f>
        <v>303075</v>
      </c>
      <c r="AS26" s="11">
        <f>+'US CA'!BJ35</f>
        <v>233469</v>
      </c>
      <c r="AT26" s="11">
        <f>+'US CA'!BK35</f>
        <v>946560</v>
      </c>
      <c r="AU26" s="11">
        <f>+'US CA'!BL35</f>
        <v>614103</v>
      </c>
      <c r="AV26" s="11">
        <f>+'US CA'!BM35</f>
        <v>760384</v>
      </c>
      <c r="AW26" s="11">
        <f>+'US CA'!BN35</f>
        <v>1231077</v>
      </c>
      <c r="AX26" s="11">
        <f>+'US CA'!BO35</f>
        <v>1430276</v>
      </c>
    </row>
    <row r="27" spans="1:50">
      <c r="A27" s="11" t="s">
        <v>867</v>
      </c>
      <c r="B27" s="11">
        <f>+B26-B28</f>
        <v>1992</v>
      </c>
      <c r="C27" s="11">
        <f t="shared" ref="C27:AX27" si="9">+C26-C28</f>
        <v>-348</v>
      </c>
      <c r="D27" s="11">
        <f t="shared" si="9"/>
        <v>637</v>
      </c>
      <c r="E27" s="11">
        <f t="shared" si="9"/>
        <v>-499</v>
      </c>
      <c r="F27" s="11">
        <f t="shared" si="9"/>
        <v>-1158</v>
      </c>
      <c r="G27" s="11">
        <f t="shared" si="9"/>
        <v>-1573</v>
      </c>
      <c r="H27" s="11">
        <f t="shared" si="9"/>
        <v>-6412</v>
      </c>
      <c r="I27" s="11">
        <f t="shared" si="9"/>
        <v>-4405</v>
      </c>
      <c r="J27" s="11">
        <f t="shared" si="9"/>
        <v>-7154</v>
      </c>
      <c r="K27" s="11">
        <f t="shared" si="9"/>
        <v>7938</v>
      </c>
      <c r="L27" s="11">
        <f t="shared" si="9"/>
        <v>20373</v>
      </c>
      <c r="M27" s="11">
        <f t="shared" si="9"/>
        <v>19199</v>
      </c>
      <c r="N27" s="11">
        <f t="shared" si="9"/>
        <v>325</v>
      </c>
      <c r="O27" s="11">
        <f t="shared" si="9"/>
        <v>15873</v>
      </c>
      <c r="P27" s="11">
        <f t="shared" si="9"/>
        <v>-11512</v>
      </c>
      <c r="Q27" s="11">
        <f t="shared" si="9"/>
        <v>9672</v>
      </c>
      <c r="R27" s="11">
        <f t="shared" si="9"/>
        <v>-77</v>
      </c>
      <c r="S27" s="11">
        <f t="shared" si="9"/>
        <v>29326</v>
      </c>
      <c r="T27" s="11">
        <f t="shared" si="9"/>
        <v>1104</v>
      </c>
      <c r="U27" s="11">
        <f t="shared" si="9"/>
        <v>7593</v>
      </c>
      <c r="V27" s="11">
        <f t="shared" si="9"/>
        <v>16445</v>
      </c>
      <c r="W27" s="11">
        <f t="shared" si="9"/>
        <v>68763</v>
      </c>
      <c r="X27" s="11">
        <f t="shared" si="9"/>
        <v>56376</v>
      </c>
      <c r="Y27" s="11">
        <f t="shared" si="9"/>
        <v>115608</v>
      </c>
      <c r="Z27" s="11">
        <f t="shared" si="9"/>
        <v>197472</v>
      </c>
      <c r="AA27" s="11">
        <f t="shared" si="9"/>
        <v>107687</v>
      </c>
      <c r="AB27" s="11">
        <f t="shared" si="9"/>
        <v>71388</v>
      </c>
      <c r="AC27" s="11">
        <f t="shared" si="9"/>
        <v>30599</v>
      </c>
      <c r="AD27" s="11">
        <f t="shared" si="9"/>
        <v>63381</v>
      </c>
      <c r="AE27" s="11">
        <f t="shared" si="9"/>
        <v>94861</v>
      </c>
      <c r="AF27" s="11">
        <f t="shared" si="9"/>
        <v>158025</v>
      </c>
      <c r="AG27" s="11">
        <f t="shared" si="9"/>
        <v>300050</v>
      </c>
      <c r="AH27" s="11">
        <f t="shared" si="9"/>
        <v>119003</v>
      </c>
      <c r="AI27" s="11">
        <f t="shared" si="9"/>
        <v>196905</v>
      </c>
      <c r="AJ27" s="11">
        <f t="shared" si="9"/>
        <v>181053</v>
      </c>
      <c r="AK27" s="11">
        <f t="shared" si="9"/>
        <v>108041</v>
      </c>
      <c r="AL27" s="11">
        <f t="shared" si="9"/>
        <v>251100</v>
      </c>
      <c r="AM27" s="11">
        <f t="shared" si="9"/>
        <v>-41579</v>
      </c>
      <c r="AN27" s="11">
        <f t="shared" si="9"/>
        <v>169837</v>
      </c>
      <c r="AO27" s="11">
        <f t="shared" si="9"/>
        <v>-192591</v>
      </c>
      <c r="AP27" s="11">
        <f t="shared" si="9"/>
        <v>-110322</v>
      </c>
      <c r="AQ27" s="11">
        <f t="shared" si="9"/>
        <v>138337</v>
      </c>
      <c r="AR27" s="11">
        <f t="shared" si="9"/>
        <v>161139</v>
      </c>
      <c r="AS27" s="11">
        <f t="shared" si="9"/>
        <v>-311527</v>
      </c>
      <c r="AT27" s="11">
        <f t="shared" si="9"/>
        <v>701791</v>
      </c>
      <c r="AU27" s="11">
        <f t="shared" si="9"/>
        <v>-58147</v>
      </c>
      <c r="AV27" s="11">
        <f t="shared" si="9"/>
        <v>40121</v>
      </c>
      <c r="AW27" s="11">
        <f t="shared" si="9"/>
        <v>132838</v>
      </c>
      <c r="AX27" s="11">
        <f t="shared" si="9"/>
        <v>389754</v>
      </c>
    </row>
    <row r="28" spans="1:50">
      <c r="A28" s="11" t="s">
        <v>868</v>
      </c>
      <c r="B28" s="11">
        <f>+'FOF ROW Flows'!W23</f>
        <v>14173</v>
      </c>
      <c r="C28" s="11">
        <f>+'FOF ROW Flows'!X23</f>
        <v>37963</v>
      </c>
      <c r="D28" s="11">
        <f>+'FOF ROW Flows'!Y23</f>
        <v>29446</v>
      </c>
      <c r="E28" s="11">
        <f>+'FOF ROW Flows'!Z23</f>
        <v>-13003</v>
      </c>
      <c r="F28" s="11">
        <f>+'FOF ROW Flows'!AA23</f>
        <v>24983</v>
      </c>
      <c r="G28" s="11">
        <f>+'FOF ROW Flows'!AB23</f>
        <v>19082</v>
      </c>
      <c r="H28" s="11">
        <f>+'FOF ROW Flows'!AC23</f>
        <v>26107</v>
      </c>
      <c r="I28" s="11">
        <f>+'FOF ROW Flows'!AD23</f>
        <v>22787</v>
      </c>
      <c r="J28" s="11">
        <f>+'FOF ROW Flows'!AE23</f>
        <v>45849</v>
      </c>
      <c r="K28" s="11">
        <f>+'FOF ROW Flows'!AF23</f>
        <v>60066</v>
      </c>
      <c r="L28" s="11">
        <f>+'FOF ROW Flows'!AG23</f>
        <v>84124</v>
      </c>
      <c r="M28" s="11">
        <f>+'FOF ROW Flows'!AH23</f>
        <v>60432</v>
      </c>
      <c r="N28" s="11">
        <f>+'FOF ROW Flows'!AI23</f>
        <v>86461</v>
      </c>
      <c r="O28" s="11">
        <f>+'FOF ROW Flows'!AJ23</f>
        <v>58979</v>
      </c>
      <c r="P28" s="11">
        <f>+'FOF ROW Flows'!AK23</f>
        <v>37279</v>
      </c>
      <c r="Q28" s="11">
        <f>+'FOF ROW Flows'!AL23</f>
        <v>62890</v>
      </c>
      <c r="R28" s="11">
        <f>+'FOF ROW Flows'!AM23</f>
        <v>92276</v>
      </c>
      <c r="S28" s="11">
        <f>+'FOF ROW Flows'!AN23</f>
        <v>145061</v>
      </c>
      <c r="T28" s="11">
        <f>+'FOF ROW Flows'!AO23</f>
        <v>130745</v>
      </c>
      <c r="U28" s="11">
        <f>+'FOF ROW Flows'!AP23</f>
        <v>246838</v>
      </c>
      <c r="V28" s="11">
        <f>+'FOF ROW Flows'!AQ23</f>
        <v>375662</v>
      </c>
      <c r="W28" s="11">
        <f>+'FOF ROW Flows'!AR23</f>
        <v>242342</v>
      </c>
      <c r="X28" s="11">
        <f>+'FOF ROW Flows'!AS23</f>
        <v>169502</v>
      </c>
      <c r="Y28" s="11">
        <f>+'FOF ROW Flows'!AT23</f>
        <v>163089</v>
      </c>
      <c r="Z28" s="11">
        <f>+'FOF ROW Flows'!AU23</f>
        <v>244494</v>
      </c>
      <c r="AA28" s="11">
        <f>+'FOF ROW Flows'!AV23</f>
        <v>323805</v>
      </c>
      <c r="AB28" s="11">
        <f>+'FOF ROW Flows'!AW23</f>
        <v>432767</v>
      </c>
      <c r="AC28" s="11">
        <f>+'FOF ROW Flows'!AX23</f>
        <v>519564</v>
      </c>
      <c r="AD28" s="11">
        <f>+'FOF ROW Flows'!AY23</f>
        <v>803959</v>
      </c>
      <c r="AE28" s="11">
        <f>+'FOF ROW Flows'!AZ23</f>
        <v>737176</v>
      </c>
      <c r="AF28" s="11">
        <f>+'FOF ROW Flows'!BA23</f>
        <v>968710</v>
      </c>
      <c r="AG28" s="11">
        <f>+'FOF ROW Flows'!BB23</f>
        <v>856562</v>
      </c>
      <c r="AH28" s="11">
        <f>+'FOF ROW Flows'!BC23</f>
        <v>404680</v>
      </c>
      <c r="AI28" s="11">
        <f>+'FOF ROW Flows'!BD23</f>
        <v>160447</v>
      </c>
      <c r="AJ28" s="11">
        <f>+'FOF ROW Flows'!BE23</f>
        <v>639381</v>
      </c>
      <c r="AK28" s="11">
        <f>+'FOF ROW Flows'!BF23</f>
        <v>203585</v>
      </c>
      <c r="AL28" s="11">
        <f>+'FOF ROW Flows'!BG23</f>
        <v>495917</v>
      </c>
      <c r="AM28" s="11">
        <f>+'FOF ROW Flows'!BH23</f>
        <v>553566</v>
      </c>
      <c r="AN28" s="11">
        <f>+'FOF ROW Flows'!BI23</f>
        <v>527770</v>
      </c>
      <c r="AO28" s="11">
        <f>+'FOF ROW Flows'!BJ23</f>
        <v>406501</v>
      </c>
      <c r="AP28" s="11">
        <f>+'FOF ROW Flows'!BK23</f>
        <v>341587</v>
      </c>
      <c r="AQ28" s="11">
        <f>+'FOF ROW Flows'!BL23</f>
        <v>652473</v>
      </c>
      <c r="AR28" s="11">
        <f>+'FOF ROW Flows'!BM23</f>
        <v>141936</v>
      </c>
      <c r="AS28" s="11">
        <f>+'FOF ROW Flows'!BN23</f>
        <v>544996</v>
      </c>
      <c r="AT28" s="11">
        <f>+'FOF ROW Flows'!BO23</f>
        <v>244769</v>
      </c>
      <c r="AU28" s="11">
        <f>+'FOF ROW Flows'!BP23</f>
        <v>672250</v>
      </c>
      <c r="AV28" s="11">
        <f>+'FOF ROW Flows'!BQ23</f>
        <v>720263</v>
      </c>
      <c r="AW28" s="11">
        <f>+'FOF ROW Flows'!BR23</f>
        <v>1098239</v>
      </c>
      <c r="AX28" s="11">
        <f>+'FOF ROW Flows'!BS23</f>
        <v>1040522</v>
      </c>
    </row>
    <row r="29" spans="1:50">
      <c r="A29" s="11" t="s">
        <v>1351</v>
      </c>
      <c r="B29" s="11">
        <f>+'US FoF Federal Debt'!W46+'US FoF Federal Debt'!W45</f>
        <v>12102</v>
      </c>
      <c r="C29" s="11">
        <f>+'US FoF Federal Debt'!X46+'US FoF Federal Debt'!X45</f>
        <v>30726</v>
      </c>
      <c r="D29" s="11">
        <f>+'US FoF Federal Debt'!Y46+'US FoF Federal Debt'!Y45</f>
        <v>25770</v>
      </c>
      <c r="E29" s="11">
        <f>+'US FoF Federal Debt'!Z46+'US FoF Federal Debt'!Z45</f>
        <v>-18375</v>
      </c>
      <c r="F29" s="11">
        <f>+'US FoF Federal Debt'!AA46+'US FoF Federal Debt'!AA45</f>
        <v>12353</v>
      </c>
      <c r="G29" s="11">
        <f>+'US FoF Federal Debt'!AB46+'US FoF Federal Debt'!AB45</f>
        <v>7946</v>
      </c>
      <c r="H29" s="11">
        <f>+'US FoF Federal Debt'!AC46+'US FoF Federal Debt'!AC45</f>
        <v>12807</v>
      </c>
      <c r="I29" s="11">
        <f>+'US FoF Federal Debt'!AD46+'US FoF Federal Debt'!AD45</f>
        <v>15660</v>
      </c>
      <c r="J29" s="11">
        <f>+'US FoF Federal Debt'!AE46+'US FoF Federal Debt'!AE45</f>
        <v>27693</v>
      </c>
      <c r="K29" s="11">
        <f>+'US FoF Federal Debt'!AF46+'US FoF Federal Debt'!AF45</f>
        <v>19594</v>
      </c>
      <c r="L29" s="11">
        <f>+'US FoF Federal Debt'!AG46+'US FoF Federal Debt'!AG45</f>
        <v>38173</v>
      </c>
      <c r="M29" s="11">
        <f>+'US FoF Federal Debt'!AH46+'US FoF Federal Debt'!AH45</f>
        <v>35595</v>
      </c>
      <c r="N29" s="11">
        <f>+'US FoF Federal Debt'!AI46+'US FoF Federal Debt'!AI45</f>
        <v>62011</v>
      </c>
      <c r="O29" s="11">
        <f>+'US FoF Federal Debt'!AJ46+'US FoF Federal Debt'!AJ45</f>
        <v>29766</v>
      </c>
      <c r="P29" s="11">
        <f>+'US FoF Federal Debt'!AK46+'US FoF Federal Debt'!AK45</f>
        <v>27042</v>
      </c>
      <c r="Q29" s="11">
        <f>+'US FoF Federal Debt'!AL46+'US FoF Federal Debt'!AL45</f>
        <v>33670</v>
      </c>
      <c r="R29" s="11">
        <f>+'US FoF Federal Debt'!AM46+'US FoF Federal Debt'!AM45</f>
        <v>55585</v>
      </c>
      <c r="S29" s="11">
        <f>+'US FoF Federal Debt'!AN46+'US FoF Federal Debt'!AN45</f>
        <v>73333</v>
      </c>
      <c r="T29" s="11">
        <f>+'US FoF Federal Debt'!AO46+'US FoF Federal Debt'!AO45</f>
        <v>65024</v>
      </c>
      <c r="U29" s="11">
        <f>+'US FoF Federal Debt'!AP46+'US FoF Federal Debt'!AP45</f>
        <v>160521</v>
      </c>
      <c r="V29" s="11">
        <f>+'US FoF Federal Debt'!AQ46+'US FoF Federal Debt'!AQ45</f>
        <v>262693</v>
      </c>
      <c r="W29" s="11">
        <f>+'US FoF Federal Debt'!AR46</f>
        <v>167380</v>
      </c>
      <c r="X29" s="11">
        <f>+'US FoF Federal Debt'!AS46</f>
        <v>28405</v>
      </c>
      <c r="Y29" s="11">
        <f>+'US FoF Federal Debt'!AT46</f>
        <v>-34502</v>
      </c>
      <c r="Z29" s="11">
        <f>+'US FoF Federal Debt'!AU46</f>
        <v>-67352</v>
      </c>
      <c r="AA29" s="11">
        <f>+'US FoF Federal Debt'!AV46</f>
        <v>7812</v>
      </c>
      <c r="AB29" s="11">
        <f>+'US FoF Federal Debt'!AW46</f>
        <v>110188</v>
      </c>
      <c r="AC29" s="11">
        <f>+'US Portfolio Flows Detail'!C34+'US Portfolio Flows Detail'!C29</f>
        <v>276385</v>
      </c>
      <c r="AD29" s="11">
        <f>+'US Portfolio Flows Detail'!D34+'US Portfolio Flows Detail'!D29</f>
        <v>366889</v>
      </c>
      <c r="AE29" s="11">
        <f>+'US Portfolio Flows Detail'!E34+'US Portfolio Flows Detail'!E29</f>
        <v>245140</v>
      </c>
      <c r="AF29" s="11">
        <f>+'US Portfolio Flows Detail'!F34+'US Portfolio Flows Detail'!F29</f>
        <v>150335</v>
      </c>
      <c r="AG29" s="11">
        <f>+'US Portfolio Flows Detail'!G34+'US Portfolio Flows Detail'!G29</f>
        <v>165277</v>
      </c>
      <c r="AH29" s="11">
        <f>+'US Portfolio Flows Detail'!H34+'US Portfolio Flows Detail'!H29</f>
        <v>711596</v>
      </c>
      <c r="AI29" s="11">
        <f>+'US Portfolio Flows Detail'!I34+'US Portfolio Flows Detail'!I29</f>
        <v>554441</v>
      </c>
      <c r="AJ29" s="11">
        <f>+'US Portfolio Flows Detail'!J34+'US Portfolio Flows Detail'!J29</f>
        <v>740352</v>
      </c>
      <c r="AK29" s="11">
        <f>+'US Portfolio Flows Detail'!K34+'US Portfolio Flows Detail'!K29</f>
        <v>355277</v>
      </c>
      <c r="AL29" s="11">
        <f>+'US Portfolio Flows Detail'!L34+'US Portfolio Flows Detail'!L29</f>
        <v>589747</v>
      </c>
      <c r="AM29" s="11">
        <f>+'US Portfolio Flows Detail'!M34+'US Portfolio Flows Detail'!M29</f>
        <v>423194</v>
      </c>
      <c r="AN29" s="11">
        <f>+'US Portfolio Flows Detail'!N34+'US Portfolio Flows Detail'!N29</f>
        <v>314231</v>
      </c>
      <c r="AO29" s="11">
        <f>+'US Portfolio Flows Detail'!O34+'US Portfolio Flows Detail'!O29</f>
        <v>42688</v>
      </c>
      <c r="AP29" s="11">
        <f>+'US Portfolio Flows Detail'!P34+'US Portfolio Flows Detail'!P29</f>
        <v>-107856</v>
      </c>
      <c r="AQ29" s="11">
        <f>+'US Portfolio Flows Detail'!Q34+'US Portfolio Flows Detail'!Q29</f>
        <v>308207</v>
      </c>
      <c r="AR29" s="11">
        <f>+'US Portfolio Flows Detail'!R34+'US Portfolio Flows Detail'!R29</f>
        <v>120235</v>
      </c>
      <c r="AS29" s="11">
        <f>+'US Portfolio Flows Detail'!S34+'US Portfolio Flows Detail'!S29</f>
        <v>297654</v>
      </c>
      <c r="AT29" s="11">
        <f>+'US Portfolio Flows Detail'!T34+'US Portfolio Flows Detail'!T29</f>
        <v>67046</v>
      </c>
      <c r="AU29" s="11">
        <f>+'US Portfolio Flows Detail'!U34+'US Portfolio Flows Detail'!U29</f>
        <v>605767</v>
      </c>
      <c r="AV29" s="11">
        <f>+'US Portfolio Flows Detail'!V34+'US Portfolio Flows Detail'!V29</f>
        <v>392853</v>
      </c>
      <c r="AW29" s="11">
        <f>+'US Portfolio Flows Detail'!W34+'US Portfolio Flows Detail'!W29</f>
        <v>611285</v>
      </c>
      <c r="AX29" s="11">
        <f>+'US Portfolio Flows Detail'!X34+'US Portfolio Flows Detail'!X29</f>
        <v>568471</v>
      </c>
    </row>
    <row r="30" spans="1:50">
      <c r="A30" s="11" t="s">
        <v>1352</v>
      </c>
      <c r="B30" s="11">
        <f>+'US FoF GSE Debt'!W29</f>
        <v>565</v>
      </c>
      <c r="C30" s="11">
        <f>+'US FoF GSE Debt'!X29</f>
        <v>2709</v>
      </c>
      <c r="D30" s="11">
        <f>+'US FoF GSE Debt'!Y29</f>
        <v>1273</v>
      </c>
      <c r="E30" s="11">
        <f>+'US FoF GSE Debt'!Z29</f>
        <v>545</v>
      </c>
      <c r="F30" s="11">
        <f>+'US FoF GSE Debt'!AA29</f>
        <v>2545</v>
      </c>
      <c r="G30" s="11">
        <f>+'US FoF GSE Debt'!AB29</f>
        <v>1557</v>
      </c>
      <c r="H30" s="11">
        <f>+'US FoF GSE Debt'!AC29</f>
        <v>-361</v>
      </c>
      <c r="I30" s="11">
        <f>+'US FoF GSE Debt'!AD29</f>
        <v>-18</v>
      </c>
      <c r="J30" s="11">
        <f>+'US FoF GSE Debt'!AE29</f>
        <v>1172</v>
      </c>
      <c r="K30" s="11">
        <f>+'US FoF GSE Debt'!AF29</f>
        <v>4334</v>
      </c>
      <c r="L30" s="11">
        <f>+'US FoF GSE Debt'!AG29</f>
        <v>6966</v>
      </c>
      <c r="M30" s="11">
        <f>+'US FoF GSE Debt'!AH29</f>
        <v>5036</v>
      </c>
      <c r="N30" s="11">
        <f>+'US FoF GSE Debt'!AI29</f>
        <v>6733</v>
      </c>
      <c r="O30" s="11">
        <f>+'US FoF GSE Debt'!AJ29</f>
        <v>15081</v>
      </c>
      <c r="P30" s="11">
        <f>+'US FoF GSE Debt'!AK29</f>
        <v>6250</v>
      </c>
      <c r="Q30" s="11">
        <f>+'US FoF GSE Debt'!AL29</f>
        <v>10226</v>
      </c>
      <c r="R30" s="11">
        <f>+'US FoF GSE Debt'!AM29</f>
        <v>18275</v>
      </c>
      <c r="S30" s="11">
        <f>+'US FoF GSE Debt'!AN29</f>
        <v>35409</v>
      </c>
      <c r="T30" s="11">
        <f>+'US FoF GSE Debt'!AO29</f>
        <v>21654</v>
      </c>
      <c r="U30" s="11">
        <f>+'US FoF GSE Debt'!AP29</f>
        <v>17624</v>
      </c>
      <c r="V30" s="11">
        <f>+'US FoF GSE Debt'!AQ29</f>
        <v>26773</v>
      </c>
      <c r="W30" s="11">
        <f>+'US FoF GSE Debt'!AR29</f>
        <v>30313</v>
      </c>
      <c r="X30" s="11">
        <f>+'US FoF GSE Debt'!AS29</f>
        <v>11052</v>
      </c>
      <c r="Y30" s="11">
        <f>+'US FoF GSE Debt'!AT29</f>
        <v>63446</v>
      </c>
      <c r="Z30" s="11">
        <f>+'US FoF GSE Debt'!AU29</f>
        <v>141903</v>
      </c>
      <c r="AA30" s="11">
        <f>+'US FoF GSE Debt'!AV29</f>
        <v>92013</v>
      </c>
      <c r="AB30" s="11">
        <f>+'US FoF GSE Debt'!AW29</f>
        <v>127071</v>
      </c>
      <c r="AC30" s="11">
        <f>+'US Portfolio Flows Detail'!C36+'US Portfolio Flows Detail'!C30</f>
        <v>12263</v>
      </c>
      <c r="AD30" s="11">
        <f>+'US Portfolio Flows Detail'!D36+'US Portfolio Flows Detail'!D30</f>
        <v>154580</v>
      </c>
      <c r="AE30" s="11">
        <f>+'US Portfolio Flows Detail'!E36+'US Portfolio Flows Detail'!E30</f>
        <v>139788</v>
      </c>
      <c r="AF30" s="11">
        <f>+'US Portfolio Flows Detail'!F36+'US Portfolio Flows Detail'!F30</f>
        <v>217096</v>
      </c>
      <c r="AG30" s="11">
        <f>+'US Portfolio Flows Detail'!G36+'US Portfolio Flows Detail'!G30</f>
        <v>239483</v>
      </c>
      <c r="AH30" s="11">
        <f>+'US Portfolio Flows Detail'!H36+'US Portfolio Flows Detail'!H30</f>
        <v>-231928</v>
      </c>
      <c r="AI30" s="11">
        <f>+'US Portfolio Flows Detail'!I36+'US Portfolio Flows Detail'!I30</f>
        <v>-226012</v>
      </c>
      <c r="AJ30" s="11">
        <f>+'US Portfolio Flows Detail'!J36+'US Portfolio Flows Detail'!J30</f>
        <v>-66560</v>
      </c>
      <c r="AK30" s="11">
        <f>+'US Portfolio Flows Detail'!K36+'US Portfolio Flows Detail'!K30</f>
        <v>-41555</v>
      </c>
      <c r="AL30" s="11">
        <f>+'US Portfolio Flows Detail'!L36+'US Portfolio Flows Detail'!L30</f>
        <v>-73608</v>
      </c>
      <c r="AM30" s="11">
        <f>+'US Portfolio Flows Detail'!M36+'US Portfolio Flows Detail'!M30</f>
        <v>-83616</v>
      </c>
      <c r="AN30" s="11">
        <f>+'US Portfolio Flows Detail'!N36+'US Portfolio Flows Detail'!N30</f>
        <v>-8109</v>
      </c>
      <c r="AO30" s="11">
        <f>+'US Portfolio Flows Detail'!O36+'US Portfolio Flows Detail'!O30</f>
        <v>24761</v>
      </c>
      <c r="AP30" s="11">
        <f>+'US Portfolio Flows Detail'!P36+'US Portfolio Flows Detail'!P30</f>
        <v>79050</v>
      </c>
      <c r="AQ30" s="11">
        <f>+'US Portfolio Flows Detail'!Q36+'US Portfolio Flows Detail'!Q30</f>
        <v>22049</v>
      </c>
      <c r="AR30" s="11">
        <f>+'US Portfolio Flows Detail'!R36+'US Portfolio Flows Detail'!R30</f>
        <v>95679</v>
      </c>
      <c r="AS30" s="11">
        <f>+'US Portfolio Flows Detail'!S36+'US Portfolio Flows Detail'!S30</f>
        <v>81926</v>
      </c>
      <c r="AT30" s="11">
        <f>+'US Portfolio Flows Detail'!T36+'US Portfolio Flows Detail'!T30</f>
        <v>5722</v>
      </c>
      <c r="AU30" s="11">
        <f>+'US Portfolio Flows Detail'!U36+'US Portfolio Flows Detail'!U30</f>
        <v>-9825</v>
      </c>
      <c r="AV30" s="11">
        <f>+'US Portfolio Flows Detail'!V36+'US Portfolio Flows Detail'!V30</f>
        <v>165255</v>
      </c>
      <c r="AW30" s="11">
        <f>+'US Portfolio Flows Detail'!W36+'US Portfolio Flows Detail'!W30</f>
        <v>146867</v>
      </c>
      <c r="AX30" s="11">
        <f>+'US Portfolio Flows Detail'!X36+'US Portfolio Flows Detail'!X30</f>
        <v>68368</v>
      </c>
    </row>
    <row r="31" spans="1:50">
      <c r="A31" s="11" t="s">
        <v>869</v>
      </c>
      <c r="B31" s="11">
        <f>+'US CA'!S36</f>
        <v>17328</v>
      </c>
      <c r="C31" s="11">
        <f>+'US CA'!T36</f>
        <v>11427</v>
      </c>
      <c r="D31" s="11">
        <f>+'US CA'!U36</f>
        <v>28296</v>
      </c>
      <c r="E31" s="11">
        <f>+'US CA'!V36</f>
        <v>42319</v>
      </c>
      <c r="F31" s="11">
        <f>+'US CA'!W36</f>
        <v>21293</v>
      </c>
      <c r="G31" s="11">
        <f>+'US CA'!X36</f>
        <v>42979</v>
      </c>
      <c r="H31" s="11">
        <f>+'US CA'!Y36</f>
        <v>62727</v>
      </c>
      <c r="I31" s="11">
        <f>+'US CA'!Z36</f>
        <v>58645</v>
      </c>
      <c r="J31" s="11">
        <f>+'US CA'!AA36</f>
        <v>52886</v>
      </c>
      <c r="K31" s="11">
        <f>+'US CA'!AB36</f>
        <v>56483</v>
      </c>
      <c r="L31" s="11">
        <f>+'US CA'!AC36</f>
        <v>88411</v>
      </c>
      <c r="M31" s="11">
        <f>+'US CA'!AD36</f>
        <v>109000</v>
      </c>
      <c r="N31" s="11">
        <f>+'US CA'!AE36</f>
        <v>100312</v>
      </c>
      <c r="O31" s="11">
        <f>+'US CA'!AF36</f>
        <v>79649</v>
      </c>
      <c r="P31" s="11">
        <f>+'US CA'!AG36</f>
        <v>65095</v>
      </c>
      <c r="Q31" s="11">
        <f>+'US CA'!AH36</f>
        <v>12489</v>
      </c>
      <c r="R31" s="11">
        <f>+'US CA'!AI36</f>
        <v>56328</v>
      </c>
      <c r="S31" s="11">
        <f>+'US CA'!AJ36</f>
        <v>54009</v>
      </c>
      <c r="T31" s="11">
        <f>+'US CA'!AK36</f>
        <v>125204</v>
      </c>
      <c r="U31" s="11">
        <f>+'US CA'!AL36</f>
        <v>122895</v>
      </c>
      <c r="V31" s="11">
        <f>+'US CA'!AM36</f>
        <v>69276</v>
      </c>
      <c r="W31" s="11">
        <f>+'US CA'!AN36</f>
        <v>287744</v>
      </c>
      <c r="X31" s="11">
        <f>+'US CA'!AO36</f>
        <v>15871</v>
      </c>
      <c r="Y31" s="11">
        <f>+'US CA'!AP36</f>
        <v>174069</v>
      </c>
      <c r="Z31" s="11">
        <f>+'US CA'!AQ36</f>
        <v>274984</v>
      </c>
      <c r="AA31" s="11">
        <f>+'US CA'!AR36</f>
        <v>184357</v>
      </c>
      <c r="AB31" s="11">
        <f>+'US CA'!AS36</f>
        <v>206634</v>
      </c>
      <c r="AC31" s="11">
        <f>+'US CA'!AT36</f>
        <v>244390</v>
      </c>
      <c r="AD31" s="11">
        <f>+'US CA'!AU36</f>
        <v>519899</v>
      </c>
      <c r="AE31" s="11">
        <f>+'US CA'!AV36</f>
        <v>302673</v>
      </c>
      <c r="AF31" s="11">
        <f>+'US CA'!AW36</f>
        <v>695280</v>
      </c>
      <c r="AG31" s="11">
        <f>+'US CA'!AX36</f>
        <v>686860</v>
      </c>
      <c r="AH31" s="11">
        <f>+'US CA'!AY36</f>
        <v>-402367</v>
      </c>
      <c r="AI31" s="11">
        <f>+'US CA'!AZ36</f>
        <v>-192789</v>
      </c>
      <c r="AJ31" s="11">
        <f>+'US CA'!BA36</f>
        <v>306569</v>
      </c>
      <c r="AK31" s="11">
        <f>+'US CA'!BB36</f>
        <v>408397</v>
      </c>
      <c r="AL31" s="11">
        <f>+'US CA'!BC36</f>
        <v>-365327</v>
      </c>
      <c r="AM31" s="11">
        <f>+'US CA'!BD36</f>
        <v>251949</v>
      </c>
      <c r="AN31" s="11">
        <f>+'US CA'!BE36</f>
        <v>159979</v>
      </c>
      <c r="AO31" s="11">
        <f>+'US CA'!BF36</f>
        <v>-221876</v>
      </c>
      <c r="AP31" s="11">
        <f>+'US CA'!BG36</f>
        <v>1040</v>
      </c>
      <c r="AQ31" s="11">
        <f>+'US CA'!BH36</f>
        <v>387586</v>
      </c>
      <c r="AR31" s="11">
        <f>+'US CA'!BI36</f>
        <v>194387</v>
      </c>
      <c r="AS31" s="11">
        <f>+'US CA'!BJ36</f>
        <v>282814</v>
      </c>
      <c r="AT31" s="11">
        <f>+'US CA'!BK36</f>
        <v>538038</v>
      </c>
      <c r="AU31" s="11">
        <f>+'US CA'!BL36</f>
        <v>885720</v>
      </c>
      <c r="AV31" s="11">
        <f>+'US CA'!BM36</f>
        <v>366150</v>
      </c>
      <c r="AW31" s="11">
        <f>+'US CA'!BN36</f>
        <v>307224</v>
      </c>
      <c r="AX31" s="11">
        <f>+'US CA'!BO36</f>
        <v>235549</v>
      </c>
    </row>
    <row r="33" spans="1:50">
      <c r="A33" s="11" t="s">
        <v>871</v>
      </c>
    </row>
    <row r="34" spans="1:50">
      <c r="A34" s="11" t="s">
        <v>865</v>
      </c>
      <c r="B34" s="11">
        <f>+B17-B25</f>
        <v>7602</v>
      </c>
      <c r="C34" s="11">
        <f t="shared" ref="C34:AX38" si="10">+C17-C25</f>
        <v>8163</v>
      </c>
      <c r="D34" s="11">
        <f t="shared" si="10"/>
        <v>8161</v>
      </c>
      <c r="E34" s="11">
        <f t="shared" si="10"/>
        <v>13347</v>
      </c>
      <c r="F34" s="11">
        <f t="shared" si="10"/>
        <v>2304</v>
      </c>
      <c r="G34" s="11">
        <f t="shared" si="10"/>
        <v>-15572</v>
      </c>
      <c r="H34" s="11">
        <f t="shared" si="10"/>
        <v>-8078</v>
      </c>
      <c r="I34" s="11">
        <f t="shared" si="10"/>
        <v>2156</v>
      </c>
      <c r="J34" s="11">
        <f t="shared" si="10"/>
        <v>-8062</v>
      </c>
      <c r="K34" s="11">
        <f t="shared" si="10"/>
        <v>-816</v>
      </c>
      <c r="L34" s="11">
        <f t="shared" si="10"/>
        <v>-11422</v>
      </c>
      <c r="M34" s="11">
        <f t="shared" si="10"/>
        <v>-23437</v>
      </c>
      <c r="N34" s="11">
        <f t="shared" si="10"/>
        <v>-35209</v>
      </c>
      <c r="O34" s="11">
        <f t="shared" si="10"/>
        <v>-24828</v>
      </c>
      <c r="P34" s="11">
        <f t="shared" si="10"/>
        <v>-11313</v>
      </c>
      <c r="Q34" s="11">
        <f t="shared" si="10"/>
        <v>14718</v>
      </c>
      <c r="R34" s="11">
        <f t="shared" si="10"/>
        <v>28440</v>
      </c>
      <c r="S34" s="11">
        <f t="shared" si="10"/>
        <v>32588</v>
      </c>
      <c r="T34" s="11">
        <f t="shared" si="10"/>
        <v>34046</v>
      </c>
      <c r="U34" s="11">
        <f t="shared" si="10"/>
        <v>40974</v>
      </c>
      <c r="V34" s="11">
        <f t="shared" si="10"/>
        <v>5380</v>
      </c>
      <c r="W34" s="11">
        <f t="shared" si="10"/>
        <v>-798</v>
      </c>
      <c r="X34" s="11">
        <f t="shared" si="10"/>
        <v>-36401</v>
      </c>
      <c r="Y34" s="11">
        <f t="shared" si="10"/>
        <v>-64965</v>
      </c>
      <c r="Z34" s="11">
        <f t="shared" si="10"/>
        <v>-162753</v>
      </c>
      <c r="AA34" s="11">
        <f t="shared" si="10"/>
        <v>-26455</v>
      </c>
      <c r="AB34" s="11">
        <f t="shared" si="10"/>
        <v>67928</v>
      </c>
      <c r="AC34" s="11">
        <f t="shared" si="10"/>
        <v>78111</v>
      </c>
      <c r="AD34" s="11">
        <f t="shared" si="10"/>
        <v>160364</v>
      </c>
      <c r="AE34" s="11">
        <f t="shared" si="10"/>
        <v>-89754</v>
      </c>
      <c r="AF34" s="11">
        <f t="shared" si="10"/>
        <v>-14664</v>
      </c>
      <c r="AG34" s="11">
        <f t="shared" si="10"/>
        <v>177274</v>
      </c>
      <c r="AH34" s="11">
        <f t="shared" si="10"/>
        <v>2493</v>
      </c>
      <c r="AI34" s="11">
        <f t="shared" si="10"/>
        <v>151515</v>
      </c>
      <c r="AJ34" s="11">
        <f t="shared" si="10"/>
        <v>85790</v>
      </c>
      <c r="AK34" s="11">
        <f t="shared" si="10"/>
        <v>173116</v>
      </c>
      <c r="AL34" s="11">
        <f t="shared" si="10"/>
        <v>126896</v>
      </c>
      <c r="AM34" s="11">
        <f t="shared" si="10"/>
        <v>104665</v>
      </c>
      <c r="AN34" s="11">
        <f t="shared" si="10"/>
        <v>135671</v>
      </c>
      <c r="AO34" s="11">
        <f t="shared" si="10"/>
        <v>-209362</v>
      </c>
      <c r="AP34" s="11">
        <f t="shared" si="10"/>
        <v>-174574</v>
      </c>
      <c r="AQ34" s="11">
        <f t="shared" si="10"/>
        <v>28590</v>
      </c>
      <c r="AR34" s="11">
        <f t="shared" si="10"/>
        <v>-345436</v>
      </c>
      <c r="AS34" s="11">
        <f t="shared" si="10"/>
        <v>-201059</v>
      </c>
      <c r="AT34" s="11">
        <f t="shared" si="10"/>
        <v>145265</v>
      </c>
      <c r="AU34" s="11">
        <f t="shared" si="10"/>
        <v>-133848</v>
      </c>
      <c r="AV34" s="11">
        <f t="shared" si="10"/>
        <v>-20472</v>
      </c>
      <c r="AW34" s="11">
        <f t="shared" si="10"/>
        <v>105301</v>
      </c>
      <c r="AX34" s="11">
        <f t="shared" si="10"/>
        <v>-8919</v>
      </c>
    </row>
    <row r="35" spans="1:50">
      <c r="A35" s="11" t="s">
        <v>866</v>
      </c>
      <c r="B35" s="11">
        <f>+B18-B26</f>
        <v>-7280</v>
      </c>
      <c r="C35" s="11">
        <f t="shared" si="10"/>
        <v>-32156</v>
      </c>
      <c r="D35" s="11">
        <f t="shared" si="10"/>
        <v>-26457</v>
      </c>
      <c r="E35" s="11">
        <f t="shared" si="10"/>
        <v>25932</v>
      </c>
      <c r="F35" s="11">
        <f t="shared" si="10"/>
        <v>-17783</v>
      </c>
      <c r="G35" s="11">
        <f t="shared" si="10"/>
        <v>-1859</v>
      </c>
      <c r="H35" s="11">
        <f t="shared" si="10"/>
        <v>-7300</v>
      </c>
      <c r="I35" s="11">
        <f t="shared" si="10"/>
        <v>-16319</v>
      </c>
      <c r="J35" s="11">
        <f t="shared" si="10"/>
        <v>-35197</v>
      </c>
      <c r="K35" s="11">
        <f t="shared" si="10"/>
        <v>-64996</v>
      </c>
      <c r="L35" s="11">
        <f t="shared" si="10"/>
        <v>-95513</v>
      </c>
      <c r="M35" s="11">
        <f t="shared" si="10"/>
        <v>-71728</v>
      </c>
      <c r="N35" s="11">
        <f t="shared" si="10"/>
        <v>-82197</v>
      </c>
      <c r="O35" s="11">
        <f t="shared" si="10"/>
        <v>-43686</v>
      </c>
      <c r="P35" s="11">
        <f t="shared" si="10"/>
        <v>4790</v>
      </c>
      <c r="Q35" s="11">
        <f t="shared" si="10"/>
        <v>-40509</v>
      </c>
      <c r="R35" s="11">
        <f t="shared" si="10"/>
        <v>-41515</v>
      </c>
      <c r="S35" s="11">
        <f t="shared" si="10"/>
        <v>-36470</v>
      </c>
      <c r="T35" s="11">
        <f t="shared" si="10"/>
        <v>-77761</v>
      </c>
      <c r="U35" s="11">
        <f t="shared" si="10"/>
        <v>-110925</v>
      </c>
      <c r="V35" s="11">
        <f t="shared" si="10"/>
        <v>-231928</v>
      </c>
      <c r="W35" s="11">
        <f t="shared" si="10"/>
        <v>-190069</v>
      </c>
      <c r="X35" s="11">
        <f t="shared" si="10"/>
        <v>-93692</v>
      </c>
      <c r="Y35" s="11">
        <f t="shared" si="10"/>
        <v>-137690</v>
      </c>
      <c r="Z35" s="11">
        <f t="shared" si="10"/>
        <v>-282253</v>
      </c>
      <c r="AA35" s="11">
        <f t="shared" si="10"/>
        <v>-324573</v>
      </c>
      <c r="AB35" s="11">
        <f t="shared" si="10"/>
        <v>-424623</v>
      </c>
      <c r="AC35" s="11">
        <f t="shared" si="10"/>
        <v>-417104</v>
      </c>
      <c r="AD35" s="11">
        <f t="shared" si="10"/>
        <v>-675384</v>
      </c>
      <c r="AE35" s="11">
        <f t="shared" si="10"/>
        <v>-564747</v>
      </c>
      <c r="AF35" s="11">
        <f t="shared" si="10"/>
        <v>-633369</v>
      </c>
      <c r="AG35" s="11">
        <f t="shared" si="10"/>
        <v>-775805</v>
      </c>
      <c r="AH35" s="11">
        <f t="shared" si="10"/>
        <v>-807952</v>
      </c>
      <c r="AI35" s="11">
        <f t="shared" si="10"/>
        <v>18531</v>
      </c>
      <c r="AJ35" s="11">
        <f t="shared" si="10"/>
        <v>-620814</v>
      </c>
      <c r="AK35" s="11">
        <f t="shared" si="10"/>
        <v>-226261</v>
      </c>
      <c r="AL35" s="11">
        <f t="shared" si="10"/>
        <v>-503835</v>
      </c>
      <c r="AM35" s="11">
        <f t="shared" si="10"/>
        <v>-54253</v>
      </c>
      <c r="AN35" s="11">
        <f t="shared" si="10"/>
        <v>-115939</v>
      </c>
      <c r="AO35" s="11">
        <f t="shared" si="10"/>
        <v>-106756</v>
      </c>
      <c r="AP35" s="11">
        <f t="shared" si="10"/>
        <v>-193776</v>
      </c>
      <c r="AQ35" s="11">
        <f t="shared" si="10"/>
        <v>-250082</v>
      </c>
      <c r="AR35" s="11">
        <f t="shared" si="10"/>
        <v>78788</v>
      </c>
      <c r="AS35" s="11">
        <f t="shared" si="10"/>
        <v>-244922</v>
      </c>
      <c r="AT35" s="11">
        <f t="shared" si="10"/>
        <v>-540192</v>
      </c>
      <c r="AU35" s="11">
        <f t="shared" si="10"/>
        <v>97437</v>
      </c>
      <c r="AV35" s="11">
        <f t="shared" si="10"/>
        <v>-437665</v>
      </c>
      <c r="AW35" s="11">
        <f t="shared" si="10"/>
        <v>-1149515</v>
      </c>
      <c r="AX35" s="11">
        <f t="shared" si="10"/>
        <v>-1069227</v>
      </c>
    </row>
    <row r="36" spans="1:50">
      <c r="A36" s="11" t="s">
        <v>867</v>
      </c>
      <c r="B36" s="11">
        <f>+B19-B27</f>
        <v>-2360</v>
      </c>
      <c r="C36" s="11">
        <f t="shared" si="10"/>
        <v>191</v>
      </c>
      <c r="D36" s="11">
        <f t="shared" si="10"/>
        <v>-2021</v>
      </c>
      <c r="E36" s="11">
        <f t="shared" si="10"/>
        <v>7555</v>
      </c>
      <c r="F36" s="11">
        <f t="shared" si="10"/>
        <v>3596</v>
      </c>
      <c r="G36" s="11">
        <f t="shared" si="10"/>
        <v>7862</v>
      </c>
      <c r="H36" s="11">
        <f t="shared" si="10"/>
        <v>10327</v>
      </c>
      <c r="I36" s="11">
        <f t="shared" si="10"/>
        <v>-3099</v>
      </c>
      <c r="J36" s="11">
        <f t="shared" si="10"/>
        <v>658</v>
      </c>
      <c r="K36" s="11">
        <f t="shared" si="10"/>
        <v>-14926</v>
      </c>
      <c r="L36" s="11">
        <f t="shared" si="10"/>
        <v>-25991</v>
      </c>
      <c r="M36" s="11">
        <f t="shared" si="10"/>
        <v>-22515</v>
      </c>
      <c r="N36" s="11">
        <f t="shared" si="10"/>
        <v>-11312</v>
      </c>
      <c r="O36" s="11">
        <f t="shared" si="10"/>
        <v>-2643</v>
      </c>
      <c r="P36" s="11">
        <f t="shared" si="10"/>
        <v>8384</v>
      </c>
      <c r="Q36" s="11">
        <f t="shared" si="10"/>
        <v>609</v>
      </c>
      <c r="R36" s="11">
        <f t="shared" si="10"/>
        <v>28407</v>
      </c>
      <c r="S36" s="11">
        <f t="shared" si="10"/>
        <v>35319</v>
      </c>
      <c r="T36" s="11">
        <f t="shared" si="10"/>
        <v>64215</v>
      </c>
      <c r="U36" s="11">
        <f t="shared" si="10"/>
        <v>65537</v>
      </c>
      <c r="V36" s="11">
        <f t="shared" si="10"/>
        <v>65809</v>
      </c>
      <c r="W36" s="11">
        <f t="shared" si="10"/>
        <v>-11017</v>
      </c>
      <c r="X36" s="11">
        <f t="shared" si="10"/>
        <v>39174</v>
      </c>
      <c r="Y36" s="11">
        <f t="shared" si="10"/>
        <v>-1297</v>
      </c>
      <c r="Z36" s="11">
        <f t="shared" si="10"/>
        <v>-90758</v>
      </c>
      <c r="AA36" s="11">
        <f t="shared" si="10"/>
        <v>1432</v>
      </c>
      <c r="AB36" s="11">
        <f t="shared" si="10"/>
        <v>-54434</v>
      </c>
      <c r="AC36" s="11">
        <f t="shared" si="10"/>
        <v>82567</v>
      </c>
      <c r="AD36" s="11">
        <f t="shared" si="10"/>
        <v>26532</v>
      </c>
      <c r="AE36" s="11">
        <f t="shared" si="10"/>
        <v>78676</v>
      </c>
      <c r="AF36" s="11">
        <f t="shared" si="10"/>
        <v>57790</v>
      </c>
      <c r="AG36" s="11">
        <f t="shared" si="10"/>
        <v>-154304</v>
      </c>
      <c r="AH36" s="11">
        <f t="shared" si="10"/>
        <v>-191834</v>
      </c>
      <c r="AI36" s="11">
        <f t="shared" si="10"/>
        <v>-58082</v>
      </c>
      <c r="AJ36" s="11">
        <f t="shared" si="10"/>
        <v>-106561</v>
      </c>
      <c r="AK36" s="11">
        <f t="shared" si="10"/>
        <v>-150290</v>
      </c>
      <c r="AL36" s="11">
        <f t="shared" si="10"/>
        <v>-163549</v>
      </c>
      <c r="AM36" s="11">
        <f t="shared" si="10"/>
        <v>316502</v>
      </c>
      <c r="AN36" s="11">
        <f t="shared" si="10"/>
        <v>249765</v>
      </c>
      <c r="AO36" s="11">
        <f t="shared" si="10"/>
        <v>384093</v>
      </c>
      <c r="AP36" s="11">
        <f t="shared" si="10"/>
        <v>140722</v>
      </c>
      <c r="AQ36" s="11">
        <f t="shared" si="10"/>
        <v>46786</v>
      </c>
      <c r="AR36" s="11">
        <f t="shared" si="10"/>
        <v>28804</v>
      </c>
      <c r="AS36" s="11">
        <f t="shared" si="10"/>
        <v>323388</v>
      </c>
      <c r="AT36" s="11">
        <f t="shared" si="10"/>
        <v>-334397</v>
      </c>
      <c r="AU36" s="11">
        <f t="shared" si="10"/>
        <v>287242</v>
      </c>
      <c r="AV36" s="11">
        <f t="shared" si="10"/>
        <v>110350</v>
      </c>
      <c r="AW36" s="11">
        <f t="shared" si="10"/>
        <v>-115499</v>
      </c>
      <c r="AX36" s="11">
        <f t="shared" si="10"/>
        <v>-235614</v>
      </c>
    </row>
    <row r="37" spans="1:50">
      <c r="A37" s="11" t="s">
        <v>868</v>
      </c>
      <c r="B37" s="11">
        <f>+B20-B28</f>
        <v>-4920</v>
      </c>
      <c r="C37" s="11">
        <f t="shared" si="10"/>
        <v>-32347</v>
      </c>
      <c r="D37" s="11">
        <f t="shared" si="10"/>
        <v>-24436</v>
      </c>
      <c r="E37" s="11">
        <f t="shared" si="10"/>
        <v>18377</v>
      </c>
      <c r="F37" s="11">
        <f t="shared" si="10"/>
        <v>-21379</v>
      </c>
      <c r="G37" s="11">
        <f t="shared" si="10"/>
        <v>-9721</v>
      </c>
      <c r="H37" s="11">
        <f t="shared" si="10"/>
        <v>-17627</v>
      </c>
      <c r="I37" s="11">
        <f t="shared" si="10"/>
        <v>-13220</v>
      </c>
      <c r="J37" s="11">
        <f t="shared" si="10"/>
        <v>-35855</v>
      </c>
      <c r="K37" s="11">
        <f t="shared" si="10"/>
        <v>-50070</v>
      </c>
      <c r="L37" s="11">
        <f t="shared" si="10"/>
        <v>-69522</v>
      </c>
      <c r="M37" s="11">
        <f t="shared" si="10"/>
        <v>-49213</v>
      </c>
      <c r="N37" s="11">
        <f t="shared" si="10"/>
        <v>-70885</v>
      </c>
      <c r="O37" s="11">
        <f t="shared" si="10"/>
        <v>-41043</v>
      </c>
      <c r="P37" s="11">
        <f t="shared" si="10"/>
        <v>-3594</v>
      </c>
      <c r="Q37" s="11">
        <f t="shared" si="10"/>
        <v>-41118</v>
      </c>
      <c r="R37" s="11">
        <f t="shared" si="10"/>
        <v>-69922</v>
      </c>
      <c r="S37" s="11">
        <f t="shared" si="10"/>
        <v>-71789</v>
      </c>
      <c r="T37" s="11">
        <f t="shared" si="10"/>
        <v>-141976</v>
      </c>
      <c r="U37" s="11">
        <f t="shared" si="10"/>
        <v>-176462</v>
      </c>
      <c r="V37" s="11">
        <f t="shared" si="10"/>
        <v>-297737</v>
      </c>
      <c r="W37" s="11">
        <f t="shared" si="10"/>
        <v>-179052</v>
      </c>
      <c r="X37" s="11">
        <f t="shared" si="10"/>
        <v>-132866</v>
      </c>
      <c r="Y37" s="11">
        <f t="shared" si="10"/>
        <v>-136393</v>
      </c>
      <c r="Z37" s="11">
        <f t="shared" si="10"/>
        <v>-191495</v>
      </c>
      <c r="AA37" s="11">
        <f t="shared" si="10"/>
        <v>-326005</v>
      </c>
      <c r="AB37" s="11">
        <f t="shared" si="10"/>
        <v>-370189</v>
      </c>
      <c r="AC37" s="11">
        <f t="shared" si="10"/>
        <v>-499671</v>
      </c>
      <c r="AD37" s="11">
        <f t="shared" si="10"/>
        <v>-701916</v>
      </c>
      <c r="AE37" s="11">
        <f t="shared" si="10"/>
        <v>-643423</v>
      </c>
      <c r="AF37" s="11">
        <f t="shared" si="10"/>
        <v>-691159</v>
      </c>
      <c r="AG37" s="11">
        <f t="shared" si="10"/>
        <v>-621501</v>
      </c>
      <c r="AH37" s="11">
        <f t="shared" si="10"/>
        <v>-616118</v>
      </c>
      <c r="AI37" s="11">
        <f t="shared" si="10"/>
        <v>76613</v>
      </c>
      <c r="AJ37" s="11">
        <f t="shared" si="10"/>
        <v>-514253</v>
      </c>
      <c r="AK37" s="11">
        <f t="shared" si="10"/>
        <v>-75971</v>
      </c>
      <c r="AL37" s="11">
        <f t="shared" si="10"/>
        <v>-340286</v>
      </c>
      <c r="AM37" s="11">
        <f t="shared" si="10"/>
        <v>-370755</v>
      </c>
      <c r="AN37" s="11">
        <f t="shared" si="10"/>
        <v>-365704</v>
      </c>
      <c r="AO37" s="11">
        <f t="shared" si="10"/>
        <v>-490849</v>
      </c>
      <c r="AP37" s="11">
        <f t="shared" si="10"/>
        <v>-334498</v>
      </c>
      <c r="AQ37" s="11">
        <f t="shared" si="10"/>
        <v>-296868</v>
      </c>
      <c r="AR37" s="11">
        <f t="shared" si="10"/>
        <v>49984</v>
      </c>
      <c r="AS37" s="11">
        <f t="shared" si="10"/>
        <v>-568310</v>
      </c>
      <c r="AT37" s="11">
        <f t="shared" si="10"/>
        <v>-205795</v>
      </c>
      <c r="AU37" s="11">
        <f t="shared" si="10"/>
        <v>-189805</v>
      </c>
      <c r="AV37" s="11">
        <f t="shared" si="10"/>
        <v>-548015</v>
      </c>
      <c r="AW37" s="11">
        <f t="shared" si="10"/>
        <v>-1034016</v>
      </c>
      <c r="AX37" s="11">
        <f t="shared" si="10"/>
        <v>-833613</v>
      </c>
    </row>
    <row r="38" spans="1:50">
      <c r="A38" s="11" t="s">
        <v>1351</v>
      </c>
      <c r="B38" s="30">
        <f>+B21-B29</f>
        <v>-9788.75</v>
      </c>
      <c r="C38" s="30">
        <f t="shared" si="10"/>
        <v>-29322</v>
      </c>
      <c r="D38" s="30">
        <f t="shared" si="10"/>
        <v>-24517.5</v>
      </c>
      <c r="E38" s="30">
        <f t="shared" si="10"/>
        <v>19718.5</v>
      </c>
      <c r="F38" s="30">
        <f t="shared" si="10"/>
        <v>-11452</v>
      </c>
      <c r="G38" s="30">
        <f>+G21-G29</f>
        <v>-5605.75</v>
      </c>
      <c r="H38" s="30">
        <f t="shared" si="10"/>
        <v>-10687</v>
      </c>
      <c r="I38" s="30">
        <f t="shared" si="10"/>
        <v>-13268.25</v>
      </c>
      <c r="J38" s="30">
        <f t="shared" si="10"/>
        <v>-25194.5</v>
      </c>
      <c r="K38" s="30">
        <f t="shared" si="10"/>
        <v>-17095</v>
      </c>
      <c r="L38" s="30">
        <f t="shared" si="10"/>
        <v>-34522.5</v>
      </c>
      <c r="M38" s="30">
        <f t="shared" si="10"/>
        <v>-32790.25</v>
      </c>
      <c r="N38" s="30">
        <f t="shared" si="10"/>
        <v>-58117</v>
      </c>
      <c r="O38" s="30">
        <f t="shared" si="10"/>
        <v>-25282</v>
      </c>
      <c r="P38" s="30">
        <f t="shared" si="10"/>
        <v>-18620.75</v>
      </c>
      <c r="Q38" s="30">
        <f t="shared" si="10"/>
        <v>-28227</v>
      </c>
      <c r="R38" s="30">
        <f t="shared" si="10"/>
        <v>-49996.5</v>
      </c>
      <c r="S38" s="30">
        <f t="shared" si="10"/>
        <v>-55015</v>
      </c>
      <c r="T38" s="30">
        <f t="shared" si="10"/>
        <v>-67831.75</v>
      </c>
      <c r="U38" s="30">
        <f t="shared" si="10"/>
        <v>-142927</v>
      </c>
      <c r="V38" s="30">
        <f t="shared" si="10"/>
        <v>-243211.75</v>
      </c>
      <c r="W38" s="30">
        <f t="shared" si="10"/>
        <v>-151557.5</v>
      </c>
      <c r="X38" s="30">
        <f t="shared" si="10"/>
        <v>-19246</v>
      </c>
      <c r="Y38" s="30">
        <f>+Y21-Y29</f>
        <v>41176</v>
      </c>
      <c r="Z38" s="30">
        <f t="shared" si="10"/>
        <v>80601.75</v>
      </c>
      <c r="AA38" s="30">
        <f t="shared" si="10"/>
        <v>-8362</v>
      </c>
      <c r="AB38" s="30">
        <f t="shared" si="10"/>
        <v>-94543.5</v>
      </c>
      <c r="AC38" s="30">
        <f t="shared" si="10"/>
        <v>-271411.75</v>
      </c>
      <c r="AD38" s="30">
        <f t="shared" si="10"/>
        <v>-341378.25</v>
      </c>
      <c r="AE38" s="30">
        <f t="shared" si="10"/>
        <v>-221701.75</v>
      </c>
      <c r="AF38" s="30">
        <f t="shared" si="10"/>
        <v>-80947.25</v>
      </c>
      <c r="AG38" s="30">
        <f t="shared" si="10"/>
        <v>-106511.75</v>
      </c>
      <c r="AH38" s="30">
        <f t="shared" si="10"/>
        <v>-764455.5</v>
      </c>
      <c r="AI38" s="30">
        <f t="shared" si="10"/>
        <v>-495176</v>
      </c>
      <c r="AJ38" s="30">
        <f t="shared" si="10"/>
        <v>-709070</v>
      </c>
      <c r="AK38" s="30">
        <f t="shared" si="10"/>
        <v>-323373.5</v>
      </c>
      <c r="AL38" s="30">
        <f t="shared" si="10"/>
        <v>-544117</v>
      </c>
      <c r="AM38" s="30">
        <f t="shared" si="10"/>
        <v>-381543</v>
      </c>
      <c r="AN38" s="30">
        <f t="shared" si="10"/>
        <v>-273262</v>
      </c>
      <c r="AO38" s="30">
        <f t="shared" si="10"/>
        <v>-64625</v>
      </c>
      <c r="AP38" s="30">
        <f t="shared" si="10"/>
        <v>118981</v>
      </c>
      <c r="AQ38" s="30">
        <f t="shared" si="10"/>
        <v>-240274</v>
      </c>
      <c r="AR38" s="30">
        <f t="shared" si="10"/>
        <v>-77591</v>
      </c>
      <c r="AS38" s="30">
        <f t="shared" si="10"/>
        <v>-293684</v>
      </c>
      <c r="AT38" s="30">
        <f>+AT21-AT29</f>
        <v>-57107</v>
      </c>
      <c r="AU38" s="30">
        <f t="shared" si="10"/>
        <v>-492407</v>
      </c>
      <c r="AV38" s="30">
        <f t="shared" si="10"/>
        <v>-332439</v>
      </c>
      <c r="AW38" s="30">
        <f t="shared" si="10"/>
        <v>-585544</v>
      </c>
      <c r="AX38" s="30">
        <f t="shared" si="10"/>
        <v>-508644</v>
      </c>
    </row>
    <row r="39" spans="1:50">
      <c r="A39" s="11" t="s">
        <v>1352</v>
      </c>
      <c r="B39" s="11">
        <f>-B30</f>
        <v>-565</v>
      </c>
      <c r="C39" s="11">
        <f t="shared" ref="C39:AX39" si="11">-C30</f>
        <v>-2709</v>
      </c>
      <c r="D39" s="11">
        <f t="shared" si="11"/>
        <v>-1273</v>
      </c>
      <c r="E39" s="11">
        <f t="shared" si="11"/>
        <v>-545</v>
      </c>
      <c r="F39" s="11">
        <f t="shared" si="11"/>
        <v>-2545</v>
      </c>
      <c r="G39" s="11">
        <f t="shared" si="11"/>
        <v>-1557</v>
      </c>
      <c r="H39" s="11">
        <f t="shared" si="11"/>
        <v>361</v>
      </c>
      <c r="I39" s="11">
        <f t="shared" si="11"/>
        <v>18</v>
      </c>
      <c r="J39" s="11">
        <f t="shared" si="11"/>
        <v>-1172</v>
      </c>
      <c r="K39" s="11">
        <f t="shared" si="11"/>
        <v>-4334</v>
      </c>
      <c r="L39" s="11">
        <f t="shared" si="11"/>
        <v>-6966</v>
      </c>
      <c r="M39" s="11">
        <f t="shared" si="11"/>
        <v>-5036</v>
      </c>
      <c r="N39" s="11">
        <f t="shared" si="11"/>
        <v>-6733</v>
      </c>
      <c r="O39" s="11">
        <f t="shared" si="11"/>
        <v>-15081</v>
      </c>
      <c r="P39" s="11">
        <f t="shared" si="11"/>
        <v>-6250</v>
      </c>
      <c r="Q39" s="11">
        <f t="shared" si="11"/>
        <v>-10226</v>
      </c>
      <c r="R39" s="11">
        <f t="shared" si="11"/>
        <v>-18275</v>
      </c>
      <c r="S39" s="11">
        <f t="shared" si="11"/>
        <v>-35409</v>
      </c>
      <c r="T39" s="11">
        <f t="shared" si="11"/>
        <v>-21654</v>
      </c>
      <c r="U39" s="11">
        <f t="shared" si="11"/>
        <v>-17624</v>
      </c>
      <c r="V39" s="11">
        <f t="shared" si="11"/>
        <v>-26773</v>
      </c>
      <c r="W39" s="11">
        <f t="shared" si="11"/>
        <v>-30313</v>
      </c>
      <c r="X39" s="11">
        <f t="shared" si="11"/>
        <v>-11052</v>
      </c>
      <c r="Y39" s="11">
        <f t="shared" si="11"/>
        <v>-63446</v>
      </c>
      <c r="Z39" s="11">
        <f t="shared" si="11"/>
        <v>-141903</v>
      </c>
      <c r="AA39" s="11">
        <f t="shared" si="11"/>
        <v>-92013</v>
      </c>
      <c r="AB39" s="11">
        <f t="shared" si="11"/>
        <v>-127071</v>
      </c>
      <c r="AC39" s="11">
        <f t="shared" si="11"/>
        <v>-12263</v>
      </c>
      <c r="AD39" s="11">
        <f t="shared" si="11"/>
        <v>-154580</v>
      </c>
      <c r="AE39" s="11">
        <f t="shared" si="11"/>
        <v>-139788</v>
      </c>
      <c r="AF39" s="11">
        <f t="shared" si="11"/>
        <v>-217096</v>
      </c>
      <c r="AG39" s="11">
        <f t="shared" si="11"/>
        <v>-239483</v>
      </c>
      <c r="AH39" s="11">
        <f t="shared" si="11"/>
        <v>231928</v>
      </c>
      <c r="AI39" s="11">
        <f t="shared" si="11"/>
        <v>226012</v>
      </c>
      <c r="AJ39" s="11">
        <f t="shared" si="11"/>
        <v>66560</v>
      </c>
      <c r="AK39" s="11">
        <f t="shared" si="11"/>
        <v>41555</v>
      </c>
      <c r="AL39" s="11">
        <f t="shared" si="11"/>
        <v>73608</v>
      </c>
      <c r="AM39" s="11">
        <f t="shared" si="11"/>
        <v>83616</v>
      </c>
      <c r="AN39" s="11">
        <f t="shared" si="11"/>
        <v>8109</v>
      </c>
      <c r="AO39" s="11">
        <f t="shared" si="11"/>
        <v>-24761</v>
      </c>
      <c r="AP39" s="11">
        <f t="shared" si="11"/>
        <v>-79050</v>
      </c>
      <c r="AQ39" s="11">
        <f t="shared" si="11"/>
        <v>-22049</v>
      </c>
      <c r="AR39" s="11">
        <f t="shared" si="11"/>
        <v>-95679</v>
      </c>
      <c r="AS39" s="11">
        <f t="shared" si="11"/>
        <v>-81926</v>
      </c>
      <c r="AT39" s="11">
        <f t="shared" si="11"/>
        <v>-5722</v>
      </c>
      <c r="AU39" s="11">
        <f t="shared" si="11"/>
        <v>9825</v>
      </c>
      <c r="AV39" s="11">
        <f t="shared" si="11"/>
        <v>-165255</v>
      </c>
      <c r="AW39" s="11">
        <f t="shared" si="11"/>
        <v>-146867</v>
      </c>
      <c r="AX39" s="11">
        <f t="shared" si="11"/>
        <v>-68368</v>
      </c>
    </row>
    <row r="40" spans="1:50">
      <c r="A40" s="11" t="s">
        <v>869</v>
      </c>
      <c r="B40" s="11">
        <f>+B22-B31</f>
        <v>10549</v>
      </c>
      <c r="C40" s="11">
        <f t="shared" ref="C40:AX40" si="12">+C22-C31</f>
        <v>5633</v>
      </c>
      <c r="D40" s="11">
        <f t="shared" si="12"/>
        <v>13883</v>
      </c>
      <c r="E40" s="11">
        <f t="shared" si="12"/>
        <v>-15052</v>
      </c>
      <c r="F40" s="11">
        <f t="shared" si="12"/>
        <v>32257</v>
      </c>
      <c r="G40" s="11">
        <f t="shared" si="12"/>
        <v>40718</v>
      </c>
      <c r="H40" s="11">
        <f t="shared" si="12"/>
        <v>43238</v>
      </c>
      <c r="I40" s="11">
        <f t="shared" si="12"/>
        <v>-8057</v>
      </c>
      <c r="J40" s="11">
        <f t="shared" si="12"/>
        <v>-35546</v>
      </c>
      <c r="K40" s="11">
        <f t="shared" si="12"/>
        <v>-37526</v>
      </c>
      <c r="L40" s="11">
        <f t="shared" si="12"/>
        <v>-9354</v>
      </c>
      <c r="M40" s="11">
        <f t="shared" si="12"/>
        <v>-63492</v>
      </c>
      <c r="N40" s="11">
        <f t="shared" si="12"/>
        <v>-24768</v>
      </c>
      <c r="O40" s="11">
        <f t="shared" si="12"/>
        <v>-4173</v>
      </c>
      <c r="P40" s="11">
        <f t="shared" si="12"/>
        <v>-53759</v>
      </c>
      <c r="Q40" s="11">
        <f t="shared" si="12"/>
        <v>-12279</v>
      </c>
      <c r="R40" s="11">
        <f t="shared" si="12"/>
        <v>-76967</v>
      </c>
      <c r="S40" s="11">
        <f t="shared" si="12"/>
        <v>-76705</v>
      </c>
      <c r="T40" s="11">
        <f t="shared" si="12"/>
        <v>-75176</v>
      </c>
      <c r="U40" s="11">
        <f t="shared" si="12"/>
        <v>-22629</v>
      </c>
      <c r="V40" s="11">
        <f t="shared" si="12"/>
        <v>98737</v>
      </c>
      <c r="W40" s="11">
        <f t="shared" si="12"/>
        <v>-29118</v>
      </c>
      <c r="X40" s="11">
        <f t="shared" si="12"/>
        <v>56345</v>
      </c>
      <c r="Y40" s="11">
        <f t="shared" si="12"/>
        <v>-27201</v>
      </c>
      <c r="Z40" s="11">
        <f t="shared" si="12"/>
        <v>-33676</v>
      </c>
      <c r="AA40" s="11">
        <f t="shared" si="12"/>
        <v>-55915</v>
      </c>
      <c r="AB40" s="11">
        <f t="shared" si="12"/>
        <v>-149656</v>
      </c>
      <c r="AC40" s="11">
        <f t="shared" si="12"/>
        <v>-200039</v>
      </c>
      <c r="AD40" s="11">
        <f t="shared" si="12"/>
        <v>-24394</v>
      </c>
      <c r="AE40" s="11">
        <f t="shared" si="12"/>
        <v>-45463</v>
      </c>
      <c r="AF40" s="11">
        <f t="shared" si="12"/>
        <v>-145450</v>
      </c>
      <c r="AG40" s="11">
        <f t="shared" si="12"/>
        <v>-28211</v>
      </c>
      <c r="AH40" s="11">
        <f t="shared" si="12"/>
        <v>20613</v>
      </c>
      <c r="AI40" s="11">
        <f t="shared" si="12"/>
        <v>-416865</v>
      </c>
      <c r="AJ40" s="11">
        <f t="shared" si="12"/>
        <v>100885</v>
      </c>
      <c r="AK40" s="11">
        <f t="shared" si="12"/>
        <v>-453698</v>
      </c>
      <c r="AL40" s="11">
        <f t="shared" si="12"/>
        <v>-88195</v>
      </c>
      <c r="AM40" s="11">
        <f t="shared" si="12"/>
        <v>-473191</v>
      </c>
      <c r="AN40" s="11">
        <f t="shared" si="12"/>
        <v>-259899</v>
      </c>
      <c r="AO40" s="11">
        <f t="shared" si="12"/>
        <v>-36955</v>
      </c>
      <c r="AP40" s="11">
        <f t="shared" si="12"/>
        <v>-3995</v>
      </c>
      <c r="AQ40" s="11">
        <f t="shared" si="12"/>
        <v>-174053</v>
      </c>
      <c r="AR40" s="11">
        <f t="shared" si="12"/>
        <v>-20809</v>
      </c>
      <c r="AS40" s="11">
        <f t="shared" si="12"/>
        <v>-75364</v>
      </c>
      <c r="AT40" s="11">
        <f t="shared" si="12"/>
        <v>-280905</v>
      </c>
      <c r="AU40" s="11">
        <f t="shared" si="12"/>
        <v>-862179</v>
      </c>
      <c r="AV40" s="11">
        <f t="shared" si="12"/>
        <v>-336084</v>
      </c>
      <c r="AW40" s="11">
        <f t="shared" si="12"/>
        <v>135692</v>
      </c>
      <c r="AX40" s="11">
        <f t="shared" si="12"/>
        <v>-121933</v>
      </c>
    </row>
    <row r="42" spans="1:50">
      <c r="A42" s="11" t="s">
        <v>1346</v>
      </c>
    </row>
    <row r="44" spans="1:50">
      <c r="A44" s="11" t="s">
        <v>1350</v>
      </c>
      <c r="B44" s="17">
        <f>+(B34+B36)/'US GDP'!AX8*100</f>
        <v>0.27981031401528333</v>
      </c>
      <c r="C44" s="17">
        <f>+(C34+C36)/'US GDP'!AY8*100</f>
        <v>0.4012823357955948</v>
      </c>
      <c r="D44" s="17">
        <f>+(D34+D36)/'US GDP'!AZ8*100</f>
        <v>0.26109893736134432</v>
      </c>
      <c r="E44" s="17">
        <f>+(E34+E36)/'US GDP'!BA8*100</f>
        <v>0.79555960359802125</v>
      </c>
      <c r="F44" s="17">
        <f>+(F34+F36)/'US GDP'!BB8*100</f>
        <v>0.2064881372565146</v>
      </c>
      <c r="G44" s="17">
        <f>+(G34+G36)/'US GDP'!BC8*100</f>
        <v>-0.24040852611488284</v>
      </c>
      <c r="H44" s="17">
        <f>+(H34+H36)/'US GDP'!BD8*100</f>
        <v>6.7259028604974777E-2</v>
      </c>
      <c r="I44" s="17">
        <f>+(I34+I36)/'US GDP'!BE8*100</f>
        <v>-2.5949095744183196E-2</v>
      </c>
      <c r="J44" s="17">
        <f>+(J34+J36)/'US GDP'!BF8*100</f>
        <v>-0.18337567270563077</v>
      </c>
      <c r="K44" s="17">
        <f>+(K34+K36)/'US GDP'!BG8*100</f>
        <v>-0.36280424496177555</v>
      </c>
      <c r="L44" s="17">
        <f>+(L34+L36)/'US GDP'!BH8*100</f>
        <v>-0.81694354850860262</v>
      </c>
      <c r="M44" s="17">
        <f>+(M34+M36)/'US GDP'!BI8*100</f>
        <v>-0.94644624388415344</v>
      </c>
      <c r="N44" s="17">
        <f>+(N34+N36)/'US GDP'!BJ8*100</f>
        <v>-0.88840925835462958</v>
      </c>
      <c r="O44" s="17">
        <f>+(O34+O36)/'US GDP'!BK8*100</f>
        <v>-0.48693805636009768</v>
      </c>
      <c r="P44" s="17">
        <f>+(P34+P36)/'US GDP'!BL8*100</f>
        <v>-4.9118384530039853E-2</v>
      </c>
      <c r="Q44" s="17">
        <f>+(Q34+Q36)/'US GDP'!BM8*100</f>
        <v>0.24889053152345458</v>
      </c>
      <c r="R44" s="17">
        <f>+(R34+R36)/'US GDP'!BN8*100</f>
        <v>0.87184277721040671</v>
      </c>
      <c r="S44" s="17">
        <f>+(S34+S36)/'US GDP'!BO8*100</f>
        <v>0.99010593916302247</v>
      </c>
      <c r="T44" s="17">
        <f>+(T34+T36)/'US GDP'!BP8*100</f>
        <v>1.3483987618899675</v>
      </c>
      <c r="U44" s="17">
        <f>+(U34+U36)/'US GDP'!BQ8*100</f>
        <v>1.394168839840157</v>
      </c>
      <c r="V44" s="17">
        <f>+(V34+V36)/'US GDP'!BR8*100</f>
        <v>0.88180260375106434</v>
      </c>
      <c r="W44" s="17">
        <f>+(W34+W36)/'US GDP'!BS8*100</f>
        <v>-0.13774326287966543</v>
      </c>
      <c r="X44" s="17">
        <f>+(X34+X36)/'US GDP'!BT8*100</f>
        <v>3.0597550408443645E-2</v>
      </c>
      <c r="Y44" s="17">
        <f>+(Y34+Y36)/'US GDP'!BU8*100</f>
        <v>-0.68799518895519673</v>
      </c>
      <c r="Z44" s="17">
        <f>+(Z34+Z36)/'US GDP'!BV8*100</f>
        <v>-2.4730483568745614</v>
      </c>
      <c r="AA44" s="17">
        <f>+(AA34+AA36)/'US GDP'!BW8*100</f>
        <v>-0.23646917305908971</v>
      </c>
      <c r="AB44" s="17">
        <f>+(AB34+AB36)/'US GDP'!BX8*100</f>
        <v>0.12346844774523227</v>
      </c>
      <c r="AC44" s="17">
        <f>+(AC34+AC36)/'US GDP'!BY8*100</f>
        <v>1.4025112491216738</v>
      </c>
      <c r="AD44" s="17">
        <f>+(AD34+AD36)/'US GDP'!BZ8*100</f>
        <v>1.5297781913296635</v>
      </c>
      <c r="AE44" s="17">
        <f>+(AE34+AE36)/'US GDP'!CA8*100</f>
        <v>-8.4959219497949143E-2</v>
      </c>
      <c r="AF44" s="17">
        <f>+(AF34+AF36)/'US GDP'!CB8*100</f>
        <v>0.31215476031666561</v>
      </c>
      <c r="AG44" s="17">
        <f>+(AG34+AG36)/'US GDP'!CC8*100</f>
        <v>0.15869585583424553</v>
      </c>
      <c r="AH44" s="17">
        <f>+(AH34+AH36)/'US GDP'!CD8*100</f>
        <v>-1.2819415645183414</v>
      </c>
      <c r="AI44" s="17">
        <f>+(AI34+AI36)/'US GDP'!CE8*100</f>
        <v>0.64534167440998857</v>
      </c>
      <c r="AJ44" s="17">
        <f>+(AJ34+AJ36)/'US GDP'!CF8*100</f>
        <v>-0.13802272593920209</v>
      </c>
      <c r="AK44" s="17">
        <f>+(AK34+AK36)/'US GDP'!CG8*100</f>
        <v>0.14632302657507193</v>
      </c>
      <c r="AL44" s="17">
        <f>+(AL34+AL36)/'US GDP'!CH8*100</f>
        <v>-0.22550183124492046</v>
      </c>
      <c r="AM44" s="17">
        <f>+(AM34+AM36)/'US GDP'!CI8*100</f>
        <v>2.4949642144218926</v>
      </c>
      <c r="AN44" s="17">
        <f>+(AN34+AN36)/'US GDP'!CJ8*100</f>
        <v>2.1889651251029494</v>
      </c>
      <c r="AO44" s="17">
        <f>+(AO34+AO36)/'US GDP'!CK8*100</f>
        <v>0.95507416526869959</v>
      </c>
      <c r="AP44" s="17">
        <f>+(AP34+AP36)/'US GDP'!CL8*100</f>
        <v>-0.18001678603883994</v>
      </c>
      <c r="AQ44" s="17">
        <f>+(AQ34+AQ36)/'US GDP'!CM8*100</f>
        <v>0.38433412186006377</v>
      </c>
      <c r="AR44" s="17">
        <f>+(AR34+AR36)/'US GDP'!CN8*100</f>
        <v>-1.5328431958225677</v>
      </c>
      <c r="AS44" s="17">
        <f>+(AS34+AS36)/'US GDP'!CO8*100</f>
        <v>0.56791598061688253</v>
      </c>
      <c r="AT44" s="17">
        <f>+(AT34+AT36)/'US GDP'!CP8*100</f>
        <v>-0.88569387478426276</v>
      </c>
      <c r="AU44" s="17">
        <f>+(AU34+AU36)/'US GDP'!CQ8*100</f>
        <v>0.64774668448616834</v>
      </c>
      <c r="AV44" s="17">
        <f>+(AV34+AV36)/'US GDP'!CR8*100</f>
        <v>0.34559299336525895</v>
      </c>
      <c r="AW44" s="17">
        <f>+(AW34+AW36)/'US GDP'!CS8*100</f>
        <v>-3.6788380845525992E-2</v>
      </c>
      <c r="AX44" s="17">
        <f>+(AX34+AX36)/'US GDP'!CT8*100</f>
        <v>-0.8379056132305569</v>
      </c>
    </row>
    <row r="45" spans="1:50">
      <c r="A45" s="11" t="s">
        <v>1347</v>
      </c>
      <c r="B45" s="17">
        <f>+B38/'US GDP'!AX8*100</f>
        <v>-0.52250919712268307</v>
      </c>
      <c r="C45" s="17">
        <f>+C38/'US GDP'!AY8*100</f>
        <v>-1.4084750598753211</v>
      </c>
      <c r="D45" s="17">
        <f>+D38/'US GDP'!AZ8*100</f>
        <v>-1.0425884685271596</v>
      </c>
      <c r="E45" s="17">
        <f>+E38/'US GDP'!BA8*100</f>
        <v>0.7505139241961335</v>
      </c>
      <c r="F45" s="17">
        <f>+F38/'US GDP'!BB8*100</f>
        <v>-0.40079697421383143</v>
      </c>
      <c r="G45" s="17">
        <f>+G38/'US GDP'!BC8*100</f>
        <v>-0.17479508369241303</v>
      </c>
      <c r="H45" s="17">
        <f>+H38/'US GDP'!BD8*100</f>
        <v>-0.31960748719491572</v>
      </c>
      <c r="I45" s="17">
        <f>+I38/'US GDP'!BE8*100</f>
        <v>-0.36511038134438878</v>
      </c>
      <c r="J45" s="17">
        <f>+J38/'US GDP'!BF8*100</f>
        <v>-0.62399491977066646</v>
      </c>
      <c r="K45" s="17">
        <f>+K38/'US GDP'!BG8*100</f>
        <v>-0.39398669594851693</v>
      </c>
      <c r="L45" s="17">
        <f>+L38/'US GDP'!BH8*100</f>
        <v>-0.75382710965141075</v>
      </c>
      <c r="M45" s="17">
        <f>+M38/'US GDP'!BI8*100</f>
        <v>-0.67536144125440378</v>
      </c>
      <c r="N45" s="17">
        <f>+N38/'US GDP'!BJ8*100</f>
        <v>-1.1098575023708863</v>
      </c>
      <c r="O45" s="17">
        <f>+O38/'US GDP'!BK8*100</f>
        <v>-0.44813686945855596</v>
      </c>
      <c r="P45" s="17">
        <f>+P38/'US GDP'!BL8*100</f>
        <v>-0.312263966793356</v>
      </c>
      <c r="Q45" s="17">
        <f>+Q38/'US GDP'!BM8*100</f>
        <v>-0.45836974184853874</v>
      </c>
      <c r="R45" s="17">
        <f>+R38/'US GDP'!BN8*100</f>
        <v>-0.76677902810702592</v>
      </c>
      <c r="S45" s="17">
        <f>+S38/'US GDP'!BO8*100</f>
        <v>-0.80213642545030228</v>
      </c>
      <c r="T45" s="17">
        <f>+T38/'US GDP'!BP8*100</f>
        <v>-0.93082960398153702</v>
      </c>
      <c r="U45" s="17">
        <f>+U38/'US GDP'!BQ8*100</f>
        <v>-1.8708337145631355</v>
      </c>
      <c r="V45" s="17">
        <f>+V38/'US GDP'!BR8*100</f>
        <v>-3.0126108585996842</v>
      </c>
      <c r="W45" s="17">
        <f>+W38/'US GDP'!BS8*100</f>
        <v>-1.7669085538624538</v>
      </c>
      <c r="X45" s="17">
        <f>+X38/'US GDP'!BT8*100</f>
        <v>-0.21236222688817397</v>
      </c>
      <c r="Y45" s="17">
        <f>+Y38/'US GDP'!BU8*100</f>
        <v>0.42752844617456737</v>
      </c>
      <c r="Z45" s="17">
        <f>+Z38/'US GDP'!BV8*100</f>
        <v>0.78628550792160579</v>
      </c>
      <c r="AA45" s="17">
        <f>+AA38/'US GDP'!BW8*100</f>
        <v>-7.9021509216325309E-2</v>
      </c>
      <c r="AB45" s="17">
        <f>+AB38/'US GDP'!BX8*100</f>
        <v>-0.86506144874769275</v>
      </c>
      <c r="AC45" s="17">
        <f>+AC38/'US GDP'!BY8*100</f>
        <v>-2.3690737532132555</v>
      </c>
      <c r="AD45" s="17">
        <f>+AD38/'US GDP'!BZ8*100</f>
        <v>-2.7942438674144214</v>
      </c>
      <c r="AE45" s="17">
        <f>+AE38/'US GDP'!CA8*100</f>
        <v>-1.7002714967800547</v>
      </c>
      <c r="AF45" s="17">
        <f>+AF38/'US GDP'!CB8*100</f>
        <v>-0.5859126610871217</v>
      </c>
      <c r="AG45" s="17">
        <f>+AG38/'US GDP'!CC8*100</f>
        <v>-0.7358717162670092</v>
      </c>
      <c r="AH45" s="17">
        <f>+AH38/'US GDP'!CD8*100</f>
        <v>-5.1757795705877276</v>
      </c>
      <c r="AI45" s="17">
        <f>+AI38/'US GDP'!CE8*100</f>
        <v>-3.4201803320843869</v>
      </c>
      <c r="AJ45" s="17">
        <f>+AJ38/'US GDP'!CF8*100</f>
        <v>-4.7117507236873539</v>
      </c>
      <c r="AK45" s="17">
        <f>+AK38/'US GDP'!CG8*100</f>
        <v>-2.0729426633739605</v>
      </c>
      <c r="AL45" s="17">
        <f>+AL38/'US GDP'!CH8*100</f>
        <v>-3.3475944646138762</v>
      </c>
      <c r="AM45" s="17">
        <f>+AM38/'US GDP'!CI8*100</f>
        <v>-2.260234375587765</v>
      </c>
      <c r="AN45" s="17">
        <f>+AN38/'US GDP'!CJ8*100</f>
        <v>-1.5519074191717488</v>
      </c>
      <c r="AO45" s="17">
        <f>+AO38/'US GDP'!CK8*100</f>
        <v>-0.35323822292832824</v>
      </c>
      <c r="AP45" s="17">
        <f>+AP38/'US GDP'!CL8*100</f>
        <v>0.63271231300033137</v>
      </c>
      <c r="AQ45" s="17">
        <f>+AQ38/'US GDP'!CM8*100</f>
        <v>-1.2251312990315879</v>
      </c>
      <c r="AR45" s="17">
        <f>+AR38/'US GDP'!CN8*100</f>
        <v>-0.37562481494943289</v>
      </c>
      <c r="AS45" s="17">
        <f>+AS38/'US GDP'!CO8*100</f>
        <v>-1.363436608257147</v>
      </c>
      <c r="AT45" s="17">
        <f>+AT38/'US GDP'!CP8*100</f>
        <v>-0.2674286747208558</v>
      </c>
      <c r="AU45" s="17">
        <f>+AU38/'US GDP'!CQ8*100</f>
        <v>-2.0793186282891165</v>
      </c>
      <c r="AV45" s="17">
        <f>+AV38/'US GDP'!CR8*100</f>
        <v>-1.2782726487166307</v>
      </c>
      <c r="AW45" s="17">
        <f>+AW38/'US GDP'!CS8*100</f>
        <v>-2.1122980656807875</v>
      </c>
      <c r="AX45" s="17">
        <f>+AX38/'US GDP'!CT8*100</f>
        <v>-1.7428963073942711</v>
      </c>
    </row>
    <row r="46" spans="1:50">
      <c r="A46" s="11" t="s">
        <v>1348</v>
      </c>
      <c r="B46" s="17">
        <f>+B39/'US GDP'!AX8*100</f>
        <v>-3.0158875890620961E-2</v>
      </c>
      <c r="C46" s="17">
        <f>+C39/'US GDP'!AY8*100</f>
        <v>-0.13012614887123131</v>
      </c>
      <c r="D46" s="17">
        <f>+D39/'US GDP'!AZ8*100</f>
        <v>-5.4133379032734748E-2</v>
      </c>
      <c r="E46" s="17">
        <f>+E39/'US GDP'!BA8*100</f>
        <v>-2.0743468757100831E-2</v>
      </c>
      <c r="F46" s="17">
        <f>+F39/'US GDP'!BB8*100</f>
        <v>-8.9069882935225372E-2</v>
      </c>
      <c r="G46" s="17">
        <f>+G39/'US GDP'!BC8*100</f>
        <v>-4.8549426090904353E-2</v>
      </c>
      <c r="H46" s="17">
        <f>+H39/'US GDP'!BD8*100</f>
        <v>1.07961357609586E-2</v>
      </c>
      <c r="I46" s="17">
        <f>+I39/'US GDP'!BE8*100</f>
        <v>4.9531677984655082E-4</v>
      </c>
      <c r="J46" s="17">
        <f>+J39/'US GDP'!BF8*100</f>
        <v>-2.9027051379119293E-2</v>
      </c>
      <c r="K46" s="17">
        <f>+K39/'US GDP'!BG8*100</f>
        <v>-9.9885249502244658E-2</v>
      </c>
      <c r="L46" s="17">
        <f>+L39/'US GDP'!BH8*100</f>
        <v>-0.1521083248846905</v>
      </c>
      <c r="M46" s="17">
        <f>+M39/'US GDP'!BI8*100</f>
        <v>-0.10372352202734586</v>
      </c>
      <c r="N46" s="17">
        <f>+N39/'US GDP'!BJ8*100</f>
        <v>-0.12857977121088801</v>
      </c>
      <c r="O46" s="17">
        <f>+O39/'US GDP'!BK8*100</f>
        <v>-0.26731872985936561</v>
      </c>
      <c r="P46" s="17">
        <f>+P39/'US GDP'!BL8*100</f>
        <v>-0.10481048252398401</v>
      </c>
      <c r="Q46" s="17">
        <f>+Q39/'US GDP'!BM8*100</f>
        <v>-0.1660569306034349</v>
      </c>
      <c r="R46" s="17">
        <f>+R39/'US GDP'!BN8*100</f>
        <v>-0.28027735418791111</v>
      </c>
      <c r="S46" s="17">
        <f>+S39/'US GDP'!BO8*100</f>
        <v>-0.51627462853348649</v>
      </c>
      <c r="T46" s="17">
        <f>+T39/'US GDP'!BP8*100</f>
        <v>-0.29714970120358392</v>
      </c>
      <c r="U46" s="17">
        <f>+U39/'US GDP'!BQ8*100</f>
        <v>-0.23068820716492128</v>
      </c>
      <c r="V46" s="17">
        <f>+V39/'US GDP'!BR8*100</f>
        <v>-0.33163130694668058</v>
      </c>
      <c r="W46" s="17">
        <f>+W39/'US GDP'!BS8*100</f>
        <v>-0.35339919827941585</v>
      </c>
      <c r="X46" s="17">
        <f>+X39/'US GDP'!BT8*100</f>
        <v>-0.12194883776203359</v>
      </c>
      <c r="Y46" s="17">
        <f>+Y39/'US GDP'!BU8*100</f>
        <v>-0.65875679512316876</v>
      </c>
      <c r="Z46" s="17">
        <f>+Z39/'US GDP'!BV8*100</f>
        <v>-1.3842909419534888</v>
      </c>
      <c r="AA46" s="17">
        <f>+AA39/'US GDP'!BW8*100</f>
        <v>-0.86952955363809381</v>
      </c>
      <c r="AB46" s="17">
        <f>+AB39/'US GDP'!BX8*100</f>
        <v>-1.1626840909614946</v>
      </c>
      <c r="AC46" s="17">
        <f>+AC39/'US GDP'!BY8*100</f>
        <v>-0.10704013896102196</v>
      </c>
      <c r="AD46" s="17">
        <f>+AD39/'US GDP'!BZ8*100</f>
        <v>-1.2652657778429683</v>
      </c>
      <c r="AE46" s="17">
        <f>+AE39/'US GDP'!CA8*100</f>
        <v>-1.0720598822151395</v>
      </c>
      <c r="AF46" s="17">
        <f>+AF39/'US GDP'!CB8*100</f>
        <v>-1.5713850077843257</v>
      </c>
      <c r="AG46" s="17">
        <f>+AG39/'US GDP'!CC8*100</f>
        <v>-1.6545476553222735</v>
      </c>
      <c r="AH46" s="17">
        <f>+AH39/'US GDP'!CD8*100</f>
        <v>1.5702787202751116</v>
      </c>
      <c r="AI46" s="17">
        <f>+AI39/'US GDP'!CE8*100</f>
        <v>1.5610647471102324</v>
      </c>
      <c r="AJ46" s="17">
        <f>+AJ39/'US GDP'!CF8*100</f>
        <v>0.4422893764630153</v>
      </c>
      <c r="AK46" s="17">
        <f>+AK39/'US GDP'!CG8*100</f>
        <v>0.26638278144778388</v>
      </c>
      <c r="AL46" s="17">
        <f>+AL39/'US GDP'!CH8*100</f>
        <v>0.45286167010275025</v>
      </c>
      <c r="AM46" s="17">
        <f>+AM39/'US GDP'!CI8*100</f>
        <v>0.49533540793343489</v>
      </c>
      <c r="AN46" s="17">
        <f>+AN39/'US GDP'!CJ8*100</f>
        <v>4.6052569556190442E-2</v>
      </c>
      <c r="AO46" s="17">
        <f>+AO39/'US GDP'!CK8*100</f>
        <v>-0.13534284932964541</v>
      </c>
      <c r="AP46" s="17">
        <f>+AP39/'US GDP'!CL8*100</f>
        <v>-0.42036886849729116</v>
      </c>
      <c r="AQ46" s="17">
        <f>+AQ39/'US GDP'!CM8*100</f>
        <v>-0.11242548096068437</v>
      </c>
      <c r="AR46" s="17">
        <f>+AR39/'US GDP'!CN8*100</f>
        <v>-0.4631904044225077</v>
      </c>
      <c r="AS46" s="17">
        <f>+AS39/'US GDP'!CO8*100</f>
        <v>-0.38034386472560655</v>
      </c>
      <c r="AT46" s="17">
        <f>+AT39/'US GDP'!CP8*100</f>
        <v>-2.6795784698070934E-2</v>
      </c>
      <c r="AU46" s="17">
        <f>+AU39/'US GDP'!CQ8*100</f>
        <v>4.1488657803281773E-2</v>
      </c>
      <c r="AV46" s="17">
        <f>+AV39/'US GDP'!CR8*100</f>
        <v>-0.63542769218914386</v>
      </c>
      <c r="AW46" s="17">
        <f>+AW39/'US GDP'!CS8*100</f>
        <v>-0.52980968127474659</v>
      </c>
      <c r="AX46" s="17">
        <f>+AX39/'US GDP'!CT8*100</f>
        <v>-0.23426666734284005</v>
      </c>
    </row>
    <row r="47" spans="1:50">
      <c r="A47" s="11" t="s">
        <v>1349</v>
      </c>
      <c r="B47" s="17">
        <f>+(B37-B38-B39)/'US GDP'!AX8*100</f>
        <v>0.29004564932860472</v>
      </c>
      <c r="C47" s="17">
        <f>+(C37-C38-C39)/'US GDP'!AY8*100</f>
        <v>-1.5178982297271723E-2</v>
      </c>
      <c r="D47" s="17">
        <f>+(D37-D38-D39)/'US GDP'!AZ8*100</f>
        <v>5.7599105970022955E-2</v>
      </c>
      <c r="E47" s="17">
        <f>+(E37-E38-E39)/'US GDP'!BA8*100</f>
        <v>-3.0315913513818005E-2</v>
      </c>
      <c r="F47" s="17">
        <f>+(F37-F38-F39)/'US GDP'!BB8*100</f>
        <v>-0.25835515749620186</v>
      </c>
      <c r="G47" s="17">
        <f>+(G37-G38-G39)/'US GDP'!BC8*100</f>
        <v>-7.9769794025084176E-2</v>
      </c>
      <c r="H47" s="17">
        <f>+(H37-H38-H39)/'US GDP'!BD8*100</f>
        <v>-0.21834511687190788</v>
      </c>
      <c r="I47" s="17">
        <f>+(I37-I38-I39)/'US GDP'!BE8*100</f>
        <v>8.3240736613100904E-4</v>
      </c>
      <c r="J47" s="17">
        <f>+(J37-J38-J39)/'US GDP'!BF8*100</f>
        <v>-0.23500271076004561</v>
      </c>
      <c r="K47" s="17">
        <f>+(K37-K38-K39)/'US GDP'!BG8*100</f>
        <v>-0.66008616312731638</v>
      </c>
      <c r="L47" s="17">
        <f>+(L37-L38-L39)/'US GDP'!BH8*100</f>
        <v>-0.61213447109603369</v>
      </c>
      <c r="M47" s="17">
        <f>+(M37-M38-M39)/'US GDP'!BI8*100</f>
        <v>-0.23452617443305807</v>
      </c>
      <c r="N47" s="17">
        <f>+(N37-N38-N39)/'US GDP'!BJ8*100</f>
        <v>-0.11525009939963005</v>
      </c>
      <c r="O47" s="17">
        <f>+(O37-O38-O39)/'US GDP'!BK8*100</f>
        <v>-1.2053360937893285E-2</v>
      </c>
      <c r="P47" s="17">
        <f>+(P37-P38-P39)/'US GDP'!BL8*100</f>
        <v>0.35680422944674822</v>
      </c>
      <c r="Q47" s="17">
        <f>+(Q37-Q38-Q39)/'US GDP'!BM8*100</f>
        <v>-4.3276131435375904E-2</v>
      </c>
      <c r="R47" s="17">
        <f>+(R37-R38-R39)/'US GDP'!BN8*100</f>
        <v>-2.5313147638147595E-2</v>
      </c>
      <c r="S47" s="17">
        <f>+(S37-S38-S39)/'US GDP'!BO8*100</f>
        <v>0.27170430406737039</v>
      </c>
      <c r="T47" s="17">
        <f>+(T37-T38-T39)/'US GDP'!BP8*100</f>
        <v>-0.72030396710083222</v>
      </c>
      <c r="U47" s="17">
        <f>+(U37-U38-U39)/'US GDP'!BQ8*100</f>
        <v>-0.2082660045506731</v>
      </c>
      <c r="V47" s="17">
        <f>+(V37-V38-V39)/'US GDP'!BR8*100</f>
        <v>-0.34376106294442221</v>
      </c>
      <c r="W47" s="17">
        <f>+(W37-W38-W39)/'US GDP'!BS8*100</f>
        <v>3.2859025512174102E-2</v>
      </c>
      <c r="X47" s="17">
        <f>+(X37-X38-X39)/'US GDP'!BT8*100</f>
        <v>-1.1317452399182284</v>
      </c>
      <c r="Y47" s="17">
        <f>+(Y37-Y38-Y39)/'US GDP'!BU8*100</f>
        <v>-1.1849336716237648</v>
      </c>
      <c r="Z47" s="17">
        <f>+(Z37-Z38-Z39)/'US GDP'!BV8*100</f>
        <v>-1.2700649656734322</v>
      </c>
      <c r="AA47" s="17">
        <f>+(AA37-AA38-AA39)/'US GDP'!BW8*100</f>
        <v>-2.132219938349615</v>
      </c>
      <c r="AB47" s="17">
        <f>+(AB37-AB38-AB39)/'US GDP'!BX8*100</f>
        <v>-1.3594384829942205</v>
      </c>
      <c r="AC47" s="17">
        <f>+(AC37-AC38-AC39)/'US GDP'!BY8*100</f>
        <v>-1.8853680677696845</v>
      </c>
      <c r="AD47" s="17">
        <f>+(AD37-AD38-AD39)/'US GDP'!BZ8*100</f>
        <v>-1.6858021267727883</v>
      </c>
      <c r="AE47" s="17">
        <f>+(AE37-AE38-AE39)/'US GDP'!CA8*100</f>
        <v>-2.1621979482325484</v>
      </c>
      <c r="AF47" s="17">
        <f>+(AF37-AF38-AF39)/'US GDP'!CB8*100</f>
        <v>-2.845451762694343</v>
      </c>
      <c r="AG47" s="17">
        <f>+(AG37-AG38-AG39)/'US GDP'!CC8*100</f>
        <v>-1.9034262138194864</v>
      </c>
      <c r="AH47" s="17">
        <f>+(AH37-AH38-AH39)/'US GDP'!CD8*100</f>
        <v>-0.56595315514796285</v>
      </c>
      <c r="AI47" s="17">
        <f>+(AI37-AI38-AI39)/'US GDP'!CE8*100</f>
        <v>2.3882815295715925</v>
      </c>
      <c r="AJ47" s="17">
        <f>+(AJ37-AJ38-AJ39)/'US GDP'!CF8*100</f>
        <v>0.85226425115710569</v>
      </c>
      <c r="AK47" s="17">
        <f>+(AK37-AK38-AK39)/'US GDP'!CG8*100</f>
        <v>1.3195579257387242</v>
      </c>
      <c r="AL47" s="17">
        <f>+(AL37-AL38-AL39)/'US GDP'!CH8*100</f>
        <v>0.80117657409236021</v>
      </c>
      <c r="AM47" s="17">
        <f>+(AM37-AM38-AM39)/'US GDP'!CI8*100</f>
        <v>-0.43142804115212635</v>
      </c>
      <c r="AN47" s="17">
        <f>+(AN37-AN38-AN39)/'US GDP'!CJ8*100</f>
        <v>-0.57104845498144097</v>
      </c>
      <c r="AO47" s="17">
        <f>+(AO37-AO38-AO39)/'US GDP'!CK8*100</f>
        <v>-2.1943841654386911</v>
      </c>
      <c r="AP47" s="17">
        <f>+(AP37-AP38-AP39)/'US GDP'!CL8*100</f>
        <v>-1.9911232771988894</v>
      </c>
      <c r="AQ47" s="17">
        <f>+(AQ37-AQ38-AQ39)/'US GDP'!CM8*100</f>
        <v>-0.17614124177000506</v>
      </c>
      <c r="AR47" s="17">
        <f>+(AR37-AR38-AR39)/'US GDP'!CN8*100</f>
        <v>1.080792133581481</v>
      </c>
      <c r="AS47" s="17">
        <f>+(AS37-AS38-AS39)/'US GDP'!CO8*100</f>
        <v>-0.89461541797017285</v>
      </c>
      <c r="AT47" s="17">
        <f>+(AT37-AT38-AT39)/'US GDP'!CP8*100</f>
        <v>-0.6695012504621477</v>
      </c>
      <c r="AU47" s="17">
        <f>+(AU37-AU38-AU39)/'US GDP'!CQ8*100</f>
        <v>1.2363282204245727</v>
      </c>
      <c r="AV47" s="17">
        <f>+(AV37-AV38-AV39)/'US GDP'!CR8*100</f>
        <v>-0.19349101024870599</v>
      </c>
      <c r="AW47" s="17">
        <f>+(AW37-AW38-AW39)/'US GDP'!CS8*100</f>
        <v>-1.0880132972067922</v>
      </c>
      <c r="AX47" s="17">
        <f>+(AX37-AX38-AX39)/'US GDP'!CT8*100</f>
        <v>-0.87925727104551987</v>
      </c>
    </row>
    <row r="48" spans="1:50">
      <c r="A48" s="11" t="s">
        <v>848</v>
      </c>
      <c r="B48" s="17">
        <f>+B40/'US GDP'!AX8*100</f>
        <v>0.56309023322152307</v>
      </c>
      <c r="C48" s="17">
        <f>+C40/'US GDP'!AY8*100</f>
        <v>0.27057976987510002</v>
      </c>
      <c r="D48" s="17">
        <f>+D40/'US GDP'!AZ8*100</f>
        <v>0.59036425853217323</v>
      </c>
      <c r="E48" s="17">
        <f>+E40/'US GDP'!BA8*100</f>
        <v>-0.5729003518016178</v>
      </c>
      <c r="F48" s="17">
        <f>+F40/'US GDP'!BB8*100</f>
        <v>1.1289301429632868</v>
      </c>
      <c r="G48" s="17">
        <f>+G40/'US GDP'!BC8*100</f>
        <v>1.2696438866855773</v>
      </c>
      <c r="H48" s="17">
        <f>+H40/'US GDP'!BD8*100</f>
        <v>1.2930839834690526</v>
      </c>
      <c r="I48" s="17">
        <f>+I40/'US GDP'!BE8*100</f>
        <v>-0.22170929417909224</v>
      </c>
      <c r="J48" s="17">
        <f>+J40/'US GDP'!BF8*100</f>
        <v>-0.88037164532608747</v>
      </c>
      <c r="K48" s="17">
        <f>+K40/'US GDP'!BG8*100</f>
        <v>-0.86485783867587285</v>
      </c>
      <c r="L48" s="17">
        <f>+L40/'US GDP'!BH8*100</f>
        <v>-0.20425226399244828</v>
      </c>
      <c r="M48" s="17">
        <f>+M40/'US GDP'!BI8*100</f>
        <v>-1.3077072796982214</v>
      </c>
      <c r="N48" s="17">
        <f>+N40/'US GDP'!BJ8*100</f>
        <v>-0.4729932828384486</v>
      </c>
      <c r="O48" s="17">
        <f>+O40/'US GDP'!BK8*100</f>
        <v>-7.3968639990924526E-2</v>
      </c>
      <c r="P48" s="17">
        <f>+P40/'US GDP'!BL8*100</f>
        <v>-0.90152107680109683</v>
      </c>
      <c r="Q48" s="17">
        <f>+Q40/'US GDP'!BM8*100</f>
        <v>-0.19939497857222543</v>
      </c>
      <c r="R48" s="17">
        <f>+R40/'US GDP'!BN8*100</f>
        <v>-1.1804162582643478</v>
      </c>
      <c r="S48" s="17">
        <f>+S40/'US GDP'!BO8*100</f>
        <v>-1.1183836138174215</v>
      </c>
      <c r="T48" s="17">
        <f>+T40/'US GDP'!BP8*100</f>
        <v>-1.0316119856691892</v>
      </c>
      <c r="U48" s="17">
        <f>+U40/'US GDP'!BQ8*100</f>
        <v>-0.29620083068174097</v>
      </c>
      <c r="V48" s="17">
        <f>+V40/'US GDP'!BR8*100</f>
        <v>1.2230336665295038</v>
      </c>
      <c r="W48" s="17">
        <f>+W40/'US GDP'!BS8*100</f>
        <v>-0.33946748442912383</v>
      </c>
      <c r="X48" s="17">
        <f>+X40/'US GDP'!BT8*100</f>
        <v>0.62171618383114213</v>
      </c>
      <c r="Y48" s="17">
        <f>+Y40/'US GDP'!BU8*100</f>
        <v>-0.28242668701171569</v>
      </c>
      <c r="Z48" s="17">
        <f>+Z40/'US GDP'!BV8*100</f>
        <v>-0.32851582955417213</v>
      </c>
      <c r="AA48" s="17">
        <f>+AA40/'US GDP'!BW8*100</f>
        <v>-0.52840082370615038</v>
      </c>
      <c r="AB48" s="17">
        <f>+AB40/'US GDP'!BX8*100</f>
        <v>-1.3693340755714007</v>
      </c>
      <c r="AC48" s="17">
        <f>+AC40/'US GDP'!BY8*100</f>
        <v>-1.746081901461622</v>
      </c>
      <c r="AD48" s="17">
        <f>+AD40/'US GDP'!BZ8*100</f>
        <v>-0.1996693840386943</v>
      </c>
      <c r="AE48" s="17">
        <f>+AE40/'US GDP'!CA8*100</f>
        <v>-0.34866410868706099</v>
      </c>
      <c r="AF48" s="17">
        <f>+AF40/'US GDP'!CB8*100</f>
        <v>-1.0527966861767613</v>
      </c>
      <c r="AG48" s="17">
        <f>+AG40/'US GDP'!CC8*100</f>
        <v>-0.1949050408767915</v>
      </c>
      <c r="AH48" s="17">
        <f>+AH40/'US GDP'!CD8*100</f>
        <v>0.13956122271149182</v>
      </c>
      <c r="AI48" s="17">
        <f>+AI40/'US GDP'!CE8*100</f>
        <v>-2.8792863025153843</v>
      </c>
      <c r="AJ48" s="17">
        <f>+AJ40/'US GDP'!CF8*100</f>
        <v>0.67037806106477316</v>
      </c>
      <c r="AK48" s="17">
        <f>+AK40/'US GDP'!CG8*100</f>
        <v>-2.9083704771338379</v>
      </c>
      <c r="AL48" s="17">
        <f>+AL40/'US GDP'!CH8*100</f>
        <v>-0.54260589874350695</v>
      </c>
      <c r="AM48" s="17">
        <f>+AM40/'US GDP'!CI8*100</f>
        <v>-2.8031507966828118</v>
      </c>
      <c r="AN48" s="17">
        <f>+AN40/'US GDP'!CJ8*100</f>
        <v>-1.476016373792618</v>
      </c>
      <c r="AO48" s="17">
        <f>+AO40/'US GDP'!CK8*100</f>
        <v>-0.20199487084435389</v>
      </c>
      <c r="AP48" s="17">
        <f>+AP40/'US GDP'!CL8*100</f>
        <v>-2.1244448192873851E-2</v>
      </c>
      <c r="AQ48" s="17">
        <f>+AQ40/'US GDP'!CM8*100</f>
        <v>-0.88747753810376873</v>
      </c>
      <c r="AR48" s="17">
        <f>+AR40/'US GDP'!CN8*100</f>
        <v>-0.10073818837600687</v>
      </c>
      <c r="AS48" s="17">
        <f>+AS40/'US GDP'!CO8*100</f>
        <v>-0.34987958671460356</v>
      </c>
      <c r="AT48" s="17">
        <f>+AT40/'US GDP'!CP8*100</f>
        <v>-1.3154613597713414</v>
      </c>
      <c r="AU48" s="17">
        <f>+AU40/'US GDP'!CQ8*100</f>
        <v>-3.6407785746743695</v>
      </c>
      <c r="AV48" s="17">
        <f>+AV40/'US GDP'!CR8*100</f>
        <v>-1.2922881637572008</v>
      </c>
      <c r="AW48" s="17">
        <f>+AW40/'US GDP'!CS8*100</f>
        <v>0.48949685955002087</v>
      </c>
      <c r="AX48" s="17">
        <f>+AX40/'US GDP'!CT8*100</f>
        <v>-0.41781005074178729</v>
      </c>
    </row>
  </sheetData>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4832F-CE45-41E7-97D6-AE0679666C12}">
  <dimension ref="C29:G31"/>
  <sheetViews>
    <sheetView workbookViewId="0">
      <selection activeCell="N30" sqref="N30"/>
    </sheetView>
  </sheetViews>
  <sheetFormatPr defaultColWidth="8.69921875" defaultRowHeight="13.8"/>
  <cols>
    <col min="3" max="3" width="11.3984375" customWidth="1"/>
  </cols>
  <sheetData>
    <row r="29" spans="3:7">
      <c r="D29" t="s">
        <v>2045</v>
      </c>
      <c r="E29" t="s">
        <v>2046</v>
      </c>
      <c r="F29" t="s">
        <v>2047</v>
      </c>
      <c r="G29" t="s">
        <v>2048</v>
      </c>
    </row>
    <row r="30" spans="3:7">
      <c r="C30" t="s">
        <v>2049</v>
      </c>
      <c r="D30" s="3">
        <f>AVERAGE(Spliced!I497:AJ497)</f>
        <v>-2.4992142857142854</v>
      </c>
      <c r="E30" s="3">
        <f>AVERAGE(Spliced!I498:AJ498)</f>
        <v>0.78054223597917161</v>
      </c>
      <c r="F30" s="3">
        <f>AVERAGE(Spliced!I372:AJ372)</f>
        <v>-2.5961296440980388</v>
      </c>
      <c r="G30" s="3">
        <f>AVERAGE(Spliced!I373:AJ373)</f>
        <v>-2.9334148003159655</v>
      </c>
    </row>
    <row r="31" spans="3:7">
      <c r="C31" t="s">
        <v>2050</v>
      </c>
      <c r="D31" s="3">
        <f>AVERAGE(Spliced!AK497:BA497)</f>
        <v>-2.8077058823529413</v>
      </c>
      <c r="E31" s="3">
        <f>AVERAGE(Spliced!AK498:BA498)</f>
        <v>2.2425525946104368</v>
      </c>
      <c r="F31" s="3">
        <f>AVERAGE(Spliced!AK372:BA372)</f>
        <v>-7.3341176470588243</v>
      </c>
      <c r="G31" s="3">
        <f>AVERAGE(Spliced!AK373:BA373)</f>
        <v>-3.1710996996454561</v>
      </c>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activity xmlns="edc6e8c9-194c-474e-a80f-dcf93395dee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7EE627BB6E591544A461B10DB472CC50" ma:contentTypeVersion="16" ma:contentTypeDescription="Create a new document." ma:contentTypeScope="" ma:versionID="0e91085bde3c7160a59961878011f1bb">
  <xsd:schema xmlns:xsd="http://www.w3.org/2001/XMLSchema" xmlns:xs="http://www.w3.org/2001/XMLSchema" xmlns:p="http://schemas.microsoft.com/office/2006/metadata/properties" xmlns:ns3="e42e9ace-ff91-465b-a49a-57b5f4a32c9a" xmlns:ns4="edc6e8c9-194c-474e-a80f-dcf93395deeb" targetNamespace="http://schemas.microsoft.com/office/2006/metadata/properties" ma:root="true" ma:fieldsID="7c3de6504559a152509a857162dd7f4f" ns3:_="" ns4:_="">
    <xsd:import namespace="e42e9ace-ff91-465b-a49a-57b5f4a32c9a"/>
    <xsd:import namespace="edc6e8c9-194c-474e-a80f-dcf93395deeb"/>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Tags" minOccurs="0"/>
                <xsd:element ref="ns4:MediaServiceAutoKeyPoints" minOccurs="0"/>
                <xsd:element ref="ns4:MediaServiceKeyPoints" minOccurs="0"/>
                <xsd:element ref="ns4:MediaServiceOCR" minOccurs="0"/>
                <xsd:element ref="ns4:MediaServiceGenerationTime" minOccurs="0"/>
                <xsd:element ref="ns4:MediaServiceEventHashCode" minOccurs="0"/>
                <xsd:element ref="ns4:MediaServiceSearchProperties" minOccurs="0"/>
                <xsd:element ref="ns4:_activity" minOccurs="0"/>
                <xsd:element ref="ns4:MediaServiceObjectDetectorVersions" minOccurs="0"/>
                <xsd:element ref="ns4:MediaServiceSystemTags" minOccurs="0"/>
                <xsd:element ref="ns4: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2e9ace-ff91-465b-a49a-57b5f4a32c9a"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SharingHintHash" ma:index="10" nillable="true" ma:displayName="Sharing Hint Hash" ma:description=""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dc6e8c9-194c-474e-a80f-dcf93395deeb" elementFormDefault="qualified">
    <xsd:import namespace="http://schemas.microsoft.com/office/2006/documentManagement/types"/>
    <xsd:import namespace="http://schemas.microsoft.com/office/infopath/2007/PartnerControls"/>
    <xsd:element name="MediaServiceMetadata" ma:index="11" nillable="true" ma:displayName="MediaServiceMetadata" ma:description="" ma:hidden="true" ma:internalName="MediaServiceMetadata" ma:readOnly="true">
      <xsd:simpleType>
        <xsd:restriction base="dms:Note"/>
      </xsd:simpleType>
    </xsd:element>
    <xsd:element name="MediaServiceFastMetadata" ma:index="12" nillable="true" ma:displayName="MediaServiceFastMetadata" ma:description=""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_activity" ma:index="20" nillable="true" ma:displayName="_activity" ma:hidden="true" ma:internalName="_activity">
      <xsd:simpleType>
        <xsd:restriction base="dms:Note"/>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ystemTags" ma:index="22" nillable="true" ma:displayName="MediaServiceSystemTags" ma:hidden="true" ma:internalName="MediaServiceSystemTags" ma:readOnly="true">
      <xsd:simpleType>
        <xsd:restriction base="dms:Note"/>
      </xsd:simpleType>
    </xsd:element>
    <xsd:element name="MediaServiceDateTaken" ma:index="23" nillable="true" ma:displayName="MediaServiceDateTaken" ma:hidden="true" ma:indexed="true" ma:internalName="MediaServiceDateTake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F5417C6-FD70-4E2B-A08B-34F23DED3041}">
  <ds:schemaRefs>
    <ds:schemaRef ds:uri="http://schemas.microsoft.com/sharepoint/v3/contenttype/forms"/>
  </ds:schemaRefs>
</ds:datastoreItem>
</file>

<file path=customXml/itemProps2.xml><?xml version="1.0" encoding="utf-8"?>
<ds:datastoreItem xmlns:ds="http://schemas.openxmlformats.org/officeDocument/2006/customXml" ds:itemID="{27BAB30A-6221-460B-BFFF-4C0BC83DB056}">
  <ds:schemaRefs>
    <ds:schemaRef ds:uri="http://purl.org/dc/elements/1.1/"/>
    <ds:schemaRef ds:uri="http://schemas.microsoft.com/office/2006/documentManagement/types"/>
    <ds:schemaRef ds:uri="http://purl.org/dc/dcmitype/"/>
    <ds:schemaRef ds:uri="http://purl.org/dc/terms/"/>
    <ds:schemaRef ds:uri="edc6e8c9-194c-474e-a80f-dcf93395deeb"/>
    <ds:schemaRef ds:uri="http://schemas.microsoft.com/office/2006/metadata/properties"/>
    <ds:schemaRef ds:uri="http://schemas.microsoft.com/office/infopath/2007/PartnerControls"/>
    <ds:schemaRef ds:uri="http://schemas.openxmlformats.org/package/2006/metadata/core-properties"/>
    <ds:schemaRef ds:uri="e42e9ace-ff91-465b-a49a-57b5f4a32c9a"/>
    <ds:schemaRef ds:uri="http://www.w3.org/XML/1998/namespace"/>
  </ds:schemaRefs>
</ds:datastoreItem>
</file>

<file path=customXml/itemProps3.xml><?xml version="1.0" encoding="utf-8"?>
<ds:datastoreItem xmlns:ds="http://schemas.openxmlformats.org/officeDocument/2006/customXml" ds:itemID="{8935E25B-DD66-48CC-8B67-A04644AEDBB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42e9ace-ff91-465b-a49a-57b5f4a32c9a"/>
    <ds:schemaRef ds:uri="edc6e8c9-194c-474e-a80f-dcf93395de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52</vt:i4>
      </vt:variant>
    </vt:vector>
  </HeadingPairs>
  <TitlesOfParts>
    <vt:vector size="52" baseType="lpstr">
      <vt:lpstr>GDP</vt:lpstr>
      <vt:lpstr>CAB</vt:lpstr>
      <vt:lpstr>IIP</vt:lpstr>
      <vt:lpstr>US Oil Trade and Broad FX</vt:lpstr>
      <vt:lpstr>US NIIP Expanded Detail</vt:lpstr>
      <vt:lpstr>US CA</vt:lpstr>
      <vt:lpstr>FOF ROW Flows</vt:lpstr>
      <vt:lpstr>US GDP</vt:lpstr>
      <vt:lpstr>US Portfolio Flows Detail</vt:lpstr>
      <vt:lpstr>US NIIP Changes</vt:lpstr>
      <vt:lpstr>UK BOP Data</vt:lpstr>
      <vt:lpstr>Changes</vt:lpstr>
      <vt:lpstr>Income</vt:lpstr>
      <vt:lpstr>DI Flow</vt:lpstr>
      <vt:lpstr>PI Flow</vt:lpstr>
      <vt:lpstr>Guvenen Agg.</vt:lpstr>
      <vt:lpstr>Guvenen Adj.</vt:lpstr>
      <vt:lpstr>MSCI</vt:lpstr>
      <vt:lpstr>Cum. Flows</vt:lpstr>
      <vt:lpstr>US FoF Federal Debt</vt:lpstr>
      <vt:lpstr>US FoF GSE Debt</vt:lpstr>
      <vt:lpstr>US FoF Corporate Debt</vt:lpstr>
      <vt:lpstr>UK Equity Performance and REER</vt:lpstr>
      <vt:lpstr>Returns</vt:lpstr>
      <vt:lpstr>WDINL</vt:lpstr>
      <vt:lpstr>OECD Italy</vt:lpstr>
      <vt:lpstr>WEOCABFISC202504</vt:lpstr>
      <vt:lpstr>Spliced</vt:lpstr>
      <vt:lpstr>US Primary Income</vt:lpstr>
      <vt:lpstr>US Portfolio Income Detail</vt:lpstr>
      <vt:lpstr>US FoF GSEs Stocks</vt:lpstr>
      <vt:lpstr>Table 1</vt:lpstr>
      <vt:lpstr>Table 2</vt:lpstr>
      <vt:lpstr>Table 3</vt:lpstr>
      <vt:lpstr>Table 4</vt:lpstr>
      <vt:lpstr>Figure 1</vt:lpstr>
      <vt:lpstr>Figure 2</vt:lpstr>
      <vt:lpstr>Figure 3</vt:lpstr>
      <vt:lpstr>Figure 4</vt:lpstr>
      <vt:lpstr>Figures 5 and 6</vt:lpstr>
      <vt:lpstr>Figure 7</vt:lpstr>
      <vt:lpstr>Figure 8</vt:lpstr>
      <vt:lpstr>Figure 9</vt:lpstr>
      <vt:lpstr>Figure 10</vt:lpstr>
      <vt:lpstr>Figure 11</vt:lpstr>
      <vt:lpstr>Figure 12</vt:lpstr>
      <vt:lpstr>Figure 13</vt:lpstr>
      <vt:lpstr>Figure 14</vt:lpstr>
      <vt:lpstr>Figure 15</vt:lpstr>
      <vt:lpstr>Figure 16</vt:lpstr>
      <vt:lpstr>Figure 17</vt:lpstr>
      <vt:lpstr>Figure 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Joseph Gagnon</dc:creator>
  <cp:lastModifiedBy>Madona Devasahayam</cp:lastModifiedBy>
  <dcterms:created xsi:type="dcterms:W3CDTF">2025-03-29T13:20:04Z</dcterms:created>
  <dcterms:modified xsi:type="dcterms:W3CDTF">2025-06-29T20:21:05Z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0x0101007EE627BB6E591544A461B10DB472CC50</vt:lpwstr>
  </property>
</Properties>
</file>